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8"/>
  <workbookPr defaultThemeVersion="166925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5\!Проект корректировки АО КГК ИП 2024-2028 гг-кредит\2 Пояснительная записка\"/>
    </mc:Choice>
  </mc:AlternateContent>
  <xr:revisionPtr revIDLastSave="0" documentId="13_ncr:1_{138269B2-B980-499B-8D23-ADE0CDD588E7}" xr6:coauthVersionLast="36" xr6:coauthVersionMax="36" xr10:uidLastSave="{00000000-0000-0000-0000-000000000000}"/>
  <bookViews>
    <workbookView xWindow="0" yWindow="0" windowWidth="28800" windowHeight="11628" xr2:uid="{5FC195FB-62EA-4A83-951E-9BFFE688D8F6}"/>
  </bookViews>
  <sheets>
    <sheet name="ИП 2024" sheetId="1" r:id="rId1"/>
    <sheet name="ИП с учетом факт.потерь (8)" sheetId="2" state="hidden" r:id="rId2"/>
    <sheet name="ИП (корректировка на 2021 г (2)" sheetId="3" state="hidden" r:id="rId3"/>
    <sheet name="ИП (корректировка на 2023 г" sheetId="4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</externalReferences>
  <definedNames>
    <definedName name="\a" localSheetId="3">#REF!</definedName>
    <definedName name="\a" localSheetId="0">#REF!</definedName>
    <definedName name="\a" localSheetId="1">#REF!</definedName>
    <definedName name="\a">#REF!</definedName>
    <definedName name="\m" localSheetId="3">#REF!</definedName>
    <definedName name="\m" localSheetId="0">#REF!</definedName>
    <definedName name="\m" localSheetId="1">#REF!</definedName>
    <definedName name="\m">#REF!</definedName>
    <definedName name="\n" localSheetId="3">#REF!</definedName>
    <definedName name="\n" localSheetId="0">#REF!</definedName>
    <definedName name="\n" localSheetId="1">#REF!</definedName>
    <definedName name="\n">#REF!</definedName>
    <definedName name="\o" localSheetId="0">#REF!</definedName>
    <definedName name="\o" localSheetId="1">#REF!</definedName>
    <definedName name="\o">#REF!</definedName>
    <definedName name="________FY1">#N/A</definedName>
    <definedName name="_______M8">#N/A</definedName>
    <definedName name="_______M9">#N/A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FY1">#N/A</definedName>
    <definedName name="_____FY1">#N/A</definedName>
    <definedName name="_____M8">#N/A</definedName>
    <definedName name="_____M9">#N/A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SP1" localSheetId="0">[1]FES!#REF!</definedName>
    <definedName name="_____SP1">[1]FES!#REF!</definedName>
    <definedName name="_____SP10" localSheetId="0">[1]FES!#REF!</definedName>
    <definedName name="_____SP10">[1]FES!#REF!</definedName>
    <definedName name="_____SP11" localSheetId="0">[1]FES!#REF!</definedName>
    <definedName name="_____SP11">[1]FES!#REF!</definedName>
    <definedName name="_____SP12" localSheetId="0">[1]FES!#REF!</definedName>
    <definedName name="_____SP12">[1]FES!#REF!</definedName>
    <definedName name="_____SP13" localSheetId="0">[1]FES!#REF!</definedName>
    <definedName name="_____SP13">[1]FES!#REF!</definedName>
    <definedName name="_____SP14" localSheetId="0">[1]FES!#REF!</definedName>
    <definedName name="_____SP14">[1]FES!#REF!</definedName>
    <definedName name="_____SP15" localSheetId="0">[1]FES!#REF!</definedName>
    <definedName name="_____SP15">[1]FES!#REF!</definedName>
    <definedName name="_____SP16" localSheetId="0">[1]FES!#REF!</definedName>
    <definedName name="_____SP16">[1]FES!#REF!</definedName>
    <definedName name="_____SP17" localSheetId="0">[1]FES!#REF!</definedName>
    <definedName name="_____SP17">[1]FES!#REF!</definedName>
    <definedName name="_____SP18" localSheetId="0">[1]FES!#REF!</definedName>
    <definedName name="_____SP18">[1]FES!#REF!</definedName>
    <definedName name="_____SP19" localSheetId="0">[1]FES!#REF!</definedName>
    <definedName name="_____SP19">[1]FES!#REF!</definedName>
    <definedName name="_____SP2" localSheetId="0">[1]FES!#REF!</definedName>
    <definedName name="_____SP2">[1]FES!#REF!</definedName>
    <definedName name="_____SP20" localSheetId="0">[1]FES!#REF!</definedName>
    <definedName name="_____SP20">[1]FES!#REF!</definedName>
    <definedName name="_____SP3" localSheetId="0">[1]FES!#REF!</definedName>
    <definedName name="_____SP3">[1]FES!#REF!</definedName>
    <definedName name="_____SP4" localSheetId="0">[1]FES!#REF!</definedName>
    <definedName name="_____SP4">[1]FES!#REF!</definedName>
    <definedName name="_____SP5" localSheetId="0">[1]FES!#REF!</definedName>
    <definedName name="_____SP5">[1]FES!#REF!</definedName>
    <definedName name="_____SP7" localSheetId="0">[1]FES!#REF!</definedName>
    <definedName name="_____SP7">[1]FES!#REF!</definedName>
    <definedName name="_____SP8" localSheetId="0">[1]FES!#REF!</definedName>
    <definedName name="_____SP8">[1]FES!#REF!</definedName>
    <definedName name="_____SP9" localSheetId="0">[1]FES!#REF!</definedName>
    <definedName name="_____SP9">[1]FES!#REF!</definedName>
    <definedName name="____FY1">#N/A</definedName>
    <definedName name="____M8">#N/A</definedName>
    <definedName name="____M9">#N/A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SP1" localSheetId="0">[1]FES!#REF!</definedName>
    <definedName name="____SP1">[1]FES!#REF!</definedName>
    <definedName name="____SP10" localSheetId="0">[1]FES!#REF!</definedName>
    <definedName name="____SP10">[1]FES!#REF!</definedName>
    <definedName name="____SP11" localSheetId="0">[1]FES!#REF!</definedName>
    <definedName name="____SP11">[1]FES!#REF!</definedName>
    <definedName name="____SP12" localSheetId="0">[1]FES!#REF!</definedName>
    <definedName name="____SP12">[1]FES!#REF!</definedName>
    <definedName name="____SP13" localSheetId="0">[1]FES!#REF!</definedName>
    <definedName name="____SP13">[1]FES!#REF!</definedName>
    <definedName name="____SP14" localSheetId="0">[1]FES!#REF!</definedName>
    <definedName name="____SP14">[1]FES!#REF!</definedName>
    <definedName name="____SP15" localSheetId="0">[1]FES!#REF!</definedName>
    <definedName name="____SP15">[1]FES!#REF!</definedName>
    <definedName name="____SP16" localSheetId="0">[1]FES!#REF!</definedName>
    <definedName name="____SP16">[1]FES!#REF!</definedName>
    <definedName name="____SP17" localSheetId="0">[1]FES!#REF!</definedName>
    <definedName name="____SP17">[1]FES!#REF!</definedName>
    <definedName name="____SP18" localSheetId="0">[1]FES!#REF!</definedName>
    <definedName name="____SP18">[1]FES!#REF!</definedName>
    <definedName name="____SP19" localSheetId="0">[1]FES!#REF!</definedName>
    <definedName name="____SP19">[1]FES!#REF!</definedName>
    <definedName name="____SP2" localSheetId="0">[1]FES!#REF!</definedName>
    <definedName name="____SP2">[1]FES!#REF!</definedName>
    <definedName name="____SP20" localSheetId="0">[1]FES!#REF!</definedName>
    <definedName name="____SP20">[1]FES!#REF!</definedName>
    <definedName name="____SP3" localSheetId="0">[1]FES!#REF!</definedName>
    <definedName name="____SP3">[1]FES!#REF!</definedName>
    <definedName name="____SP4" localSheetId="0">[1]FES!#REF!</definedName>
    <definedName name="____SP4">[1]FES!#REF!</definedName>
    <definedName name="____SP5" localSheetId="0">[1]FES!#REF!</definedName>
    <definedName name="____SP5">[1]FES!#REF!</definedName>
    <definedName name="____SP7" localSheetId="0">[1]FES!#REF!</definedName>
    <definedName name="____SP7">[1]FES!#REF!</definedName>
    <definedName name="____SP8" localSheetId="0">[1]FES!#REF!</definedName>
    <definedName name="____SP8">[1]FES!#REF!</definedName>
    <definedName name="____SP9" localSheetId="0">[1]FES!#REF!</definedName>
    <definedName name="____SP9">[1]FES!#REF!</definedName>
    <definedName name="___FY1">#N/A</definedName>
    <definedName name="___M8">#N/A</definedName>
    <definedName name="___M9">#N/A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SP1" localSheetId="0">[2]FES!#REF!</definedName>
    <definedName name="___SP1">[2]FES!#REF!</definedName>
    <definedName name="___SP10" localSheetId="0">[2]FES!#REF!</definedName>
    <definedName name="___SP10">[2]FES!#REF!</definedName>
    <definedName name="___SP11" localSheetId="0">[2]FES!#REF!</definedName>
    <definedName name="___SP11">[2]FES!#REF!</definedName>
    <definedName name="___SP12" localSheetId="0">[2]FES!#REF!</definedName>
    <definedName name="___SP12">[2]FES!#REF!</definedName>
    <definedName name="___SP13" localSheetId="0">[2]FES!#REF!</definedName>
    <definedName name="___SP13">[2]FES!#REF!</definedName>
    <definedName name="___SP14" localSheetId="0">[2]FES!#REF!</definedName>
    <definedName name="___SP14">[2]FES!#REF!</definedName>
    <definedName name="___SP15" localSheetId="0">[2]FES!#REF!</definedName>
    <definedName name="___SP15">[2]FES!#REF!</definedName>
    <definedName name="___SP16" localSheetId="0">[2]FES!#REF!</definedName>
    <definedName name="___SP16">[2]FES!#REF!</definedName>
    <definedName name="___SP17" localSheetId="0">[2]FES!#REF!</definedName>
    <definedName name="___SP17">[2]FES!#REF!</definedName>
    <definedName name="___SP18" localSheetId="0">[2]FES!#REF!</definedName>
    <definedName name="___SP18">[2]FES!#REF!</definedName>
    <definedName name="___SP19" localSheetId="0">[2]FES!#REF!</definedName>
    <definedName name="___SP19">[2]FES!#REF!</definedName>
    <definedName name="___SP2" localSheetId="0">[2]FES!#REF!</definedName>
    <definedName name="___SP2">[2]FES!#REF!</definedName>
    <definedName name="___SP20" localSheetId="0">[2]FES!#REF!</definedName>
    <definedName name="___SP20">[2]FES!#REF!</definedName>
    <definedName name="___SP3" localSheetId="0">[2]FES!#REF!</definedName>
    <definedName name="___SP3">[2]FES!#REF!</definedName>
    <definedName name="___SP4" localSheetId="0">[2]FES!#REF!</definedName>
    <definedName name="___SP4">[2]FES!#REF!</definedName>
    <definedName name="___SP5" localSheetId="0">[2]FES!#REF!</definedName>
    <definedName name="___SP5">[2]FES!#REF!</definedName>
    <definedName name="___SP7" localSheetId="0">[2]FES!#REF!</definedName>
    <definedName name="___SP7">[2]FES!#REF!</definedName>
    <definedName name="___SP8" localSheetId="0">[2]FES!#REF!</definedName>
    <definedName name="___SP8">[2]FES!#REF!</definedName>
    <definedName name="___SP9" localSheetId="0">[2]FES!#REF!</definedName>
    <definedName name="___SP9">[2]FES!#REF!</definedName>
    <definedName name="__123Graph_AGRAPH1" localSheetId="0" hidden="1">'[3]на 1 тут'!#REF!</definedName>
    <definedName name="__123Graph_AGRAPH1" localSheetId="1" hidden="1">'[3]на 1 тут'!#REF!</definedName>
    <definedName name="__123Graph_AGRAPH1" hidden="1">'[4]на 1 тут'!#REF!</definedName>
    <definedName name="__123Graph_AGRAPH2" localSheetId="0" hidden="1">'[3]на 1 тут'!#REF!</definedName>
    <definedName name="__123Graph_AGRAPH2" localSheetId="1" hidden="1">'[3]на 1 тут'!#REF!</definedName>
    <definedName name="__123Graph_AGRAPH2" hidden="1">'[4]на 1 тут'!#REF!</definedName>
    <definedName name="__123Graph_BGRAPH1" localSheetId="0" hidden="1">'[3]на 1 тут'!#REF!</definedName>
    <definedName name="__123Graph_BGRAPH1" localSheetId="1" hidden="1">'[3]на 1 тут'!#REF!</definedName>
    <definedName name="__123Graph_BGRAPH1" hidden="1">'[4]на 1 тут'!#REF!</definedName>
    <definedName name="__123Graph_BGRAPH2" localSheetId="0" hidden="1">'[3]на 1 тут'!#REF!</definedName>
    <definedName name="__123Graph_BGRAPH2" localSheetId="1" hidden="1">'[3]на 1 тут'!#REF!</definedName>
    <definedName name="__123Graph_BGRAPH2" hidden="1">'[4]на 1 тут'!#REF!</definedName>
    <definedName name="__123Graph_CGRAPH1" localSheetId="0" hidden="1">'[3]на 1 тут'!#REF!</definedName>
    <definedName name="__123Graph_CGRAPH1" localSheetId="1" hidden="1">'[3]на 1 тут'!#REF!</definedName>
    <definedName name="__123Graph_CGRAPH1" hidden="1">'[4]на 1 тут'!#REF!</definedName>
    <definedName name="__123Graph_CGRAPH2" localSheetId="0" hidden="1">'[3]на 1 тут'!#REF!</definedName>
    <definedName name="__123Graph_CGRAPH2" localSheetId="1" hidden="1">'[3]на 1 тут'!#REF!</definedName>
    <definedName name="__123Graph_CGRAPH2" hidden="1">'[4]на 1 тут'!#REF!</definedName>
    <definedName name="__123Graph_LBL_AGRAPH1" localSheetId="0" hidden="1">'[3]на 1 тут'!#REF!</definedName>
    <definedName name="__123Graph_LBL_AGRAPH1" localSheetId="1" hidden="1">'[3]на 1 тут'!#REF!</definedName>
    <definedName name="__123Graph_LBL_AGRAPH1" hidden="1">'[4]на 1 тут'!#REF!</definedName>
    <definedName name="__123Graph_XGRAPH1" localSheetId="0" hidden="1">'[3]на 1 тут'!#REF!</definedName>
    <definedName name="__123Graph_XGRAPH1" localSheetId="1" hidden="1">'[3]на 1 тут'!#REF!</definedName>
    <definedName name="__123Graph_XGRAPH1" hidden="1">'[4]на 1 тут'!#REF!</definedName>
    <definedName name="__123Graph_XGRAPH2" localSheetId="0" hidden="1">'[3]на 1 тут'!#REF!</definedName>
    <definedName name="__123Graph_XGRAPH2" localSheetId="1" hidden="1">'[3]на 1 тут'!#REF!</definedName>
    <definedName name="__123Graph_XGRAPH2" hidden="1">'[4]на 1 тут'!#REF!</definedName>
    <definedName name="__1Excel_BuiltIn__FilterDatabase_19_1">"$#ССЫЛ!.#ССЫЛ!$#ССЫЛ!"</definedName>
    <definedName name="__1Модуль1_.w">[5]!'[Модуль1].w'</definedName>
    <definedName name="__a02" localSheetId="3">#REF!</definedName>
    <definedName name="__a02" localSheetId="0">#REF!</definedName>
    <definedName name="__a02" localSheetId="1">#REF!</definedName>
    <definedName name="__a02">#REF!</definedName>
    <definedName name="__Bud3" localSheetId="3">#REF!</definedName>
    <definedName name="__Bud3" localSheetId="0">#REF!</definedName>
    <definedName name="__Bud3" localSheetId="1">#REF!</definedName>
    <definedName name="__Bud3">#REF!</definedName>
    <definedName name="__CEH009" localSheetId="3">#REF!</definedName>
    <definedName name="__CEH009" localSheetId="0">#REF!</definedName>
    <definedName name="__CEH009" localSheetId="1">#REF!</definedName>
    <definedName name="__CEH009">#REF!</definedName>
    <definedName name="__DAT10" localSheetId="3">[6]Лист1!#REF!</definedName>
    <definedName name="__DAT10" localSheetId="0">[6]Лист1!#REF!</definedName>
    <definedName name="__DAT10" localSheetId="1">[6]Лист1!#REF!</definedName>
    <definedName name="__DAT10">[6]Лист1!#REF!</definedName>
    <definedName name="__DAT7" localSheetId="3">[6]Лист1!#REF!</definedName>
    <definedName name="__DAT7" localSheetId="0">[6]Лист1!#REF!</definedName>
    <definedName name="__DAT7" localSheetId="1">[6]Лист1!#REF!</definedName>
    <definedName name="__DAT7">[6]Лист1!#REF!</definedName>
    <definedName name="__DAT8" localSheetId="3">[6]Лист1!#REF!</definedName>
    <definedName name="__DAT8" localSheetId="0">[6]Лист1!#REF!</definedName>
    <definedName name="__DAT8" localSheetId="1">[6]Лист1!#REF!</definedName>
    <definedName name="__DAT8">[6]Лист1!#REF!</definedName>
    <definedName name="__DAT9" localSheetId="3">[6]Лист1!#REF!</definedName>
    <definedName name="__DAT9" localSheetId="0">[6]Лист1!#REF!</definedName>
    <definedName name="__DAT9" localSheetId="1">[6]Лист1!#REF!</definedName>
    <definedName name="__DAT9">[6]Лист1!#REF!</definedName>
    <definedName name="__ddd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0">'[7]1997 fin. res.'!#REF!</definedName>
    <definedName name="__dol98" localSheetId="1">'[7]1997 fin. res.'!#REF!</definedName>
    <definedName name="__dol98">'[7]1997 fin. res.'!#REF!</definedName>
    <definedName name="__dol99" localSheetId="0">'[7]exch. rates'!#REF!</definedName>
    <definedName name="__dol99" localSheetId="1">'[7]exch. rates'!#REF!</definedName>
    <definedName name="__dol99">'[7]exch. rates'!#REF!</definedName>
    <definedName name="__DT3" localSheetId="3">BlankMacro1</definedName>
    <definedName name="__DT3" localSheetId="0">BlankMacro1</definedName>
    <definedName name="__DT3">BlankMacro1</definedName>
    <definedName name="__E100000" localSheetId="0">[8]Январь!$E$59995</definedName>
    <definedName name="__E100000" localSheetId="1">[8]Январь!$E$59995</definedName>
    <definedName name="__E100000">[8]Январь!$E$59995</definedName>
    <definedName name="__E70000" localSheetId="0">[8]Январь!$E$59995</definedName>
    <definedName name="__E70000" localSheetId="1">[8]Январь!$E$59995</definedName>
    <definedName name="__E70000">[8]Январь!$E$59995</definedName>
    <definedName name="__E90000" localSheetId="0">[8]Январь!$E$59995</definedName>
    <definedName name="__E90000" localSheetId="1">[8]Январь!$E$59995</definedName>
    <definedName name="__E90000">[8]Январь!$E$59995</definedName>
    <definedName name="__E99999" localSheetId="0">[8]Январь!$E$59995</definedName>
    <definedName name="__E99999" localSheetId="1">[8]Январь!$E$59995</definedName>
    <definedName name="__E99999">[8]Январь!$E$59995</definedName>
    <definedName name="__FY1">#N/A</definedName>
    <definedName name="__gf2" localSheetId="3">#REF!</definedName>
    <definedName name="__gf2" localSheetId="0">#REF!</definedName>
    <definedName name="__gf2" localSheetId="1">#REF!</definedName>
    <definedName name="__gf2">#REF!</definedName>
    <definedName name="__HLN101" localSheetId="3">#REF!</definedName>
    <definedName name="__HLN101" localSheetId="0">#REF!</definedName>
    <definedName name="__HLN101" localSheetId="1">#REF!</definedName>
    <definedName name="__HLN101">#REF!</definedName>
    <definedName name="__IntlFixup" hidden="1">TRUE</definedName>
    <definedName name="__M8" localSheetId="0">#N/A</definedName>
    <definedName name="__M8" localSheetId="1">#N/A</definedName>
    <definedName name="__M8">#N/A</definedName>
    <definedName name="__M9" localSheetId="0">#N/A</definedName>
    <definedName name="__M9" localSheetId="1">#N/A</definedName>
    <definedName name="__M9">#N/A</definedName>
    <definedName name="__MK244" localSheetId="3">'[9]MK 244'!#REF!</definedName>
    <definedName name="__MK244" localSheetId="0">'[9]MK 244'!#REF!</definedName>
    <definedName name="__MK244" localSheetId="1">'[9]MK 244'!#REF!</definedName>
    <definedName name="__MK244">'[9]MK 244'!#REF!</definedName>
    <definedName name="__Ob1" localSheetId="3">#REF!</definedName>
    <definedName name="__Ob1" localSheetId="0">#REF!</definedName>
    <definedName name="__Ob1" localSheetId="1">#REF!</definedName>
    <definedName name="__Ob1">#REF!</definedName>
    <definedName name="__pg2" localSheetId="3">[10]COMPS!#REF!</definedName>
    <definedName name="__pg2" localSheetId="0">[10]COMPS!#REF!</definedName>
    <definedName name="__pg2" localSheetId="1">[10]COMPS!#REF!</definedName>
    <definedName name="__pg2">[10]COMPS!#REF!</definedName>
    <definedName name="__q11" localSheetId="0">#N/A</definedName>
    <definedName name="__q11" localSheetId="1">#N/A</definedName>
    <definedName name="__q11">#N/A</definedName>
    <definedName name="__q15" localSheetId="0">#N/A</definedName>
    <definedName name="__q15" localSheetId="1">#N/A</definedName>
    <definedName name="__q15">#N/A</definedName>
    <definedName name="__q17" localSheetId="0">#N/A</definedName>
    <definedName name="__q17" localSheetId="1">#N/A</definedName>
    <definedName name="__q17">#N/A</definedName>
    <definedName name="__q2" localSheetId="0">#N/A</definedName>
    <definedName name="__q2" localSheetId="1">#N/A</definedName>
    <definedName name="__q2">#N/A</definedName>
    <definedName name="__q3" localSheetId="0">#N/A</definedName>
    <definedName name="__q3" localSheetId="1">#N/A</definedName>
    <definedName name="__q3">#N/A</definedName>
    <definedName name="__q4" localSheetId="0">#N/A</definedName>
    <definedName name="__q4" localSheetId="1">#N/A</definedName>
    <definedName name="__q4">#N/A</definedName>
    <definedName name="__q5" localSheetId="0">#N/A</definedName>
    <definedName name="__q5" localSheetId="1">#N/A</definedName>
    <definedName name="__q5">#N/A</definedName>
    <definedName name="__q6" localSheetId="0">#N/A</definedName>
    <definedName name="__q6" localSheetId="1">#N/A</definedName>
    <definedName name="__q6">#N/A</definedName>
    <definedName name="__q7" localSheetId="0">#N/A</definedName>
    <definedName name="__q7" localSheetId="1">#N/A</definedName>
    <definedName name="__q7">#N/A</definedName>
    <definedName name="__q8" localSheetId="0">#N/A</definedName>
    <definedName name="__q8" localSheetId="1">#N/A</definedName>
    <definedName name="__q8">#N/A</definedName>
    <definedName name="__q9" localSheetId="0">#N/A</definedName>
    <definedName name="__q9" localSheetId="1">#N/A</definedName>
    <definedName name="__q9">#N/A</definedName>
    <definedName name="__shared_2_0_0">"#ССЫЛ!+#ССЫЛ!+#ССЫЛ!+#ССЫЛ!+#ССЫЛ!+#ССЫЛ!+#ССЫЛ!+#ССЫЛ!"</definedName>
    <definedName name="__shared_2_0_1">"#ССЫЛ!+#ССЫЛ!+#ССЫЛ!+#ССЫЛ!+#ССЫЛ!+#ССЫЛ!+#ССЫЛ!+#ССЫЛ!+#ССЫЛ!+#ССЫЛ!+#ССЫЛ!"</definedName>
    <definedName name="__shared_2_0_2">"#ССЫЛ!-#ССЫЛ!"</definedName>
    <definedName name="__shared_2_0_3">"#ССЫЛ!+#ССЫЛ!+#ССЫЛ!+#ССЫЛ!+#ССЫЛ!+#ССЫЛ!+#ССЫЛ!+#ССЫЛ!"</definedName>
    <definedName name="__shared_2_0_4">"#ССЫЛ!+#ССЫЛ!+#ССЫЛ!+#ССЫЛ!+#ССЫЛ!+#ССЫЛ!+#ССЫЛ!+#ССЫЛ!+#ССЫЛ!+#ССЫЛ!+#ССЫЛ!"</definedName>
    <definedName name="__shared_2_0_5">"#ССЫЛ!-#ССЫЛ!"</definedName>
    <definedName name="__SM1114">'[11]Расходы из прибыли (раб)'!$D$8</definedName>
    <definedName name="__SP1" localSheetId="3">[2]FES!#REF!</definedName>
    <definedName name="__SP1" localSheetId="0">[12]FES!#REF!</definedName>
    <definedName name="__SP1" localSheetId="1">[12]FES!#REF!</definedName>
    <definedName name="__SP1">[2]FES!#REF!</definedName>
    <definedName name="__SP10" localSheetId="3">[2]FES!#REF!</definedName>
    <definedName name="__SP10" localSheetId="0">[12]FES!#REF!</definedName>
    <definedName name="__SP10" localSheetId="1">[12]FES!#REF!</definedName>
    <definedName name="__SP10">[2]FES!#REF!</definedName>
    <definedName name="__SP11" localSheetId="3">[2]FES!#REF!</definedName>
    <definedName name="__SP11" localSheetId="0">[12]FES!#REF!</definedName>
    <definedName name="__SP11" localSheetId="1">[12]FES!#REF!</definedName>
    <definedName name="__SP11">[2]FES!#REF!</definedName>
    <definedName name="__SP12" localSheetId="3">[2]FES!#REF!</definedName>
    <definedName name="__SP12" localSheetId="0">[12]FES!#REF!</definedName>
    <definedName name="__SP12" localSheetId="1">[12]FES!#REF!</definedName>
    <definedName name="__SP12">[2]FES!#REF!</definedName>
    <definedName name="__SP13" localSheetId="0">[12]FES!#REF!</definedName>
    <definedName name="__SP13" localSheetId="1">[12]FES!#REF!</definedName>
    <definedName name="__SP13">[2]FES!#REF!</definedName>
    <definedName name="__SP14" localSheetId="0">[12]FES!#REF!</definedName>
    <definedName name="__SP14" localSheetId="1">[12]FES!#REF!</definedName>
    <definedName name="__SP14">[2]FES!#REF!</definedName>
    <definedName name="__SP15" localSheetId="0">[12]FES!#REF!</definedName>
    <definedName name="__SP15" localSheetId="1">[12]FES!#REF!</definedName>
    <definedName name="__SP15">[2]FES!#REF!</definedName>
    <definedName name="__SP16" localSheetId="0">[12]FES!#REF!</definedName>
    <definedName name="__SP16" localSheetId="1">[12]FES!#REF!</definedName>
    <definedName name="__SP16">[2]FES!#REF!</definedName>
    <definedName name="__SP17" localSheetId="0">[12]FES!#REF!</definedName>
    <definedName name="__SP17" localSheetId="1">[12]FES!#REF!</definedName>
    <definedName name="__SP17">[2]FES!#REF!</definedName>
    <definedName name="__SP18" localSheetId="0">[12]FES!#REF!</definedName>
    <definedName name="__SP18" localSheetId="1">[12]FES!#REF!</definedName>
    <definedName name="__SP18">[2]FES!#REF!</definedName>
    <definedName name="__SP19" localSheetId="0">[12]FES!#REF!</definedName>
    <definedName name="__SP19" localSheetId="1">[12]FES!#REF!</definedName>
    <definedName name="__SP19">[2]FES!#REF!</definedName>
    <definedName name="__SP2" localSheetId="0">[12]FES!#REF!</definedName>
    <definedName name="__SP2" localSheetId="1">[12]FES!#REF!</definedName>
    <definedName name="__SP2">[2]FES!#REF!</definedName>
    <definedName name="__SP20" localSheetId="0">[12]FES!#REF!</definedName>
    <definedName name="__SP20" localSheetId="1">[12]FES!#REF!</definedName>
    <definedName name="__SP20">[2]FES!#REF!</definedName>
    <definedName name="__SP3" localSheetId="0">[12]FES!#REF!</definedName>
    <definedName name="__SP3" localSheetId="1">[12]FES!#REF!</definedName>
    <definedName name="__SP3">[2]FES!#REF!</definedName>
    <definedName name="__SP4" localSheetId="0">[12]FES!#REF!</definedName>
    <definedName name="__SP4" localSheetId="1">[12]FES!#REF!</definedName>
    <definedName name="__SP4">[2]FES!#REF!</definedName>
    <definedName name="__SP5" localSheetId="0">[12]FES!#REF!</definedName>
    <definedName name="__SP5" localSheetId="1">[12]FES!#REF!</definedName>
    <definedName name="__SP5">[2]FES!#REF!</definedName>
    <definedName name="__SP7" localSheetId="0">[12]FES!#REF!</definedName>
    <definedName name="__SP7" localSheetId="1">[12]FES!#REF!</definedName>
    <definedName name="__SP7">[2]FES!#REF!</definedName>
    <definedName name="__SP8" localSheetId="0">[12]FES!#REF!</definedName>
    <definedName name="__SP8" localSheetId="1">[12]FES!#REF!</definedName>
    <definedName name="__SP8">[2]FES!#REF!</definedName>
    <definedName name="__SP9" localSheetId="0">[12]FES!#REF!</definedName>
    <definedName name="__SP9" localSheetId="1">[12]FES!#REF!</definedName>
    <definedName name="__SP9">[2]FES!#REF!</definedName>
    <definedName name="__sql1" localSheetId="3">#REF!</definedName>
    <definedName name="__sql1" localSheetId="0">#REF!</definedName>
    <definedName name="__sql1" localSheetId="1">#REF!</definedName>
    <definedName name="__sql1">#REF!</definedName>
    <definedName name="__sql10" localSheetId="3">#REF!</definedName>
    <definedName name="__sql10" localSheetId="0">#REF!</definedName>
    <definedName name="__sql10" localSheetId="1">#REF!</definedName>
    <definedName name="__sql10">#REF!</definedName>
    <definedName name="__sql2" localSheetId="3">#REF!</definedName>
    <definedName name="__sql2" localSheetId="0">#REF!</definedName>
    <definedName name="__sql2" localSheetId="1">#REF!</definedName>
    <definedName name="__sql2">#REF!</definedName>
    <definedName name="__sql3" localSheetId="0">#REF!</definedName>
    <definedName name="__sql3" localSheetId="1">#REF!</definedName>
    <definedName name="__sql3">#REF!</definedName>
    <definedName name="__sql4" localSheetId="0">#REF!</definedName>
    <definedName name="__sql4" localSheetId="1">#REF!</definedName>
    <definedName name="__sql4">#REF!</definedName>
    <definedName name="__sql5" localSheetId="0">#REF!</definedName>
    <definedName name="__sql5" localSheetId="1">#REF!</definedName>
    <definedName name="__sql5">#REF!</definedName>
    <definedName name="__sql6" localSheetId="0">#REF!</definedName>
    <definedName name="__sql6" localSheetId="1">#REF!</definedName>
    <definedName name="__sql6">#REF!</definedName>
    <definedName name="__sql7" localSheetId="0">#REF!</definedName>
    <definedName name="__sql7" localSheetId="1">#REF!</definedName>
    <definedName name="__sql7">#REF!</definedName>
    <definedName name="__sql8" localSheetId="0">#REF!</definedName>
    <definedName name="__sql8" localSheetId="1">#REF!</definedName>
    <definedName name="__sql8">#REF!</definedName>
    <definedName name="__sql9" localSheetId="0">#REF!</definedName>
    <definedName name="__sql9" localSheetId="1">#REF!</definedName>
    <definedName name="__sql9">#REF!</definedName>
    <definedName name="_101.0102.00" localSheetId="0">#REF!</definedName>
    <definedName name="_101.0102.00">#REF!</definedName>
    <definedName name="_101.0103.00" localSheetId="0">#REF!</definedName>
    <definedName name="_101.0103.00">#REF!</definedName>
    <definedName name="_101.0104.00" localSheetId="0">#REF!</definedName>
    <definedName name="_101.0104.00">#REF!</definedName>
    <definedName name="_101.0200.00" localSheetId="0">#REF!</definedName>
    <definedName name="_101.0200.00">#REF!</definedName>
    <definedName name="_102.0000.00" localSheetId="0">#REF!</definedName>
    <definedName name="_102.0000.00">#REF!</definedName>
    <definedName name="_102.0100.00" localSheetId="0">#REF!</definedName>
    <definedName name="_102.0100.00">#REF!</definedName>
    <definedName name="_102.0101.00" localSheetId="0">#REF!</definedName>
    <definedName name="_102.0101.00">#REF!</definedName>
    <definedName name="_102.0102.00" localSheetId="0">#REF!</definedName>
    <definedName name="_102.0102.00">#REF!</definedName>
    <definedName name="_102.0103.00" localSheetId="0">#REF!</definedName>
    <definedName name="_102.0103.00">#REF!</definedName>
    <definedName name="_102.0104.00" localSheetId="0">#REF!</definedName>
    <definedName name="_102.0104.00">#REF!</definedName>
    <definedName name="_102.0107.00" localSheetId="0">#REF!</definedName>
    <definedName name="_102.0107.00">#REF!</definedName>
    <definedName name="_102.0107.01" localSheetId="0">#REF!</definedName>
    <definedName name="_102.0107.01">#REF!</definedName>
    <definedName name="_102.0107.02" localSheetId="0">#REF!</definedName>
    <definedName name="_102.0107.02">#REF!</definedName>
    <definedName name="_102.0107.03" localSheetId="0">#REF!</definedName>
    <definedName name="_102.0107.03">#REF!</definedName>
    <definedName name="_102.0200.00" localSheetId="0">#REF!</definedName>
    <definedName name="_102.0200.00">#REF!</definedName>
    <definedName name="_102.0301.00" localSheetId="0">#REF!</definedName>
    <definedName name="_102.0301.00">#REF!</definedName>
    <definedName name="_102.0302.00" localSheetId="0">#REF!</definedName>
    <definedName name="_102.0302.00">#REF!</definedName>
    <definedName name="_102.0303.00" localSheetId="0">#REF!</definedName>
    <definedName name="_102.0303.00">#REF!</definedName>
    <definedName name="_102.0303.01" localSheetId="0">#REF!</definedName>
    <definedName name="_102.0303.01">#REF!</definedName>
    <definedName name="_102.0303.02" localSheetId="0">#REF!</definedName>
    <definedName name="_102.0303.02">#REF!</definedName>
    <definedName name="_102.0303.03" localSheetId="0">#REF!</definedName>
    <definedName name="_102.0303.03">#REF!</definedName>
    <definedName name="_102.0303.04" localSheetId="0">#REF!</definedName>
    <definedName name="_102.0303.04">#REF!</definedName>
    <definedName name="_103.0000.00" localSheetId="0">#REF!</definedName>
    <definedName name="_103.0000.00">#REF!</definedName>
    <definedName name="_103.0100.00" localSheetId="0">#REF!</definedName>
    <definedName name="_103.0100.00">#REF!</definedName>
    <definedName name="_103.0200.00" localSheetId="0">#REF!</definedName>
    <definedName name="_103.0200.00">#REF!</definedName>
    <definedName name="_104.0000.00" localSheetId="0">#REF!</definedName>
    <definedName name="_104.0000.00">#REF!</definedName>
    <definedName name="_1Excel_BuiltIn__FilterDatabase_19_1" localSheetId="2">"$#ССЫЛ!.#ССЫЛ!$#ССЫЛ!"</definedName>
    <definedName name="_1Excel_BuiltIn__FilterDatabase_19_1" localSheetId="3">"$#ССЫЛ!.#ССЫЛ!$#ССЫЛ!"</definedName>
    <definedName name="_1Excel_BuiltIn__FilterDatabase_19_1" localSheetId="0">#REF!</definedName>
    <definedName name="_1Excel_BuiltIn__FilterDatabase_19_1">#REF!</definedName>
    <definedName name="_1Модуль1_.w">[5]!'[Модуль1].w'</definedName>
    <definedName name="_300.0300.00" localSheetId="3">#REF!</definedName>
    <definedName name="_300.0300.00" localSheetId="0">#REF!</definedName>
    <definedName name="_300.0300.00">#REF!</definedName>
    <definedName name="_300.0301.00" localSheetId="3">#REF!</definedName>
    <definedName name="_300.0301.00" localSheetId="0">#REF!</definedName>
    <definedName name="_300.0301.00">#REF!</definedName>
    <definedName name="_300.0301.10" localSheetId="3">#REF!</definedName>
    <definedName name="_300.0301.10" localSheetId="0">#REF!</definedName>
    <definedName name="_300.0301.10">#REF!</definedName>
    <definedName name="_300.0301.11" localSheetId="0">#REF!</definedName>
    <definedName name="_300.0301.11">#REF!</definedName>
    <definedName name="_300.0301.12" localSheetId="0">#REF!</definedName>
    <definedName name="_300.0301.12">#REF!</definedName>
    <definedName name="_300.0301.20" localSheetId="0">#REF!</definedName>
    <definedName name="_300.0301.20">#REF!</definedName>
    <definedName name="_300.0301.21" localSheetId="0">#REF!</definedName>
    <definedName name="_300.0301.21">#REF!</definedName>
    <definedName name="_300.0301.22" localSheetId="0">#REF!</definedName>
    <definedName name="_300.0301.22">#REF!</definedName>
    <definedName name="_300.0301.30" localSheetId="0">#REF!</definedName>
    <definedName name="_300.0301.30">#REF!</definedName>
    <definedName name="_300.0301.40" localSheetId="0">#REF!</definedName>
    <definedName name="_300.0301.40">#REF!</definedName>
    <definedName name="_300.0302.00" localSheetId="0">#REF!</definedName>
    <definedName name="_300.0302.00">#REF!</definedName>
    <definedName name="_300.0303.00" localSheetId="0">#REF!</definedName>
    <definedName name="_300.0303.00">#REF!</definedName>
    <definedName name="_300.0304.00" localSheetId="0">#REF!</definedName>
    <definedName name="_300.0304.00">#REF!</definedName>
    <definedName name="_300.0305.00" localSheetId="0">#REF!</definedName>
    <definedName name="_300.0305.00">#REF!</definedName>
    <definedName name="_310.0000.00" localSheetId="0">#REF!</definedName>
    <definedName name="_310.0000.00">#REF!</definedName>
    <definedName name="_310.0100.00" localSheetId="0">#REF!</definedName>
    <definedName name="_310.0100.00">#REF!</definedName>
    <definedName name="_310.0200.00" localSheetId="0">#REF!</definedName>
    <definedName name="_310.0200.00">#REF!</definedName>
    <definedName name="_310.0201.00" localSheetId="0">#REF!</definedName>
    <definedName name="_310.0201.00">#REF!</definedName>
    <definedName name="_310.0201.10" localSheetId="0">#REF!</definedName>
    <definedName name="_310.0201.10">#REF!</definedName>
    <definedName name="_310.0201.20" localSheetId="0">#REF!</definedName>
    <definedName name="_310.0201.20">#REF!</definedName>
    <definedName name="_310.0201.30" localSheetId="0">#REF!</definedName>
    <definedName name="_310.0201.30">#REF!</definedName>
    <definedName name="_310.0201.40" localSheetId="0">#REF!</definedName>
    <definedName name="_310.0201.40">#REF!</definedName>
    <definedName name="_310.0202.00" localSheetId="0">#REF!</definedName>
    <definedName name="_310.0202.00">#REF!</definedName>
    <definedName name="_310.0203.00" localSheetId="0">#REF!</definedName>
    <definedName name="_310.0203.00">#REF!</definedName>
    <definedName name="_310.0204.00" localSheetId="0">#REF!</definedName>
    <definedName name="_310.0204.00">#REF!</definedName>
    <definedName name="_311.0100.00" localSheetId="0">#REF!</definedName>
    <definedName name="_311.0100.00">#REF!</definedName>
    <definedName name="_311.1100.00" localSheetId="0">#REF!</definedName>
    <definedName name="_311.1100.00">#REF!</definedName>
    <definedName name="_311.1101.00" localSheetId="0">#REF!</definedName>
    <definedName name="_311.1101.00">#REF!</definedName>
    <definedName name="_311.1102.01" localSheetId="0">#REF!</definedName>
    <definedName name="_311.1102.01">#REF!</definedName>
    <definedName name="_311.1102.10" localSheetId="0">#REF!</definedName>
    <definedName name="_311.1102.10">#REF!</definedName>
    <definedName name="_311.1102.11" localSheetId="0">#REF!</definedName>
    <definedName name="_311.1102.11">#REF!</definedName>
    <definedName name="_311.1102.11.1" localSheetId="0">#REF!</definedName>
    <definedName name="_311.1102.11.1">#REF!</definedName>
    <definedName name="_311.1102.11.2" localSheetId="0">#REF!</definedName>
    <definedName name="_311.1102.11.2">#REF!</definedName>
    <definedName name="_311.1102.11.3" localSheetId="0">#REF!</definedName>
    <definedName name="_311.1102.11.3">#REF!</definedName>
    <definedName name="_311.1102.11.4" localSheetId="0">#REF!</definedName>
    <definedName name="_311.1102.11.4">#REF!</definedName>
    <definedName name="_311.1102.11_1" localSheetId="0">#REF!</definedName>
    <definedName name="_311.1102.11_1">#REF!</definedName>
    <definedName name="_311.1102.11_2" localSheetId="0">#REF!</definedName>
    <definedName name="_311.1102.11_2">#REF!</definedName>
    <definedName name="_311.1102.11_3" localSheetId="0">#REF!</definedName>
    <definedName name="_311.1102.11_3">#REF!</definedName>
    <definedName name="_311.1102.11_4" localSheetId="0">#REF!</definedName>
    <definedName name="_311.1102.11_4">#REF!</definedName>
    <definedName name="_311.1102.12" localSheetId="0">#REF!</definedName>
    <definedName name="_311.1102.12">#REF!</definedName>
    <definedName name="_311.1102.12.1" localSheetId="0">#REF!</definedName>
    <definedName name="_311.1102.12.1">#REF!</definedName>
    <definedName name="_311.1102.12.2" localSheetId="0">#REF!</definedName>
    <definedName name="_311.1102.12.2">#REF!</definedName>
    <definedName name="_311.1102.12.3" localSheetId="0">#REF!</definedName>
    <definedName name="_311.1102.12.3">#REF!</definedName>
    <definedName name="_311.1102.12.4" localSheetId="0">#REF!</definedName>
    <definedName name="_311.1102.12.4">#REF!</definedName>
    <definedName name="_311.1102.12_1" localSheetId="0">#REF!</definedName>
    <definedName name="_311.1102.12_1">#REF!</definedName>
    <definedName name="_311.1102.12_2" localSheetId="0">#REF!</definedName>
    <definedName name="_311.1102.12_2">#REF!</definedName>
    <definedName name="_311.1102.12_3" localSheetId="0">#REF!</definedName>
    <definedName name="_311.1102.12_3">#REF!</definedName>
    <definedName name="_311.1102.12_4" localSheetId="0">#REF!</definedName>
    <definedName name="_311.1102.12_4">#REF!</definedName>
    <definedName name="_311.1102.20" localSheetId="0">#REF!</definedName>
    <definedName name="_311.1102.20">#REF!</definedName>
    <definedName name="_311.1103.00" localSheetId="0">#REF!</definedName>
    <definedName name="_311.1103.00">#REF!</definedName>
    <definedName name="_311.1104.00" localSheetId="0">#REF!</definedName>
    <definedName name="_311.1104.00">#REF!</definedName>
    <definedName name="_311.1104.10" localSheetId="0">#REF!</definedName>
    <definedName name="_311.1104.10">#REF!</definedName>
    <definedName name="_311.1104.20" localSheetId="0">#REF!</definedName>
    <definedName name="_311.1104.20">#REF!</definedName>
    <definedName name="_311.1105.00" localSheetId="0">#REF!</definedName>
    <definedName name="_311.1105.00">#REF!</definedName>
    <definedName name="_311.1106.00" localSheetId="0">#REF!</definedName>
    <definedName name="_311.1106.00">#REF!</definedName>
    <definedName name="_311.1107.00" localSheetId="0">#REF!</definedName>
    <definedName name="_311.1107.00">#REF!</definedName>
    <definedName name="_311.2100.00" localSheetId="0">#REF!</definedName>
    <definedName name="_311.2100.00">#REF!</definedName>
    <definedName name="_311.2101.00" localSheetId="0">#REF!</definedName>
    <definedName name="_311.2101.00">#REF!</definedName>
    <definedName name="_311.2102.01" localSheetId="0">#REF!</definedName>
    <definedName name="_311.2102.01">#REF!</definedName>
    <definedName name="_311.2102.10" localSheetId="0">#REF!</definedName>
    <definedName name="_311.2102.10">#REF!</definedName>
    <definedName name="_311.2102.11" localSheetId="0">#REF!</definedName>
    <definedName name="_311.2102.11">#REF!</definedName>
    <definedName name="_311.2102.11.1" localSheetId="0">#REF!</definedName>
    <definedName name="_311.2102.11.1">#REF!</definedName>
    <definedName name="_311.2102.11.2" localSheetId="0">#REF!</definedName>
    <definedName name="_311.2102.11.2">#REF!</definedName>
    <definedName name="_311.2102.11.3" localSheetId="0">#REF!</definedName>
    <definedName name="_311.2102.11.3">#REF!</definedName>
    <definedName name="_311.2102.11.4" localSheetId="0">#REF!</definedName>
    <definedName name="_311.2102.11.4">#REF!</definedName>
    <definedName name="_311.2102.11_1" localSheetId="0">#REF!</definedName>
    <definedName name="_311.2102.11_1">#REF!</definedName>
    <definedName name="_311.2102.11_2" localSheetId="0">#REF!</definedName>
    <definedName name="_311.2102.11_2">#REF!</definedName>
    <definedName name="_311.2102.11_3" localSheetId="0">#REF!</definedName>
    <definedName name="_311.2102.11_3">#REF!</definedName>
    <definedName name="_311.2102.11_4" localSheetId="0">#REF!</definedName>
    <definedName name="_311.2102.11_4">#REF!</definedName>
    <definedName name="_311.2102.12" localSheetId="0">#REF!</definedName>
    <definedName name="_311.2102.12">#REF!</definedName>
    <definedName name="_311.2102.12.1" localSheetId="0">#REF!</definedName>
    <definedName name="_311.2102.12.1">#REF!</definedName>
    <definedName name="_311.2102.12.2" localSheetId="0">#REF!</definedName>
    <definedName name="_311.2102.12.2">#REF!</definedName>
    <definedName name="_311.2102.12.3" localSheetId="0">#REF!</definedName>
    <definedName name="_311.2102.12.3">#REF!</definedName>
    <definedName name="_311.2102.12.4" localSheetId="0">#REF!</definedName>
    <definedName name="_311.2102.12.4">#REF!</definedName>
    <definedName name="_311.2102.12_1" localSheetId="0">#REF!</definedName>
    <definedName name="_311.2102.12_1">#REF!</definedName>
    <definedName name="_311.2102.12_2" localSheetId="0">#REF!</definedName>
    <definedName name="_311.2102.12_2">#REF!</definedName>
    <definedName name="_311.2102.12_3" localSheetId="0">#REF!</definedName>
    <definedName name="_311.2102.12_3">#REF!</definedName>
    <definedName name="_311.2102.12_4" localSheetId="0">#REF!</definedName>
    <definedName name="_311.2102.12_4">#REF!</definedName>
    <definedName name="_311.2102.20" localSheetId="0">#REF!</definedName>
    <definedName name="_311.2102.20">#REF!</definedName>
    <definedName name="_311.2103.00" localSheetId="0">#REF!</definedName>
    <definedName name="_311.2103.00">#REF!</definedName>
    <definedName name="_311.2104.00" localSheetId="0">#REF!</definedName>
    <definedName name="_311.2104.00">#REF!</definedName>
    <definedName name="_311.2104.10" localSheetId="0">#REF!</definedName>
    <definedName name="_311.2104.10">#REF!</definedName>
    <definedName name="_311.2104.20" localSheetId="0">#REF!</definedName>
    <definedName name="_311.2104.20">#REF!</definedName>
    <definedName name="_311.2105.00" localSheetId="0">#REF!</definedName>
    <definedName name="_311.2105.00">#REF!</definedName>
    <definedName name="_311.2106.00" localSheetId="0">#REF!</definedName>
    <definedName name="_311.2106.00">#REF!</definedName>
    <definedName name="_311.2107.00" localSheetId="0">#REF!</definedName>
    <definedName name="_311.2107.00">#REF!</definedName>
    <definedName name="_312.0100.00" localSheetId="0">#REF!</definedName>
    <definedName name="_312.0100.00">#REF!</definedName>
    <definedName name="_312.1100.00" localSheetId="0">#REF!</definedName>
    <definedName name="_312.1100.00">#REF!</definedName>
    <definedName name="_312.1110.00" localSheetId="0">#REF!</definedName>
    <definedName name="_312.1110.00">#REF!</definedName>
    <definedName name="_312.1120.00" localSheetId="0">#REF!</definedName>
    <definedName name="_312.1120.00">#REF!</definedName>
    <definedName name="_312.1130.00" localSheetId="0">#REF!</definedName>
    <definedName name="_312.1130.00">#REF!</definedName>
    <definedName name="_312.1140.00" localSheetId="0">#REF!</definedName>
    <definedName name="_312.1140.00">#REF!</definedName>
    <definedName name="_312.1150.00" localSheetId="0">#REF!</definedName>
    <definedName name="_312.1150.00">#REF!</definedName>
    <definedName name="_312.1160.00" localSheetId="0">#REF!</definedName>
    <definedName name="_312.1160.00">#REF!</definedName>
    <definedName name="_312.1170.00" localSheetId="0">#REF!</definedName>
    <definedName name="_312.1170.00">#REF!</definedName>
    <definedName name="_312.2100.00" localSheetId="0">#REF!</definedName>
    <definedName name="_312.2100.00">#REF!</definedName>
    <definedName name="_312.2110.00" localSheetId="0">#REF!</definedName>
    <definedName name="_312.2110.00">#REF!</definedName>
    <definedName name="_312.2120.00" localSheetId="0">#REF!</definedName>
    <definedName name="_312.2120.00">#REF!</definedName>
    <definedName name="_312.2130.00" localSheetId="0">#REF!</definedName>
    <definedName name="_312.2130.00">#REF!</definedName>
    <definedName name="_312.2140.00" localSheetId="0">#REF!</definedName>
    <definedName name="_312.2140.00">#REF!</definedName>
    <definedName name="_312.2150.00" localSheetId="0">#REF!</definedName>
    <definedName name="_312.2150.00">#REF!</definedName>
    <definedName name="_312.2160.00" localSheetId="0">#REF!</definedName>
    <definedName name="_312.2160.00">#REF!</definedName>
    <definedName name="_312.2170.00" localSheetId="0">#REF!</definedName>
    <definedName name="_312.2170.00">#REF!</definedName>
    <definedName name="_320.0000.00" localSheetId="0">#REF!</definedName>
    <definedName name="_320.0000.00">#REF!</definedName>
    <definedName name="_320.0000.00.1" localSheetId="0">#REF!</definedName>
    <definedName name="_320.0000.00.1">#REF!</definedName>
    <definedName name="_320.0000.00.2" localSheetId="0">#REF!</definedName>
    <definedName name="_320.0000.00.2">#REF!</definedName>
    <definedName name="_320.0000.00.7" localSheetId="0">#REF!</definedName>
    <definedName name="_320.0000.00.7">#REF!</definedName>
    <definedName name="_320.0000.00_0" localSheetId="0">#REF!</definedName>
    <definedName name="_320.0000.00_0">#REF!</definedName>
    <definedName name="_320.0000.00_1" localSheetId="0">#REF!</definedName>
    <definedName name="_320.0000.00_1">#REF!</definedName>
    <definedName name="_320.0000.00_2" localSheetId="0">#REF!</definedName>
    <definedName name="_320.0000.00_2">#REF!</definedName>
    <definedName name="_320.0000.00_7" localSheetId="0">#REF!</definedName>
    <definedName name="_320.0000.00_7">#REF!</definedName>
    <definedName name="_320.0100.00" localSheetId="0">#REF!</definedName>
    <definedName name="_320.0100.00">#REF!</definedName>
    <definedName name="_320.0200.00" localSheetId="0">#REF!</definedName>
    <definedName name="_320.0200.00">#REF!</definedName>
    <definedName name="_320.0201.00" localSheetId="0">#REF!</definedName>
    <definedName name="_320.0201.00">#REF!</definedName>
    <definedName name="_320.0201.10" localSheetId="0">#REF!</definedName>
    <definedName name="_320.0201.10">#REF!</definedName>
    <definedName name="_320.0201.20" localSheetId="0">#REF!</definedName>
    <definedName name="_320.0201.20">#REF!</definedName>
    <definedName name="_320.0201.30" localSheetId="0">#REF!</definedName>
    <definedName name="_320.0201.30">#REF!</definedName>
    <definedName name="_320.0201.40" localSheetId="0">#REF!</definedName>
    <definedName name="_320.0201.40">#REF!</definedName>
    <definedName name="_320.0204.00" localSheetId="0">#REF!</definedName>
    <definedName name="_320.0204.00">#REF!</definedName>
    <definedName name="_321.0100.00" localSheetId="0">#REF!</definedName>
    <definedName name="_321.0100.00">#REF!</definedName>
    <definedName name="_321.0101.00" localSheetId="0">#REF!</definedName>
    <definedName name="_321.0101.00">#REF!</definedName>
    <definedName name="_321.0102.01" localSheetId="0">#REF!</definedName>
    <definedName name="_321.0102.01">#REF!</definedName>
    <definedName name="_321.0102.10" localSheetId="0">#REF!</definedName>
    <definedName name="_321.0102.10">#REF!</definedName>
    <definedName name="_321.0102.11" localSheetId="0">#REF!</definedName>
    <definedName name="_321.0102.11">#REF!</definedName>
    <definedName name="_321.0102.11.1" localSheetId="0">#REF!</definedName>
    <definedName name="_321.0102.11.1">#REF!</definedName>
    <definedName name="_321.0102.11.2" localSheetId="0">#REF!</definedName>
    <definedName name="_321.0102.11.2">#REF!</definedName>
    <definedName name="_321.0102.11.3" localSheetId="0">#REF!</definedName>
    <definedName name="_321.0102.11.3">#REF!</definedName>
    <definedName name="_321.0102.11.4" localSheetId="0">#REF!</definedName>
    <definedName name="_321.0102.11.4">#REF!</definedName>
    <definedName name="_321.0102.11_1" localSheetId="0">#REF!</definedName>
    <definedName name="_321.0102.11_1">#REF!</definedName>
    <definedName name="_321.0102.11_2" localSheetId="0">#REF!</definedName>
    <definedName name="_321.0102.11_2">#REF!</definedName>
    <definedName name="_321.0102.11_3" localSheetId="0">#REF!</definedName>
    <definedName name="_321.0102.11_3">#REF!</definedName>
    <definedName name="_321.0102.11_4" localSheetId="0">#REF!</definedName>
    <definedName name="_321.0102.11_4">#REF!</definedName>
    <definedName name="_321.0102.12" localSheetId="0">#REF!</definedName>
    <definedName name="_321.0102.12">#REF!</definedName>
    <definedName name="_321.0102.12.1" localSheetId="0">#REF!</definedName>
    <definedName name="_321.0102.12.1">#REF!</definedName>
    <definedName name="_321.0102.12.2" localSheetId="0">#REF!</definedName>
    <definedName name="_321.0102.12.2">#REF!</definedName>
    <definedName name="_321.0102.12.3" localSheetId="0">#REF!</definedName>
    <definedName name="_321.0102.12.3">#REF!</definedName>
    <definedName name="_321.0102.12.4" localSheetId="0">#REF!</definedName>
    <definedName name="_321.0102.12.4">#REF!</definedName>
    <definedName name="_321.0102.12_1" localSheetId="0">#REF!</definedName>
    <definedName name="_321.0102.12_1">#REF!</definedName>
    <definedName name="_321.0102.12_2" localSheetId="0">#REF!</definedName>
    <definedName name="_321.0102.12_2">#REF!</definedName>
    <definedName name="_321.0102.12_3" localSheetId="0">#REF!</definedName>
    <definedName name="_321.0102.12_3">#REF!</definedName>
    <definedName name="_321.0102.12_4" localSheetId="0">#REF!</definedName>
    <definedName name="_321.0102.12_4">#REF!</definedName>
    <definedName name="_321.0102.20" localSheetId="0">#REF!</definedName>
    <definedName name="_321.0102.20">#REF!</definedName>
    <definedName name="_321.0103.00" localSheetId="0">#REF!</definedName>
    <definedName name="_321.0103.00">#REF!</definedName>
    <definedName name="_321.0104.00" localSheetId="0">#REF!</definedName>
    <definedName name="_321.0104.00">#REF!</definedName>
    <definedName name="_321.0104.10" localSheetId="0">#REF!</definedName>
    <definedName name="_321.0104.10">#REF!</definedName>
    <definedName name="_321.0104.20" localSheetId="0">#REF!</definedName>
    <definedName name="_321.0104.20">#REF!</definedName>
    <definedName name="_321.0105.00" localSheetId="0">#REF!</definedName>
    <definedName name="_321.0105.00">#REF!</definedName>
    <definedName name="_321.0106.00" localSheetId="0">#REF!</definedName>
    <definedName name="_321.0106.00">#REF!</definedName>
    <definedName name="_321.0107.00" localSheetId="0">#REF!</definedName>
    <definedName name="_321.0107.00">#REF!</definedName>
    <definedName name="_322.0100.00" localSheetId="0">#REF!</definedName>
    <definedName name="_322.0100.00">#REF!</definedName>
    <definedName name="_322.0110.00" localSheetId="0">#REF!</definedName>
    <definedName name="_322.0110.00">#REF!</definedName>
    <definedName name="_322.0120.00" localSheetId="0">#REF!</definedName>
    <definedName name="_322.0120.00">#REF!</definedName>
    <definedName name="_322.0130.00" localSheetId="0">#REF!</definedName>
    <definedName name="_322.0130.00">#REF!</definedName>
    <definedName name="_322.0140.00" localSheetId="0">#REF!</definedName>
    <definedName name="_322.0140.00">#REF!</definedName>
    <definedName name="_322.0150.00" localSheetId="0">#REF!</definedName>
    <definedName name="_322.0150.00">#REF!</definedName>
    <definedName name="_322.0160.00" localSheetId="0">#REF!</definedName>
    <definedName name="_322.0160.00">#REF!</definedName>
    <definedName name="_322.0170.00" localSheetId="0">#REF!</definedName>
    <definedName name="_322.0170.00">#REF!</definedName>
    <definedName name="_8Excel_BuiltIn__FilterDatabase_19_1" localSheetId="0">#REF!</definedName>
    <definedName name="_8Excel_BuiltIn__FilterDatabase_19_1">#REF!</definedName>
    <definedName name="_a02" localSheetId="0">#REF!</definedName>
    <definedName name="_a02" localSheetId="1">#REF!</definedName>
    <definedName name="_a02">#REF!</definedName>
    <definedName name="_bty6" localSheetId="3">'ИП (корректировка на 2023 г'!_bty6</definedName>
    <definedName name="_bty6">[0]!_bty6</definedName>
    <definedName name="_Bud3" localSheetId="3">#REF!</definedName>
    <definedName name="_Bud3" localSheetId="0">#REF!</definedName>
    <definedName name="_Bud3" localSheetId="1">#REF!</definedName>
    <definedName name="_Bud3">#REF!</definedName>
    <definedName name="_CEH009" localSheetId="3">#REF!</definedName>
    <definedName name="_CEH009" localSheetId="0">#REF!</definedName>
    <definedName name="_CEH009" localSheetId="1">#REF!</definedName>
    <definedName name="_CEH009">#REF!</definedName>
    <definedName name="_DAT10" localSheetId="3">[6]Лист1!#REF!</definedName>
    <definedName name="_DAT10" localSheetId="0">[6]Лист1!#REF!</definedName>
    <definedName name="_DAT10" localSheetId="1">[6]Лист1!#REF!</definedName>
    <definedName name="_DAT10">[6]Лист1!#REF!</definedName>
    <definedName name="_DAT7" localSheetId="3">[6]Лист1!#REF!</definedName>
    <definedName name="_DAT7" localSheetId="0">[6]Лист1!#REF!</definedName>
    <definedName name="_DAT7" localSheetId="1">[6]Лист1!#REF!</definedName>
    <definedName name="_DAT7">[6]Лист1!#REF!</definedName>
    <definedName name="_DAT8" localSheetId="3">[6]Лист1!#REF!</definedName>
    <definedName name="_DAT8" localSheetId="0">[6]Лист1!#REF!</definedName>
    <definedName name="_DAT8" localSheetId="1">[6]Лист1!#REF!</definedName>
    <definedName name="_DAT8">[6]Лист1!#REF!</definedName>
    <definedName name="_DAT9" localSheetId="3">[6]Лист1!#REF!</definedName>
    <definedName name="_DAT9" localSheetId="0">[6]Лист1!#REF!</definedName>
    <definedName name="_DAT9" localSheetId="1">[6]Лист1!#REF!</definedName>
    <definedName name="_DAT9">[6]Лист1!#REF!</definedName>
    <definedName name="_ddd1" localSheetId="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0">'[7]1997 fin. res.'!#REF!</definedName>
    <definedName name="_dol98" localSheetId="1">'[7]1997 fin. res.'!#REF!</definedName>
    <definedName name="_dol98">'[7]1997 fin. res.'!#REF!</definedName>
    <definedName name="_dol99" localSheetId="0">'[7]exch. rates'!#REF!</definedName>
    <definedName name="_dol99" localSheetId="1">'[7]exch. rates'!#REF!</definedName>
    <definedName name="_dol99">'[7]exch. rates'!#REF!</definedName>
    <definedName name="_DT3" localSheetId="3">BlankMacro1</definedName>
    <definedName name="_DT3" localSheetId="0">BlankMacro1</definedName>
    <definedName name="_DT3">BlankMacro1</definedName>
    <definedName name="_E100000" localSheetId="0">[8]Январь!$E$59995</definedName>
    <definedName name="_E100000" localSheetId="1">[8]Январь!$E$59995</definedName>
    <definedName name="_E100000">[8]Январь!$E$59995</definedName>
    <definedName name="_E70000" localSheetId="0">[8]Январь!$E$59995</definedName>
    <definedName name="_E70000" localSheetId="1">[8]Январь!$E$59995</definedName>
    <definedName name="_E70000">[8]Январь!$E$59995</definedName>
    <definedName name="_E90000" localSheetId="0">[8]Январь!$E$59995</definedName>
    <definedName name="_E90000" localSheetId="1">[8]Январь!$E$59995</definedName>
    <definedName name="_E90000">[8]Январь!$E$59995</definedName>
    <definedName name="_E99999" localSheetId="0">[8]Январь!$E$59995</definedName>
    <definedName name="_E99999" localSheetId="1">[8]Январь!$E$59995</definedName>
    <definedName name="_E99999">[8]Январь!$E$59995</definedName>
    <definedName name="_Fill" localSheetId="3" hidden="1">#REF!</definedName>
    <definedName name="_Fill" localSheetId="0" hidden="1">#REF!</definedName>
    <definedName name="_Fill" localSheetId="1" hidden="1">#REF!</definedName>
    <definedName name="_Fill" hidden="1">#REF!</definedName>
    <definedName name="_FY1">#N/A</definedName>
    <definedName name="_gf2" localSheetId="3">#REF!</definedName>
    <definedName name="_gf2" localSheetId="0">#REF!</definedName>
    <definedName name="_gf2" localSheetId="1">#REF!</definedName>
    <definedName name="_gf2">#REF!</definedName>
    <definedName name="_gh1" localSheetId="3">'ИП (корректировка на 2023 г'!_gh1</definedName>
    <definedName name="_gh1">[0]!_gh1</definedName>
    <definedName name="_HLN101" localSheetId="3">#REF!</definedName>
    <definedName name="_HLN101" localSheetId="0">#REF!</definedName>
    <definedName name="_HLN101" localSheetId="1">#REF!</definedName>
    <definedName name="_HLN101">#REF!</definedName>
    <definedName name="_inf2007" localSheetId="3">#REF!</definedName>
    <definedName name="_inf2007" localSheetId="0">#REF!</definedName>
    <definedName name="_inf2007" localSheetId="1">#REF!</definedName>
    <definedName name="_inf2007">#REF!</definedName>
    <definedName name="_inf2008" localSheetId="3">#REF!</definedName>
    <definedName name="_inf2008" localSheetId="0">#REF!</definedName>
    <definedName name="_inf2008" localSheetId="1">#REF!</definedName>
    <definedName name="_inf2008">#REF!</definedName>
    <definedName name="_inf2009" localSheetId="0">#REF!</definedName>
    <definedName name="_inf2009" localSheetId="1">#REF!</definedName>
    <definedName name="_inf2009">#REF!</definedName>
    <definedName name="_inf2010" localSheetId="0">#REF!</definedName>
    <definedName name="_inf2010" localSheetId="1">#REF!</definedName>
    <definedName name="_inf2010">#REF!</definedName>
    <definedName name="_inf2011" localSheetId="0">#REF!</definedName>
    <definedName name="_inf2011" localSheetId="1">#REF!</definedName>
    <definedName name="_inf2011">#REF!</definedName>
    <definedName name="_inf2012" localSheetId="0">#REF!</definedName>
    <definedName name="_inf2012" localSheetId="1">#REF!</definedName>
    <definedName name="_inf2012">#REF!</definedName>
    <definedName name="_inf2013" localSheetId="0">#REF!</definedName>
    <definedName name="_inf2013" localSheetId="1">#REF!</definedName>
    <definedName name="_inf2013">#REF!</definedName>
    <definedName name="_inf2014" localSheetId="0">#REF!</definedName>
    <definedName name="_inf2014" localSheetId="1">#REF!</definedName>
    <definedName name="_inf2014">#REF!</definedName>
    <definedName name="_inf2015" localSheetId="0">#REF!</definedName>
    <definedName name="_inf2015" localSheetId="1">#REF!</definedName>
    <definedName name="_inf2015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8">#N/A</definedName>
    <definedName name="_M9">#N/A</definedName>
    <definedName name="_MK244" localSheetId="0">'[9]MK 244'!#REF!</definedName>
    <definedName name="_MK244" localSheetId="1">'[9]MK 244'!#REF!</definedName>
    <definedName name="_MK244">'[9]MK 244'!#REF!</definedName>
    <definedName name="_msoanchor_1" localSheetId="3">#REF!</definedName>
    <definedName name="_msoanchor_1" localSheetId="0">#REF!</definedName>
    <definedName name="_msoanchor_1">#REF!</definedName>
    <definedName name="_Num2" localSheetId="3">#REF!</definedName>
    <definedName name="_Num2" localSheetId="0">#REF!</definedName>
    <definedName name="_Num2" localSheetId="1">#REF!</definedName>
    <definedName name="_Num2">#REF!</definedName>
    <definedName name="_Ob1" localSheetId="3">#REF!</definedName>
    <definedName name="_Ob1" localSheetId="0">#REF!</definedName>
    <definedName name="_Ob1" localSheetId="1">#REF!</definedName>
    <definedName name="_Ob1">#REF!</definedName>
    <definedName name="_Order1" hidden="1">255</definedName>
    <definedName name="_Order2" hidden="1">255</definedName>
    <definedName name="_pg2" localSheetId="3">[13]COMPS!#REF!</definedName>
    <definedName name="_pg2" localSheetId="0">[14]COMPS!#REF!</definedName>
    <definedName name="_pg2" localSheetId="1">[14]COMPS!#REF!</definedName>
    <definedName name="_pg2">[13]COMPS!#REF!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egression_Int">1</definedName>
    <definedName name="_SM1114" localSheetId="3">'[15]Таблица № 15'!#REF!</definedName>
    <definedName name="_SM1114" localSheetId="0">'[15]Таблица № 15'!#REF!</definedName>
    <definedName name="_SM1114" localSheetId="1">'[15]Таблица № 15'!#REF!</definedName>
    <definedName name="_SM1114">'[15]Таблица № 15'!#REF!</definedName>
    <definedName name="_Sort" localSheetId="3" hidden="1">#REF!</definedName>
    <definedName name="_Sort" localSheetId="0" hidden="1">#REF!</definedName>
    <definedName name="_Sort" hidden="1">#REF!</definedName>
    <definedName name="_SP1" localSheetId="3">[2]FES!#REF!</definedName>
    <definedName name="_SP1" localSheetId="0">[16]FES!#REF!</definedName>
    <definedName name="_SP1" localSheetId="1">[16]FES!#REF!</definedName>
    <definedName name="_SP1">[2]FES!#REF!</definedName>
    <definedName name="_SP10" localSheetId="3">[2]FES!#REF!</definedName>
    <definedName name="_SP10" localSheetId="0">[16]FES!#REF!</definedName>
    <definedName name="_SP10" localSheetId="1">[16]FES!#REF!</definedName>
    <definedName name="_SP10">[2]FES!#REF!</definedName>
    <definedName name="_SP11" localSheetId="3">[2]FES!#REF!</definedName>
    <definedName name="_SP11" localSheetId="0">[16]FES!#REF!</definedName>
    <definedName name="_SP11" localSheetId="1">[16]FES!#REF!</definedName>
    <definedName name="_SP11">[2]FES!#REF!</definedName>
    <definedName name="_SP12" localSheetId="3">[2]FES!#REF!</definedName>
    <definedName name="_SP12" localSheetId="0">[16]FES!#REF!</definedName>
    <definedName name="_SP12" localSheetId="1">[16]FES!#REF!</definedName>
    <definedName name="_SP12">[2]FES!#REF!</definedName>
    <definedName name="_SP13" localSheetId="0">[16]FES!#REF!</definedName>
    <definedName name="_SP13" localSheetId="1">[16]FES!#REF!</definedName>
    <definedName name="_SP13">[2]FES!#REF!</definedName>
    <definedName name="_SP14" localSheetId="0">[16]FES!#REF!</definedName>
    <definedName name="_SP14" localSheetId="1">[16]FES!#REF!</definedName>
    <definedName name="_SP14">[2]FES!#REF!</definedName>
    <definedName name="_SP15" localSheetId="0">[16]FES!#REF!</definedName>
    <definedName name="_SP15" localSheetId="1">[16]FES!#REF!</definedName>
    <definedName name="_SP15">[2]FES!#REF!</definedName>
    <definedName name="_SP16" localSheetId="0">[16]FES!#REF!</definedName>
    <definedName name="_SP16" localSheetId="1">[16]FES!#REF!</definedName>
    <definedName name="_SP16">[2]FES!#REF!</definedName>
    <definedName name="_SP17" localSheetId="0">[16]FES!#REF!</definedName>
    <definedName name="_SP17" localSheetId="1">[16]FES!#REF!</definedName>
    <definedName name="_SP17">[2]FES!#REF!</definedName>
    <definedName name="_SP18" localSheetId="0">[16]FES!#REF!</definedName>
    <definedName name="_SP18" localSheetId="1">[16]FES!#REF!</definedName>
    <definedName name="_SP18">[2]FES!#REF!</definedName>
    <definedName name="_SP19" localSheetId="0">[16]FES!#REF!</definedName>
    <definedName name="_SP19" localSheetId="1">[16]FES!#REF!</definedName>
    <definedName name="_SP19">[2]FES!#REF!</definedName>
    <definedName name="_SP2" localSheetId="0">[16]FES!#REF!</definedName>
    <definedName name="_SP2" localSheetId="1">[16]FES!#REF!</definedName>
    <definedName name="_SP2">[2]FES!#REF!</definedName>
    <definedName name="_SP20" localSheetId="0">[16]FES!#REF!</definedName>
    <definedName name="_SP20" localSheetId="1">[16]FES!#REF!</definedName>
    <definedName name="_SP20">[2]FES!#REF!</definedName>
    <definedName name="_SP3" localSheetId="0">[16]FES!#REF!</definedName>
    <definedName name="_SP3" localSheetId="1">[16]FES!#REF!</definedName>
    <definedName name="_SP3">[2]FES!#REF!</definedName>
    <definedName name="_SP4" localSheetId="0">[16]FES!#REF!</definedName>
    <definedName name="_SP4" localSheetId="1">[16]FES!#REF!</definedName>
    <definedName name="_SP4">[2]FES!#REF!</definedName>
    <definedName name="_SP5" localSheetId="0">[16]FES!#REF!</definedName>
    <definedName name="_SP5" localSheetId="1">[16]FES!#REF!</definedName>
    <definedName name="_SP5">[2]FES!#REF!</definedName>
    <definedName name="_SP7" localSheetId="0">[16]FES!#REF!</definedName>
    <definedName name="_SP7" localSheetId="1">[16]FES!#REF!</definedName>
    <definedName name="_SP7">[2]FES!#REF!</definedName>
    <definedName name="_SP8" localSheetId="0">[16]FES!#REF!</definedName>
    <definedName name="_SP8" localSheetId="1">[16]FES!#REF!</definedName>
    <definedName name="_SP8">[2]FES!#REF!</definedName>
    <definedName name="_SP9" localSheetId="0">[16]FES!#REF!</definedName>
    <definedName name="_SP9" localSheetId="1">[16]FES!#REF!</definedName>
    <definedName name="_SP9">[2]FES!#REF!</definedName>
    <definedName name="_sql1" localSheetId="3">#REF!</definedName>
    <definedName name="_sql1" localSheetId="0">#REF!</definedName>
    <definedName name="_sql1" localSheetId="1">#REF!</definedName>
    <definedName name="_sql1">#REF!</definedName>
    <definedName name="_sql10" localSheetId="3">#REF!</definedName>
    <definedName name="_sql10" localSheetId="0">#REF!</definedName>
    <definedName name="_sql10" localSheetId="1">#REF!</definedName>
    <definedName name="_sql10">#REF!</definedName>
    <definedName name="_sql2" localSheetId="3">#REF!</definedName>
    <definedName name="_sql2" localSheetId="0">#REF!</definedName>
    <definedName name="_sql2" localSheetId="1">#REF!</definedName>
    <definedName name="_sql2">#REF!</definedName>
    <definedName name="_sql3" localSheetId="0">#REF!</definedName>
    <definedName name="_sql3" localSheetId="1">#REF!</definedName>
    <definedName name="_sql3">#REF!</definedName>
    <definedName name="_sql4" localSheetId="0">#REF!</definedName>
    <definedName name="_sql4" localSheetId="1">#REF!</definedName>
    <definedName name="_sql4">#REF!</definedName>
    <definedName name="_sql5" localSheetId="0">#REF!</definedName>
    <definedName name="_sql5" localSheetId="1">#REF!</definedName>
    <definedName name="_sql5">#REF!</definedName>
    <definedName name="_sql6" localSheetId="0">#REF!</definedName>
    <definedName name="_sql6" localSheetId="1">#REF!</definedName>
    <definedName name="_sql6">#REF!</definedName>
    <definedName name="_sql7" localSheetId="0">#REF!</definedName>
    <definedName name="_sql7" localSheetId="1">#REF!</definedName>
    <definedName name="_sql7">#REF!</definedName>
    <definedName name="_sql8" localSheetId="0">#REF!</definedName>
    <definedName name="_sql8" localSheetId="1">#REF!</definedName>
    <definedName name="_sql8">#REF!</definedName>
    <definedName name="_sql9" localSheetId="0">#REF!</definedName>
    <definedName name="_sql9" localSheetId="1">#REF!</definedName>
    <definedName name="_sql9">#REF!</definedName>
    <definedName name="_жд">'[17]14'!$F$30</definedName>
    <definedName name="_xlnm._FilterDatabase" localSheetId="2" hidden="1">'ИП (корректировка на 2021 г (2)'!$A$3:$X$70</definedName>
    <definedName name="_xlnm._FilterDatabase" localSheetId="3" hidden="1">'ИП (корректировка на 2023 г'!$A$3:$AP$203</definedName>
    <definedName name="_xlnm._FilterDatabase" localSheetId="0">#REF!</definedName>
    <definedName name="_xlnm._FilterDatabase" localSheetId="1">#REF!</definedName>
    <definedName name="_xlnm._FilterDatabase" hidden="1">#REF!</definedName>
    <definedName name="÷ĺňâĺđňűé" localSheetId="3">#REF!</definedName>
    <definedName name="÷ĺňâĺđňűé" localSheetId="0">#REF!</definedName>
    <definedName name="÷ĺňâĺđňűé" localSheetId="1">#REF!</definedName>
    <definedName name="÷ĺňâĺđňűé">#REF!</definedName>
    <definedName name="a" localSheetId="3">#REF!</definedName>
    <definedName name="a" localSheetId="0">#REF!</definedName>
    <definedName name="a" localSheetId="1">#REF!</definedName>
    <definedName name="a">#REF!</definedName>
    <definedName name="a1_" localSheetId="0">#REF!</definedName>
    <definedName name="a1_" localSheetId="1">#REF!</definedName>
    <definedName name="a1_">#REF!</definedName>
    <definedName name="a2_" localSheetId="0">#REF!</definedName>
    <definedName name="a2_" localSheetId="1">#REF!</definedName>
    <definedName name="a2_">#REF!</definedName>
    <definedName name="a2_2" localSheetId="0">#REF!</definedName>
    <definedName name="a2_2" localSheetId="1">#REF!</definedName>
    <definedName name="a2_2">#REF!</definedName>
    <definedName name="a3_" localSheetId="0">#REF!</definedName>
    <definedName name="a3_" localSheetId="1">#REF!</definedName>
    <definedName name="a3_">#REF!</definedName>
    <definedName name="a4_" localSheetId="0">#REF!</definedName>
    <definedName name="a4_" localSheetId="1">#REF!</definedName>
    <definedName name="a4_">#REF!</definedName>
    <definedName name="a4_2" localSheetId="0">#REF!</definedName>
    <definedName name="a4_2" localSheetId="1">#REF!</definedName>
    <definedName name="a4_2">#REF!</definedName>
    <definedName name="a5_" localSheetId="0">#REF!</definedName>
    <definedName name="a5_" localSheetId="1">#REF!</definedName>
    <definedName name="a5_">#REF!</definedName>
    <definedName name="a5_2" localSheetId="0">#REF!</definedName>
    <definedName name="a5_2" localSheetId="1">#REF!</definedName>
    <definedName name="a5_2">#REF!</definedName>
    <definedName name="aa" localSheetId="0">'[18]Экономия ГТЭЦ 16-18 (2)'!$EI$3</definedName>
    <definedName name="aa" localSheetId="1">'[18]Экономия ГТЭЦ 16-18 (2)'!$EI$3</definedName>
    <definedName name="aa">'[18]Экономия ГТЭЦ 16-18 (2)'!$EI$3</definedName>
    <definedName name="aaa" localSheetId="3">#REF!</definedName>
    <definedName name="aaa" localSheetId="0">#REF!</definedName>
    <definedName name="aaa" localSheetId="1">#REF!</definedName>
    <definedName name="aaa">#REF!</definedName>
    <definedName name="aad" localSheetId="3">#REF!</definedName>
    <definedName name="aad" localSheetId="0">#REF!</definedName>
    <definedName name="aad" localSheetId="1">#REF!</definedName>
    <definedName name="aad">#REF!</definedName>
    <definedName name="aas" localSheetId="3">#REF!</definedName>
    <definedName name="aas" localSheetId="0">#REF!</definedName>
    <definedName name="aas" localSheetId="1">#REF!</definedName>
    <definedName name="aas">#REF!</definedName>
    <definedName name="ab">'[19]Продажи реальные и прогноз 20 л'!$E$47</definedName>
    <definedName name="AccessDatabase" localSheetId="0" hidden="1">"C:\My Documents\vlad\Var_2\can270398v2t05.mdb"</definedName>
    <definedName name="AccessDatabase" localSheetId="1" hidden="1">"C:\My Documents\vlad\Var_2\can270398v2t05.mdb"</definedName>
    <definedName name="AccessDatabase" hidden="1">"C:\My Documents\vlad\Var_2\can270398v2t05.mdb"</definedName>
    <definedName name="Actuality">'[20]Cover &amp; Parameters'!$D$13</definedName>
    <definedName name="add_koteln" localSheetId="3">'[15]Уд.расх топл'!#REF!</definedName>
    <definedName name="add_koteln" localSheetId="0">'[15]Уд.расх топл'!#REF!</definedName>
    <definedName name="add_koteln" localSheetId="1">'[15]Уд.расх топл'!#REF!</definedName>
    <definedName name="add_koteln">'[15]Уд.расх топл'!#REF!</definedName>
    <definedName name="AES" localSheetId="3">#REF!</definedName>
    <definedName name="AES" localSheetId="0">#REF!</definedName>
    <definedName name="AES" localSheetId="1">#REF!</definedName>
    <definedName name="AES">#REF!</definedName>
    <definedName name="àî" localSheetId="0">#N/A</definedName>
    <definedName name="àî" localSheetId="1">#N/A</definedName>
    <definedName name="àî">#N/A</definedName>
    <definedName name="Aircool" localSheetId="3">[21]DailySch!#REF!</definedName>
    <definedName name="Aircool" localSheetId="0">[21]DailySch!#REF!</definedName>
    <definedName name="Aircool" localSheetId="1">[21]DailySch!#REF!</definedName>
    <definedName name="Aircool">[21]DailySch!#REF!</definedName>
    <definedName name="Al">[22]январь!$D$28</definedName>
    <definedName name="Al_пр_тонн">[22]январь!$B$43</definedName>
    <definedName name="Al_тонн">[22]январь!$B$28</definedName>
    <definedName name="ALL_FILES">[23]Файлы!$B$1</definedName>
    <definedName name="ALL_ORG" localSheetId="3">#REF!</definedName>
    <definedName name="ALL_ORG" localSheetId="0">#REF!</definedName>
    <definedName name="ALL_ORG" localSheetId="1">#REF!</definedName>
    <definedName name="ALL_ORG">#REF!</definedName>
    <definedName name="ALL_SET" localSheetId="3">#REF!</definedName>
    <definedName name="ALL_SET" localSheetId="0">#REF!</definedName>
    <definedName name="ALL_SET" localSheetId="1">#REF!</definedName>
    <definedName name="ALL_SET">#REF!</definedName>
    <definedName name="alumina_mt" localSheetId="3">#REF!</definedName>
    <definedName name="alumina_mt" localSheetId="0">#REF!</definedName>
    <definedName name="alumina_mt" localSheetId="1">#REF!</definedName>
    <definedName name="alumina_mt">#REF!</definedName>
    <definedName name="alumina_price" localSheetId="0">#REF!</definedName>
    <definedName name="alumina_price" localSheetId="1">#REF!</definedName>
    <definedName name="alumina_price">#REF!</definedName>
    <definedName name="AMORT" localSheetId="0">[24]Assumptions!$C$55</definedName>
    <definedName name="AMORT" localSheetId="1">[24]Assumptions!$C$55</definedName>
    <definedName name="AMORT">[24]Assumptions!$C$55</definedName>
    <definedName name="AMORT_INPUT" localSheetId="0">[25]Assumptions!$B$44</definedName>
    <definedName name="AMORT_INPUT" localSheetId="1">[25]Assumptions!$B$44</definedName>
    <definedName name="AMORT_INPUT">[25]Assumptions!$B$44</definedName>
    <definedName name="AMORT_STEEL" localSheetId="0">[24]Assumptions!$C$56</definedName>
    <definedName name="AMORT_STEEL" localSheetId="1">[24]Assumptions!$C$56</definedName>
    <definedName name="AMORT_STEEL">[24]Assumptions!$C$56</definedName>
    <definedName name="AN">#N/A</definedName>
    <definedName name="ANALISYS_STEP">'[26]Анализ (2)'!$B$148</definedName>
    <definedName name="âňîđîé" localSheetId="3">#REF!</definedName>
    <definedName name="âňîđîé" localSheetId="0">#REF!</definedName>
    <definedName name="âňîđîé" localSheetId="1">#REF!</definedName>
    <definedName name="âňîđîé">#REF!</definedName>
    <definedName name="annualr" localSheetId="3">#REF!</definedName>
    <definedName name="annualr" localSheetId="0">#REF!</definedName>
    <definedName name="annualr" localSheetId="1">#REF!</definedName>
    <definedName name="annualr">#REF!</definedName>
    <definedName name="anscount" hidden="1">1</definedName>
    <definedName name="AOE" localSheetId="3">#REF!</definedName>
    <definedName name="AOE" localSheetId="0">#REF!</definedName>
    <definedName name="AOE" localSheetId="1">#REF!</definedName>
    <definedName name="AOE">#REF!</definedName>
    <definedName name="APR" localSheetId="3">#REF!</definedName>
    <definedName name="APR" localSheetId="0">#REF!</definedName>
    <definedName name="APR" localSheetId="1">#REF!</definedName>
    <definedName name="APR">#REF!</definedName>
    <definedName name="as">#N/A</definedName>
    <definedName name="AS_SUBMITTED__">'[27]Ratios:Common-Size'!$A$8:$B$53</definedName>
    <definedName name="AS2DocOpenMode" hidden="1">"AS2DocumentBrowse"</definedName>
    <definedName name="asasfddddddddddddddddd">#N/A</definedName>
    <definedName name="asd">#N/A</definedName>
    <definedName name="asdfasdfasdf">#N/A</definedName>
    <definedName name="ASSETS_TAX" localSheetId="0">[28]Assumptions!$B$99</definedName>
    <definedName name="ASSETS_TAX" localSheetId="1">[28]Assumptions!$B$99</definedName>
    <definedName name="ASSETS_TAX">[28]Assumptions!$B$99</definedName>
    <definedName name="AUG" localSheetId="3">#REF!</definedName>
    <definedName name="AUG" localSheetId="0">#REF!</definedName>
    <definedName name="AUG" localSheetId="1">#REF!</definedName>
    <definedName name="AUG">#REF!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 localSheetId="0">[29]assumptions!$B$6</definedName>
    <definedName name="avrate98" localSheetId="1">[29]assumptions!$B$6</definedName>
    <definedName name="avrate98">[29]assumptions!$B$6</definedName>
    <definedName name="ayan">#N/A</definedName>
    <definedName name="b">[30]Параметры!$F$37</definedName>
    <definedName name="b1_" localSheetId="3">#REF!</definedName>
    <definedName name="b1_" localSheetId="0">#REF!</definedName>
    <definedName name="b1_" localSheetId="1">#REF!</definedName>
    <definedName name="b1_">#REF!</definedName>
    <definedName name="b1_2" localSheetId="3">#REF!</definedName>
    <definedName name="b1_2" localSheetId="0">#REF!</definedName>
    <definedName name="b1_2" localSheetId="1">#REF!</definedName>
    <definedName name="b1_2">#REF!</definedName>
    <definedName name="b2_" localSheetId="3">#REF!</definedName>
    <definedName name="b2_" localSheetId="0">#REF!</definedName>
    <definedName name="b2_" localSheetId="1">#REF!</definedName>
    <definedName name="b2_">#REF!</definedName>
    <definedName name="b3_" localSheetId="0">#REF!</definedName>
    <definedName name="b3_" localSheetId="1">#REF!</definedName>
    <definedName name="b3_">#REF!</definedName>
    <definedName name="b4_" localSheetId="0">#REF!</definedName>
    <definedName name="b4_" localSheetId="1">#REF!</definedName>
    <definedName name="b4_">#REF!</definedName>
    <definedName name="B490_02" localSheetId="0">'[31]УФ-61'!#REF!</definedName>
    <definedName name="B490_02" localSheetId="1">'[31]УФ-61'!#REF!</definedName>
    <definedName name="B490_02">'[32]УФ-61'!#REF!</definedName>
    <definedName name="b5_" localSheetId="3">#REF!</definedName>
    <definedName name="b5_" localSheetId="0">#REF!</definedName>
    <definedName name="b5_" localSheetId="1">#REF!</definedName>
    <definedName name="b5_">#REF!</definedName>
    <definedName name="baks" localSheetId="3">#REF!</definedName>
    <definedName name="baks" localSheetId="0">#REF!</definedName>
    <definedName name="baks" localSheetId="1">#REF!</definedName>
    <definedName name="baks">#REF!</definedName>
    <definedName name="baks1" localSheetId="0">'[33]1-ЭСПЦ'!$E$2</definedName>
    <definedName name="baks1" localSheetId="1">'[33]1-ЭСПЦ'!$E$2</definedName>
    <definedName name="baks1">'[33]1-ЭСПЦ'!$E$2</definedName>
    <definedName name="BAL_PER" localSheetId="3">#REF!</definedName>
    <definedName name="BAL_PER" localSheetId="0">#REF!</definedName>
    <definedName name="BAL_PER" localSheetId="1">#REF!</definedName>
    <definedName name="BAL_PER">#REF!</definedName>
    <definedName name="BAL_PR" localSheetId="3">#REF!</definedName>
    <definedName name="BAL_PR" localSheetId="0">#REF!</definedName>
    <definedName name="BAL_PR" localSheetId="1">#REF!</definedName>
    <definedName name="BAL_PR">#REF!</definedName>
    <definedName name="BAL_PR_CALC_AREA">'[34]2.1.1 Химреагенты и химреактивы'!$F$14:$AS$21</definedName>
    <definedName name="Balance" localSheetId="3">#REF!</definedName>
    <definedName name="Balance" localSheetId="0">#REF!</definedName>
    <definedName name="Balance" localSheetId="1">#REF!</definedName>
    <definedName name="Balance">#REF!</definedName>
    <definedName name="BALEE_FLOAD" localSheetId="3">#REF!</definedName>
    <definedName name="BALEE_FLOAD" localSheetId="0">#REF!</definedName>
    <definedName name="BALEE_FLOAD" localSheetId="1">#REF!</definedName>
    <definedName name="BALEE_FLOAD">#REF!</definedName>
    <definedName name="BALEE_PROT" localSheetId="3">#REF!,#REF!,#REF!,#REF!</definedName>
    <definedName name="BALEE_PROT" localSheetId="0">#REF!,#REF!,#REF!,#REF!</definedName>
    <definedName name="BALEE_PROT" localSheetId="1">#REF!,#REF!,#REF!,#REF!</definedName>
    <definedName name="BALEE_PROT">#REF!,#REF!,#REF!,#REF!</definedName>
    <definedName name="BALM_FLOAD" localSheetId="3">#REF!</definedName>
    <definedName name="BALM_FLOAD" localSheetId="0">#REF!</definedName>
    <definedName name="BALM_FLOAD" localSheetId="1">#REF!</definedName>
    <definedName name="BALM_FLOAD">#REF!</definedName>
    <definedName name="BALM_PROT" localSheetId="3">#REF!,#REF!,#REF!,#REF!</definedName>
    <definedName name="BALM_PROT" localSheetId="0">#REF!,#REF!,#REF!,#REF!</definedName>
    <definedName name="BALM_PROT" localSheetId="1">#REF!,#REF!,#REF!,#REF!</definedName>
    <definedName name="BALM_PROT">#REF!,#REF!,#REF!,#REF!</definedName>
    <definedName name="base_operation_list">[35]TEHSHEET!$V$2:$V$7</definedName>
    <definedName name="Base_OptClick" localSheetId="0">#N/A</definedName>
    <definedName name="Base_OptClick" localSheetId="1">#N/A</definedName>
    <definedName name="Base_OptClick">#N/A</definedName>
    <definedName name="BazPotrEEList">[36]Лист!$A$90</definedName>
    <definedName name="bb" localSheetId="0">#N/A</definedName>
    <definedName name="bb" localSheetId="1">#N/A</definedName>
    <definedName name="bb">#N/A</definedName>
    <definedName name="bbb" localSheetId="3">BlankMacro1</definedName>
    <definedName name="bbb" localSheetId="0">BlankMacro1</definedName>
    <definedName name="bbb">BlankMacro1</definedName>
    <definedName name="bbbbbbnhnmh">#N/A</definedName>
    <definedName name="BBC" localSheetId="3">#REF!</definedName>
    <definedName name="BBC" localSheetId="0">#REF!</definedName>
    <definedName name="BBC" localSheetId="1">#REF!</definedName>
    <definedName name="BBC">#REF!</definedName>
    <definedName name="bdds_month_fact">'[37]БДДС month (ф)'!$A$8:$S$176</definedName>
    <definedName name="bdds_month_plan">'[37]БДДС month (п)'!$A$8:$S$176</definedName>
    <definedName name="Beg_Bal" localSheetId="3">#REF!</definedName>
    <definedName name="Beg_Bal" localSheetId="0">#REF!</definedName>
    <definedName name="Beg_Bal" localSheetId="1">#REF!</definedName>
    <definedName name="Beg_Bal">#REF!</definedName>
    <definedName name="bfd" localSheetId="3" hidden="1">{#N/A,#N/A,TRUE,"Лист1";#N/A,#N/A,TRUE,"Лист2";#N/A,#N/A,TRUE,"Лист3"}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localSheetId="3" hidden="1">{#N/A,#N/A,TRUE,"Лист1";#N/A,#N/A,TRUE,"Лист2";#N/A,#N/A,TRUE,"Лист3"}</definedName>
    <definedName name="bghjjjjjjjjjjjjjjjjjj" hidden="1">{#N/A,#N/A,TRUE,"Лист1";#N/A,#N/A,TRUE,"Лист2";#N/A,#N/A,TRUE,"Лист3"}</definedName>
    <definedName name="bghty">#N/A</definedName>
    <definedName name="bghvgvvvvvvvvvvvvvvvvv" localSheetId="3" hidden="1">{#N/A,#N/A,TRUE,"Лист1";#N/A,#N/A,TRUE,"Лист2";#N/A,#N/A,TRUE,"Лист3"}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l">'[38]0_33'!$F$43</definedName>
    <definedName name="BLPH1" localSheetId="3" hidden="1">'[39]Share Price 2002'!#REF!</definedName>
    <definedName name="BLPH1" localSheetId="0" hidden="1">'[39]Share Price 2002'!#REF!</definedName>
    <definedName name="BLPH1" localSheetId="1" hidden="1">'[39]Share Price 2002'!#REF!</definedName>
    <definedName name="BLPH1" hidden="1">'[39]Share Price 2002'!#REF!</definedName>
    <definedName name="BLPH2" localSheetId="3" hidden="1">'[39]Share Price 2002'!#REF!</definedName>
    <definedName name="BLPH2" localSheetId="0" hidden="1">'[39]Share Price 2002'!#REF!</definedName>
    <definedName name="BLPH2" localSheetId="1" hidden="1">'[39]Share Price 2002'!#REF!</definedName>
    <definedName name="BLPH2" hidden="1">'[39]Share Price 2002'!#REF!</definedName>
    <definedName name="BLPH4" localSheetId="0" hidden="1">'[40]EC552378 Corp Cusip8'!$A$3</definedName>
    <definedName name="BLPH4" localSheetId="1" hidden="1">'[40]EC552378 Corp Cusip8'!$A$3</definedName>
    <definedName name="BLPH4" hidden="1">'[40]EC552378 Corp Cusip8'!$A$3</definedName>
    <definedName name="BLPH5" localSheetId="0" hidden="1">'[40]TT333718 Govt'!$A$3</definedName>
    <definedName name="BLPH5" localSheetId="1" hidden="1">'[40]TT333718 Govt'!$A$3</definedName>
    <definedName name="BLPH5" hidden="1">'[40]TT333718 Govt'!$A$3</definedName>
    <definedName name="bmjjhbvfgf">#N/A</definedName>
    <definedName name="bn" localSheetId="3" hidden="1">{#N/A,#N/A,TRUE,"Лист1";#N/A,#N/A,TRUE,"Лист2";#N/A,#N/A,TRUE,"Лист3"}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[36]Лист!$A$270</definedName>
    <definedName name="BoilQnt">[36]Лист!$B$271</definedName>
    <definedName name="BOQ" localSheetId="3">#REF!</definedName>
    <definedName name="BOQ" localSheetId="0">#REF!</definedName>
    <definedName name="BOQ">#REF!</definedName>
    <definedName name="BOTMHR01" localSheetId="3">#REF!</definedName>
    <definedName name="BOTMHR01" localSheetId="0">#REF!</definedName>
    <definedName name="BOTMHR01" localSheetId="1">#REF!</definedName>
    <definedName name="BOTMHR01">#REF!</definedName>
    <definedName name="BREWMHR01" localSheetId="3">#REF!</definedName>
    <definedName name="BREWMHR01" localSheetId="0">#REF!</definedName>
    <definedName name="BREWMHR01" localSheetId="1">#REF!</definedName>
    <definedName name="BREWMHR01">#REF!</definedName>
    <definedName name="BREWMHRLE" localSheetId="0">#REF!</definedName>
    <definedName name="BREWMHRLE" localSheetId="1">#REF!</definedName>
    <definedName name="BREWMHRLE">#REF!</definedName>
    <definedName name="BREWVOL01" localSheetId="0">#REF!</definedName>
    <definedName name="BREWVOL01" localSheetId="1">#REF!</definedName>
    <definedName name="BREWVOL01">#REF!</definedName>
    <definedName name="BREWVOLLE" localSheetId="0">#REF!</definedName>
    <definedName name="BREWVOLLE" localSheetId="1">#REF!</definedName>
    <definedName name="BREWVOLLE">#REF!</definedName>
    <definedName name="BS_Deferred_Taxes" localSheetId="0">#REF!</definedName>
    <definedName name="BS_Deferred_Taxes" localSheetId="1">#REF!</definedName>
    <definedName name="BS_Deferred_Taxes">#REF!</definedName>
    <definedName name="BS_Equity" localSheetId="0">#REF!</definedName>
    <definedName name="BS_Equity" localSheetId="1">#REF!</definedName>
    <definedName name="BS_Equity">#REF!</definedName>
    <definedName name="BS_Intangibles" localSheetId="0">#REF!</definedName>
    <definedName name="BS_Intangibles" localSheetId="1">#REF!</definedName>
    <definedName name="BS_Intangibles">#REF!</definedName>
    <definedName name="BS_Inventory" localSheetId="0">#REF!</definedName>
    <definedName name="BS_Inventory" localSheetId="1">#REF!</definedName>
    <definedName name="BS_Inventory">#REF!</definedName>
    <definedName name="BS_Investments" localSheetId="0">#REF!</definedName>
    <definedName name="BS_Investments" localSheetId="1">#REF!</definedName>
    <definedName name="BS_Investments">#REF!</definedName>
    <definedName name="BS_Minority" localSheetId="0">#REF!</definedName>
    <definedName name="BS_Minority" localSheetId="1">#REF!</definedName>
    <definedName name="BS_Minority">#REF!</definedName>
    <definedName name="BS_Other_CA" localSheetId="0">#REF!</definedName>
    <definedName name="BS_Other_CA" localSheetId="1">#REF!</definedName>
    <definedName name="BS_Other_CA">#REF!</definedName>
    <definedName name="BS_Other_LTAssets" localSheetId="0">#REF!</definedName>
    <definedName name="BS_Other_LTAssets" localSheetId="1">#REF!</definedName>
    <definedName name="BS_Other_LTAssets">#REF!</definedName>
    <definedName name="BS_Other_LTLiabilities" localSheetId="0">#REF!</definedName>
    <definedName name="BS_Other_LTLiabilities" localSheetId="1">#REF!</definedName>
    <definedName name="BS_Other_LTLiabilities">#REF!</definedName>
    <definedName name="BS_PPE" localSheetId="0">#REF!</definedName>
    <definedName name="BS_PPE" localSheetId="1">#REF!</definedName>
    <definedName name="BS_PPE">#REF!</definedName>
    <definedName name="BS_Provisions" localSheetId="0">#REF!</definedName>
    <definedName name="BS_Provisions" localSheetId="1">#REF!</definedName>
    <definedName name="BS_Provisions">#REF!</definedName>
    <definedName name="BS_Revolver" localSheetId="0">#REF!</definedName>
    <definedName name="BS_Revolver" localSheetId="1">#REF!</definedName>
    <definedName name="BS_Revolver">#REF!</definedName>
    <definedName name="BS_Straight_Debt" localSheetId="0">#REF!</definedName>
    <definedName name="BS_Straight_Debt" localSheetId="1">#REF!</definedName>
    <definedName name="BS_Straight_Debt">#REF!</definedName>
    <definedName name="BS_Straight_Preferred" localSheetId="0">#REF!</definedName>
    <definedName name="BS_Straight_Preferred" localSheetId="1">#REF!</definedName>
    <definedName name="BS_Straight_Preferred">#REF!</definedName>
    <definedName name="BShares" localSheetId="0">#REF!</definedName>
    <definedName name="BShares" localSheetId="1">#REF!</definedName>
    <definedName name="BShares">#REF!</definedName>
    <definedName name="btytu" localSheetId="3">'ИП (корректировка на 2023 г'!btytu</definedName>
    <definedName name="btytu">[0]!btytu</definedName>
    <definedName name="btyty" localSheetId="3">'ИП (корректировка на 2023 г'!btyty</definedName>
    <definedName name="btyty">[0]!btyty</definedName>
    <definedName name="bu7u" localSheetId="3">'ИП (корректировка на 2023 г'!bu7u</definedName>
    <definedName name="bu7u">[0]!bu7u</definedName>
    <definedName name="Budget_ID" localSheetId="3">#REF!</definedName>
    <definedName name="Budget_ID" localSheetId="0">#REF!</definedName>
    <definedName name="Budget_ID" localSheetId="1">#REF!</definedName>
    <definedName name="Budget_ID">#REF!</definedName>
    <definedName name="BudPotrEE">[36]Параметры!$B$9</definedName>
    <definedName name="BudPotrEEList">[36]Лист!$A$120</definedName>
    <definedName name="BudPotrTE">[36]Лист!$B$311</definedName>
    <definedName name="BudPotrTEList">[36]Лист!$A$310</definedName>
    <definedName name="Bust" localSheetId="3">#REF!</definedName>
    <definedName name="Bust" localSheetId="0">#REF!</definedName>
    <definedName name="Bust">#REF!</definedName>
    <definedName name="Button_1">"НоваяОборотка_Лист1_Таблица"</definedName>
    <definedName name="Button_67">"X2001_PROJECT_N_1_DailySch_List"</definedName>
    <definedName name="BuzPotrEE">[36]Параметры!$B$8</definedName>
    <definedName name="bv">#N/A</definedName>
    <definedName name="bvbvffffffffffff" localSheetId="3" hidden="1">{#N/A,#N/A,TRUE,"Лист1";#N/A,#N/A,TRUE,"Лист2";#N/A,#N/A,TRUE,"Лист3"}</definedName>
    <definedName name="bvbvffffffffffff" hidden="1">{#N/A,#N/A,TRUE,"Лист1";#N/A,#N/A,TRUE,"Лист2";#N/A,#N/A,TRUE,"Лист3"}</definedName>
    <definedName name="BVCISUMMARY" localSheetId="3">#REF!</definedName>
    <definedName name="BVCISUMMARY" localSheetId="0">#REF!</definedName>
    <definedName name="BVCISUMMARY">#REF!</definedName>
    <definedName name="bvdfdssssssssssssssss" localSheetId="3" hidden="1">{#N/A,#N/A,TRUE,"Лист1";#N/A,#N/A,TRUE,"Лист2";#N/A,#N/A,TRUE,"Лист3"}</definedName>
    <definedName name="bvdfdssssssssssssssss" hidden="1">{#N/A,#N/A,TRUE,"Лист1";#N/A,#N/A,TRUE,"Лист2";#N/A,#N/A,TRUE,"Лист3"}</definedName>
    <definedName name="bvffffffffffffffff">#N/A</definedName>
    <definedName name="bvffffffffffffffffff" localSheetId="3" hidden="1">{#N/A,#N/A,TRUE,"Лист1";#N/A,#N/A,TRUE,"Лист2";#N/A,#N/A,TRUE,"Лист3"}</definedName>
    <definedName name="bvffffffffffffffffff" hidden="1">{#N/A,#N/A,TRUE,"Лист1";#N/A,#N/A,TRUE,"Лист2";#N/A,#N/A,TRUE,"Лист3"}</definedName>
    <definedName name="bvfgdfsf">#N/A</definedName>
    <definedName name="bvggggggggggggggg" localSheetId="3" hidden="1">{#N/A,#N/A,TRUE,"Лист1";#N/A,#N/A,TRUE,"Лист2";#N/A,#N/A,TRUE,"Лист3"}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 localSheetId="3">'ИП (корректировка на 2023 г'!bytb</definedName>
    <definedName name="bytb">[0]!bytb</definedName>
    <definedName name="bytu" localSheetId="3">'ИП (корректировка на 2023 г'!bytu</definedName>
    <definedName name="bytu">[0]!bytu</definedName>
    <definedName name="byurt" localSheetId="3">'ИП (корректировка на 2023 г'!byurt</definedName>
    <definedName name="byurt">[0]!byurt</definedName>
    <definedName name="c_dateswitch" localSheetId="3">#REF!</definedName>
    <definedName name="c_dateswitch" localSheetId="0">#REF!</definedName>
    <definedName name="c_dateswitch" localSheetId="1">#REF!</definedName>
    <definedName name="c_dateswitch">#REF!</definedName>
    <definedName name="c_pageswitch" localSheetId="3">#REF!</definedName>
    <definedName name="c_pageswitch" localSheetId="0">#REF!</definedName>
    <definedName name="c_pageswitch" localSheetId="1">#REF!</definedName>
    <definedName name="c_pageswitch">#REF!</definedName>
    <definedName name="c_pathswitch" localSheetId="3">#REF!</definedName>
    <definedName name="c_pathswitch" localSheetId="0">#REF!</definedName>
    <definedName name="c_pathswitch" localSheetId="1">#REF!</definedName>
    <definedName name="c_pathswitch">#REF!</definedName>
    <definedName name="c_proj_switch" localSheetId="0">#REF!</definedName>
    <definedName name="c_proj_switch" localSheetId="1">#REF!</definedName>
    <definedName name="c_proj_switch">#REF!</definedName>
    <definedName name="c_SSBswitch" localSheetId="0">#REF!</definedName>
    <definedName name="c_SSBswitch" localSheetId="1">#REF!</definedName>
    <definedName name="c_SSBswitch">#REF!</definedName>
    <definedName name="C_STAT" localSheetId="0">[41]TEHSHEET!#REF!</definedName>
    <definedName name="C_STAT" localSheetId="1">[41]TEHSHEET!#REF!</definedName>
    <definedName name="C_STAT">[41]TEHSHEET!#REF!</definedName>
    <definedName name="CAPEX_ENERGO" localSheetId="0">[28]Assumptions!$B$70</definedName>
    <definedName name="CAPEX_ENERGO" localSheetId="1">[28]Assumptions!$B$70</definedName>
    <definedName name="CAPEX_ENERGO">[28]Assumptions!$B$70</definedName>
    <definedName name="capex_eur" localSheetId="3">#REF!</definedName>
    <definedName name="capex_eur" localSheetId="0">#REF!</definedName>
    <definedName name="capex_eur" localSheetId="1">#REF!</definedName>
    <definedName name="capex_eur">#REF!</definedName>
    <definedName name="capex_excl" localSheetId="3">#REF!</definedName>
    <definedName name="capex_excl" localSheetId="0">#REF!</definedName>
    <definedName name="capex_excl" localSheetId="1">#REF!</definedName>
    <definedName name="capex_excl">#REF!</definedName>
    <definedName name="capex_na" localSheetId="3">#REF!</definedName>
    <definedName name="capex_na" localSheetId="0">#REF!</definedName>
    <definedName name="capex_na" localSheetId="1">#REF!</definedName>
    <definedName name="capex_na">#REF!</definedName>
    <definedName name="capex_rheox" localSheetId="0">#REF!</definedName>
    <definedName name="capex_rheox" localSheetId="1">#REF!</definedName>
    <definedName name="capex_rheox">#REF!</definedName>
    <definedName name="CapExIncrement" localSheetId="0">#REF!</definedName>
    <definedName name="CapExIncrement" localSheetId="1">#REF!</definedName>
    <definedName name="CapExIncrement">#REF!</definedName>
    <definedName name="CapexYear" localSheetId="0">#REF!</definedName>
    <definedName name="CapexYear" localSheetId="1">#REF!</definedName>
    <definedName name="CapexYear">#REF!</definedName>
    <definedName name="Car" localSheetId="3">{0.1;0;0.382758620689655;0;0;0;0.258620689655172;0;0.258620689655172}</definedName>
    <definedName name="Car" localSheetId="0">{0.1;0;0.382758620689655;0;0;0;0.258620689655172;0;0.258620689655172}</definedName>
    <definedName name="Car" localSheetId="1">{0.1;0;0.382758620689655;0;0;0;0.258620689655172;0;0.258620689655172}</definedName>
    <definedName name="Car">{0.1;0;0.382758620689655;0;0;0;0.258620689655172;0;0.258620689655172}</definedName>
    <definedName name="CASH" localSheetId="0">[42]LDE!#REF!</definedName>
    <definedName name="CASH" localSheetId="1">[42]LDE!#REF!</definedName>
    <definedName name="CASH">[42]LDE!#REF!</definedName>
    <definedName name="CASKMHR01" localSheetId="3">#REF!</definedName>
    <definedName name="CASKMHR01" localSheetId="0">#REF!</definedName>
    <definedName name="CASKMHR01" localSheetId="1">#REF!</definedName>
    <definedName name="CASKMHR01">#REF!</definedName>
    <definedName name="CASKMHRLE" localSheetId="3">#REF!</definedName>
    <definedName name="CASKMHRLE" localSheetId="0">#REF!</definedName>
    <definedName name="CASKMHRLE" localSheetId="1">#REF!</definedName>
    <definedName name="CASKMHRLE">#REF!</definedName>
    <definedName name="CASKVOL01" localSheetId="3">#REF!</definedName>
    <definedName name="CASKVOL01" localSheetId="0">#REF!</definedName>
    <definedName name="CASKVOL01" localSheetId="1">#REF!</definedName>
    <definedName name="CASKVOL01">#REF!</definedName>
    <definedName name="CASKVOLLE" localSheetId="0">#REF!</definedName>
    <definedName name="CASKVOLLE" localSheetId="1">#REF!</definedName>
    <definedName name="CASKVOLLE">#REF!</definedName>
    <definedName name="Category_All" localSheetId="0">#REF!</definedName>
    <definedName name="Category_All">#REF!</definedName>
    <definedName name="CATIN">#N/A</definedName>
    <definedName name="CATJYOU">#N/A</definedName>
    <definedName name="CATREC">#N/A</definedName>
    <definedName name="CATSYU">#N/A</definedName>
    <definedName name="CATV" localSheetId="3">#REF!</definedName>
    <definedName name="CATV" localSheetId="0">#REF!</definedName>
    <definedName name="CATV" localSheetId="1">#REF!</definedName>
    <definedName name="CATV">#REF!</definedName>
    <definedName name="cb" localSheetId="3">BlankMacro1</definedName>
    <definedName name="CB" localSheetId="0">[42]LDE!#REF!</definedName>
    <definedName name="CB" localSheetId="1">[42]LDE!#REF!</definedName>
    <definedName name="cb">BlankMacro1</definedName>
    <definedName name="cbv">#N/A</definedName>
    <definedName name="ccccccccccccccccc" localSheetId="3">'ИП (корректировка на 2023 г'!ccccccccccccccccc</definedName>
    <definedName name="ccccccccccccccccc">[0]!ccccccccccccccccc</definedName>
    <definedName name="ccffffffffffffffffffff">#N/A</definedName>
    <definedName name="cd" localSheetId="0">#N/A</definedName>
    <definedName name="cd" localSheetId="1">#N/A</definedName>
    <definedName name="cd">#N/A</definedName>
    <definedName name="cdsdddddddddddddddd">#N/A</definedName>
    <definedName name="cdsesssssssssssssssss">#N/A</definedName>
    <definedName name="CF_Amortization" localSheetId="3">#REF!</definedName>
    <definedName name="CF_Amortization" localSheetId="0">#REF!</definedName>
    <definedName name="CF_Amortization" localSheetId="1">#REF!</definedName>
    <definedName name="CF_Amortization">#REF!</definedName>
    <definedName name="CF_AP" localSheetId="3">#REF!</definedName>
    <definedName name="CF_AP" localSheetId="0">#REF!</definedName>
    <definedName name="CF_AP" localSheetId="1">#REF!</definedName>
    <definedName name="CF_AP">#REF!</definedName>
    <definedName name="CF_AR" localSheetId="3">#REF!</definedName>
    <definedName name="CF_AR" localSheetId="0">#REF!</definedName>
    <definedName name="CF_AR" localSheetId="1">#REF!</definedName>
    <definedName name="CF_AR">#REF!</definedName>
    <definedName name="CF_Beg_Cash" localSheetId="0">#REF!</definedName>
    <definedName name="CF_Beg_Cash" localSheetId="1">#REF!</definedName>
    <definedName name="CF_Beg_Cash">#REF!</definedName>
    <definedName name="CF_Capex" localSheetId="0">#REF!</definedName>
    <definedName name="CF_Capex" localSheetId="1">#REF!</definedName>
    <definedName name="CF_Capex">#REF!</definedName>
    <definedName name="CF_Convertible_Debt" localSheetId="0">#REF!</definedName>
    <definedName name="CF_Convertible_Debt" localSheetId="1">#REF!</definedName>
    <definedName name="CF_Convertible_Debt">#REF!</definedName>
    <definedName name="CF_Convertible_Preferred" localSheetId="0">#REF!</definedName>
    <definedName name="CF_Convertible_Preferred" localSheetId="1">#REF!</definedName>
    <definedName name="CF_Convertible_Preferred">#REF!</definedName>
    <definedName name="CF_Deferred_Taxes" localSheetId="0">#REF!</definedName>
    <definedName name="CF_Deferred_Taxes" localSheetId="1">#REF!</definedName>
    <definedName name="CF_Deferred_Taxes">#REF!</definedName>
    <definedName name="CF_Depreciation" localSheetId="0">#REF!</definedName>
    <definedName name="CF_Depreciation" localSheetId="1">#REF!</definedName>
    <definedName name="CF_Depreciation">#REF!</definedName>
    <definedName name="CF_Dividends" localSheetId="0">#REF!</definedName>
    <definedName name="CF_Dividends" localSheetId="1">#REF!</definedName>
    <definedName name="CF_Dividends">#REF!</definedName>
    <definedName name="CF_Dividends_Subsidiary" localSheetId="0">#REF!</definedName>
    <definedName name="CF_Dividends_Subsidiary" localSheetId="1">#REF!</definedName>
    <definedName name="CF_Dividends_Subsidiary">#REF!</definedName>
    <definedName name="CF_Equity" localSheetId="0">#REF!</definedName>
    <definedName name="CF_Equity" localSheetId="1">#REF!</definedName>
    <definedName name="CF_Equity">#REF!</definedName>
    <definedName name="CF_Equity_Earnings" localSheetId="0">#REF!</definedName>
    <definedName name="CF_Equity_Earnings" localSheetId="1">#REF!</definedName>
    <definedName name="CF_Equity_Earnings">#REF!</definedName>
    <definedName name="CF_Inventory" localSheetId="0">#REF!</definedName>
    <definedName name="CF_Inventory" localSheetId="1">#REF!</definedName>
    <definedName name="CF_Inventory">#REF!</definedName>
    <definedName name="CF_Investments" localSheetId="0">#REF!</definedName>
    <definedName name="CF_Investments" localSheetId="1">#REF!</definedName>
    <definedName name="CF_Investments">#REF!</definedName>
    <definedName name="CF_Minority_NI" localSheetId="0">#REF!</definedName>
    <definedName name="CF_Minority_NI" localSheetId="1">#REF!</definedName>
    <definedName name="CF_Minority_NI">#REF!</definedName>
    <definedName name="CF_NI" localSheetId="0">#REF!</definedName>
    <definedName name="CF_NI" localSheetId="1">#REF!</definedName>
    <definedName name="CF_NI">#REF!</definedName>
    <definedName name="CF_Non_Cash_Charges" localSheetId="0">#REF!</definedName>
    <definedName name="CF_Non_Cash_Charges" localSheetId="1">#REF!</definedName>
    <definedName name="CF_Non_Cash_Charges">#REF!</definedName>
    <definedName name="CF_Non_Cash_Interest" localSheetId="0">#REF!</definedName>
    <definedName name="CF_Non_Cash_Interest" localSheetId="1">#REF!</definedName>
    <definedName name="CF_Non_Cash_Interest">#REF!</definedName>
    <definedName name="CF_Non_Cash_Straight_PDividend" localSheetId="0">#REF!</definedName>
    <definedName name="CF_Non_Cash_Straight_PDividend" localSheetId="1">#REF!</definedName>
    <definedName name="CF_Non_Cash_Straight_PDividend">#REF!</definedName>
    <definedName name="CF_Other" localSheetId="0">#REF!</definedName>
    <definedName name="CF_Other" localSheetId="1">#REF!</definedName>
    <definedName name="CF_Other">#REF!</definedName>
    <definedName name="CF_Other_CA" localSheetId="0">#REF!</definedName>
    <definedName name="CF_Other_CA" localSheetId="1">#REF!</definedName>
    <definedName name="CF_Other_CA">#REF!</definedName>
    <definedName name="CF_Other_CL" localSheetId="0">#REF!</definedName>
    <definedName name="CF_Other_CL" localSheetId="1">#REF!</definedName>
    <definedName name="CF_Other_CL">#REF!</definedName>
    <definedName name="CF_Provisions" localSheetId="0">#REF!</definedName>
    <definedName name="CF_Provisions" localSheetId="1">#REF!</definedName>
    <definedName name="CF_Provisions">#REF!</definedName>
    <definedName name="CF_Straight_Debt" localSheetId="0">#REF!</definedName>
    <definedName name="CF_Straight_Debt" localSheetId="1">#REF!</definedName>
    <definedName name="CF_Straight_Debt">#REF!</definedName>
    <definedName name="CF_Straight_Preferred" localSheetId="0">#REF!</definedName>
    <definedName name="CF_Straight_Preferred" localSheetId="1">#REF!</definedName>
    <definedName name="CF_Straight_Preferred">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_koteln">[43]Титул!$C$8</definedName>
    <definedName name="chain" localSheetId="3">#REF!</definedName>
    <definedName name="chain" localSheetId="0">#REF!</definedName>
    <definedName name="chain" localSheetId="1">#REF!</definedName>
    <definedName name="chain">#REF!</definedName>
    <definedName name="chain_1">"#REF!"</definedName>
    <definedName name="chain1" localSheetId="3">#REF!</definedName>
    <definedName name="chain1" localSheetId="0">#REF!</definedName>
    <definedName name="chain1" localSheetId="1">#REF!</definedName>
    <definedName name="chain1">#REF!</definedName>
    <definedName name="chain1_1">"#REF!"</definedName>
    <definedName name="chain2" localSheetId="3">#REF!</definedName>
    <definedName name="chain2" localSheetId="0">#REF!</definedName>
    <definedName name="chain2" localSheetId="1">#REF!</definedName>
    <definedName name="chain2">#REF!</definedName>
    <definedName name="chain2_1">"#REF!"</definedName>
    <definedName name="chain3" localSheetId="3">#REF!</definedName>
    <definedName name="chain3" localSheetId="0">#REF!</definedName>
    <definedName name="chain3" localSheetId="1">#REF!</definedName>
    <definedName name="chain3">#REF!</definedName>
    <definedName name="chain3_1">"#REF!"</definedName>
    <definedName name="chains" localSheetId="3">#REF!</definedName>
    <definedName name="chains" localSheetId="0">#REF!</definedName>
    <definedName name="chains" localSheetId="1">#REF!</definedName>
    <definedName name="chains">#REF!</definedName>
    <definedName name="chas" localSheetId="0">'[44]Кислор станц'!$D$30</definedName>
    <definedName name="chas" localSheetId="1">'[44]Кислор станц'!$D$30</definedName>
    <definedName name="chas">'[44]Кислор станц'!$D$30</definedName>
    <definedName name="ChemSys" localSheetId="3">#REF!</definedName>
    <definedName name="ChemSys" localSheetId="0">#REF!</definedName>
    <definedName name="ChemSys" localSheetId="1">#REF!</definedName>
    <definedName name="ChemSys">#REF!</definedName>
    <definedName name="CHOK" localSheetId="3">'[45]1.1. нвв переход'!#REF!</definedName>
    <definedName name="CHOK" localSheetId="0">'[46]1.1. нвв переход'!#REF!</definedName>
    <definedName name="CHOK" localSheetId="1">'[46]1.1. нвв переход'!#REF!</definedName>
    <definedName name="CHOK">'[45]1.1. нвв переход'!#REF!</definedName>
    <definedName name="Click_com1">#N/A</definedName>
    <definedName name="client_co">[47]Info!$C$25</definedName>
    <definedName name="ClosingDollar_01.01.04">31.285</definedName>
    <definedName name="ClosingDollar_01.10.2003">31.5</definedName>
    <definedName name="cmndBase" localSheetId="3">#REF!</definedName>
    <definedName name="cmndBase" localSheetId="0">#REF!</definedName>
    <definedName name="cmndBase" localSheetId="1">#REF!</definedName>
    <definedName name="cmndBase">#REF!</definedName>
    <definedName name="cmndDayMonthTo" localSheetId="0">#REF!</definedName>
    <definedName name="cmndDayMonthTo" localSheetId="1">#REF!</definedName>
    <definedName name="cmndDayMonthTo">#REF!</definedName>
    <definedName name="cmndDays" localSheetId="0">#REF!</definedName>
    <definedName name="cmndDays" localSheetId="1">#REF!</definedName>
    <definedName name="cmndDays">#REF!</definedName>
    <definedName name="cmndDocNum" localSheetId="0">#REF!</definedName>
    <definedName name="cmndDocNum" localSheetId="1">#REF!</definedName>
    <definedName name="cmndDocNum">#REF!</definedName>
    <definedName name="cmndDocSer" localSheetId="0">#REF!</definedName>
    <definedName name="cmndDocSer" localSheetId="1">#REF!</definedName>
    <definedName name="cmndDocSer">#REF!</definedName>
    <definedName name="cmndFIO" localSheetId="0">#REF!</definedName>
    <definedName name="cmndFIO" localSheetId="1">#REF!</definedName>
    <definedName name="cmndFIO">#REF!</definedName>
    <definedName name="cmndOrdDay" localSheetId="0">#REF!</definedName>
    <definedName name="cmndOrdDay" localSheetId="1">#REF!</definedName>
    <definedName name="cmndOrdDay">#REF!</definedName>
    <definedName name="cmndOrdMonth" localSheetId="0">#REF!</definedName>
    <definedName name="cmndOrdMonth" localSheetId="1">#REF!</definedName>
    <definedName name="cmndOrdMonth">#REF!</definedName>
    <definedName name="cmndOrdNum" localSheetId="0">#REF!</definedName>
    <definedName name="cmndOrdNum" localSheetId="1">#REF!</definedName>
    <definedName name="cmndOrdNum">#REF!</definedName>
    <definedName name="cmndOrdYear" localSheetId="0">#REF!</definedName>
    <definedName name="cmndOrdYear" localSheetId="1">#REF!</definedName>
    <definedName name="cmndOrdYear">#REF!</definedName>
    <definedName name="cmndPoint" localSheetId="0">#REF!</definedName>
    <definedName name="cmndPoint" localSheetId="1">#REF!</definedName>
    <definedName name="cmndPoint">#REF!</definedName>
    <definedName name="cmndPoint1" localSheetId="0">#REF!</definedName>
    <definedName name="cmndPoint1" localSheetId="1">#REF!</definedName>
    <definedName name="cmndPoint1">#REF!</definedName>
    <definedName name="cmndPos" localSheetId="0">#REF!</definedName>
    <definedName name="cmndPos" localSheetId="1">#REF!</definedName>
    <definedName name="cmndPos">#REF!</definedName>
    <definedName name="cmndYearTo" localSheetId="0">#REF!</definedName>
    <definedName name="cmndYearTo" localSheetId="1">#REF!</definedName>
    <definedName name="cmndYearTo">#REF!</definedName>
    <definedName name="Cname1" localSheetId="0">[48]Sheet1!#REF!</definedName>
    <definedName name="Cname1" localSheetId="1">[48]Sheet1!#REF!</definedName>
    <definedName name="Cname1">[48]Sheet1!#REF!</definedName>
    <definedName name="Cname2" localSheetId="0">[48]Sheet1!#REF!</definedName>
    <definedName name="Cname2" localSheetId="1">[48]Sheet1!#REF!</definedName>
    <definedName name="Cname2">[48]Sheet1!#REF!</definedName>
    <definedName name="cnBegFaktTP" localSheetId="3">#REF!</definedName>
    <definedName name="cnBegFaktTP" localSheetId="0">#REF!</definedName>
    <definedName name="cnBegFaktTP" localSheetId="1">#REF!</definedName>
    <definedName name="cnBegFaktTP">#REF!</definedName>
    <definedName name="cnFaktTP" localSheetId="3">#REF!</definedName>
    <definedName name="cnFaktTP" localSheetId="0">#REF!</definedName>
    <definedName name="cnFaktTP" localSheetId="1">#REF!</definedName>
    <definedName name="cnFaktTP">#REF!</definedName>
    <definedName name="cntAddition" localSheetId="3">#REF!</definedName>
    <definedName name="cntAddition" localSheetId="0">#REF!</definedName>
    <definedName name="cntAddition" localSheetId="1">#REF!</definedName>
    <definedName name="cntAddition">#REF!</definedName>
    <definedName name="cntDay" localSheetId="0">#REF!</definedName>
    <definedName name="cntDay" localSheetId="1">#REF!</definedName>
    <definedName name="cntDay">#REF!</definedName>
    <definedName name="cntMonth" localSheetId="0">#REF!</definedName>
    <definedName name="cntMonth" localSheetId="1">#REF!</definedName>
    <definedName name="cntMonth">#REF!</definedName>
    <definedName name="cntName" localSheetId="0">#REF!</definedName>
    <definedName name="cntName" localSheetId="1">#REF!</definedName>
    <definedName name="cntName">#REF!</definedName>
    <definedName name="cnTNPTP" localSheetId="0">#REF!</definedName>
    <definedName name="cnTNPTP" localSheetId="1">#REF!</definedName>
    <definedName name="cnTNPTP">#REF!</definedName>
    <definedName name="cntNumber" localSheetId="0">#REF!</definedName>
    <definedName name="cntNumber" localSheetId="1">#REF!</definedName>
    <definedName name="cntNumber">#REF!</definedName>
    <definedName name="cntPayer" localSheetId="0">#REF!</definedName>
    <definedName name="cntPayer" localSheetId="1">#REF!</definedName>
    <definedName name="cntPayer">#REF!</definedName>
    <definedName name="cntPayer1" localSheetId="0">#REF!</definedName>
    <definedName name="cntPayer1" localSheetId="1">#REF!</definedName>
    <definedName name="cntPayer1">#REF!</definedName>
    <definedName name="cntPayerAddr1" localSheetId="0">#REF!</definedName>
    <definedName name="cntPayerAddr1" localSheetId="1">#REF!</definedName>
    <definedName name="cntPayerAddr1">#REF!</definedName>
    <definedName name="cntPayerAddr2" localSheetId="0">#REF!</definedName>
    <definedName name="cntPayerAddr2" localSheetId="1">#REF!</definedName>
    <definedName name="cntPayerAddr2">#REF!</definedName>
    <definedName name="cntPayerBank1" localSheetId="0">#REF!</definedName>
    <definedName name="cntPayerBank1" localSheetId="1">#REF!</definedName>
    <definedName name="cntPayerBank1">#REF!</definedName>
    <definedName name="cntPayerBank2" localSheetId="0">#REF!</definedName>
    <definedName name="cntPayerBank2" localSheetId="1">#REF!</definedName>
    <definedName name="cntPayerBank2">#REF!</definedName>
    <definedName name="cntPayerBank3" localSheetId="0">#REF!</definedName>
    <definedName name="cntPayerBank3" localSheetId="1">#REF!</definedName>
    <definedName name="cntPayerBank3">#REF!</definedName>
    <definedName name="cntPayerCount" localSheetId="0">#REF!</definedName>
    <definedName name="cntPayerCount" localSheetId="1">#REF!</definedName>
    <definedName name="cntPayerCount">#REF!</definedName>
    <definedName name="cntPayerCountCor" localSheetId="0">#REF!</definedName>
    <definedName name="cntPayerCountCor" localSheetId="1">#REF!</definedName>
    <definedName name="cntPayerCountCor">#REF!</definedName>
    <definedName name="cntPriceC" localSheetId="0">#REF!</definedName>
    <definedName name="cntPriceC" localSheetId="1">#REF!</definedName>
    <definedName name="cntPriceC">#REF!</definedName>
    <definedName name="cntPriceR" localSheetId="0">#REF!</definedName>
    <definedName name="cntPriceR" localSheetId="1">#REF!</definedName>
    <definedName name="cntPriceR">#REF!</definedName>
    <definedName name="cntQnt" localSheetId="0">#REF!</definedName>
    <definedName name="cntQnt" localSheetId="1">#REF!</definedName>
    <definedName name="cntQnt">#REF!</definedName>
    <definedName name="cntSumC" localSheetId="0">#REF!</definedName>
    <definedName name="cntSumC" localSheetId="1">#REF!</definedName>
    <definedName name="cntSumC">#REF!</definedName>
    <definedName name="cntSumR" localSheetId="0">#REF!</definedName>
    <definedName name="cntSumR" localSheetId="1">#REF!</definedName>
    <definedName name="cntSumR">#REF!</definedName>
    <definedName name="cntSuppAddr1" localSheetId="0">#REF!</definedName>
    <definedName name="cntSuppAddr1" localSheetId="1">#REF!</definedName>
    <definedName name="cntSuppAddr1">#REF!</definedName>
    <definedName name="cntSuppAddr2" localSheetId="0">#REF!</definedName>
    <definedName name="cntSuppAddr2" localSheetId="1">#REF!</definedName>
    <definedName name="cntSuppAddr2">#REF!</definedName>
    <definedName name="cntSuppBank" localSheetId="0">#REF!</definedName>
    <definedName name="cntSuppBank" localSheetId="1">#REF!</definedName>
    <definedName name="cntSuppBank">#REF!</definedName>
    <definedName name="cntSuppCount" localSheetId="0">#REF!</definedName>
    <definedName name="cntSuppCount" localSheetId="1">#REF!</definedName>
    <definedName name="cntSuppCount">#REF!</definedName>
    <definedName name="cntSuppCountCor" localSheetId="0">#REF!</definedName>
    <definedName name="cntSuppCountCor" localSheetId="1">#REF!</definedName>
    <definedName name="cntSuppCountCor">#REF!</definedName>
    <definedName name="cntSupplier" localSheetId="0">#REF!</definedName>
    <definedName name="cntSupplier" localSheetId="1">#REF!</definedName>
    <definedName name="cntSupplier">#REF!</definedName>
    <definedName name="cntSuppMFO1" localSheetId="0">#REF!</definedName>
    <definedName name="cntSuppMFO1" localSheetId="1">#REF!</definedName>
    <definedName name="cntSuppMFO1">#REF!</definedName>
    <definedName name="cntSuppMFO2" localSheetId="0">#REF!</definedName>
    <definedName name="cntSuppMFO2" localSheetId="1">#REF!</definedName>
    <definedName name="cntSuppMFO2">#REF!</definedName>
    <definedName name="cntSuppTlf" localSheetId="0">#REF!</definedName>
    <definedName name="cntSuppTlf" localSheetId="1">#REF!</definedName>
    <definedName name="cntSuppTlf">#REF!</definedName>
    <definedName name="cntUnit" localSheetId="0">#REF!</definedName>
    <definedName name="cntUnit" localSheetId="1">#REF!</definedName>
    <definedName name="cntUnit">#REF!</definedName>
    <definedName name="cntYear" localSheetId="0">#REF!</definedName>
    <definedName name="cntYear" localSheetId="1">#REF!</definedName>
    <definedName name="cntYear">#REF!</definedName>
    <definedName name="CoalQnt">[36]Лист!$B$12</definedName>
    <definedName name="Code" localSheetId="3">#REF!</definedName>
    <definedName name="Code" localSheetId="0">#REF!</definedName>
    <definedName name="Code" localSheetId="1">#REF!</definedName>
    <definedName name="Code">#REF!</definedName>
    <definedName name="Code1" localSheetId="3">'[49]Database (RUR)Mar YTD'!#REF!</definedName>
    <definedName name="Code1" localSheetId="0">'[49]Database (RUR)Mar YTD'!#REF!</definedName>
    <definedName name="Code1" localSheetId="1">'[49]Database (RUR)Mar YTD'!#REF!</definedName>
    <definedName name="Code1">'[49]Database (RUR)Mar YTD'!#REF!</definedName>
    <definedName name="CODE3" localSheetId="3">#REF!</definedName>
    <definedName name="CODE3" localSheetId="0">#REF!</definedName>
    <definedName name="CODE3" localSheetId="1">#REF!</definedName>
    <definedName name="CODE3">#REF!</definedName>
    <definedName name="coef" localSheetId="3">#REF!</definedName>
    <definedName name="coef" localSheetId="0">#REF!</definedName>
    <definedName name="coef" localSheetId="1">#REF!</definedName>
    <definedName name="coef">#REF!</definedName>
    <definedName name="COEFFICIENT" localSheetId="3">[50]Rev!#REF!</definedName>
    <definedName name="COEFFICIENT" localSheetId="0">[50]Rev!#REF!</definedName>
    <definedName name="COEFFICIENT" localSheetId="1">[50]Rev!#REF!</definedName>
    <definedName name="COEFFICIENT">[50]Rev!#REF!</definedName>
    <definedName name="CoGS" localSheetId="3">#REF!</definedName>
    <definedName name="CoGS" localSheetId="0">#REF!</definedName>
    <definedName name="CoGS" localSheetId="1">#REF!</definedName>
    <definedName name="CoGS">#REF!</definedName>
    <definedName name="coke">[51]Tr!$A$39</definedName>
    <definedName name="COKEKAPUT" localSheetId="0">'[24]Steel reorganization'!$D$16</definedName>
    <definedName name="COKEKAPUT" localSheetId="1">'[24]Steel reorganization'!$D$16</definedName>
    <definedName name="COKEKAPUT">'[24]Steel reorganization'!$D$16</definedName>
    <definedName name="com" localSheetId="0">#N/A</definedName>
    <definedName name="com" localSheetId="1">#N/A</definedName>
    <definedName name="com">#N/A</definedName>
    <definedName name="Comm" localSheetId="3">BlankMacro1</definedName>
    <definedName name="Comm" localSheetId="0">BlankMacro1</definedName>
    <definedName name="Comm">BlankMacro1</definedName>
    <definedName name="COMMON" localSheetId="3">#REF!</definedName>
    <definedName name="COMMON" localSheetId="0">#REF!</definedName>
    <definedName name="COMMON" localSheetId="1">#REF!</definedName>
    <definedName name="COMMON">#REF!</definedName>
    <definedName name="Company">[52]Controls!$C$6</definedName>
    <definedName name="ComparableAnalysis" localSheetId="3">#REF!</definedName>
    <definedName name="ComparableAnalysis" localSheetId="0">#REF!</definedName>
    <definedName name="ComparableAnalysis" localSheetId="1">#REF!</definedName>
    <definedName name="ComparableAnalysis">#REF!</definedName>
    <definedName name="COMPBAL" localSheetId="3">#REF!</definedName>
    <definedName name="COMPBAL" localSheetId="0">#REF!</definedName>
    <definedName name="COMPBAL" localSheetId="1">#REF!</definedName>
    <definedName name="COMPBAL">#REF!</definedName>
    <definedName name="CompOt" localSheetId="0">#N/A</definedName>
    <definedName name="CompOt" localSheetId="1">#N/A</definedName>
    <definedName name="CompOt">#N/A</definedName>
    <definedName name="CompOt2" localSheetId="0">#N/A</definedName>
    <definedName name="CompOt2" localSheetId="1">#N/A</definedName>
    <definedName name="CompOt2">#N/A</definedName>
    <definedName name="CompRas" localSheetId="0">#N/A</definedName>
    <definedName name="CompRas" localSheetId="1">#N/A</definedName>
    <definedName name="CompRas">#N/A</definedName>
    <definedName name="Contents" localSheetId="3">#REF!</definedName>
    <definedName name="Contents" localSheetId="0">#REF!</definedName>
    <definedName name="Contents" localSheetId="1">#REF!</definedName>
    <definedName name="Contents">#REF!</definedName>
    <definedName name="contrag">[53]Справ!$A$3:$A$4</definedName>
    <definedName name="ConvertHide" localSheetId="3">#REF!</definedName>
    <definedName name="ConvertHide" localSheetId="0">#REF!</definedName>
    <definedName name="ConvertHide" localSheetId="1">#REF!</definedName>
    <definedName name="ConvertHide">#REF!</definedName>
    <definedName name="Convertible_Debt_1_1" localSheetId="3">#REF!</definedName>
    <definedName name="Convertible_Debt_1_1" localSheetId="0">#REF!</definedName>
    <definedName name="Convertible_Debt_1_1" localSheetId="1">#REF!</definedName>
    <definedName name="Convertible_Debt_1_1">#REF!</definedName>
    <definedName name="Convertible_Debt_1_2" localSheetId="3">#REF!</definedName>
    <definedName name="Convertible_Debt_1_2" localSheetId="0">#REF!</definedName>
    <definedName name="Convertible_Debt_1_2" localSheetId="1">#REF!</definedName>
    <definedName name="Convertible_Debt_1_2">#REF!</definedName>
    <definedName name="Convertible_Debt_1_3" localSheetId="0">#REF!</definedName>
    <definedName name="Convertible_Debt_1_3" localSheetId="1">#REF!</definedName>
    <definedName name="Convertible_Debt_1_3">#REF!</definedName>
    <definedName name="Convertible_Debt_1_4" localSheetId="0">#REF!</definedName>
    <definedName name="Convertible_Debt_1_4" localSheetId="1">#REF!</definedName>
    <definedName name="Convertible_Debt_1_4">#REF!</definedName>
    <definedName name="Convertible_Debt_1_5" localSheetId="0">#REF!</definedName>
    <definedName name="Convertible_Debt_1_5" localSheetId="1">#REF!</definedName>
    <definedName name="Convertible_Debt_1_5">#REF!</definedName>
    <definedName name="Convertible_Debt_2_1" localSheetId="0">#REF!</definedName>
    <definedName name="Convertible_Debt_2_1" localSheetId="1">#REF!</definedName>
    <definedName name="Convertible_Debt_2_1">#REF!</definedName>
    <definedName name="Convertible_Debt_2_2" localSheetId="0">#REF!</definedName>
    <definedName name="Convertible_Debt_2_2" localSheetId="1">#REF!</definedName>
    <definedName name="Convertible_Debt_2_2">#REF!</definedName>
    <definedName name="Convertible_Debt_2_3" localSheetId="0">#REF!</definedName>
    <definedName name="Convertible_Debt_2_3" localSheetId="1">#REF!</definedName>
    <definedName name="Convertible_Debt_2_3">#REF!</definedName>
    <definedName name="Convertible_Debt_2_4" localSheetId="0">#REF!</definedName>
    <definedName name="Convertible_Debt_2_4" localSheetId="1">#REF!</definedName>
    <definedName name="Convertible_Debt_2_4">#REF!</definedName>
    <definedName name="Convertible_Debt_2_5" localSheetId="0">#REF!</definedName>
    <definedName name="Convertible_Debt_2_5" localSheetId="1">#REF!</definedName>
    <definedName name="Convertible_Debt_2_5">#REF!</definedName>
    <definedName name="Convertible_Debt_3_1" localSheetId="0">#REF!</definedName>
    <definedName name="Convertible_Debt_3_1" localSheetId="1">#REF!</definedName>
    <definedName name="Convertible_Debt_3_1">#REF!</definedName>
    <definedName name="Convertible_Debt_3_2" localSheetId="0">#REF!</definedName>
    <definedName name="Convertible_Debt_3_2" localSheetId="1">#REF!</definedName>
    <definedName name="Convertible_Debt_3_2">#REF!</definedName>
    <definedName name="Convertible_Debt_3_3" localSheetId="0">#REF!</definedName>
    <definedName name="Convertible_Debt_3_3" localSheetId="1">#REF!</definedName>
    <definedName name="Convertible_Debt_3_3">#REF!</definedName>
    <definedName name="Convertible_Debt_3_4" localSheetId="0">#REF!</definedName>
    <definedName name="Convertible_Debt_3_4" localSheetId="1">#REF!</definedName>
    <definedName name="Convertible_Debt_3_4">#REF!</definedName>
    <definedName name="Convertible_Debt_3_5" localSheetId="0">#REF!</definedName>
    <definedName name="Convertible_Debt_3_5" localSheetId="1">#REF!</definedName>
    <definedName name="Convertible_Debt_3_5">#REF!</definedName>
    <definedName name="Convertible_Debt_4_1" localSheetId="0">#REF!</definedName>
    <definedName name="Convertible_Debt_4_1" localSheetId="1">#REF!</definedName>
    <definedName name="Convertible_Debt_4_1">#REF!</definedName>
    <definedName name="Convertible_Debt_4_2" localSheetId="0">#REF!</definedName>
    <definedName name="Convertible_Debt_4_2" localSheetId="1">#REF!</definedName>
    <definedName name="Convertible_Debt_4_2">#REF!</definedName>
    <definedName name="Convertible_Debt_4_3" localSheetId="0">#REF!</definedName>
    <definedName name="Convertible_Debt_4_3" localSheetId="1">#REF!</definedName>
    <definedName name="Convertible_Debt_4_3">#REF!</definedName>
    <definedName name="Convertible_Debt_4_4" localSheetId="0">#REF!</definedName>
    <definedName name="Convertible_Debt_4_4" localSheetId="1">#REF!</definedName>
    <definedName name="Convertible_Debt_4_4">#REF!</definedName>
    <definedName name="Convertible_Debt_4_5" localSheetId="0">#REF!</definedName>
    <definedName name="Convertible_Debt_4_5" localSheetId="1">#REF!</definedName>
    <definedName name="Convertible_Debt_4_5">#REF!</definedName>
    <definedName name="Convertible_Debt_5_1" localSheetId="0">#REF!</definedName>
    <definedName name="Convertible_Debt_5_1" localSheetId="1">#REF!</definedName>
    <definedName name="Convertible_Debt_5_1">#REF!</definedName>
    <definedName name="Convertible_Debt_5_2" localSheetId="0">#REF!</definedName>
    <definedName name="Convertible_Debt_5_2" localSheetId="1">#REF!</definedName>
    <definedName name="Convertible_Debt_5_2">#REF!</definedName>
    <definedName name="Convertible_Debt_5_3" localSheetId="0">#REF!</definedName>
    <definedName name="Convertible_Debt_5_3" localSheetId="1">#REF!</definedName>
    <definedName name="Convertible_Debt_5_3">#REF!</definedName>
    <definedName name="Convertible_Debt_5_4" localSheetId="0">#REF!</definedName>
    <definedName name="Convertible_Debt_5_4" localSheetId="1">#REF!</definedName>
    <definedName name="Convertible_Debt_5_4">#REF!</definedName>
    <definedName name="Convertible_Debt_5_5" localSheetId="0">#REF!</definedName>
    <definedName name="Convertible_Debt_5_5" localSheetId="1">#REF!</definedName>
    <definedName name="Convertible_Debt_5_5">#REF!</definedName>
    <definedName name="Convertible_Debt_6_1" localSheetId="0">#REF!</definedName>
    <definedName name="Convertible_Debt_6_1" localSheetId="1">#REF!</definedName>
    <definedName name="Convertible_Debt_6_1">#REF!</definedName>
    <definedName name="Convertible_Debt_6_2" localSheetId="0">#REF!</definedName>
    <definedName name="Convertible_Debt_6_2" localSheetId="1">#REF!</definedName>
    <definedName name="Convertible_Debt_6_2">#REF!</definedName>
    <definedName name="Convertible_Debt_6_3" localSheetId="0">#REF!</definedName>
    <definedName name="Convertible_Debt_6_3" localSheetId="1">#REF!</definedName>
    <definedName name="Convertible_Debt_6_3">#REF!</definedName>
    <definedName name="Convertible_Debt_6_4" localSheetId="0">#REF!</definedName>
    <definedName name="Convertible_Debt_6_4" localSheetId="1">#REF!</definedName>
    <definedName name="Convertible_Debt_6_4">#REF!</definedName>
    <definedName name="Convertible_Debt_6_5" localSheetId="0">#REF!</definedName>
    <definedName name="Convertible_Debt_6_5" localSheetId="1">#REF!</definedName>
    <definedName name="Convertible_Debt_6_5">#REF!</definedName>
    <definedName name="Convertible_Debt_Converted" localSheetId="0">#REF!</definedName>
    <definedName name="Convertible_Debt_Converted" localSheetId="1">#REF!</definedName>
    <definedName name="Convertible_Debt_Converted">#REF!</definedName>
    <definedName name="Convertible_Preferred_1_1" localSheetId="0">#REF!</definedName>
    <definedName name="Convertible_Preferred_1_1" localSheetId="1">#REF!</definedName>
    <definedName name="Convertible_Preferred_1_1">#REF!</definedName>
    <definedName name="Convertible_Preferred_1_2" localSheetId="0">#REF!</definedName>
    <definedName name="Convertible_Preferred_1_2" localSheetId="1">#REF!</definedName>
    <definedName name="Convertible_Preferred_1_2">#REF!</definedName>
    <definedName name="Convertible_Preferred_1_3" localSheetId="0">#REF!</definedName>
    <definedName name="Convertible_Preferred_1_3" localSheetId="1">#REF!</definedName>
    <definedName name="Convertible_Preferred_1_3">#REF!</definedName>
    <definedName name="Convertible_Preferred_1_4" localSheetId="0">#REF!</definedName>
    <definedName name="Convertible_Preferred_1_4" localSheetId="1">#REF!</definedName>
    <definedName name="Convertible_Preferred_1_4">#REF!</definedName>
    <definedName name="Convertible_Preferred_1_5" localSheetId="0">#REF!</definedName>
    <definedName name="Convertible_Preferred_1_5" localSheetId="1">#REF!</definedName>
    <definedName name="Convertible_Preferred_1_5">#REF!</definedName>
    <definedName name="Convertible_Preferred_2_1" localSheetId="0">#REF!</definedName>
    <definedName name="Convertible_Preferred_2_1" localSheetId="1">#REF!</definedName>
    <definedName name="Convertible_Preferred_2_1">#REF!</definedName>
    <definedName name="Convertible_Preferred_2_2" localSheetId="0">#REF!</definedName>
    <definedName name="Convertible_Preferred_2_2" localSheetId="1">#REF!</definedName>
    <definedName name="Convertible_Preferred_2_2">#REF!</definedName>
    <definedName name="Convertible_Preferred_2_3" localSheetId="0">#REF!</definedName>
    <definedName name="Convertible_Preferred_2_3" localSheetId="1">#REF!</definedName>
    <definedName name="Convertible_Preferred_2_3">#REF!</definedName>
    <definedName name="Convertible_Preferred_2_4" localSheetId="0">#REF!</definedName>
    <definedName name="Convertible_Preferred_2_4" localSheetId="1">#REF!</definedName>
    <definedName name="Convertible_Preferred_2_4">#REF!</definedName>
    <definedName name="Convertible_Preferred_2_5" localSheetId="0">#REF!</definedName>
    <definedName name="Convertible_Preferred_2_5" localSheetId="1">#REF!</definedName>
    <definedName name="Convertible_Preferred_2_5">#REF!</definedName>
    <definedName name="Convertible_Preferred_3_1" localSheetId="0">#REF!</definedName>
    <definedName name="Convertible_Preferred_3_1" localSheetId="1">#REF!</definedName>
    <definedName name="Convertible_Preferred_3_1">#REF!</definedName>
    <definedName name="Convertible_Preferred_3_2" localSheetId="0">#REF!</definedName>
    <definedName name="Convertible_Preferred_3_2" localSheetId="1">#REF!</definedName>
    <definedName name="Convertible_Preferred_3_2">#REF!</definedName>
    <definedName name="Convertible_Preferred_3_3" localSheetId="0">#REF!</definedName>
    <definedName name="Convertible_Preferred_3_3" localSheetId="1">#REF!</definedName>
    <definedName name="Convertible_Preferred_3_3">#REF!</definedName>
    <definedName name="Convertible_Preferred_3_4" localSheetId="0">#REF!</definedName>
    <definedName name="Convertible_Preferred_3_4" localSheetId="1">#REF!</definedName>
    <definedName name="Convertible_Preferred_3_4">#REF!</definedName>
    <definedName name="Convertible_Preferred_3_5" localSheetId="0">#REF!</definedName>
    <definedName name="Convertible_Preferred_3_5" localSheetId="1">#REF!</definedName>
    <definedName name="Convertible_Preferred_3_5">#REF!</definedName>
    <definedName name="Convertible_Preferred_4_1" localSheetId="0">#REF!</definedName>
    <definedName name="Convertible_Preferred_4_1" localSheetId="1">#REF!</definedName>
    <definedName name="Convertible_Preferred_4_1">#REF!</definedName>
    <definedName name="Convertible_Preferred_4_2" localSheetId="0">#REF!</definedName>
    <definedName name="Convertible_Preferred_4_2" localSheetId="1">#REF!</definedName>
    <definedName name="Convertible_Preferred_4_2">#REF!</definedName>
    <definedName name="Convertible_Preferred_4_3" localSheetId="0">#REF!</definedName>
    <definedName name="Convertible_Preferred_4_3" localSheetId="1">#REF!</definedName>
    <definedName name="Convertible_Preferred_4_3">#REF!</definedName>
    <definedName name="Convertible_Preferred_4_4" localSheetId="0">#REF!</definedName>
    <definedName name="Convertible_Preferred_4_4" localSheetId="1">#REF!</definedName>
    <definedName name="Convertible_Preferred_4_4">#REF!</definedName>
    <definedName name="Convertible_Preferred_4_5" localSheetId="0">#REF!</definedName>
    <definedName name="Convertible_Preferred_4_5" localSheetId="1">#REF!</definedName>
    <definedName name="Convertible_Preferred_4_5">#REF!</definedName>
    <definedName name="Convertible_Preferred_5_1" localSheetId="0">#REF!</definedName>
    <definedName name="Convertible_Preferred_5_1" localSheetId="1">#REF!</definedName>
    <definedName name="Convertible_Preferred_5_1">#REF!</definedName>
    <definedName name="Convertible_Preferred_5_2" localSheetId="0">#REF!</definedName>
    <definedName name="Convertible_Preferred_5_2" localSheetId="1">#REF!</definedName>
    <definedName name="Convertible_Preferred_5_2">#REF!</definedName>
    <definedName name="Convertible_Preferred_5_3" localSheetId="0">#REF!</definedName>
    <definedName name="Convertible_Preferred_5_3" localSheetId="1">#REF!</definedName>
    <definedName name="Convertible_Preferred_5_3">#REF!</definedName>
    <definedName name="Convertible_Preferred_5_4" localSheetId="0">#REF!</definedName>
    <definedName name="Convertible_Preferred_5_4" localSheetId="1">#REF!</definedName>
    <definedName name="Convertible_Preferred_5_4">#REF!</definedName>
    <definedName name="Convertible_Preferred_5_5" localSheetId="0">#REF!</definedName>
    <definedName name="Convertible_Preferred_5_5" localSheetId="1">#REF!</definedName>
    <definedName name="Convertible_Preferred_5_5">#REF!</definedName>
    <definedName name="Convertible_Preferred_6_1" localSheetId="0">#REF!</definedName>
    <definedName name="Convertible_Preferred_6_1" localSheetId="1">#REF!</definedName>
    <definedName name="Convertible_Preferred_6_1">#REF!</definedName>
    <definedName name="Convertible_Preferred_6_2" localSheetId="0">#REF!</definedName>
    <definedName name="Convertible_Preferred_6_2" localSheetId="1">#REF!</definedName>
    <definedName name="Convertible_Preferred_6_2">#REF!</definedName>
    <definedName name="Convertible_Preferred_6_3" localSheetId="0">#REF!</definedName>
    <definedName name="Convertible_Preferred_6_3" localSheetId="1">#REF!</definedName>
    <definedName name="Convertible_Preferred_6_3">#REF!</definedName>
    <definedName name="Convertible_Preferred_6_4" localSheetId="0">#REF!</definedName>
    <definedName name="Convertible_Preferred_6_4" localSheetId="1">#REF!</definedName>
    <definedName name="Convertible_Preferred_6_4">#REF!</definedName>
    <definedName name="Convertible_Preferred_6_5" localSheetId="0">#REF!</definedName>
    <definedName name="Convertible_Preferred_6_5" localSheetId="1">#REF!</definedName>
    <definedName name="Convertible_Preferred_6_5">#REF!</definedName>
    <definedName name="Convertible_Preferred_Converted" localSheetId="0">#REF!</definedName>
    <definedName name="Convertible_Preferred_Converted" localSheetId="1">#REF!</definedName>
    <definedName name="Convertible_Preferred_Converted">#REF!</definedName>
    <definedName name="ConvPrefHide" localSheetId="0">#REF!</definedName>
    <definedName name="ConvPrefHide" localSheetId="1">#REF!</definedName>
    <definedName name="ConvPrefHide">#REF!</definedName>
    <definedName name="COPY_DIAP" localSheetId="0">#REF!</definedName>
    <definedName name="COPY_DIAP" localSheetId="1">#REF!</definedName>
    <definedName name="COPY_DIAP">#REF!</definedName>
    <definedName name="Copyright_Language">[47]Info!$C$33</definedName>
    <definedName name="COST_OF_CAPITAL" localSheetId="3">'[54]I-S'!#REF!</definedName>
    <definedName name="COST_OF_CAPITAL" localSheetId="0">'[54]I-S'!#REF!</definedName>
    <definedName name="COST_OF_CAPITAL" localSheetId="1">'[54]I-S'!#REF!</definedName>
    <definedName name="COST_OF_CAPITAL">'[54]I-S'!#REF!</definedName>
    <definedName name="CostSavings" localSheetId="3">#REF!</definedName>
    <definedName name="CostSavings" localSheetId="0">#REF!</definedName>
    <definedName name="CostSavings" localSheetId="1">#REF!</definedName>
    <definedName name="CostSavings">#REF!</definedName>
    <definedName name="countries" localSheetId="3">{0.1;0;0.382758620689655;0;0;0;0.258620689655172;0;0.258620689655172}</definedName>
    <definedName name="countries" localSheetId="0">{0.1;0;0.382758620689655;0;0;0;0.258620689655172;0;0.258620689655172}</definedName>
    <definedName name="countries" localSheetId="1">{0.1;0;0.382758620689655;0;0;0;0.258620689655172;0;0.258620689655172}</definedName>
    <definedName name="countries">{0.1;0;0.382758620689655;0;0;0;0.258620689655172;0;0.258620689655172}</definedName>
    <definedName name="Country" localSheetId="3">#REF!</definedName>
    <definedName name="Country" localSheetId="0">#REF!</definedName>
    <definedName name="Country" localSheetId="1">#REF!</definedName>
    <definedName name="Country">#REF!</definedName>
    <definedName name="cpaex_excl" localSheetId="3">#REF!</definedName>
    <definedName name="cpaex_excl" localSheetId="0">#REF!</definedName>
    <definedName name="cpaex_excl" localSheetId="1">#REF!</definedName>
    <definedName name="cpaex_excl">#REF!</definedName>
    <definedName name="CPY_ROW_1234567890" localSheetId="0">#REF!</definedName>
    <definedName name="CPY_ROW_1234567890" localSheetId="1">#REF!</definedName>
    <definedName name="CPY_ROW_1234567890">#REF!</definedName>
    <definedName name="csddddddddddddddd">#N/A</definedName>
    <definedName name="ct" localSheetId="0">#N/A</definedName>
    <definedName name="ct" localSheetId="1">#N/A</definedName>
    <definedName name="ct">#N/A</definedName>
    <definedName name="Cu">[22]январь!$D$33</definedName>
    <definedName name="CUR_PER" localSheetId="3">#REF!</definedName>
    <definedName name="CUR_PER" localSheetId="0">#REF!</definedName>
    <definedName name="CUR_PER" localSheetId="1">#REF!</definedName>
    <definedName name="CUR_PER">#REF!</definedName>
    <definedName name="CUR_VER" localSheetId="0">[55]Заголовок!$B$21</definedName>
    <definedName name="CUR_VER" localSheetId="1">[55]Заголовок!$B$21</definedName>
    <definedName name="CUR_VER">[55]Заголовок!$B$21</definedName>
    <definedName name="Current_liabilities" localSheetId="3">#REF!</definedName>
    <definedName name="Current_liabilities" localSheetId="0">#REF!</definedName>
    <definedName name="Current_liabilities" localSheetId="1">#REF!</definedName>
    <definedName name="Current_liabilities">#REF!</definedName>
    <definedName name="CURRENT_PRD">'[56]1'!$E$14</definedName>
    <definedName name="CurrentSO" localSheetId="3">#REF!</definedName>
    <definedName name="CurrentSO" localSheetId="0">#REF!</definedName>
    <definedName name="CurrentSO" localSheetId="1">#REF!</definedName>
    <definedName name="CurrentSO">#REF!</definedName>
    <definedName name="CurrentYear" localSheetId="3">#REF!</definedName>
    <definedName name="CurrentYear" localSheetId="0">#REF!</definedName>
    <definedName name="CurrentYear" localSheetId="1">#REF!</definedName>
    <definedName name="CurrentYear">#REF!</definedName>
    <definedName name="Cut" localSheetId="3">#REF!</definedName>
    <definedName name="Cut" localSheetId="0">#REF!</definedName>
    <definedName name="Cut" localSheetId="1">#REF!</definedName>
    <definedName name="Cut">#REF!</definedName>
    <definedName name="cv" localSheetId="0">#N/A</definedName>
    <definedName name="cv" localSheetId="1">#N/A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localSheetId="3" hidden="1">{#N/A,#N/A,TRUE,"Лист1";#N/A,#N/A,TRUE,"Лист2";#N/A,#N/A,TRUE,"Лист3"}</definedName>
    <definedName name="cxvvvvvvvvvvvvvvvvvvv" hidden="1">{#N/A,#N/A,TRUE,"Лист1";#N/A,#N/A,TRUE,"Лист2";#N/A,#N/A,TRUE,"Лист3"}</definedName>
    <definedName name="cxxdddddddddddddddd">#N/A</definedName>
    <definedName name="CZK_A1" localSheetId="0">[57]EAH!$B$85</definedName>
    <definedName name="CZK_A1" localSheetId="1">[57]EAH!$B$85</definedName>
    <definedName name="CZK_A1">[57]EAH!$B$85</definedName>
    <definedName name="CZK_A10" localSheetId="0">[57]EAH!$K$85</definedName>
    <definedName name="CZK_A10" localSheetId="1">[57]EAH!$K$85</definedName>
    <definedName name="CZK_A10">[57]EAH!$K$85</definedName>
    <definedName name="CZK_A11" localSheetId="0">[57]EAH!$L$85</definedName>
    <definedName name="CZK_A11" localSheetId="1">[57]EAH!$L$85</definedName>
    <definedName name="CZK_A11">[57]EAH!$L$85</definedName>
    <definedName name="CZK_A12" localSheetId="0">[57]EAH!$M$85</definedName>
    <definedName name="CZK_A12" localSheetId="1">[57]EAH!$M$85</definedName>
    <definedName name="CZK_A12">[57]EAH!$M$85</definedName>
    <definedName name="CZK_A2" localSheetId="0">[57]EAH!$C$85</definedName>
    <definedName name="CZK_A2" localSheetId="1">[57]EAH!$C$85</definedName>
    <definedName name="CZK_A2">[57]EAH!$C$85</definedName>
    <definedName name="CZK_A3" localSheetId="0">[57]EAH!$D$85</definedName>
    <definedName name="CZK_A3" localSheetId="1">[57]EAH!$D$85</definedName>
    <definedName name="CZK_A3">[57]EAH!$D$85</definedName>
    <definedName name="CZK_A4" localSheetId="0">[57]EAH!$E$85</definedName>
    <definedName name="CZK_A4" localSheetId="1">[57]EAH!$E$85</definedName>
    <definedName name="CZK_A4">[57]EAH!$E$85</definedName>
    <definedName name="CZK_A5" localSheetId="0">[57]EAH!$F$85</definedName>
    <definedName name="CZK_A5" localSheetId="1">[57]EAH!$F$85</definedName>
    <definedName name="CZK_A5">[57]EAH!$F$85</definedName>
    <definedName name="CZK_A6" localSheetId="0">[57]EAH!$G$85</definedName>
    <definedName name="CZK_A6" localSheetId="1">[57]EAH!$G$85</definedName>
    <definedName name="CZK_A6">[57]EAH!$G$85</definedName>
    <definedName name="CZK_A7" localSheetId="0">[57]EAH!$H$85</definedName>
    <definedName name="CZK_A7" localSheetId="1">[57]EAH!$H$85</definedName>
    <definedName name="CZK_A7">[57]EAH!$H$85</definedName>
    <definedName name="CZK_A8" localSheetId="0">[57]EAH!$I$85</definedName>
    <definedName name="CZK_A8" localSheetId="1">[57]EAH!$I$85</definedName>
    <definedName name="CZK_A8">[57]EAH!$I$85</definedName>
    <definedName name="CZK_A9" localSheetId="0">[57]EAH!$J$85</definedName>
    <definedName name="CZK_A9" localSheetId="1">[57]EAH!$J$85</definedName>
    <definedName name="CZK_A9">[57]EAH!$J$85</definedName>
    <definedName name="CZK_P1" localSheetId="0">[57]EAH!$O$84</definedName>
    <definedName name="CZK_P1" localSheetId="1">[57]EAH!$O$84</definedName>
    <definedName name="CZK_P1">[57]EAH!$O$84</definedName>
    <definedName name="CZK_P2" localSheetId="0">[57]EAH!$P$84</definedName>
    <definedName name="CZK_P2" localSheetId="1">[57]EAH!$P$84</definedName>
    <definedName name="CZK_P2">[57]EAH!$P$84</definedName>
    <definedName name="cсумма_exel" localSheetId="3">#REF!</definedName>
    <definedName name="cсумма_exel" localSheetId="0">#REF!</definedName>
    <definedName name="cсумма_exel" localSheetId="1">#REF!</definedName>
    <definedName name="cсумма_exel">#REF!</definedName>
    <definedName name="d">[30]Параметры!$G$37</definedName>
    <definedName name="ď" localSheetId="0">#N/A</definedName>
    <definedName name="ď" localSheetId="1">#N/A</definedName>
    <definedName name="ď">#N/A</definedName>
    <definedName name="d_r" localSheetId="3">#REF!</definedName>
    <definedName name="d_r" localSheetId="0">#REF!</definedName>
    <definedName name="d_r" localSheetId="1">#REF!</definedName>
    <definedName name="d_r">#REF!</definedName>
    <definedName name="DaNet" localSheetId="3">[58]TEHSHEET!#REF!</definedName>
    <definedName name="DaNet" localSheetId="0">[58]TEHSHEET!#REF!</definedName>
    <definedName name="DaNet" localSheetId="1">[58]TEHSHEET!#REF!</definedName>
    <definedName name="DaNet">[58]TEHSHEET!#REF!</definedName>
    <definedName name="dasd" localSheetId="3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3">#REF!</definedName>
    <definedName name="DATA" localSheetId="0">#REF!</definedName>
    <definedName name="DATA" localSheetId="1">#REF!</definedName>
    <definedName name="DATA">#REF!</definedName>
    <definedName name="Data4">[59]SCO3!$N$22:$N$25</definedName>
    <definedName name="Data5">[59]SCO3!$N$15:$N$18</definedName>
    <definedName name="DATE" localSheetId="3">#REF!</definedName>
    <definedName name="DATE" localSheetId="0">#REF!</definedName>
    <definedName name="DATE" localSheetId="1">#REF!</definedName>
    <definedName name="DATE">#REF!</definedName>
    <definedName name="date_fix" localSheetId="3">#REF!</definedName>
    <definedName name="date_fix" localSheetId="0">#REF!</definedName>
    <definedName name="date_fix" localSheetId="1">#REF!</definedName>
    <definedName name="date_fix">#REF!</definedName>
    <definedName name="DATE_RAILS" localSheetId="0">[24]Assumptions!$C$9</definedName>
    <definedName name="DATE_RAILS" localSheetId="1">[24]Assumptions!$C$9</definedName>
    <definedName name="DATE_RAILS">[24]Assumptions!$C$9</definedName>
    <definedName name="DATE_STEEL" localSheetId="0">[24]Assumptions!$C$18</definedName>
    <definedName name="DATE_STEEL" localSheetId="1">[24]Assumptions!$C$18</definedName>
    <definedName name="DATE_STEEL">[24]Assumptions!$C$18</definedName>
    <definedName name="DATE1" localSheetId="0">[24]CAPEX!$C$3</definedName>
    <definedName name="DATE1" localSheetId="1">[24]CAPEX!$C$3</definedName>
    <definedName name="DATE1">[24]CAPEX!$C$3</definedName>
    <definedName name="DATE2" localSheetId="0">[24]CAPEX!$C$5</definedName>
    <definedName name="DATE2" localSheetId="1">[24]CAPEX!$C$5</definedName>
    <definedName name="DATE2">[24]CAPEX!$C$5</definedName>
    <definedName name="DATE3" localSheetId="0">[24]CAPEX!$C$8</definedName>
    <definedName name="DATE3" localSheetId="1">[24]CAPEX!$C$8</definedName>
    <definedName name="DATE3">[24]CAPEX!$C$8</definedName>
    <definedName name="DATE5" localSheetId="0">[24]CAPEX!$C$14</definedName>
    <definedName name="DATE5" localSheetId="1">[24]CAPEX!$C$14</definedName>
    <definedName name="DATE5">[24]CAPEX!$C$14</definedName>
    <definedName name="DATE6" localSheetId="0">[24]CAPEX!$C$21</definedName>
    <definedName name="DATE6" localSheetId="1">[24]CAPEX!$C$21</definedName>
    <definedName name="DATE6">[24]CAPEX!$C$21</definedName>
    <definedName name="DateHeader">[52]Controls!$E$27</definedName>
    <definedName name="DB_34" localSheetId="3">#REF!</definedName>
    <definedName name="DB_34" localSheetId="0">#REF!</definedName>
    <definedName name="DB_34" localSheetId="1">#REF!</definedName>
    <definedName name="DB_34">#REF!</definedName>
    <definedName name="DB_ANS" localSheetId="3">#REF!</definedName>
    <definedName name="DB_ANS" localSheetId="0">#REF!</definedName>
    <definedName name="DB_ANS" localSheetId="1">#REF!</definedName>
    <definedName name="DB_ANS">#REF!</definedName>
    <definedName name="DB_Invoices" localSheetId="3">#REF!</definedName>
    <definedName name="DB_Invoices" localSheetId="0">#REF!</definedName>
    <definedName name="DB_Invoices" localSheetId="1">#REF!</definedName>
    <definedName name="DB_Invoices">#REF!</definedName>
    <definedName name="DB_J50" localSheetId="0">#REF!</definedName>
    <definedName name="DB_J50" localSheetId="1">#REF!</definedName>
    <definedName name="DB_J50">#REF!</definedName>
    <definedName name="DB_Porjects" localSheetId="0">#REF!</definedName>
    <definedName name="DB_Porjects" localSheetId="1">#REF!</definedName>
    <definedName name="DB_Porjects">#REF!</definedName>
    <definedName name="DB_samuil" localSheetId="0">#REF!</definedName>
    <definedName name="DB_samuil" localSheetId="1">#REF!</definedName>
    <definedName name="DB_samuil">#REF!</definedName>
    <definedName name="DB_samuilikovich" localSheetId="0">#REF!</definedName>
    <definedName name="DB_samuilikovich" localSheetId="1">#REF!</definedName>
    <definedName name="DB_samuilikovich">#REF!</definedName>
    <definedName name="DCF" localSheetId="0">#REF!</definedName>
    <definedName name="DCF" localSheetId="1">#REF!</definedName>
    <definedName name="DCF">#REF!</definedName>
    <definedName name="DCF_">'[27]FCF:Common-Size'!$A$4:$N$218</definedName>
    <definedName name="DCFGROW">[27]FCF:Schedules!$A$2:$L$126</definedName>
    <definedName name="dd" localSheetId="3">'[60]2003'!#REF!</definedName>
    <definedName name="dd" localSheetId="0">'[60]2003'!#REF!</definedName>
    <definedName name="dd" localSheetId="1">'[60]2003'!#REF!</definedName>
    <definedName name="dd">'[60]2003'!#REF!</definedName>
    <definedName name="ďď" localSheetId="0">#N/A</definedName>
    <definedName name="ďď" localSheetId="1">#N/A</definedName>
    <definedName name="ďď">#N/A</definedName>
    <definedName name="đđ" localSheetId="0">#N/A</definedName>
    <definedName name="đđ" localSheetId="1">#N/A</definedName>
    <definedName name="đđ">#N/A</definedName>
    <definedName name="ddd" localSheetId="3">[2]FES!#REF!</definedName>
    <definedName name="ddd" localSheetId="0">[2]FES!#REF!</definedName>
    <definedName name="ddd">[2]FES!#REF!</definedName>
    <definedName name="đđđ" localSheetId="0">#N/A</definedName>
    <definedName name="đđđ" localSheetId="1">#N/A</definedName>
    <definedName name="đđđ">#N/A</definedName>
    <definedName name="DEBT" localSheetId="3">[42]LDE!#REF!</definedName>
    <definedName name="DEBT" localSheetId="0">[42]LDE!#REF!</definedName>
    <definedName name="DEBT" localSheetId="1">[42]LDE!#REF!</definedName>
    <definedName name="DEBT">[42]LDE!#REF!</definedName>
    <definedName name="Debt_1_1" localSheetId="3">#REF!</definedName>
    <definedName name="Debt_1_1" localSheetId="0">#REF!</definedName>
    <definedName name="Debt_1_1" localSheetId="1">#REF!</definedName>
    <definedName name="Debt_1_1">#REF!</definedName>
    <definedName name="Debt_1_2" localSheetId="3">#REF!</definedName>
    <definedName name="Debt_1_2" localSheetId="0">#REF!</definedName>
    <definedName name="Debt_1_2" localSheetId="1">#REF!</definedName>
    <definedName name="Debt_1_2">#REF!</definedName>
    <definedName name="Debt_1_3" localSheetId="3">#REF!</definedName>
    <definedName name="Debt_1_3" localSheetId="0">#REF!</definedName>
    <definedName name="Debt_1_3" localSheetId="1">#REF!</definedName>
    <definedName name="Debt_1_3">#REF!</definedName>
    <definedName name="Debt_1_4" localSheetId="0">#REF!</definedName>
    <definedName name="Debt_1_4" localSheetId="1">#REF!</definedName>
    <definedName name="Debt_1_4">#REF!</definedName>
    <definedName name="Debt_1_5" localSheetId="0">#REF!</definedName>
    <definedName name="Debt_1_5" localSheetId="1">#REF!</definedName>
    <definedName name="Debt_1_5">#REF!</definedName>
    <definedName name="Debt_10_1" localSheetId="0">#REF!</definedName>
    <definedName name="Debt_10_1" localSheetId="1">#REF!</definedName>
    <definedName name="Debt_10_1">#REF!</definedName>
    <definedName name="Debt_10_2" localSheetId="0">#REF!</definedName>
    <definedName name="Debt_10_2" localSheetId="1">#REF!</definedName>
    <definedName name="Debt_10_2">#REF!</definedName>
    <definedName name="Debt_10_3" localSheetId="0">#REF!</definedName>
    <definedName name="Debt_10_3" localSheetId="1">#REF!</definedName>
    <definedName name="Debt_10_3">#REF!</definedName>
    <definedName name="Debt_10_4" localSheetId="0">#REF!</definedName>
    <definedName name="Debt_10_4" localSheetId="1">#REF!</definedName>
    <definedName name="Debt_10_4">#REF!</definedName>
    <definedName name="Debt_10_5" localSheetId="0">#REF!</definedName>
    <definedName name="Debt_10_5" localSheetId="1">#REF!</definedName>
    <definedName name="Debt_10_5">#REF!</definedName>
    <definedName name="Debt_11_1" localSheetId="0">#REF!</definedName>
    <definedName name="Debt_11_1" localSheetId="1">#REF!</definedName>
    <definedName name="Debt_11_1">#REF!</definedName>
    <definedName name="Debt_11_2" localSheetId="0">#REF!</definedName>
    <definedName name="Debt_11_2" localSheetId="1">#REF!</definedName>
    <definedName name="Debt_11_2">#REF!</definedName>
    <definedName name="Debt_11_3" localSheetId="0">#REF!</definedName>
    <definedName name="Debt_11_3" localSheetId="1">#REF!</definedName>
    <definedName name="Debt_11_3">#REF!</definedName>
    <definedName name="Debt_11_4" localSheetId="0">#REF!</definedName>
    <definedName name="Debt_11_4" localSheetId="1">#REF!</definedName>
    <definedName name="Debt_11_4">#REF!</definedName>
    <definedName name="Debt_11_5" localSheetId="0">#REF!</definedName>
    <definedName name="Debt_11_5" localSheetId="1">#REF!</definedName>
    <definedName name="Debt_11_5">#REF!</definedName>
    <definedName name="Debt_12_1" localSheetId="0">#REF!</definedName>
    <definedName name="Debt_12_1" localSheetId="1">#REF!</definedName>
    <definedName name="Debt_12_1">#REF!</definedName>
    <definedName name="Debt_12_2" localSheetId="0">#REF!</definedName>
    <definedName name="Debt_12_2" localSheetId="1">#REF!</definedName>
    <definedName name="Debt_12_2">#REF!</definedName>
    <definedName name="Debt_12_3" localSheetId="0">#REF!</definedName>
    <definedName name="Debt_12_3" localSheetId="1">#REF!</definedName>
    <definedName name="Debt_12_3">#REF!</definedName>
    <definedName name="Debt_12_4" localSheetId="0">#REF!</definedName>
    <definedName name="Debt_12_4" localSheetId="1">#REF!</definedName>
    <definedName name="Debt_12_4">#REF!</definedName>
    <definedName name="Debt_12_5" localSheetId="0">#REF!</definedName>
    <definedName name="Debt_12_5" localSheetId="1">#REF!</definedName>
    <definedName name="Debt_12_5">#REF!</definedName>
    <definedName name="Debt_13_1" localSheetId="0">#REF!</definedName>
    <definedName name="Debt_13_1" localSheetId="1">#REF!</definedName>
    <definedName name="Debt_13_1">#REF!</definedName>
    <definedName name="Debt_13_2" localSheetId="0">#REF!</definedName>
    <definedName name="Debt_13_2" localSheetId="1">#REF!</definedName>
    <definedName name="Debt_13_2">#REF!</definedName>
    <definedName name="Debt_13_3" localSheetId="0">#REF!</definedName>
    <definedName name="Debt_13_3" localSheetId="1">#REF!</definedName>
    <definedName name="Debt_13_3">#REF!</definedName>
    <definedName name="Debt_13_4" localSheetId="0">#REF!</definedName>
    <definedName name="Debt_13_4" localSheetId="1">#REF!</definedName>
    <definedName name="Debt_13_4">#REF!</definedName>
    <definedName name="Debt_13_5" localSheetId="0">#REF!</definedName>
    <definedName name="Debt_13_5" localSheetId="1">#REF!</definedName>
    <definedName name="Debt_13_5">#REF!</definedName>
    <definedName name="Debt_14_1" localSheetId="0">#REF!</definedName>
    <definedName name="Debt_14_1" localSheetId="1">#REF!</definedName>
    <definedName name="Debt_14_1">#REF!</definedName>
    <definedName name="Debt_14_2" localSheetId="0">#REF!</definedName>
    <definedName name="Debt_14_2" localSheetId="1">#REF!</definedName>
    <definedName name="Debt_14_2">#REF!</definedName>
    <definedName name="Debt_14_3" localSheetId="0">#REF!</definedName>
    <definedName name="Debt_14_3" localSheetId="1">#REF!</definedName>
    <definedName name="Debt_14_3">#REF!</definedName>
    <definedName name="Debt_14_4" localSheetId="0">#REF!</definedName>
    <definedName name="Debt_14_4" localSheetId="1">#REF!</definedName>
    <definedName name="Debt_14_4">#REF!</definedName>
    <definedName name="Debt_14_5" localSheetId="0">#REF!</definedName>
    <definedName name="Debt_14_5" localSheetId="1">#REF!</definedName>
    <definedName name="Debt_14_5">#REF!</definedName>
    <definedName name="Debt_15_1" localSheetId="0">#REF!</definedName>
    <definedName name="Debt_15_1" localSheetId="1">#REF!</definedName>
    <definedName name="Debt_15_1">#REF!</definedName>
    <definedName name="Debt_15_2" localSheetId="0">#REF!</definedName>
    <definedName name="Debt_15_2" localSheetId="1">#REF!</definedName>
    <definedName name="Debt_15_2">#REF!</definedName>
    <definedName name="Debt_15_3" localSheetId="0">#REF!</definedName>
    <definedName name="Debt_15_3" localSheetId="1">#REF!</definedName>
    <definedName name="Debt_15_3">#REF!</definedName>
    <definedName name="Debt_15_4" localSheetId="0">#REF!</definedName>
    <definedName name="Debt_15_4" localSheetId="1">#REF!</definedName>
    <definedName name="Debt_15_4">#REF!</definedName>
    <definedName name="Debt_15_5" localSheetId="0">#REF!</definedName>
    <definedName name="Debt_15_5" localSheetId="1">#REF!</definedName>
    <definedName name="Debt_15_5">#REF!</definedName>
    <definedName name="Debt_16_1" localSheetId="0">#REF!</definedName>
    <definedName name="Debt_16_1" localSheetId="1">#REF!</definedName>
    <definedName name="Debt_16_1">#REF!</definedName>
    <definedName name="Debt_16_2" localSheetId="0">#REF!</definedName>
    <definedName name="Debt_16_2" localSheetId="1">#REF!</definedName>
    <definedName name="Debt_16_2">#REF!</definedName>
    <definedName name="Debt_16_3" localSheetId="0">#REF!</definedName>
    <definedName name="Debt_16_3" localSheetId="1">#REF!</definedName>
    <definedName name="Debt_16_3">#REF!</definedName>
    <definedName name="Debt_16_4" localSheetId="0">#REF!</definedName>
    <definedName name="Debt_16_4" localSheetId="1">#REF!</definedName>
    <definedName name="Debt_16_4">#REF!</definedName>
    <definedName name="Debt_16_5" localSheetId="0">#REF!</definedName>
    <definedName name="Debt_16_5" localSheetId="1">#REF!</definedName>
    <definedName name="Debt_16_5">#REF!</definedName>
    <definedName name="Debt_17_1" localSheetId="0">#REF!</definedName>
    <definedName name="Debt_17_1" localSheetId="1">#REF!</definedName>
    <definedName name="Debt_17_1">#REF!</definedName>
    <definedName name="Debt_17_2" localSheetId="0">#REF!</definedName>
    <definedName name="Debt_17_2" localSheetId="1">#REF!</definedName>
    <definedName name="Debt_17_2">#REF!</definedName>
    <definedName name="Debt_17_3" localSheetId="0">#REF!</definedName>
    <definedName name="Debt_17_3" localSheetId="1">#REF!</definedName>
    <definedName name="Debt_17_3">#REF!</definedName>
    <definedName name="Debt_17_4" localSheetId="0">#REF!</definedName>
    <definedName name="Debt_17_4" localSheetId="1">#REF!</definedName>
    <definedName name="Debt_17_4">#REF!</definedName>
    <definedName name="Debt_17_5" localSheetId="0">#REF!</definedName>
    <definedName name="Debt_17_5" localSheetId="1">#REF!</definedName>
    <definedName name="Debt_17_5">#REF!</definedName>
    <definedName name="Debt_18_1" localSheetId="0">#REF!</definedName>
    <definedName name="Debt_18_1" localSheetId="1">#REF!</definedName>
    <definedName name="Debt_18_1">#REF!</definedName>
    <definedName name="Debt_18_2" localSheetId="0">#REF!</definedName>
    <definedName name="Debt_18_2" localSheetId="1">#REF!</definedName>
    <definedName name="Debt_18_2">#REF!</definedName>
    <definedName name="Debt_18_3" localSheetId="0">#REF!</definedName>
    <definedName name="Debt_18_3" localSheetId="1">#REF!</definedName>
    <definedName name="Debt_18_3">#REF!</definedName>
    <definedName name="Debt_18_4" localSheetId="0">#REF!</definedName>
    <definedName name="Debt_18_4" localSheetId="1">#REF!</definedName>
    <definedName name="Debt_18_4">#REF!</definedName>
    <definedName name="Debt_18_5" localSheetId="0">#REF!</definedName>
    <definedName name="Debt_18_5" localSheetId="1">#REF!</definedName>
    <definedName name="Debt_18_5">#REF!</definedName>
    <definedName name="Debt_19_1" localSheetId="0">#REF!</definedName>
    <definedName name="Debt_19_1" localSheetId="1">#REF!</definedName>
    <definedName name="Debt_19_1">#REF!</definedName>
    <definedName name="Debt_19_2" localSheetId="0">#REF!</definedName>
    <definedName name="Debt_19_2" localSheetId="1">#REF!</definedName>
    <definedName name="Debt_19_2">#REF!</definedName>
    <definedName name="Debt_19_3" localSheetId="0">#REF!</definedName>
    <definedName name="Debt_19_3" localSheetId="1">#REF!</definedName>
    <definedName name="Debt_19_3">#REF!</definedName>
    <definedName name="Debt_19_4" localSheetId="0">#REF!</definedName>
    <definedName name="Debt_19_4" localSheetId="1">#REF!</definedName>
    <definedName name="Debt_19_4">#REF!</definedName>
    <definedName name="Debt_19_5" localSheetId="0">#REF!</definedName>
    <definedName name="Debt_19_5" localSheetId="1">#REF!</definedName>
    <definedName name="Debt_19_5">#REF!</definedName>
    <definedName name="Debt_2_1" localSheetId="0">#REF!</definedName>
    <definedName name="Debt_2_1" localSheetId="1">#REF!</definedName>
    <definedName name="Debt_2_1">#REF!</definedName>
    <definedName name="Debt_2_2" localSheetId="0">#REF!</definedName>
    <definedName name="Debt_2_2" localSheetId="1">#REF!</definedName>
    <definedName name="Debt_2_2">#REF!</definedName>
    <definedName name="Debt_2_3" localSheetId="0">#REF!</definedName>
    <definedName name="Debt_2_3" localSheetId="1">#REF!</definedName>
    <definedName name="Debt_2_3">#REF!</definedName>
    <definedName name="Debt_2_4" localSheetId="0">#REF!</definedName>
    <definedName name="Debt_2_4" localSheetId="1">#REF!</definedName>
    <definedName name="Debt_2_4">#REF!</definedName>
    <definedName name="Debt_2_5" localSheetId="0">#REF!</definedName>
    <definedName name="Debt_2_5" localSheetId="1">#REF!</definedName>
    <definedName name="Debt_2_5">#REF!</definedName>
    <definedName name="Debt_3_1" localSheetId="0">#REF!</definedName>
    <definedName name="Debt_3_1" localSheetId="1">#REF!</definedName>
    <definedName name="Debt_3_1">#REF!</definedName>
    <definedName name="Debt_3_2" localSheetId="0">#REF!</definedName>
    <definedName name="Debt_3_2" localSheetId="1">#REF!</definedName>
    <definedName name="Debt_3_2">#REF!</definedName>
    <definedName name="Debt_3_3" localSheetId="0">#REF!</definedName>
    <definedName name="Debt_3_3" localSheetId="1">#REF!</definedName>
    <definedName name="Debt_3_3">#REF!</definedName>
    <definedName name="Debt_3_4" localSheetId="0">#REF!</definedName>
    <definedName name="Debt_3_4" localSheetId="1">#REF!</definedName>
    <definedName name="Debt_3_4">#REF!</definedName>
    <definedName name="Debt_3_5" localSheetId="0">#REF!</definedName>
    <definedName name="Debt_3_5" localSheetId="1">#REF!</definedName>
    <definedName name="Debt_3_5">#REF!</definedName>
    <definedName name="Debt_4_1" localSheetId="0">#REF!</definedName>
    <definedName name="Debt_4_1" localSheetId="1">#REF!</definedName>
    <definedName name="Debt_4_1">#REF!</definedName>
    <definedName name="Debt_4_2" localSheetId="0">#REF!</definedName>
    <definedName name="Debt_4_2" localSheetId="1">#REF!</definedName>
    <definedName name="Debt_4_2">#REF!</definedName>
    <definedName name="Debt_4_3" localSheetId="0">#REF!</definedName>
    <definedName name="Debt_4_3" localSheetId="1">#REF!</definedName>
    <definedName name="Debt_4_3">#REF!</definedName>
    <definedName name="Debt_4_4" localSheetId="0">#REF!</definedName>
    <definedName name="Debt_4_4" localSheetId="1">#REF!</definedName>
    <definedName name="Debt_4_4">#REF!</definedName>
    <definedName name="Debt_4_5" localSheetId="0">#REF!</definedName>
    <definedName name="Debt_4_5" localSheetId="1">#REF!</definedName>
    <definedName name="Debt_4_5">#REF!</definedName>
    <definedName name="Debt_5_1" localSheetId="0">#REF!</definedName>
    <definedName name="Debt_5_1" localSheetId="1">#REF!</definedName>
    <definedName name="Debt_5_1">#REF!</definedName>
    <definedName name="Debt_5_2" localSheetId="0">#REF!</definedName>
    <definedName name="Debt_5_2" localSheetId="1">#REF!</definedName>
    <definedName name="Debt_5_2">#REF!</definedName>
    <definedName name="Debt_5_3" localSheetId="0">#REF!</definedName>
    <definedName name="Debt_5_3" localSheetId="1">#REF!</definedName>
    <definedName name="Debt_5_3">#REF!</definedName>
    <definedName name="Debt_5_4" localSheetId="0">#REF!</definedName>
    <definedName name="Debt_5_4" localSheetId="1">#REF!</definedName>
    <definedName name="Debt_5_4">#REF!</definedName>
    <definedName name="Debt_5_5" localSheetId="0">#REF!</definedName>
    <definedName name="Debt_5_5" localSheetId="1">#REF!</definedName>
    <definedName name="Debt_5_5">#REF!</definedName>
    <definedName name="Debt_6_1" localSheetId="0">#REF!</definedName>
    <definedName name="Debt_6_1" localSheetId="1">#REF!</definedName>
    <definedName name="Debt_6_1">#REF!</definedName>
    <definedName name="Debt_6_2" localSheetId="0">#REF!</definedName>
    <definedName name="Debt_6_2" localSheetId="1">#REF!</definedName>
    <definedName name="Debt_6_2">#REF!</definedName>
    <definedName name="Debt_6_3" localSheetId="0">#REF!</definedName>
    <definedName name="Debt_6_3" localSheetId="1">#REF!</definedName>
    <definedName name="Debt_6_3">#REF!</definedName>
    <definedName name="Debt_6_4" localSheetId="0">#REF!</definedName>
    <definedName name="Debt_6_4" localSheetId="1">#REF!</definedName>
    <definedName name="Debt_6_4">#REF!</definedName>
    <definedName name="Debt_6_5" localSheetId="0">#REF!</definedName>
    <definedName name="Debt_6_5" localSheetId="1">#REF!</definedName>
    <definedName name="Debt_6_5">#REF!</definedName>
    <definedName name="Debt_7_1" localSheetId="0">#REF!</definedName>
    <definedName name="Debt_7_1" localSheetId="1">#REF!</definedName>
    <definedName name="Debt_7_1">#REF!</definedName>
    <definedName name="Debt_7_2" localSheetId="0">#REF!</definedName>
    <definedName name="Debt_7_2" localSheetId="1">#REF!</definedName>
    <definedName name="Debt_7_2">#REF!</definedName>
    <definedName name="Debt_7_3" localSheetId="0">#REF!</definedName>
    <definedName name="Debt_7_3" localSheetId="1">#REF!</definedName>
    <definedName name="Debt_7_3">#REF!</definedName>
    <definedName name="Debt_7_4" localSheetId="0">#REF!</definedName>
    <definedName name="Debt_7_4" localSheetId="1">#REF!</definedName>
    <definedName name="Debt_7_4">#REF!</definedName>
    <definedName name="Debt_7_5" localSheetId="0">#REF!</definedName>
    <definedName name="Debt_7_5" localSheetId="1">#REF!</definedName>
    <definedName name="Debt_7_5">#REF!</definedName>
    <definedName name="Debt_8_1" localSheetId="0">#REF!</definedName>
    <definedName name="Debt_8_1" localSheetId="1">#REF!</definedName>
    <definedName name="Debt_8_1">#REF!</definedName>
    <definedName name="Debt_8_2" localSheetId="0">#REF!</definedName>
    <definedName name="Debt_8_2" localSheetId="1">#REF!</definedName>
    <definedName name="Debt_8_2">#REF!</definedName>
    <definedName name="Debt_8_3" localSheetId="0">#REF!</definedName>
    <definedName name="Debt_8_3" localSheetId="1">#REF!</definedName>
    <definedName name="Debt_8_3">#REF!</definedName>
    <definedName name="Debt_8_4" localSheetId="0">#REF!</definedName>
    <definedName name="Debt_8_4" localSheetId="1">#REF!</definedName>
    <definedName name="Debt_8_4">#REF!</definedName>
    <definedName name="Debt_8_5" localSheetId="0">#REF!</definedName>
    <definedName name="Debt_8_5" localSheetId="1">#REF!</definedName>
    <definedName name="Debt_8_5">#REF!</definedName>
    <definedName name="Debt_9_1" localSheetId="0">#REF!</definedName>
    <definedName name="Debt_9_1" localSheetId="1">#REF!</definedName>
    <definedName name="Debt_9_1">#REF!</definedName>
    <definedName name="Debt_9_2" localSheetId="0">#REF!</definedName>
    <definedName name="Debt_9_2" localSheetId="1">#REF!</definedName>
    <definedName name="Debt_9_2">#REF!</definedName>
    <definedName name="Debt_9_3" localSheetId="0">#REF!</definedName>
    <definedName name="Debt_9_3" localSheetId="1">#REF!</definedName>
    <definedName name="Debt_9_3">#REF!</definedName>
    <definedName name="Debt_9_4" localSheetId="0">#REF!</definedName>
    <definedName name="Debt_9_4" localSheetId="1">#REF!</definedName>
    <definedName name="Debt_9_4">#REF!</definedName>
    <definedName name="Debt_9_5" localSheetId="0">#REF!</definedName>
    <definedName name="Debt_9_5" localSheetId="1">#REF!</definedName>
    <definedName name="Debt_9_5">#REF!</definedName>
    <definedName name="DebtHide" localSheetId="0">#REF!</definedName>
    <definedName name="DebtHide" localSheetId="1">#REF!</definedName>
    <definedName name="DebtHide">#REF!</definedName>
    <definedName name="DEC" localSheetId="0">#REF!</definedName>
    <definedName name="DEC" localSheetId="1">#REF!</definedName>
    <definedName name="DEC">#REF!</definedName>
    <definedName name="del" localSheetId="0">#REF!</definedName>
    <definedName name="del" localSheetId="1">#REF!</definedName>
    <definedName name="del">#REF!</definedName>
    <definedName name="DEM_опл_ден" localSheetId="0">'[61]Фин план'!#REF!</definedName>
    <definedName name="DEM_опл_ден" localSheetId="1">'[61]Фин план'!#REF!</definedName>
    <definedName name="DEM_опл_ден">'[61]Фин план'!#REF!</definedName>
    <definedName name="DEM_опл_мет" localSheetId="0">'[61]Фин план'!#REF!</definedName>
    <definedName name="DEM_опл_мет" localSheetId="1">'[61]Фин план'!#REF!</definedName>
    <definedName name="DEM_опл_мет">'[61]Фин план'!#REF!</definedName>
    <definedName name="DEM_опл_откл" localSheetId="0">'[61]Фин план'!#REF!</definedName>
    <definedName name="DEM_опл_откл" localSheetId="1">'[61]Фин план'!#REF!</definedName>
    <definedName name="DEM_опл_откл">'[61]Фин план'!#REF!</definedName>
    <definedName name="DEM_опл_проч" localSheetId="0">'[61]Фин план'!#REF!</definedName>
    <definedName name="DEM_опл_проч" localSheetId="1">'[61]Фин план'!#REF!</definedName>
    <definedName name="DEM_опл_проч">'[61]Фин план'!#REF!</definedName>
    <definedName name="DEM_оплата" localSheetId="0">'[61]Фин план'!#REF!</definedName>
    <definedName name="DEM_оплата" localSheetId="1">'[61]Фин план'!#REF!</definedName>
    <definedName name="DEM_оплата">'[61]Фин план'!#REF!</definedName>
    <definedName name="DEM_потр" localSheetId="0">'[61]Фин план'!#REF!</definedName>
    <definedName name="DEM_потр" localSheetId="1">'[61]Фин план'!#REF!</definedName>
    <definedName name="DEM_потр">'[61]Фин план'!#REF!</definedName>
    <definedName name="DEM_р_опл_ден" localSheetId="3">#REF!</definedName>
    <definedName name="DEM_р_опл_ден" localSheetId="0">#REF!</definedName>
    <definedName name="DEM_р_опл_ден" localSheetId="1">#REF!</definedName>
    <definedName name="DEM_р_опл_ден">#REF!</definedName>
    <definedName name="DEM_р_опл_мет" localSheetId="3">#REF!</definedName>
    <definedName name="DEM_р_опл_мет" localSheetId="0">#REF!</definedName>
    <definedName name="DEM_р_опл_мет" localSheetId="1">#REF!</definedName>
    <definedName name="DEM_р_опл_мет">#REF!</definedName>
    <definedName name="DEM_р_опл_откл" localSheetId="3">#REF!</definedName>
    <definedName name="DEM_р_опл_откл" localSheetId="0">#REF!</definedName>
    <definedName name="DEM_р_опл_откл" localSheetId="1">#REF!</definedName>
    <definedName name="DEM_р_опл_откл">#REF!</definedName>
    <definedName name="DEM_р_опл_проч" localSheetId="0">#REF!</definedName>
    <definedName name="DEM_р_опл_проч" localSheetId="1">#REF!</definedName>
    <definedName name="DEM_р_опл_проч">#REF!</definedName>
    <definedName name="DEM_р_оплата" localSheetId="0">#REF!</definedName>
    <definedName name="DEM_р_оплата" localSheetId="1">#REF!</definedName>
    <definedName name="DEM_р_оплата">#REF!</definedName>
    <definedName name="DEM_р_потр" localSheetId="0">#REF!</definedName>
    <definedName name="DEM_р_потр" localSheetId="1">#REF!</definedName>
    <definedName name="DEM_р_потр">#REF!</definedName>
    <definedName name="DEMI1">#N/A</definedName>
    <definedName name="DEMI2">#N/A</definedName>
    <definedName name="dep" localSheetId="3">#REF!</definedName>
    <definedName name="dep" localSheetId="0">#REF!</definedName>
    <definedName name="dep" localSheetId="1">#REF!</definedName>
    <definedName name="dep">#REF!</definedName>
    <definedName name="dep_eur" localSheetId="3">#REF!</definedName>
    <definedName name="dep_eur" localSheetId="0">#REF!</definedName>
    <definedName name="dep_eur" localSheetId="1">#REF!</definedName>
    <definedName name="dep_eur">#REF!</definedName>
    <definedName name="dep_na" localSheetId="3">#REF!</definedName>
    <definedName name="dep_na" localSheetId="0">#REF!</definedName>
    <definedName name="dep_na" localSheetId="1">#REF!</definedName>
    <definedName name="dep_na">#REF!</definedName>
    <definedName name="dep_rheox" localSheetId="0">#REF!</definedName>
    <definedName name="dep_rheox" localSheetId="1">#REF!</definedName>
    <definedName name="dep_rheox">#REF!</definedName>
    <definedName name="dep_xecl" localSheetId="0">#REF!</definedName>
    <definedName name="dep_xecl" localSheetId="1">#REF!</definedName>
    <definedName name="dep_xecl">#REF!</definedName>
    <definedName name="DEPRECIATION" localSheetId="0">[24]Assumptions!$C$54</definedName>
    <definedName name="DEPRECIATION" localSheetId="1">[24]Assumptions!$C$54</definedName>
    <definedName name="DEPRECIATION">[24]Assumptions!$C$54</definedName>
    <definedName name="Dest_art" localSheetId="3">#REF!</definedName>
    <definedName name="Dest_art" localSheetId="0">#REF!</definedName>
    <definedName name="Dest_art">#REF!</definedName>
    <definedName name="dfdfdd">#N/A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gsdfgf" localSheetId="0">#N/A</definedName>
    <definedName name="dfgsdfgf" localSheetId="1">#N/A</definedName>
    <definedName name="dfgsdfgf">#N/A</definedName>
    <definedName name="dfhghhjjkl">#N/A</definedName>
    <definedName name="dfrgtt">#N/A</definedName>
    <definedName name="dfsgf">#N/A</definedName>
    <definedName name="dfxffffffffffffffffff">#N/A</definedName>
    <definedName name="dga">#N/A</definedName>
    <definedName name="dgfsd" localSheetId="3">'ИП (корректировка на 2023 г'!dgfsd</definedName>
    <definedName name="dgfsd">[0]!dgfsd</definedName>
    <definedName name="dghp" localSheetId="3">#REF!</definedName>
    <definedName name="dghp" localSheetId="0">#REF!</definedName>
    <definedName name="dghp">#REF!</definedName>
    <definedName name="DIFF">[62]TECHSHEET!$K$6:$K$8</definedName>
    <definedName name="DilutedShares" localSheetId="3">#REF!</definedName>
    <definedName name="DilutedShares" localSheetId="0">#REF!</definedName>
    <definedName name="DilutedShares" localSheetId="1">#REF!</definedName>
    <definedName name="DilutedShares">#REF!</definedName>
    <definedName name="Diolog3Ok">#N/A</definedName>
    <definedName name="dip" localSheetId="3">[63]FST5!$G$149:$G$165,P1_dip,P2_dip,P3_dip,P4_dip</definedName>
    <definedName name="dip" localSheetId="0">[63]FST5!$G$149:$G$165,'ИП 2024'!P1_dip,'ИП 2024'!P2_dip,'ИП 2024'!P3_dip,'ИП 2024'!P4_dip</definedName>
    <definedName name="dip" localSheetId="1">[63]FST5!$G$149:$G$165,'ИП с учетом факт.потерь (8)'!P1_dip,'ИП с учетом факт.потерь (8)'!P2_dip,'ИП с учетом факт.потерь (8)'!P3_dip,'ИП с учетом факт.потерь (8)'!P4_dip</definedName>
    <definedName name="dip">[63]FST5!$G$149:$G$165,P1_dip,P2_dip,P3_dip,P4_dip</definedName>
    <definedName name="DISC_ENERGO" localSheetId="0">[28]Assumptions!$B$76</definedName>
    <definedName name="DISC_ENERGO" localSheetId="1">[28]Assumptions!$B$76</definedName>
    <definedName name="DISC_ENERGO">[28]Assumptions!$B$76</definedName>
    <definedName name="DISCNTS" localSheetId="3">'[64]CONT.'!#REF!</definedName>
    <definedName name="DISCNTS" localSheetId="0">'[64]CONT.'!#REF!</definedName>
    <definedName name="DISCNTS" localSheetId="1">'[64]CONT.'!#REF!</definedName>
    <definedName name="DISCNTS">'[64]CONT.'!#REF!</definedName>
    <definedName name="discount" localSheetId="0">[65]Inputs!$C$9</definedName>
    <definedName name="discount" localSheetId="1">[65]Inputs!$C$9</definedName>
    <definedName name="discount">[65]Inputs!$C$9</definedName>
    <definedName name="DiscountYears" localSheetId="3">#REF!</definedName>
    <definedName name="DiscountYears" localSheetId="0">#REF!</definedName>
    <definedName name="DiscountYears" localSheetId="1">#REF!</definedName>
    <definedName name="DiscountYears">#REF!</definedName>
    <definedName name="Dist" localSheetId="3">#REF!</definedName>
    <definedName name="Dist" localSheetId="0">#REF!</definedName>
    <definedName name="Dist" localSheetId="1">#REF!</definedName>
    <definedName name="Dist">#REF!</definedName>
    <definedName name="DistributionSynergies" localSheetId="3">#REF!</definedName>
    <definedName name="DistributionSynergies" localSheetId="0">#REF!</definedName>
    <definedName name="DistributionSynergies" localSheetId="1">#REF!</definedName>
    <definedName name="DistributionSynergies">#REF!</definedName>
    <definedName name="DIV_ADMIN" localSheetId="0">#REF!</definedName>
    <definedName name="DIV_ADMIN" localSheetId="1">#REF!</definedName>
    <definedName name="DIV_ADMIN">#REF!</definedName>
    <definedName name="DIV_COM" localSheetId="0">#REF!</definedName>
    <definedName name="DIV_COM" localSheetId="1">#REF!</definedName>
    <definedName name="DIV_COM">#REF!</definedName>
    <definedName name="DIV_EURCountry" localSheetId="0">#REF!</definedName>
    <definedName name="DIV_EURCountry" localSheetId="1">#REF!</definedName>
    <definedName name="DIV_EURCountry">#REF!</definedName>
    <definedName name="DIV_EURExercise" localSheetId="0">#REF!</definedName>
    <definedName name="DIV_EURExercise" localSheetId="1">#REF!</definedName>
    <definedName name="DIV_EURExercise">#REF!</definedName>
    <definedName name="DIV_EURPlant" localSheetId="0">#REF!</definedName>
    <definedName name="DIV_EURPlant" localSheetId="1">#REF!</definedName>
    <definedName name="DIV_EURPlant">#REF!</definedName>
    <definedName name="DIV_EURPlantNo" localSheetId="0">#REF!</definedName>
    <definedName name="DIV_EURPlantNo" localSheetId="1">#REF!</definedName>
    <definedName name="DIV_EURPlantNo">#REF!</definedName>
    <definedName name="DIV_IT" localSheetId="0">#REF!</definedName>
    <definedName name="DIV_IT" localSheetId="1">#REF!</definedName>
    <definedName name="DIV_IT">#REF!</definedName>
    <definedName name="DIV_LOG" localSheetId="0">#REF!</definedName>
    <definedName name="DIV_LOG" localSheetId="1">#REF!</definedName>
    <definedName name="DIV_LOG">#REF!</definedName>
    <definedName name="DIV_OTHERCountry" localSheetId="0">#REF!</definedName>
    <definedName name="DIV_OTHERCountry" localSheetId="1">#REF!</definedName>
    <definedName name="DIV_OTHERCountry">#REF!</definedName>
    <definedName name="DIV_OTHERExercise" localSheetId="0">#REF!</definedName>
    <definedName name="DIV_OTHERExercise" localSheetId="1">#REF!</definedName>
    <definedName name="DIV_OTHERExercise">#REF!</definedName>
    <definedName name="DIV_OTHERPlant" localSheetId="0">#REF!</definedName>
    <definedName name="DIV_OTHERPlant" localSheetId="1">#REF!</definedName>
    <definedName name="DIV_OTHERPlant">#REF!</definedName>
    <definedName name="DIV_OTHERPlantNo" localSheetId="0">#REF!</definedName>
    <definedName name="DIV_OTHERPlantNo" localSheetId="1">#REF!</definedName>
    <definedName name="DIV_OTHERPlantNo">#REF!</definedName>
    <definedName name="DIV_PACK" localSheetId="0">#REF!</definedName>
    <definedName name="DIV_PACK" localSheetId="1">#REF!</definedName>
    <definedName name="DIV_PACK">#REF!</definedName>
    <definedName name="DIV_PROD" localSheetId="0">#REF!</definedName>
    <definedName name="DIV_PROD" localSheetId="1">#REF!</definedName>
    <definedName name="DIV_PROD">#REF!</definedName>
    <definedName name="DIV_SEC" localSheetId="0">#REF!</definedName>
    <definedName name="DIV_SEC" localSheetId="1">#REF!</definedName>
    <definedName name="DIV_SEC">#REF!</definedName>
    <definedName name="DivAfterRate" localSheetId="0">#REF!</definedName>
    <definedName name="DivAfterRate" localSheetId="1">#REF!</definedName>
    <definedName name="DivAfterRate">#REF!</definedName>
    <definedName name="DivAvRate1" localSheetId="0">#REF!</definedName>
    <definedName name="DivAvRate1" localSheetId="1">#REF!</definedName>
    <definedName name="DivAvRate1">#REF!</definedName>
    <definedName name="DivAvRate2" localSheetId="0">#REF!</definedName>
    <definedName name="DivAvRate2" localSheetId="1">#REF!</definedName>
    <definedName name="DivAvRate2">#REF!</definedName>
    <definedName name="DivAvRate3" localSheetId="0">#REF!</definedName>
    <definedName name="DivAvRate3" localSheetId="1">#REF!</definedName>
    <definedName name="DivAvRate3">#REF!</definedName>
    <definedName name="DivBefore" localSheetId="0">#REF!</definedName>
    <definedName name="DivBefore" localSheetId="1">#REF!</definedName>
    <definedName name="DivBefore">#REF!</definedName>
    <definedName name="DivBudgetRate" localSheetId="0">#REF!</definedName>
    <definedName name="DivBudgetRate" localSheetId="1">#REF!</definedName>
    <definedName name="DivBudgetRate">#REF!</definedName>
    <definedName name="DivLERate" localSheetId="0">#REF!</definedName>
    <definedName name="DivLERate" localSheetId="1">#REF!</definedName>
    <definedName name="DivLERate">#REF!</definedName>
    <definedName name="ďĺđâűé" localSheetId="0">#REF!</definedName>
    <definedName name="ďĺđâűé" localSheetId="1">#REF!</definedName>
    <definedName name="ďĺđâűé">#REF!</definedName>
    <definedName name="DLVYB_KOT">[66]Производственные!$B$7:$B$488</definedName>
    <definedName name="DOC" localSheetId="3">#REF!</definedName>
    <definedName name="DOC" localSheetId="0">#REF!</definedName>
    <definedName name="DOC" localSheetId="1">#REF!</definedName>
    <definedName name="DOC">#REF!</definedName>
    <definedName name="doc_use_tec">[35]ТЭC!$BC$9:$BC$10,[35]ТЭC!$X$9:$X$10</definedName>
    <definedName name="Documents_array" localSheetId="3">#REF!</definedName>
    <definedName name="Documents_array" localSheetId="0">#REF!</definedName>
    <definedName name="Documents_array">#REF!</definedName>
    <definedName name="dola" localSheetId="3">'[7]1997 fin. res.'!#REF!</definedName>
    <definedName name="dola" localSheetId="0">'[7]1997 fin. res.'!#REF!</definedName>
    <definedName name="dola" localSheetId="1">'[7]1997 fin. res.'!#REF!</definedName>
    <definedName name="dola">'[7]1997 fin. res.'!#REF!</definedName>
    <definedName name="dolb1997" localSheetId="3">'[7]exch. rates'!#REF!</definedName>
    <definedName name="dolb1997" localSheetId="0">'[7]exch. rates'!#REF!</definedName>
    <definedName name="dolb1997" localSheetId="1">'[7]exch. rates'!#REF!</definedName>
    <definedName name="dolb1997">'[7]exch. rates'!#REF!</definedName>
    <definedName name="dole97" localSheetId="3">'[7]exch. rates'!#REF!</definedName>
    <definedName name="dole97" localSheetId="0">'[7]exch. rates'!#REF!</definedName>
    <definedName name="dole97" localSheetId="1">'[7]exch. rates'!#REF!</definedName>
    <definedName name="dole97">'[7]exch. rates'!#REF!</definedName>
    <definedName name="DOLL" localSheetId="3">#REF!</definedName>
    <definedName name="DOLL" localSheetId="0">#REF!</definedName>
    <definedName name="DOLL">#REF!</definedName>
    <definedName name="dollar" localSheetId="0">[65]Inputs!$C$7</definedName>
    <definedName name="dollar" localSheetId="1">[65]Inputs!$C$7</definedName>
    <definedName name="dollar">[65]Inputs!$C$7</definedName>
    <definedName name="Dollar95" localSheetId="3">[48]Sheet1!#REF!</definedName>
    <definedName name="Dollar95" localSheetId="0">[48]Sheet1!#REF!</definedName>
    <definedName name="Dollar95" localSheetId="1">[48]Sheet1!#REF!</definedName>
    <definedName name="Dollar95">[48]Sheet1!#REF!</definedName>
    <definedName name="dolrate">[67]Rev!$I$254</definedName>
    <definedName name="dolrateb" localSheetId="3">'[7]1997 fin. res.'!#REF!</definedName>
    <definedName name="dolrateb" localSheetId="0">'[7]1997 fin. res.'!#REF!</definedName>
    <definedName name="dolrateb" localSheetId="1">'[7]1997 fin. res.'!#REF!</definedName>
    <definedName name="dolrateb">'[7]1997 fin. res.'!#REF!</definedName>
    <definedName name="dolratee" localSheetId="3">'[7]1997 fin. res.'!#REF!</definedName>
    <definedName name="dolratee" localSheetId="0">'[7]1997 fin. res.'!#REF!</definedName>
    <definedName name="dolratee" localSheetId="1">'[7]1997 fin. res.'!#REF!</definedName>
    <definedName name="dolratee">'[7]1997 fin. res.'!#REF!</definedName>
    <definedName name="DOMENKAPUT" localSheetId="0">'[24]Steel reorganization'!$D$15</definedName>
    <definedName name="DOMENKAPUT" localSheetId="1">'[24]Steel reorganization'!$D$15</definedName>
    <definedName name="DOMENKAPUT">'[24]Steel reorganization'!$D$15</definedName>
    <definedName name="Dominioni" localSheetId="3">[21]DailySch!#REF!</definedName>
    <definedName name="Dominioni" localSheetId="0">[21]DailySch!#REF!</definedName>
    <definedName name="Dominioni" localSheetId="1">[21]DailySch!#REF!</definedName>
    <definedName name="Dominioni">[21]DailySch!#REF!</definedName>
    <definedName name="Down_range" localSheetId="3">#REF!</definedName>
    <definedName name="Down_range" localSheetId="0">#REF!</definedName>
    <definedName name="Down_range" localSheetId="1">#REF!</definedName>
    <definedName name="Down_range">#REF!</definedName>
    <definedName name="DPB" localSheetId="3">#REF!</definedName>
    <definedName name="DPB" localSheetId="0">#REF!</definedName>
    <definedName name="DPB" localSheetId="1">#REF!</definedName>
    <definedName name="DPB">#REF!</definedName>
    <definedName name="DPS" localSheetId="3">#REF!</definedName>
    <definedName name="DPS" localSheetId="0">#REF!</definedName>
    <definedName name="DPS" localSheetId="1">#REF!</definedName>
    <definedName name="DPS">#REF!</definedName>
    <definedName name="ds" localSheetId="3">'ИП (корректировка на 2023 г'!ds</definedName>
    <definedName name="ds">[0]!ds</definedName>
    <definedName name="dsdddddddddddddddddddd">#N/A</definedName>
    <definedName name="dsffffffffffffffffffffffffff">#N/A</definedName>
    <definedName name="dsfgdghjhg" localSheetId="3" hidden="1">{#N/A,#N/A,TRUE,"Лист1";#N/A,#N/A,TRUE,"Лист2";#N/A,#N/A,TRUE,"Лист3"}</definedName>
    <definedName name="dsfgdghjhg" hidden="1">{#N/A,#N/A,TRUE,"Лист1";#N/A,#N/A,TRUE,"Лист2";#N/A,#N/A,TRUE,"Лист3"}</definedName>
    <definedName name="dsragh" localSheetId="0">#N/A</definedName>
    <definedName name="dsragh" localSheetId="1">#N/A</definedName>
    <definedName name="dsragh">#N/A</definedName>
    <definedName name="DSUMDATA" localSheetId="3">#REF!</definedName>
    <definedName name="DSUMDATA" localSheetId="0">#REF!</definedName>
    <definedName name="DSUMDATA">#REF!</definedName>
    <definedName name="dvrCustomer" localSheetId="3">#REF!</definedName>
    <definedName name="dvrCustomer" localSheetId="0">#REF!</definedName>
    <definedName name="dvrCustomer" localSheetId="1">#REF!</definedName>
    <definedName name="dvrCustomer">#REF!</definedName>
    <definedName name="dvrDay" localSheetId="3">#REF!</definedName>
    <definedName name="dvrDay" localSheetId="0">#REF!</definedName>
    <definedName name="dvrDay" localSheetId="1">#REF!</definedName>
    <definedName name="dvrDay">#REF!</definedName>
    <definedName name="dvrDocDay" localSheetId="0">#REF!</definedName>
    <definedName name="dvrDocDay" localSheetId="1">#REF!</definedName>
    <definedName name="dvrDocDay">#REF!</definedName>
    <definedName name="dvrDocIss" localSheetId="0">#REF!</definedName>
    <definedName name="dvrDocIss" localSheetId="1">#REF!</definedName>
    <definedName name="dvrDocIss">#REF!</definedName>
    <definedName name="dvrDocMonth" localSheetId="0">#REF!</definedName>
    <definedName name="dvrDocMonth" localSheetId="1">#REF!</definedName>
    <definedName name="dvrDocMonth">#REF!</definedName>
    <definedName name="dvrDocNum" localSheetId="0">#REF!</definedName>
    <definedName name="dvrDocNum" localSheetId="1">#REF!</definedName>
    <definedName name="dvrDocNum">#REF!</definedName>
    <definedName name="dvrDocSer" localSheetId="0">#REF!</definedName>
    <definedName name="dvrDocSer" localSheetId="1">#REF!</definedName>
    <definedName name="dvrDocSer">#REF!</definedName>
    <definedName name="dvrDocYear" localSheetId="0">#REF!</definedName>
    <definedName name="dvrDocYear" localSheetId="1">#REF!</definedName>
    <definedName name="dvrDocYear">#REF!</definedName>
    <definedName name="dvrMonth" localSheetId="0">#REF!</definedName>
    <definedName name="dvrMonth" localSheetId="1">#REF!</definedName>
    <definedName name="dvrMonth">#REF!</definedName>
    <definedName name="dvrName" localSheetId="0">#REF!</definedName>
    <definedName name="dvrName" localSheetId="1">#REF!</definedName>
    <definedName name="dvrName">#REF!</definedName>
    <definedName name="dvrNo" localSheetId="0">#REF!</definedName>
    <definedName name="dvrNo" localSheetId="1">#REF!</definedName>
    <definedName name="dvrNo">#REF!</definedName>
    <definedName name="dvrNumber" localSheetId="0">#REF!</definedName>
    <definedName name="dvrNumber" localSheetId="1">#REF!</definedName>
    <definedName name="dvrNumber">#REF!</definedName>
    <definedName name="dvrOrder" localSheetId="0">#REF!</definedName>
    <definedName name="dvrOrder" localSheetId="1">#REF!</definedName>
    <definedName name="dvrOrder">#REF!</definedName>
    <definedName name="dvrPayer" localSheetId="0">#REF!</definedName>
    <definedName name="dvrPayer" localSheetId="1">#REF!</definedName>
    <definedName name="dvrPayer">#REF!</definedName>
    <definedName name="dvrPayerBank1" localSheetId="0">#REF!</definedName>
    <definedName name="dvrPayerBank1" localSheetId="1">#REF!</definedName>
    <definedName name="dvrPayerBank1">#REF!</definedName>
    <definedName name="dvrPayerBank2" localSheetId="0">#REF!</definedName>
    <definedName name="dvrPayerBank2" localSheetId="1">#REF!</definedName>
    <definedName name="dvrPayerBank2">#REF!</definedName>
    <definedName name="dvrPayerCount" localSheetId="0">#REF!</definedName>
    <definedName name="dvrPayerCount" localSheetId="1">#REF!</definedName>
    <definedName name="dvrPayerCount">#REF!</definedName>
    <definedName name="dvrQnt" localSheetId="0">#REF!</definedName>
    <definedName name="dvrQnt" localSheetId="1">#REF!</definedName>
    <definedName name="dvrQnt">#REF!</definedName>
    <definedName name="dvrReceiver" localSheetId="0">#REF!</definedName>
    <definedName name="dvrReceiver" localSheetId="1">#REF!</definedName>
    <definedName name="dvrReceiver">#REF!</definedName>
    <definedName name="dvrSupplier" localSheetId="0">#REF!</definedName>
    <definedName name="dvrSupplier" localSheetId="1">#REF!</definedName>
    <definedName name="dvrSupplier">#REF!</definedName>
    <definedName name="dvrUnit" localSheetId="0">#REF!</definedName>
    <definedName name="dvrUnit" localSheetId="1">#REF!</definedName>
    <definedName name="dvrUnit">#REF!</definedName>
    <definedName name="dvrValidDay" localSheetId="0">#REF!</definedName>
    <definedName name="dvrValidDay" localSheetId="1">#REF!</definedName>
    <definedName name="dvrValidDay">#REF!</definedName>
    <definedName name="dvrValidMonth" localSheetId="0">#REF!</definedName>
    <definedName name="dvrValidMonth" localSheetId="1">#REF!</definedName>
    <definedName name="dvrValidMonth">#REF!</definedName>
    <definedName name="dvrValidYear" localSheetId="0">#REF!</definedName>
    <definedName name="dvrValidYear" localSheetId="1">#REF!</definedName>
    <definedName name="dvrValidYear">#REF!</definedName>
    <definedName name="dvrYear" localSheetId="0">#REF!</definedName>
    <definedName name="dvrYear" localSheetId="1">#REF!</definedName>
    <definedName name="dvrYear">#REF!</definedName>
    <definedName name="dvsgf" localSheetId="3">'ИП (корректировка на 2023 г'!dvsgf</definedName>
    <definedName name="dvsgf">[0]!dvsgf</definedName>
    <definedName name="dxsddddddddddddddd">#N/A</definedName>
    <definedName name="e" localSheetId="0">[30]Параметры!#REF!</definedName>
    <definedName name="e" localSheetId="1">[30]Параметры!#REF!</definedName>
    <definedName name="E">#N/A</definedName>
    <definedName name="E1_STEEL">[68]СТАЛЬ!$E$7:$E$132</definedName>
    <definedName name="E2M_STEEL">[68]СТАЛЬ!$H$7:$H$132</definedName>
    <definedName name="E2S_STEEL">[68]СТАЛЬ!$G$7:$G$132</definedName>
    <definedName name="EBITDA" localSheetId="3">#REF!</definedName>
    <definedName name="EBITDA" localSheetId="0">#REF!</definedName>
    <definedName name="EBITDA" localSheetId="1">#REF!</definedName>
    <definedName name="EBITDA">#REF!</definedName>
    <definedName name="EBITDAAdjustment" localSheetId="3">#REF!</definedName>
    <definedName name="EBITDAAdjustment" localSheetId="0">#REF!</definedName>
    <definedName name="EBITDAAdjustment" localSheetId="1">#REF!</definedName>
    <definedName name="EBITDAAdjustment">#REF!</definedName>
    <definedName name="ECI" localSheetId="3">[21]DailySch!#REF!</definedName>
    <definedName name="ECI" localSheetId="0">[21]DailySch!#REF!</definedName>
    <definedName name="ECI" localSheetId="1">[21]DailySch!#REF!</definedName>
    <definedName name="ECI">[21]DailySch!#REF!</definedName>
    <definedName name="Ed1." localSheetId="3">'[69]Balance Sh+Indices'!#REF!</definedName>
    <definedName name="Ed1." localSheetId="0">'[69]Balance Sh+Indices'!#REF!</definedName>
    <definedName name="Ed1." localSheetId="1">'[69]Balance Sh+Indices'!#REF!</definedName>
    <definedName name="Ed1.">'[69]Balance Sh+Indices'!#REF!</definedName>
    <definedName name="eeee" localSheetId="3">#REF!,#REF!</definedName>
    <definedName name="eeee" localSheetId="0">#REF!,#REF!</definedName>
    <definedName name="eeee" localSheetId="1">#REF!,#REF!</definedName>
    <definedName name="eeee">#REF!,#REF!</definedName>
    <definedName name="ęĺ" localSheetId="0">#N/A</definedName>
    <definedName name="ęĺ" localSheetId="1">#N/A</definedName>
    <definedName name="ęĺ">#N/A</definedName>
    <definedName name="elkAddr1" localSheetId="3">#REF!</definedName>
    <definedName name="elkAddr1" localSheetId="0">#REF!</definedName>
    <definedName name="elkAddr1" localSheetId="1">#REF!</definedName>
    <definedName name="elkAddr1">#REF!</definedName>
    <definedName name="elkAddr2" localSheetId="3">#REF!</definedName>
    <definedName name="elkAddr2" localSheetId="0">#REF!</definedName>
    <definedName name="elkAddr2" localSheetId="1">#REF!</definedName>
    <definedName name="elkAddr2">#REF!</definedName>
    <definedName name="elkCount" localSheetId="3">#REF!</definedName>
    <definedName name="elkCount" localSheetId="0">#REF!</definedName>
    <definedName name="elkCount" localSheetId="1">#REF!</definedName>
    <definedName name="elkCount">#REF!</definedName>
    <definedName name="elkCountFrom" localSheetId="0">#REF!</definedName>
    <definedName name="elkCountFrom" localSheetId="1">#REF!</definedName>
    <definedName name="elkCountFrom">#REF!</definedName>
    <definedName name="elkCountTo" localSheetId="0">#REF!</definedName>
    <definedName name="elkCountTo" localSheetId="1">#REF!</definedName>
    <definedName name="elkCountTo">#REF!</definedName>
    <definedName name="elkDateFrom" localSheetId="0">#REF!</definedName>
    <definedName name="elkDateFrom" localSheetId="1">#REF!</definedName>
    <definedName name="elkDateFrom">#REF!</definedName>
    <definedName name="elkDateTo" localSheetId="0">#REF!</definedName>
    <definedName name="elkDateTo" localSheetId="1">#REF!</definedName>
    <definedName name="elkDateTo">#REF!</definedName>
    <definedName name="elkDiscount" localSheetId="0">#REF!</definedName>
    <definedName name="elkDiscount" localSheetId="1">#REF!</definedName>
    <definedName name="elkDiscount">#REF!</definedName>
    <definedName name="elkKAddr1" localSheetId="0">#REF!</definedName>
    <definedName name="elkKAddr1" localSheetId="1">#REF!</definedName>
    <definedName name="elkKAddr1">#REF!</definedName>
    <definedName name="elkKAddr2" localSheetId="0">#REF!</definedName>
    <definedName name="elkKAddr2" localSheetId="1">#REF!</definedName>
    <definedName name="elkKAddr2">#REF!</definedName>
    <definedName name="elkKCount" localSheetId="0">#REF!</definedName>
    <definedName name="elkKCount" localSheetId="1">#REF!</definedName>
    <definedName name="elkKCount">#REF!</definedName>
    <definedName name="elkKCountFrom" localSheetId="0">#REF!</definedName>
    <definedName name="elkKCountFrom" localSheetId="1">#REF!</definedName>
    <definedName name="elkKCountFrom">#REF!</definedName>
    <definedName name="elkKCountTo" localSheetId="0">#REF!</definedName>
    <definedName name="elkKCountTo" localSheetId="1">#REF!</definedName>
    <definedName name="elkKCountTo">#REF!</definedName>
    <definedName name="elkKDateFrom" localSheetId="0">#REF!</definedName>
    <definedName name="elkKDateFrom" localSheetId="1">#REF!</definedName>
    <definedName name="elkKDateFrom">#REF!</definedName>
    <definedName name="elkKDateTo" localSheetId="0">#REF!</definedName>
    <definedName name="elkKDateTo" localSheetId="1">#REF!</definedName>
    <definedName name="elkKDateTo">#REF!</definedName>
    <definedName name="elkKDiscount" localSheetId="0">#REF!</definedName>
    <definedName name="elkKDiscount" localSheetId="1">#REF!</definedName>
    <definedName name="elkKDiscount">#REF!</definedName>
    <definedName name="elkKNumber" localSheetId="0">#REF!</definedName>
    <definedName name="elkKNumber" localSheetId="1">#REF!</definedName>
    <definedName name="elkKNumber">#REF!</definedName>
    <definedName name="elkKSumC" localSheetId="0">#REF!</definedName>
    <definedName name="elkKSumC" localSheetId="1">#REF!</definedName>
    <definedName name="elkKSumC">#REF!</definedName>
    <definedName name="elkKSumR" localSheetId="0">#REF!</definedName>
    <definedName name="elkKSumR" localSheetId="1">#REF!</definedName>
    <definedName name="elkKSumR">#REF!</definedName>
    <definedName name="elkKTarif" localSheetId="0">#REF!</definedName>
    <definedName name="elkKTarif" localSheetId="1">#REF!</definedName>
    <definedName name="elkKTarif">#REF!</definedName>
    <definedName name="elkNumber" localSheetId="0">#REF!</definedName>
    <definedName name="elkNumber" localSheetId="1">#REF!</definedName>
    <definedName name="elkNumber">#REF!</definedName>
    <definedName name="elkSumC" localSheetId="0">#REF!</definedName>
    <definedName name="elkSumC" localSheetId="1">#REF!</definedName>
    <definedName name="elkSumC">#REF!</definedName>
    <definedName name="elkSumR" localSheetId="0">#REF!</definedName>
    <definedName name="elkSumR" localSheetId="1">#REF!</definedName>
    <definedName name="elkSumR">#REF!</definedName>
    <definedName name="elkTarif" localSheetId="0">#REF!</definedName>
    <definedName name="elkTarif" localSheetId="1">#REF!</definedName>
    <definedName name="elkTarif">#REF!</definedName>
    <definedName name="EMF" localSheetId="0">[21]DailySch!#REF!</definedName>
    <definedName name="EMF" localSheetId="1">[21]DailySch!#REF!</definedName>
    <definedName name="EMF">[21]DailySch!#REF!</definedName>
    <definedName name="End_1" localSheetId="3">#REF!</definedName>
    <definedName name="End_1" localSheetId="0">#REF!</definedName>
    <definedName name="End_1">#REF!</definedName>
    <definedName name="End_10" localSheetId="3">#REF!</definedName>
    <definedName name="End_10" localSheetId="0">#REF!</definedName>
    <definedName name="End_10">#REF!</definedName>
    <definedName name="End_11" localSheetId="3">#REF!</definedName>
    <definedName name="End_11" localSheetId="0">#REF!</definedName>
    <definedName name="End_11">#REF!</definedName>
    <definedName name="End_12" localSheetId="0">#REF!</definedName>
    <definedName name="End_12">#REF!</definedName>
    <definedName name="End_13" localSheetId="0">#REF!</definedName>
    <definedName name="End_13">#REF!</definedName>
    <definedName name="End_2" localSheetId="0">#REF!</definedName>
    <definedName name="End_2">#REF!</definedName>
    <definedName name="End_3" localSheetId="0">#REF!</definedName>
    <definedName name="End_3">#REF!</definedName>
    <definedName name="End_4" localSheetId="0">#REF!</definedName>
    <definedName name="End_4">#REF!</definedName>
    <definedName name="End_5" localSheetId="0">#REF!</definedName>
    <definedName name="End_5">#REF!</definedName>
    <definedName name="End_6" localSheetId="0">#REF!</definedName>
    <definedName name="End_6">#REF!</definedName>
    <definedName name="End_7" localSheetId="0">#REF!</definedName>
    <definedName name="End_7">#REF!</definedName>
    <definedName name="End_8" localSheetId="0">#REF!</definedName>
    <definedName name="End_8">#REF!</definedName>
    <definedName name="End_9" localSheetId="0">#REF!</definedName>
    <definedName name="End_9">#REF!</definedName>
    <definedName name="End_Bal" localSheetId="0">#REF!</definedName>
    <definedName name="End_Bal" localSheetId="1">#REF!</definedName>
    <definedName name="End_Bal">#REF!</definedName>
    <definedName name="ENERGO" localSheetId="0">[28]Assumptions!$B$13</definedName>
    <definedName name="ENERGO" localSheetId="1">[28]Assumptions!$B$13</definedName>
    <definedName name="ENERGO">[28]Assumptions!$B$13</definedName>
    <definedName name="ENERGO_ADD" localSheetId="0">[28]Assumptions!$B$9</definedName>
    <definedName name="ENERGO_ADD" localSheetId="1">[28]Assumptions!$B$9</definedName>
    <definedName name="ENERGO_ADD">[28]Assumptions!$B$9</definedName>
    <definedName name="ER" localSheetId="0">[24]Assumptions!$C$34</definedName>
    <definedName name="ER" localSheetId="1">[24]Assumptions!$C$34</definedName>
    <definedName name="ER">[24]Assumptions!$C$34</definedName>
    <definedName name="ER_BASE" localSheetId="0">[28]Assumptions!$B$107</definedName>
    <definedName name="ER_BASE" localSheetId="1">[28]Assumptions!$B$107</definedName>
    <definedName name="ER_BASE">[28]Assumptions!$B$107</definedName>
    <definedName name="Ere_art" localSheetId="3">#REF!</definedName>
    <definedName name="Ere_art" localSheetId="0">#REF!</definedName>
    <definedName name="Ere_art">#REF!</definedName>
    <definedName name="errtrtruy">#N/A</definedName>
    <definedName name="errttuyiuy" localSheetId="3" hidden="1">{#N/A,#N/A,TRUE,"Лист1";#N/A,#N/A,TRUE,"Лист2";#N/A,#N/A,TRUE,"Лист3"}</definedName>
    <definedName name="errttuyiuy" hidden="1">{#N/A,#N/A,TRUE,"Лист1";#N/A,#N/A,TRUE,"Лист2";#N/A,#N/A,TRUE,"Лист3"}</definedName>
    <definedName name="errytyutiuyg" localSheetId="3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localSheetId="3" hidden="1">{#N/A,#N/A,TRUE,"Лист1";#N/A,#N/A,TRUE,"Лист2";#N/A,#N/A,TRUE,"Лист3"}</definedName>
    <definedName name="esdsfdfgh" hidden="1">{#N/A,#N/A,TRUE,"Лист1";#N/A,#N/A,TRUE,"Лист2";#N/A,#N/A,TRUE,"Лист3"}</definedName>
    <definedName name="eso" localSheetId="3">[63]FST5!$G$149:$G$165,P1_eso</definedName>
    <definedName name="eso" localSheetId="0">[63]FST5!$G$149:$G$165,'ИП 2024'!P1_eso</definedName>
    <definedName name="eso" localSheetId="1">[63]FST5!$G$149:$G$165,'ИП с учетом факт.потерь (8)'!P1_eso</definedName>
    <definedName name="eso">[63]FST5!$G$149:$G$165,P1_eso</definedName>
    <definedName name="ESO_ET" localSheetId="3">#REF!</definedName>
    <definedName name="ESO_ET" localSheetId="0">#REF!</definedName>
    <definedName name="ESO_ET" localSheetId="1">#REF!</definedName>
    <definedName name="ESO_ET">#REF!</definedName>
    <definedName name="ESO_PROT" localSheetId="3">#REF!,#REF!,#REF!,'ИП (корректировка на 2023 г'!P1_ESO_PROT</definedName>
    <definedName name="ESO_PROT" localSheetId="0">#REF!,#REF!,#REF!,'ИП 2024'!P1_ESO_PROT</definedName>
    <definedName name="ESO_PROT" localSheetId="1">#REF!,#REF!,#REF!,'ИП с учетом факт.потерь (8)'!P1_ESO_PROT</definedName>
    <definedName name="ESO_PROT">#REF!,#REF!,#REF!,[0]!P1_ESO_PROT</definedName>
    <definedName name="ESOcom" localSheetId="3">#REF!</definedName>
    <definedName name="ESOcom" localSheetId="0">#REF!</definedName>
    <definedName name="ESOcom" localSheetId="1">#REF!</definedName>
    <definedName name="ESOcom">#REF!</definedName>
    <definedName name="eswdfgf">#N/A</definedName>
    <definedName name="etrtyt">#N/A</definedName>
    <definedName name="etrytru" localSheetId="3" hidden="1">{#N/A,#N/A,TRUE,"Лист1";#N/A,#N/A,TRUE,"Лист2";#N/A,#N/A,TRUE,"Лист3"}</definedName>
    <definedName name="etrytru" hidden="1">{#N/A,#N/A,TRUE,"Лист1";#N/A,#N/A,TRUE,"Лист2";#N/A,#N/A,TRUE,"Лист3"}</definedName>
    <definedName name="etyietiei">#N/A</definedName>
    <definedName name="EUR_01_01_06" localSheetId="0">'[70]24_кред'!#REF!</definedName>
    <definedName name="EUR_01_01_06" localSheetId="1">'[70]24_кред'!#REF!</definedName>
    <definedName name="EUR_01_01_06">'[71]24_кред'!#REF!</definedName>
    <definedName name="EUR_A1" localSheetId="0">[57]EAH!$B$80</definedName>
    <definedName name="EUR_A1" localSheetId="1">[57]EAH!$B$80</definedName>
    <definedName name="EUR_A1">[57]EAH!$B$80</definedName>
    <definedName name="EUR_A10" localSheetId="0">[57]EAH!$K$80</definedName>
    <definedName name="EUR_A10" localSheetId="1">[57]EAH!$K$80</definedName>
    <definedName name="EUR_A10">[57]EAH!$K$80</definedName>
    <definedName name="EUR_A11" localSheetId="0">[57]EAH!$L$80</definedName>
    <definedName name="EUR_A11" localSheetId="1">[57]EAH!$L$80</definedName>
    <definedName name="EUR_A11">[57]EAH!$L$80</definedName>
    <definedName name="EUR_A12" localSheetId="0">[57]EAH!$M$80</definedName>
    <definedName name="EUR_A12" localSheetId="1">[57]EAH!$M$80</definedName>
    <definedName name="EUR_A12">[57]EAH!$M$80</definedName>
    <definedName name="EUR_A2" localSheetId="0">[57]EAH!$C$80</definedName>
    <definedName name="EUR_A2" localSheetId="1">[57]EAH!$C$80</definedName>
    <definedName name="EUR_A2">[57]EAH!$C$80</definedName>
    <definedName name="EUR_A3" localSheetId="0">[57]EAH!$D$80</definedName>
    <definedName name="EUR_A3" localSheetId="1">[57]EAH!$D$80</definedName>
    <definedName name="EUR_A3">[57]EAH!$D$80</definedName>
    <definedName name="EUR_A4" localSheetId="0">[57]EAH!$E$80</definedName>
    <definedName name="EUR_A4" localSheetId="1">[57]EAH!$E$80</definedName>
    <definedName name="EUR_A4">[57]EAH!$E$80</definedName>
    <definedName name="EUR_A5" localSheetId="0">[57]EAH!$F$80</definedName>
    <definedName name="EUR_A5" localSheetId="1">[57]EAH!$F$80</definedName>
    <definedName name="EUR_A5">[57]EAH!$F$80</definedName>
    <definedName name="EUR_A6" localSheetId="0">[57]EAH!$G$80</definedName>
    <definedName name="EUR_A6" localSheetId="1">[57]EAH!$G$80</definedName>
    <definedName name="EUR_A6">[57]EAH!$G$80</definedName>
    <definedName name="EUR_A7" localSheetId="0">[57]EAH!$H$80</definedName>
    <definedName name="EUR_A7" localSheetId="1">[57]EAH!$H$80</definedName>
    <definedName name="EUR_A7">[57]EAH!$H$80</definedName>
    <definedName name="EUR_A8" localSheetId="0">[57]EAH!$I$80</definedName>
    <definedName name="EUR_A8" localSheetId="1">[57]EAH!$I$80</definedName>
    <definedName name="EUR_A8">[57]EAH!$I$80</definedName>
    <definedName name="EUR_A9" localSheetId="0">[57]EAH!$J$80</definedName>
    <definedName name="EUR_A9" localSheetId="1">[57]EAH!$J$80</definedName>
    <definedName name="EUR_A9">[57]EAH!$J$80</definedName>
    <definedName name="EUR_P1" localSheetId="0">[57]EAH!$O$79</definedName>
    <definedName name="EUR_P1" localSheetId="1">[57]EAH!$O$79</definedName>
    <definedName name="EUR_P1">[57]EAH!$O$79</definedName>
    <definedName name="EUR_P2" localSheetId="0">[57]EAH!$P$79</definedName>
    <definedName name="EUR_P2" localSheetId="1">[57]EAH!$P$79</definedName>
    <definedName name="EUR_P2">[57]EAH!$P$79</definedName>
    <definedName name="EURCountry" localSheetId="3">#REF!</definedName>
    <definedName name="EURCountry" localSheetId="0">#REF!</definedName>
    <definedName name="EURCountry" localSheetId="1">#REF!</definedName>
    <definedName name="EURCountry">#REF!</definedName>
    <definedName name="EURExercise" localSheetId="3">#REF!</definedName>
    <definedName name="EURExercise" localSheetId="0">#REF!</definedName>
    <definedName name="EURExercise" localSheetId="1">#REF!</definedName>
    <definedName name="EURExercise">#REF!</definedName>
    <definedName name="euro" localSheetId="0">'[72]Capex (2)'!$C$83</definedName>
    <definedName name="euro" localSheetId="1">'[72]Capex (2)'!$C$83</definedName>
    <definedName name="euro">'[72]Capex (2)'!$C$83</definedName>
    <definedName name="EURO_USD_RATE" localSheetId="3">#REF!</definedName>
    <definedName name="EURO_USD_RATE" localSheetId="0">#REF!</definedName>
    <definedName name="EURO_USD_RATE" localSheetId="1">#REF!</definedName>
    <definedName name="EURO_USD_RATE">#REF!</definedName>
    <definedName name="Euro1" localSheetId="3">#REF!</definedName>
    <definedName name="Euro1" localSheetId="0">#REF!</definedName>
    <definedName name="Euro1" localSheetId="1">#REF!</definedName>
    <definedName name="Euro1">#REF!</definedName>
    <definedName name="Euro31399" localSheetId="3">#REF!</definedName>
    <definedName name="Euro31399" localSheetId="0">#REF!</definedName>
    <definedName name="Euro31399" localSheetId="1">#REF!</definedName>
    <definedName name="Euro31399">#REF!</definedName>
    <definedName name="Euro98">[48]Sheet1!$D$60</definedName>
    <definedName name="EUROконец">[73]credit!$J$44</definedName>
    <definedName name="EUROначало" localSheetId="3">#REF!</definedName>
    <definedName name="EUROначало" localSheetId="0">#REF!</definedName>
    <definedName name="EUROначало" localSheetId="1">#REF!</definedName>
    <definedName name="EUROначало">#REF!</definedName>
    <definedName name="EURPlant" localSheetId="3">#REF!</definedName>
    <definedName name="EURPlant" localSheetId="0">#REF!</definedName>
    <definedName name="EURPlant" localSheetId="1">#REF!</definedName>
    <definedName name="EURPlant">#REF!</definedName>
    <definedName name="EURPlantNo" localSheetId="3">#REF!</definedName>
    <definedName name="EURPlantNo" localSheetId="0">#REF!</definedName>
    <definedName name="EURPlantNo" localSheetId="1">#REF!</definedName>
    <definedName name="EURPlantNo">#REF!</definedName>
    <definedName name="ew" localSheetId="0">#N/A</definedName>
    <definedName name="ew" localSheetId="1">#N/A</definedName>
    <definedName name="ew">#N/A</definedName>
    <definedName name="ewesds">#N/A</definedName>
    <definedName name="ewrtertuyt" localSheetId="3" hidden="1">{#N/A,#N/A,TRUE,"Лист1";#N/A,#N/A,TRUE,"Лист2";#N/A,#N/A,TRUE,"Лист3"}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_1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9" localSheetId="0">'[74]14б ДПН отчет'!#REF!</definedName>
    <definedName name="Excel_BuiltIn__FilterDatabase_19">'[74]14б ДПН отчет'!#REF!</definedName>
    <definedName name="Excel_BuiltIn__FilterDatabase_19_12">"'file:///C:/Documents%20and%20Settings/Lavrova_MA/Local%20Settings/Temporary%20Internet%20Files/Content.Outlook/6N1RUL5A/%D0%B2%D0%B0%D1%80%D0%B8%D0%B0%D0%BD%D1%82%D1%8B/%D0%90%D0%A0%D0%9C_%D0%91%D0%9F_%D0%A0%D0%A1%D0%9A_2011__.xls'#$'14б ДПН отчет'.CX$30"</definedName>
    <definedName name="Excel_BuiltIn__FilterDatabase_19_21">"'file:///C:/Documents%20and%20Settings/Tarasova_NS/%D0%9C%D0%BE%D0%B8%20%D0%B4%D0%BE%D0%BA%D1%83%D0%BC%D0%B5%D0%BD%D1%82%D1%8B/3%20%D0%A2%D0%B5%D0%BA%D1%83%D1%89%D0%B8%D0%B5%20%D0%B7%D0%B0%D0%B4%D0%B0%D1%87%D0%B8/%D0%90%D0%A0%D0%9C%20%D0%91%D0%9F/%D0%90%D"</definedName>
    <definedName name="Excel_BuiltIn__FilterDatabase_22" localSheetId="2">"$#ССЫЛ!.#ССЫЛ!$#ССЫЛ!"</definedName>
    <definedName name="Excel_BuiltIn__FilterDatabase_22" localSheetId="3">"$#ССЫЛ!.#ССЫЛ!$#ССЫЛ!"</definedName>
    <definedName name="Excel_BuiltIn__FilterDatabase_22" localSheetId="0">'[74]16а Сводный анализ'!#REF!</definedName>
    <definedName name="Excel_BuiltIn__FilterDatabase_22">'[74]16а Сводный анализ'!#REF!</definedName>
    <definedName name="Excel_BuiltIn__FilterDatabase_8_1">"$#ССЫЛ!.$D$1:$D$100"</definedName>
    <definedName name="Excel_BuiltIn__FilterDatabase_8_21" localSheetId="2">"$#ССЫЛ!.$#ССЫЛ!$#ССЫЛ!"</definedName>
    <definedName name="Excel_BuiltIn__FilterDatabase_8_21" localSheetId="3">"$#ССЫЛ!.$#ССЫЛ!$#ССЫЛ!"</definedName>
    <definedName name="Excel_BuiltIn__FilterDatabase_8_21" localSheetId="0">#REF!</definedName>
    <definedName name="Excel_BuiltIn__FilterDatabase_8_21">#REF!</definedName>
    <definedName name="Excel_BuiltIn__FilterDatabase_8_21_21">"$#ССЫЛ!.$#ССЫЛ!$#ССЫЛ!"</definedName>
    <definedName name="Excel_BuiltIn_Print_Area_11" localSheetId="3">'[75]Приложение №3'!#REF!</definedName>
    <definedName name="Excel_BuiltIn_Print_Area_11" localSheetId="0">'[75]Приложение №3'!#REF!</definedName>
    <definedName name="Excel_BuiltIn_Print_Area_11" localSheetId="1">'[75]Приложение №3'!#REF!</definedName>
    <definedName name="Excel_BuiltIn_Print_Area_11">'[75]Приложение №3'!#REF!</definedName>
    <definedName name="Excel_BuiltIn_Print_Area_11_1">NA()</definedName>
    <definedName name="Excel_BuiltIn_Print_Area_14" localSheetId="3">'[75]Приложение №4'!#REF!</definedName>
    <definedName name="Excel_BuiltIn_Print_Area_14" localSheetId="0">'[75]Приложение №4'!#REF!</definedName>
    <definedName name="Excel_BuiltIn_Print_Area_14" localSheetId="1">'[75]Приложение №4'!#REF!</definedName>
    <definedName name="Excel_BuiltIn_Print_Area_14">'[75]Приложение №4'!#REF!</definedName>
    <definedName name="Excel_BuiltIn_Print_Area_14_1">NA()</definedName>
    <definedName name="Excel_BuiltIn_Print_Area_15" localSheetId="3">(#REF!,#REF!)</definedName>
    <definedName name="Excel_BuiltIn_Print_Area_15" localSheetId="0">(#REF!,#REF!)</definedName>
    <definedName name="Excel_BuiltIn_Print_Area_15">(#REF!,#REF!)</definedName>
    <definedName name="Excel_BuiltIn_Print_Area_16" localSheetId="3">(#REF!,#REF!)</definedName>
    <definedName name="Excel_BuiltIn_Print_Area_16" localSheetId="0">(#REF!,#REF!)</definedName>
    <definedName name="Excel_BuiltIn_Print_Area_16">(#REF!,#REF!)</definedName>
    <definedName name="Excel_BuiltIn_Print_Area_3" localSheetId="3">'[75]Приложение №30'!#REF!</definedName>
    <definedName name="Excel_BuiltIn_Print_Area_3" localSheetId="0">'[75]Приложение №30'!#REF!</definedName>
    <definedName name="Excel_BuiltIn_Print_Area_3" localSheetId="1">'[75]Приложение №30'!#REF!</definedName>
    <definedName name="Excel_BuiltIn_Print_Area_3">'[75]Приложение №30'!#REF!</definedName>
    <definedName name="Excel_BuiltIn_Print_Area_3_1">NA()</definedName>
    <definedName name="Excel_BuiltIn_Print_Area_5" localSheetId="3">'[75]Приложение №32'!#REF!</definedName>
    <definedName name="Excel_BuiltIn_Print_Area_5" localSheetId="0">'[75]Приложение №32'!#REF!</definedName>
    <definedName name="Excel_BuiltIn_Print_Area_5" localSheetId="1">'[75]Приложение №32'!#REF!</definedName>
    <definedName name="Excel_BuiltIn_Print_Area_5">'[75]Приложение №32'!#REF!</definedName>
    <definedName name="Excel_BuiltIn_Print_Area_5_1">NA()</definedName>
    <definedName name="Excel_BuiltIn_Print_Area_6" localSheetId="3">#REF!</definedName>
    <definedName name="Excel_BuiltIn_Print_Area_6" localSheetId="0">#REF!</definedName>
    <definedName name="Excel_BuiltIn_Print_Area_6" localSheetId="1">#REF!</definedName>
    <definedName name="Excel_BuiltIn_Print_Area_6">#REF!</definedName>
    <definedName name="Excel_BuiltIn_Print_Area_6_1">"#REF!"</definedName>
    <definedName name="Excel_BuiltIn_Print_Titles" localSheetId="3">#REF!</definedName>
    <definedName name="Excel_BuiltIn_Print_Titles" localSheetId="0">#REF!</definedName>
    <definedName name="Excel_BuiltIn_Print_Titles" localSheetId="1">#REF!</definedName>
    <definedName name="Excel_BuiltIn_Print_Titles">#REF!</definedName>
    <definedName name="Excel_BuiltIn_Print_Titles_1">"#REF!"</definedName>
    <definedName name="Excel_BuiltIn_Print_Titles_15" localSheetId="2">"$#ССЫЛ!.$#ССЫЛ!$#ССЫЛ!"</definedName>
    <definedName name="Excel_BuiltIn_Print_Titles_15" localSheetId="3">"$#ССЫЛ!.$#ССЫЛ!$#ССЫЛ!"</definedName>
    <definedName name="Excel_BuiltIn_Print_Titles_15" localSheetId="0">#REF!</definedName>
    <definedName name="Excel_BuiltIn_Print_Titles_15">#REF!</definedName>
    <definedName name="Excel_BuiltIn_Print_Titles_15_21">"$#ССЫЛ!.$#ССЫЛ!$#ССЫЛ!"</definedName>
    <definedName name="Excel_BuiltIn_Print_Titles_16" localSheetId="2">"$#ССЫЛ!.$#ССЫЛ!$#ССЫЛ!"</definedName>
    <definedName name="Excel_BuiltIn_Print_Titles_16" localSheetId="3">"$#ССЫЛ!.$#ССЫЛ!$#ССЫЛ!"</definedName>
    <definedName name="Excel_BuiltIn_Print_Titles_16" localSheetId="0">#REF!</definedName>
    <definedName name="Excel_BuiltIn_Print_Titles_16">#REF!</definedName>
    <definedName name="Excel_BuiltIn_Print_Titles_16_21">"$#ССЫЛ!.$#ССЫЛ!$#ССЫЛ!"</definedName>
    <definedName name="ExitYear" localSheetId="3">#REF!</definedName>
    <definedName name="ExitYear" localSheetId="0">#REF!</definedName>
    <definedName name="ExitYear" localSheetId="1">#REF!</definedName>
    <definedName name="ExitYear">#REF!</definedName>
    <definedName name="EXP" localSheetId="3">[28]Assumptions!#REF!</definedName>
    <definedName name="EXP" localSheetId="0">[76]Assumptions!#REF!</definedName>
    <definedName name="EXP" localSheetId="1">[76]Assumptions!#REF!</definedName>
    <definedName name="EXP">[28]Assumptions!#REF!</definedName>
    <definedName name="EXP_MARGIN_RAILS" localSheetId="3">[28]Assumptions!#REF!</definedName>
    <definedName name="EXP_MARGIN_RAILS" localSheetId="0">[76]Assumptions!#REF!</definedName>
    <definedName name="EXP_MARGIN_RAILS" localSheetId="1">[76]Assumptions!#REF!</definedName>
    <definedName name="EXP_MARGIN_RAILS">[28]Assumptions!#REF!</definedName>
    <definedName name="EXP_MG_RAILS" localSheetId="3">[28]Assumptions!#REF!</definedName>
    <definedName name="EXP_MG_RAILS" localSheetId="0">[76]Assumptions!#REF!</definedName>
    <definedName name="EXP_MG_RAILS" localSheetId="1">[76]Assumptions!#REF!</definedName>
    <definedName name="EXP_MG_RAILS">[28]Assumptions!#REF!</definedName>
    <definedName name="EXP_RAILS" localSheetId="0">[77]Assumptions!$B$66</definedName>
    <definedName name="EXP_RAILS" localSheetId="1">[77]Assumptions!$B$66</definedName>
    <definedName name="EXP_RAILS">[77]Assumptions!$B$66</definedName>
    <definedName name="EXP_SHARE" localSheetId="0">[77]Assumptions!$B$65</definedName>
    <definedName name="EXP_SHARE" localSheetId="1">[77]Assumptions!$B$65</definedName>
    <definedName name="EXP_SHARE">[77]Assumptions!$B$65</definedName>
    <definedName name="EXPORT" localSheetId="0">[77]Assumptions!$B$63</definedName>
    <definedName name="EXPORT" localSheetId="1">[77]Assumptions!$B$63</definedName>
    <definedName name="EXPORT">[77]Assumptions!$B$63</definedName>
    <definedName name="export_year" localSheetId="3">#REF!</definedName>
    <definedName name="export_year" localSheetId="0">#REF!</definedName>
    <definedName name="export_year" localSheetId="1">#REF!</definedName>
    <definedName name="export_year">#REF!</definedName>
    <definedName name="Extra_Pay" localSheetId="3">#REF!</definedName>
    <definedName name="Extra_Pay" localSheetId="0">#REF!</definedName>
    <definedName name="Extra_Pay" localSheetId="1">#REF!</definedName>
    <definedName name="Extra_Pay">#REF!</definedName>
    <definedName name="F" localSheetId="3">#REF!</definedName>
    <definedName name="f" localSheetId="0">[30]Параметры!#REF!</definedName>
    <definedName name="f" localSheetId="1">[30]Параметры!#REF!</definedName>
    <definedName name="F">#REF!</definedName>
    <definedName name="F_ST_ET" localSheetId="0">#REF!</definedName>
    <definedName name="F_ST_ET" localSheetId="1">#REF!</definedName>
    <definedName name="F_ST_ET">#REF!</definedName>
    <definedName name="F10_FST_OPT" localSheetId="0">#REF!</definedName>
    <definedName name="F10_FST_OPT" localSheetId="1">#REF!</definedName>
    <definedName name="F10_FST_OPT">#REF!</definedName>
    <definedName name="F10_FST_OPT_1" localSheetId="0">#REF!</definedName>
    <definedName name="F10_FST_OPT_1" localSheetId="1">#REF!</definedName>
    <definedName name="F10_FST_OPT_1">#REF!</definedName>
    <definedName name="F10_FST_OPT_2" localSheetId="0">#REF!</definedName>
    <definedName name="F10_FST_OPT_2" localSheetId="1">#REF!</definedName>
    <definedName name="F10_FST_OPT_2">#REF!</definedName>
    <definedName name="F10_FST_OPT_3" localSheetId="0">#REF!</definedName>
    <definedName name="F10_FST_OPT_3" localSheetId="1">#REF!</definedName>
    <definedName name="F10_FST_OPT_3">#REF!</definedName>
    <definedName name="F10_FST_ROZN" localSheetId="0">#REF!</definedName>
    <definedName name="F10_FST_ROZN" localSheetId="1">#REF!</definedName>
    <definedName name="F10_FST_ROZN">#REF!</definedName>
    <definedName name="F10_FST_ROZN_1" localSheetId="0">#REF!</definedName>
    <definedName name="F10_FST_ROZN_1" localSheetId="1">#REF!</definedName>
    <definedName name="F10_FST_ROZN_1">#REF!</definedName>
    <definedName name="F10_FST_ROZN_2" localSheetId="0">#REF!</definedName>
    <definedName name="F10_FST_ROZN_2" localSheetId="1">#REF!</definedName>
    <definedName name="F10_FST_ROZN_2">#REF!</definedName>
    <definedName name="F10_MAX_OPT" localSheetId="0">#REF!</definedName>
    <definedName name="F10_MAX_OPT" localSheetId="1">#REF!</definedName>
    <definedName name="F10_MAX_OPT">#REF!</definedName>
    <definedName name="F10_MAX_OPT_1" localSheetId="0">#REF!</definedName>
    <definedName name="F10_MAX_OPT_1" localSheetId="1">#REF!</definedName>
    <definedName name="F10_MAX_OPT_1">#REF!</definedName>
    <definedName name="F10_MAX_OPT_2" localSheetId="0">#REF!</definedName>
    <definedName name="F10_MAX_OPT_2" localSheetId="1">#REF!</definedName>
    <definedName name="F10_MAX_OPT_2">#REF!</definedName>
    <definedName name="F10_MAX_OPT_3" localSheetId="0">#REF!</definedName>
    <definedName name="F10_MAX_OPT_3" localSheetId="1">#REF!</definedName>
    <definedName name="F10_MAX_OPT_3">#REF!</definedName>
    <definedName name="F10_MAX_ROZN" localSheetId="0">#REF!</definedName>
    <definedName name="F10_MAX_ROZN" localSheetId="1">#REF!</definedName>
    <definedName name="F10_MAX_ROZN">#REF!</definedName>
    <definedName name="F10_MAX_ROZN_1" localSheetId="0">#REF!</definedName>
    <definedName name="F10_MAX_ROZN_1" localSheetId="1">#REF!</definedName>
    <definedName name="F10_MAX_ROZN_1">#REF!</definedName>
    <definedName name="F10_MAX_ROZN_2" localSheetId="0">#REF!</definedName>
    <definedName name="F10_MAX_ROZN_2" localSheetId="1">#REF!</definedName>
    <definedName name="F10_MAX_ROZN_2">#REF!</definedName>
    <definedName name="F10_MIN_OPT" localSheetId="0">#REF!</definedName>
    <definedName name="F10_MIN_OPT" localSheetId="1">#REF!</definedName>
    <definedName name="F10_MIN_OPT">#REF!</definedName>
    <definedName name="F10_MIN_OPT_1" localSheetId="0">#REF!</definedName>
    <definedName name="F10_MIN_OPT_1" localSheetId="1">#REF!</definedName>
    <definedName name="F10_MIN_OPT_1">#REF!</definedName>
    <definedName name="F10_MIN_OPT_2" localSheetId="0">#REF!</definedName>
    <definedName name="F10_MIN_OPT_2" localSheetId="1">#REF!</definedName>
    <definedName name="F10_MIN_OPT_2">#REF!</definedName>
    <definedName name="F10_MIN_OPT_3" localSheetId="0">#REF!</definedName>
    <definedName name="F10_MIN_OPT_3" localSheetId="1">#REF!</definedName>
    <definedName name="F10_MIN_OPT_3">#REF!</definedName>
    <definedName name="F10_MIN_ROZN" localSheetId="0">#REF!</definedName>
    <definedName name="F10_MIN_ROZN" localSheetId="1">#REF!</definedName>
    <definedName name="F10_MIN_ROZN">#REF!</definedName>
    <definedName name="F10_MIN_ROZN_1" localSheetId="0">#REF!</definedName>
    <definedName name="F10_MIN_ROZN_1" localSheetId="1">#REF!</definedName>
    <definedName name="F10_MIN_ROZN_1">#REF!</definedName>
    <definedName name="F10_MIN_ROZN_2" localSheetId="0">#REF!</definedName>
    <definedName name="F10_MIN_ROZN_2" localSheetId="1">#REF!</definedName>
    <definedName name="F10_MIN_ROZN_2">#REF!</definedName>
    <definedName name="F10_SCOPE" localSheetId="0">#REF!</definedName>
    <definedName name="F10_SCOPE" localSheetId="1">#REF!</definedName>
    <definedName name="F10_SCOPE">#REF!</definedName>
    <definedName name="F9_OPT" localSheetId="0">#REF!</definedName>
    <definedName name="F9_OPT" localSheetId="1">#REF!</definedName>
    <definedName name="F9_OPT">#REF!</definedName>
    <definedName name="F9_OPT_1" localSheetId="0">#REF!</definedName>
    <definedName name="F9_OPT_1" localSheetId="1">#REF!</definedName>
    <definedName name="F9_OPT_1">#REF!</definedName>
    <definedName name="F9_OPT_2" localSheetId="0">#REF!</definedName>
    <definedName name="F9_OPT_2" localSheetId="1">#REF!</definedName>
    <definedName name="F9_OPT_2">#REF!</definedName>
    <definedName name="F9_OPT_3" localSheetId="0">#REF!</definedName>
    <definedName name="F9_OPT_3" localSheetId="1">#REF!</definedName>
    <definedName name="F9_OPT_3">#REF!</definedName>
    <definedName name="F9_ROZN" localSheetId="0">#REF!</definedName>
    <definedName name="F9_ROZN" localSheetId="1">#REF!</definedName>
    <definedName name="F9_ROZN">#REF!</definedName>
    <definedName name="F9_ROZN_1" localSheetId="0">#REF!</definedName>
    <definedName name="F9_ROZN_1" localSheetId="1">#REF!</definedName>
    <definedName name="F9_ROZN_1">#REF!</definedName>
    <definedName name="F9_ROZN_2" localSheetId="0">#REF!</definedName>
    <definedName name="F9_ROZN_2" localSheetId="1">#REF!</definedName>
    <definedName name="F9_ROZN_2">#REF!</definedName>
    <definedName name="F9_SC_1" localSheetId="0">[58]Топливо2009!#REF!</definedName>
    <definedName name="F9_SC_1" localSheetId="1">[58]Топливо2009!#REF!</definedName>
    <definedName name="F9_SC_1">[58]Топливо2009!#REF!</definedName>
    <definedName name="F9_SC_2" localSheetId="0">[58]Топливо2009!#REF!</definedName>
    <definedName name="F9_SC_2" localSheetId="1">[58]Топливо2009!#REF!</definedName>
    <definedName name="F9_SC_2">[58]Топливо2009!#REF!</definedName>
    <definedName name="F9_SC_3" localSheetId="0">[58]Топливо2009!#REF!</definedName>
    <definedName name="F9_SC_3" localSheetId="1">[58]Топливо2009!#REF!</definedName>
    <definedName name="F9_SC_3">[58]Топливо2009!#REF!</definedName>
    <definedName name="F9_SC_4" localSheetId="0">[58]Топливо2009!#REF!</definedName>
    <definedName name="F9_SC_4" localSheetId="1">[58]Топливо2009!#REF!</definedName>
    <definedName name="F9_SC_4">[58]Топливо2009!#REF!</definedName>
    <definedName name="F9_SC_5" localSheetId="0">[58]Топливо2009!#REF!</definedName>
    <definedName name="F9_SC_5" localSheetId="1">[58]Топливо2009!#REF!</definedName>
    <definedName name="F9_SC_5">[58]Топливо2009!#REF!</definedName>
    <definedName name="F9_SC_6" localSheetId="0">[58]Топливо2009!#REF!</definedName>
    <definedName name="F9_SC_6" localSheetId="1">[58]Топливо2009!#REF!</definedName>
    <definedName name="F9_SC_6">[58]Топливо2009!#REF!</definedName>
    <definedName name="F9_SCOPE" localSheetId="3">#REF!</definedName>
    <definedName name="F9_SCOPE" localSheetId="0">#REF!</definedName>
    <definedName name="F9_SCOPE" localSheetId="1">#REF!</definedName>
    <definedName name="F9_SCOPE">#REF!</definedName>
    <definedName name="fbgffnjfgg">#N/A</definedName>
    <definedName name="fcostin" localSheetId="3">[50]COGS!#REF!</definedName>
    <definedName name="fcostin" localSheetId="0">[50]COGS!#REF!</definedName>
    <definedName name="fcostin" localSheetId="1">[50]COGS!#REF!</definedName>
    <definedName name="fcostin">[50]COGS!#REF!</definedName>
    <definedName name="fcostir" localSheetId="0">[50]COGS!#REF!</definedName>
    <definedName name="fcostir" localSheetId="1">[50]COGS!#REF!</definedName>
    <definedName name="fcostir">[50]COGS!#REF!</definedName>
    <definedName name="fddddddddddddddd">#N/A</definedName>
    <definedName name="fdfccgh" localSheetId="3" hidden="1">{#N/A,#N/A,TRUE,"Лист1";#N/A,#N/A,TRUE,"Лист2";#N/A,#N/A,TRUE,"Лист3"}</definedName>
    <definedName name="fdfccgh" hidden="1">{#N/A,#N/A,TRUE,"Лист1";#N/A,#N/A,TRUE,"Лист2";#N/A,#N/A,TRUE,"Лист3"}</definedName>
    <definedName name="fdfdfd">#N/A</definedName>
    <definedName name="fdfg">#N/A</definedName>
    <definedName name="fdfgdjgfh">#N/A</definedName>
    <definedName name="fdfggghgjh" localSheetId="3" hidden="1">{#N/A,#N/A,TRUE,"Лист1";#N/A,#N/A,TRUE,"Лист2";#N/A,#N/A,TRUE,"Лист3"}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 localSheetId="3">#REF!</definedName>
    <definedName name="FEB" localSheetId="0">#REF!</definedName>
    <definedName name="FEB" localSheetId="1">#REF!</definedName>
    <definedName name="FEB">#REF!</definedName>
    <definedName name="FeB_тонн">[22]январь!$B$35</definedName>
    <definedName name="FeCr_1">[22]январь!$D$31</definedName>
    <definedName name="FeCr_1_т">[22]январь!$B$31</definedName>
    <definedName name="FeCr_8">[22]январь!$D$32</definedName>
    <definedName name="FeCr_8_т">[22]январь!$B$32</definedName>
    <definedName name="FeCr1">[22]январь!$D$31</definedName>
    <definedName name="FeCr100_цена" localSheetId="3">#REF!</definedName>
    <definedName name="FeCr100_цена" localSheetId="0">#REF!</definedName>
    <definedName name="FeCr100_цена" localSheetId="1">#REF!</definedName>
    <definedName name="FeCr100_цена">#REF!</definedName>
    <definedName name="fees" localSheetId="3">#REF!</definedName>
    <definedName name="fees" localSheetId="0">#REF!</definedName>
    <definedName name="fees" localSheetId="1">#REF!</definedName>
    <definedName name="fees">#REF!</definedName>
    <definedName name="FeMn">[22]январь!$D$25</definedName>
    <definedName name="FeMn_тонн">[22]январь!$B$25</definedName>
    <definedName name="FeMn_цена" localSheetId="3">#REF!</definedName>
    <definedName name="FeMn_цена" localSheetId="0">#REF!</definedName>
    <definedName name="FeMn_цена" localSheetId="1">#REF!</definedName>
    <definedName name="FeMn_цена">#REF!</definedName>
    <definedName name="FeMo">[22]январь!$D$37</definedName>
    <definedName name="FeMo_тонн">[22]январь!$B$37</definedName>
    <definedName name="FeNb">[22]январь!$D$38</definedName>
    <definedName name="FeNb_тонн">[22]январь!$B$38</definedName>
    <definedName name="FeSi45">[22]январь!$D$27</definedName>
    <definedName name="FeSi45_т">[22]январь!$B$27</definedName>
    <definedName name="FeSi45_цена" localSheetId="3">#REF!</definedName>
    <definedName name="FeSi45_цена" localSheetId="0">#REF!</definedName>
    <definedName name="FeSi45_цена" localSheetId="1">#REF!</definedName>
    <definedName name="FeSi45_цена">#REF!</definedName>
    <definedName name="FeSi65">[22]январь!$D$40</definedName>
    <definedName name="FeSi65_т">[22]январь!$B$40</definedName>
    <definedName name="FeSi65_цена" localSheetId="3">#REF!</definedName>
    <definedName name="FeSi65_цена" localSheetId="0">#REF!</definedName>
    <definedName name="FeSi65_цена" localSheetId="1">#REF!</definedName>
    <definedName name="FeSi65_цена">#REF!</definedName>
    <definedName name="FeSiCr">[22]январь!$D$39</definedName>
    <definedName name="FeSiCr_тонн">[22]январь!$B$39</definedName>
    <definedName name="FeTi_цена" localSheetId="3">#REF!</definedName>
    <definedName name="FeTi_цена" localSheetId="0">#REF!</definedName>
    <definedName name="FeTi_цена" localSheetId="1">#REF!</definedName>
    <definedName name="FeTi_цена">#REF!</definedName>
    <definedName name="FeTi30">[22]январь!$D$29</definedName>
    <definedName name="FeTi30_т">[22]январь!$B$29</definedName>
    <definedName name="FeV">[22]январь!$D$30</definedName>
    <definedName name="FeV_тонн">[22]январь!$B$30</definedName>
    <definedName name="ffasdf" localSheetId="3">[78]Market!#REF!</definedName>
    <definedName name="ffasdf" localSheetId="0">[79]Market!#REF!</definedName>
    <definedName name="ffasdf" localSheetId="1">[79]Market!#REF!</definedName>
    <definedName name="ffasdf">[78]Market!#REF!</definedName>
    <definedName name="fff" localSheetId="3">#REF!</definedName>
    <definedName name="fff" localSheetId="0">#REF!</definedName>
    <definedName name="fff" localSheetId="1">#REF!</definedName>
    <definedName name="fff">#REF!</definedName>
    <definedName name="ffff">[80]Help!$K$9:$K$20</definedName>
    <definedName name="ffffffffffffffffffff" localSheetId="3">'ИП (корректировка на 2023 г'!ffffffffffffffffffff</definedName>
    <definedName name="ffffffffffffffffffff">[0]!ffffffffffffffffffff</definedName>
    <definedName name="fg" localSheetId="0">#N/A</definedName>
    <definedName name="fg" localSheetId="1">#N/A</definedName>
    <definedName name="fg">#N/A</definedName>
    <definedName name="fgfgf">#N/A</definedName>
    <definedName name="fgfgffffff">#N/A</definedName>
    <definedName name="fgfhghhhhhhhhhhh">#N/A</definedName>
    <definedName name="fgghfhghj" localSheetId="3" hidden="1">{#N/A,#N/A,TRUE,"Лист1";#N/A,#N/A,TRUE,"Лист2";#N/A,#N/A,TRUE,"Лист3"}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localSheetId="3" hidden="1">{#N/A,#N/A,TRUE,"Лист1";#N/A,#N/A,TRUE,"Лист2";#N/A,#N/A,TRUE,"Лист3"}</definedName>
    <definedName name="fghghjk" hidden="1">{#N/A,#N/A,TRUE,"Лист1";#N/A,#N/A,TRUE,"Лист2";#N/A,#N/A,TRUE,"Лист3"}</definedName>
    <definedName name="fghhj">[81]фзп!$D$25:$D$26,[81]фзп!$D$28:$D$30,[81]фзп!$D$9:$D$14,[81]фзп!$D$16:$D$17,[81]фзп!$D$19:$D$20,[81]фзп!$D$22:$D$23,[81]фзп!$D$32:$D$34,[81]фзп!$D$36:$D$40,[81]фзп!$D$42:$D$46,[81]фзп!$D$6:$D$7</definedName>
    <definedName name="fghk">#N/A</definedName>
    <definedName name="fgjhfhgj">#N/A</definedName>
    <definedName name="fhghgjh" localSheetId="3" hidden="1">{#N/A,#N/A,TRUE,"Лист1";#N/A,#N/A,TRUE,"Лист2";#N/A,#N/A,TRUE,"Лист3"}</definedName>
    <definedName name="fhghgjh" hidden="1">{#N/A,#N/A,TRUE,"Лист1";#N/A,#N/A,TRUE,"Лист2";#N/A,#N/A,TRUE,"Лист3"}</definedName>
    <definedName name="fhgjh">#N/A</definedName>
    <definedName name="fil">[66]Титул!$C$17</definedName>
    <definedName name="fil_2_16" localSheetId="2">NA()</definedName>
    <definedName name="fil_2_16" localSheetId="3">NA()</definedName>
    <definedName name="fil_2_16">#N/A</definedName>
    <definedName name="fil_2_18" localSheetId="2">NA()</definedName>
    <definedName name="fil_2_18" localSheetId="3">NA()</definedName>
    <definedName name="fil_2_18">#N/A</definedName>
    <definedName name="fil_2_19" localSheetId="2">NA()</definedName>
    <definedName name="fil_2_19" localSheetId="3">NA()</definedName>
    <definedName name="fil_2_19">#N/A</definedName>
    <definedName name="fil_2_22" localSheetId="2">"$#ССЫЛ!.$#ССЫЛ!$#ССЫЛ!"</definedName>
    <definedName name="fil_2_22" localSheetId="3">"$#ССЫЛ!.$#ССЫЛ!$#ССЫЛ!"</definedName>
    <definedName name="fil_2_22" localSheetId="0">'[74]16а Сводный анализ'!#REF!</definedName>
    <definedName name="fil_2_22">'[74]16а Сводный анализ'!#REF!</definedName>
    <definedName name="fil_21" localSheetId="3">#REF!</definedName>
    <definedName name="fil_21" localSheetId="0">#REF!</definedName>
    <definedName name="fil_21">#REF!</definedName>
    <definedName name="fil_21_21">"$#ССЫЛ!.$#ССЫЛ!$#ССЫЛ!"</definedName>
    <definedName name="fil_22">"$#ССЫЛ!.$#ССЫЛ!$#ССЫЛ!"</definedName>
    <definedName name="fil_3_16" localSheetId="2">NA()</definedName>
    <definedName name="fil_3_16" localSheetId="3">NA()</definedName>
    <definedName name="fil_3_16">#N/A</definedName>
    <definedName name="fil_3_18" localSheetId="2">NA()</definedName>
    <definedName name="fil_3_18" localSheetId="3">NA()</definedName>
    <definedName name="fil_3_18">#N/A</definedName>
    <definedName name="fil_3_19" localSheetId="2">NA()</definedName>
    <definedName name="fil_3_19" localSheetId="3">NA()</definedName>
    <definedName name="fil_3_19">#N/A</definedName>
    <definedName name="fil_3_22" localSheetId="2">"$#ССЫЛ!.$#ССЫЛ!$#ССЫЛ!"</definedName>
    <definedName name="fil_3_22" localSheetId="3">"$#ССЫЛ!.$#ССЫЛ!$#ССЫЛ!"</definedName>
    <definedName name="fil_3_22" localSheetId="0">'[74]16а Сводный анализ'!#REF!</definedName>
    <definedName name="fil_3_22">'[74]16а Сводный анализ'!#REF!</definedName>
    <definedName name="fil_4_16" localSheetId="2">NA()</definedName>
    <definedName name="fil_4_16" localSheetId="3">NA()</definedName>
    <definedName name="fil_4_16">#N/A</definedName>
    <definedName name="fil_4_18" localSheetId="2">NA()</definedName>
    <definedName name="fil_4_18" localSheetId="3">NA()</definedName>
    <definedName name="fil_4_18">#N/A</definedName>
    <definedName name="fil_4_19" localSheetId="2">NA()</definedName>
    <definedName name="fil_4_19" localSheetId="3">NA()</definedName>
    <definedName name="fil_4_19">#N/A</definedName>
    <definedName name="fil_4_22" localSheetId="2">"$#ССЫЛ!.$#ССЫЛ!$#ССЫЛ!"</definedName>
    <definedName name="fil_4_22" localSheetId="3">"$#ССЫЛ!.$#ССЫЛ!$#ССЫЛ!"</definedName>
    <definedName name="fil_4_22" localSheetId="0">'[74]16а Сводный анализ'!#REF!</definedName>
    <definedName name="fil_4_22">'[74]16а Сводный анализ'!#REF!</definedName>
    <definedName name="FIL_REU">[66]spiski!$D$3:$D$27</definedName>
    <definedName name="fili" localSheetId="3">#REF!</definedName>
    <definedName name="fili" localSheetId="0">#REF!</definedName>
    <definedName name="fili" localSheetId="1">#REF!</definedName>
    <definedName name="fili">#REF!</definedName>
    <definedName name="filial">[43]spiski!$D$3:$D$27</definedName>
    <definedName name="FIO_Head_Org">'[82]Краткие сведения по организации'!$D$38</definedName>
    <definedName name="FIT" localSheetId="3">BlankMacro1</definedName>
    <definedName name="FIT" localSheetId="0">BlankMacro1</definedName>
    <definedName name="FIT">BlankMacro1</definedName>
    <definedName name="FITT2" localSheetId="3">BlankMacro1</definedName>
    <definedName name="FITT2" localSheetId="0">BlankMacro1</definedName>
    <definedName name="FITT2">BlankMacro1</definedName>
    <definedName name="FITTING2" localSheetId="3">BlankMacro1</definedName>
    <definedName name="FITTING2" localSheetId="0">BlankMacro1</definedName>
    <definedName name="FITTING2">BlankMacro1</definedName>
    <definedName name="FixTarifList">[36]Лист!$A$410</definedName>
    <definedName name="FLG" localSheetId="3">BlankMacro1</definedName>
    <definedName name="FLG" localSheetId="0">BlankMacro1</definedName>
    <definedName name="FLG">BlankMacro1</definedName>
    <definedName name="FootnoteAnchor" localSheetId="3">#REF!</definedName>
    <definedName name="FootnoteAnchor" localSheetId="0">#REF!</definedName>
    <definedName name="FootnoteAnchor" localSheetId="1">#REF!</definedName>
    <definedName name="FootnoteAnchor">#REF!</definedName>
    <definedName name="FootnoteRange" localSheetId="3">#REF!</definedName>
    <definedName name="FootnoteRange" localSheetId="0">#REF!</definedName>
    <definedName name="FootnoteRange" localSheetId="1">#REF!</definedName>
    <definedName name="FootnoteRange">#REF!</definedName>
    <definedName name="Forex" localSheetId="3">#REF!</definedName>
    <definedName name="Forex" localSheetId="0">#REF!</definedName>
    <definedName name="Forex" localSheetId="1">#REF!</definedName>
    <definedName name="Forex">#REF!</definedName>
    <definedName name="ForIns" localSheetId="3">[83]Регионы!#REF!</definedName>
    <definedName name="ForIns" localSheetId="0">[84]Регионы!#REF!</definedName>
    <definedName name="ForIns" localSheetId="1">[84]Регионы!#REF!</definedName>
    <definedName name="ForIns">[83]Регионы!#REF!</definedName>
    <definedName name="form" localSheetId="3">#REF!</definedName>
    <definedName name="form" localSheetId="0">#REF!</definedName>
    <definedName name="form" localSheetId="1">#REF!</definedName>
    <definedName name="form">#REF!</definedName>
    <definedName name="Format" localSheetId="3">#REF!</definedName>
    <definedName name="Format" localSheetId="0">#REF!</definedName>
    <definedName name="Format" localSheetId="1">#REF!</definedName>
    <definedName name="Format">#REF!</definedName>
    <definedName name="frate" localSheetId="3">'[85]DPR(TAX)'!#REF!</definedName>
    <definedName name="frate" localSheetId="0">'[85]DPR(TAX)'!#REF!</definedName>
    <definedName name="frate" localSheetId="1">'[85]DPR(TAX)'!#REF!</definedName>
    <definedName name="frate">'[85]DPR(TAX)'!#REF!</definedName>
    <definedName name="FROM_PER" localSheetId="3">#REF!</definedName>
    <definedName name="FROM_PER" localSheetId="0">#REF!</definedName>
    <definedName name="FROM_PER" localSheetId="1">#REF!</definedName>
    <definedName name="FROM_PER">#REF!</definedName>
    <definedName name="fsderswerwer">#N/A</definedName>
    <definedName name="ftfhtfhgft">#N/A</definedName>
    <definedName name="FUEL" localSheetId="3">#REF!</definedName>
    <definedName name="FUEL" localSheetId="0">#REF!</definedName>
    <definedName name="FUEL" localSheetId="1">#REF!</definedName>
    <definedName name="FUEL">#REF!</definedName>
    <definedName name="FUEL_ET" localSheetId="3">#REF!</definedName>
    <definedName name="FUEL_ET" localSheetId="0">#REF!</definedName>
    <definedName name="FUEL_ET" localSheetId="1">#REF!</definedName>
    <definedName name="FUEL_ET">#REF!</definedName>
    <definedName name="fuel_koteln" localSheetId="3">#REF!,#REF!</definedName>
    <definedName name="fuel_koteln" localSheetId="0">#REF!,#REF!</definedName>
    <definedName name="fuel_koteln" localSheetId="1">#REF!,#REF!</definedName>
    <definedName name="fuel_koteln">#REF!,#REF!</definedName>
    <definedName name="Fuel_list">[35]TEHSHEET!$L$3:$L$25</definedName>
    <definedName name="fuel_tec">'[35]Котлы ТЭС'!$P$11:$P$12,'[35]Котлы ТЭС'!$R$11:$R$12</definedName>
    <definedName name="FUELLIST" localSheetId="3">#REF!</definedName>
    <definedName name="FUELLIST" localSheetId="0">#REF!</definedName>
    <definedName name="FUELLIST" localSheetId="1">#REF!</definedName>
    <definedName name="FUELLIST">#REF!</definedName>
    <definedName name="FuelQnt">[36]Лист!$B$17</definedName>
    <definedName name="Full_Print" localSheetId="3">#REF!</definedName>
    <definedName name="Full_Print" localSheetId="0">#REF!</definedName>
    <definedName name="Full_Print" localSheetId="1">#REF!</definedName>
    <definedName name="Full_Print">#REF!</definedName>
    <definedName name="Full1" localSheetId="0">[86]КлассЗСМК!$F$27:$F$205</definedName>
    <definedName name="Full1" localSheetId="1">[86]КлассЗСМК!$F$27:$F$205</definedName>
    <definedName name="Full1">[86]КлассЗСМК!$F$27:$F$205</definedName>
    <definedName name="Fungicide" localSheetId="3">[9]Fungicide!#REF!</definedName>
    <definedName name="Fungicide" localSheetId="0">[9]Fungicide!#REF!</definedName>
    <definedName name="Fungicide" localSheetId="1">[9]Fungicide!#REF!</definedName>
    <definedName name="Fungicide">[9]Fungicide!#REF!</definedName>
    <definedName name="fx" localSheetId="3">'[85]DPR(TAX)'!#REF!</definedName>
    <definedName name="fx" localSheetId="0">'[85]DPR(TAX)'!#REF!</definedName>
    <definedName name="fx" localSheetId="1">'[85]DPR(TAX)'!#REF!</definedName>
    <definedName name="fx">'[85]DPR(TAX)'!#REF!</definedName>
    <definedName name="fx_rate" localSheetId="3">#REF!</definedName>
    <definedName name="fx_rate" localSheetId="0">#REF!</definedName>
    <definedName name="fx_rate" localSheetId="1">#REF!</definedName>
    <definedName name="fx_rate">#REF!</definedName>
    <definedName name="FXRATES" localSheetId="3">#REF!</definedName>
    <definedName name="FXRATES" localSheetId="0">#REF!</definedName>
    <definedName name="FXRATES" localSheetId="1">#REF!</definedName>
    <definedName name="FXRATES">#REF!</definedName>
    <definedName name="g" localSheetId="3">[30]Параметры!#REF!</definedName>
    <definedName name="g" localSheetId="0">[30]Параметры!#REF!</definedName>
    <definedName name="g" localSheetId="1">[30]Параметры!#REF!</definedName>
    <definedName name="g">[30]Параметры!#REF!</definedName>
    <definedName name="GBPClosing">'[87]Quarterly LBO Model'!$G$189</definedName>
    <definedName name="gdgfgghj">#N/A</definedName>
    <definedName name="GES" localSheetId="3">#REF!</definedName>
    <definedName name="GES" localSheetId="0">#REF!</definedName>
    <definedName name="GES" localSheetId="1">#REF!</definedName>
    <definedName name="GES">#REF!</definedName>
    <definedName name="GES_DATA" localSheetId="3">#REF!</definedName>
    <definedName name="GES_DATA" localSheetId="0">#REF!</definedName>
    <definedName name="GES_DATA" localSheetId="1">#REF!</definedName>
    <definedName name="GES_DATA">#REF!</definedName>
    <definedName name="GES_LIST" localSheetId="3">#REF!</definedName>
    <definedName name="GES_LIST" localSheetId="0">#REF!</definedName>
    <definedName name="GES_LIST" localSheetId="1">#REF!</definedName>
    <definedName name="GES_LIST">#REF!</definedName>
    <definedName name="GES3_DATA" localSheetId="0">#REF!</definedName>
    <definedName name="GES3_DATA" localSheetId="1">#REF!</definedName>
    <definedName name="GES3_DATA">#REF!</definedName>
    <definedName name="GESList">[36]Лист!$A$30</definedName>
    <definedName name="GESQnt">[36]Параметры!$B$6</definedName>
    <definedName name="gf">'[19]Продажи реальные и прогноз 20 л'!$E$47</definedName>
    <definedName name="gfbhty" localSheetId="3">'ИП (корректировка на 2023 г'!gfbhty</definedName>
    <definedName name="gfbhty">[0]!gfbhty</definedName>
    <definedName name="gfd" localSheetId="3">#REF!</definedName>
    <definedName name="gfd" localSheetId="0">#REF!</definedName>
    <definedName name="gfd" localSheetId="1">#REF!</definedName>
    <definedName name="gfd">#REF!</definedName>
    <definedName name="gffffffffffffff" localSheetId="3" hidden="1">{#N/A,#N/A,TRUE,"Лист1";#N/A,#N/A,TRUE,"Лист2";#N/A,#N/A,TRUE,"Лист3"}</definedName>
    <definedName name="gffffffffffffff" hidden="1">{#N/A,#N/A,TRUE,"Лист1";#N/A,#N/A,TRUE,"Лист2";#N/A,#N/A,TRUE,"Лист3"}</definedName>
    <definedName name="gfg" localSheetId="0">#N/A</definedName>
    <definedName name="gfg" localSheetId="1">#N/A</definedName>
    <definedName name="gfg">#N/A</definedName>
    <definedName name="gfg_1">"#REF!"</definedName>
    <definedName name="gfgfddddddddddd">#N/A</definedName>
    <definedName name="gfgffdssssssssssssss" localSheetId="3" hidden="1">{#N/A,#N/A,TRUE,"Лист1";#N/A,#N/A,TRUE,"Лист2";#N/A,#N/A,TRUE,"Лист3"}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localSheetId="3" hidden="1">{#N/A,#N/A,TRUE,"Лист1";#N/A,#N/A,TRUE,"Лист2";#N/A,#N/A,TRUE,"Лист3"}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fffffffffffff">#N/A</definedName>
    <definedName name="ggg" localSheetId="0">#N/A</definedName>
    <definedName name="ggg" localSheetId="1">#N/A</definedName>
    <definedName name="ggg">#N/A</definedName>
    <definedName name="gggg">[80]Help!$D$37</definedName>
    <definedName name="gggggggggggg" localSheetId="3" hidden="1">{#N/A,#N/A,TRUE,"Лист1";#N/A,#N/A,TRUE,"Лист2";#N/A,#N/A,TRUE,"Лист3"}</definedName>
    <definedName name="gggggggggggg" hidden="1">{#N/A,#N/A,TRUE,"Лист1";#N/A,#N/A,TRUE,"Лист2";#N/A,#N/A,TRUE,"Лист3"}</definedName>
    <definedName name="ggggggggggggggggg" localSheetId="3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 localSheetId="0">#N/A</definedName>
    <definedName name="gh" localSheetId="1">#N/A</definedName>
    <definedName name="gh">#N/A</definedName>
    <definedName name="ghfffffffffffffff">#N/A</definedName>
    <definedName name="ghfhfh">#N/A</definedName>
    <definedName name="ghg">#N/A</definedName>
    <definedName name="ghghf">#N/A</definedName>
    <definedName name="ghghgy" localSheetId="3" hidden="1">{#N/A,#N/A,TRUE,"Лист1";#N/A,#N/A,TRUE,"Лист2";#N/A,#N/A,TRUE,"Лист3"}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#N/A</definedName>
    <definedName name="ghjghkjkkjl">#N/A</definedName>
    <definedName name="ghjhfghdrgd">#N/A</definedName>
    <definedName name="ghjkgfksfhjasd">#N/A</definedName>
    <definedName name="gl">[88]индексы!$B$11</definedName>
    <definedName name="GoAssetChart">#N/A</definedName>
    <definedName name="GoBack">#N/A</definedName>
    <definedName name="GoBalanceSheet">#N/A</definedName>
    <definedName name="GoCashFlow">#N/A</definedName>
    <definedName name="god">'[56]1'!$E$13</definedName>
    <definedName name="GoData">#N/A</definedName>
    <definedName name="GoIncomeChart">#N/A</definedName>
    <definedName name="GoIncomeChart1">#N/A</definedName>
    <definedName name="GOK_ADD" localSheetId="0">[89]Assumptions!$B$8</definedName>
    <definedName name="GOK_ADD" localSheetId="1">[89]Assumptions!$B$8</definedName>
    <definedName name="GOK_ADD">[89]Assumptions!$B$8</definedName>
    <definedName name="GR_STEEL">[68]СТАЛЬ!$B$7:$B$132</definedName>
    <definedName name="grdtrgcfg" localSheetId="3" hidden="1">{#N/A,#N/A,TRUE,"Лист1";#N/A,#N/A,TRUE,"Лист2";#N/A,#N/A,TRUE,"Лист3"}</definedName>
    <definedName name="grdtrgcfg" hidden="1">{#N/A,#N/A,TRUE,"Лист1";#N/A,#N/A,TRUE,"Лист2";#N/A,#N/A,TRUE,"Лист3"}</definedName>
    <definedName name="GRES" localSheetId="3">#REF!</definedName>
    <definedName name="GRES" localSheetId="0">#REF!</definedName>
    <definedName name="GRES" localSheetId="1">#REF!</definedName>
    <definedName name="GRES">#REF!</definedName>
    <definedName name="GRES_DATA" localSheetId="3">#REF!</definedName>
    <definedName name="GRES_DATA" localSheetId="0">#REF!</definedName>
    <definedName name="GRES_DATA" localSheetId="1">#REF!</definedName>
    <definedName name="GRES_DATA">#REF!</definedName>
    <definedName name="GRES_LIST" localSheetId="3">#REF!</definedName>
    <definedName name="GRES_LIST" localSheetId="0">#REF!</definedName>
    <definedName name="GRES_LIST" localSheetId="1">#REF!</definedName>
    <definedName name="GRES_LIST">#REF!</definedName>
    <definedName name="grety5e">#N/A</definedName>
    <definedName name="grety5e1">#N/A</definedName>
    <definedName name="GRO">[66]ГАЗ!$D$4:$D$183</definedName>
    <definedName name="Group_PL" localSheetId="3">'[90]DT 1999 (abst. from model)'!#REF!</definedName>
    <definedName name="Group_PL" localSheetId="0">'[90]DT 1999 (abst. from model)'!#REF!</definedName>
    <definedName name="Group_PL" localSheetId="1">'[90]DT 1999 (abst. from model)'!#REF!</definedName>
    <definedName name="Group_PL">'[90]DT 1999 (abst. from model)'!#REF!</definedName>
    <definedName name="gtty" localSheetId="3">#REF!,#REF!,#REF!,'ИП (корректировка на 2023 г'!P1_ESO_PROT</definedName>
    <definedName name="gtty" localSheetId="0">#REF!,#REF!,#REF!,'ИП 2024'!P1_ESO_PROT</definedName>
    <definedName name="gtty" localSheetId="1">#REF!,#REF!,#REF!,'ИП с учетом факт.потерь (8)'!P1_ESO_PROT</definedName>
    <definedName name="gtty">#REF!,#REF!,#REF!,P1_ESO_PROT</definedName>
    <definedName name="gtyt" localSheetId="3">'ИП (корректировка на 2023 г'!gtyt</definedName>
    <definedName name="gtyt">[0]!gtyt</definedName>
    <definedName name="gy" localSheetId="3">'ИП (корректировка на 2023 г'!gy</definedName>
    <definedName name="gy">[0]!gy</definedName>
    <definedName name="h" localSheetId="0">#N/A</definedName>
    <definedName name="h" localSheetId="1">#N/A</definedName>
    <definedName name="H">#N/A</definedName>
    <definedName name="H?Address" localSheetId="3">#REF!</definedName>
    <definedName name="H?Address" localSheetId="0">#REF!</definedName>
    <definedName name="H?Address" localSheetId="1">#REF!</definedName>
    <definedName name="H?Address">#REF!</definedName>
    <definedName name="H?Description" localSheetId="3">#REF!</definedName>
    <definedName name="H?Description" localSheetId="0">#REF!</definedName>
    <definedName name="H?Description" localSheetId="1">#REF!</definedName>
    <definedName name="H?Description">#REF!</definedName>
    <definedName name="H?EntityName" localSheetId="3">#REF!</definedName>
    <definedName name="H?EntityName" localSheetId="0">#REF!</definedName>
    <definedName name="H?EntityName" localSheetId="1">#REF!</definedName>
    <definedName name="H?EntityName">#REF!</definedName>
    <definedName name="H?Name" localSheetId="0">#REF!</definedName>
    <definedName name="H?Name" localSheetId="1">#REF!</definedName>
    <definedName name="H?Name">#REF!</definedName>
    <definedName name="H?OKATO" localSheetId="0">#REF!</definedName>
    <definedName name="H?OKATO" localSheetId="1">#REF!</definedName>
    <definedName name="H?OKATO">#REF!</definedName>
    <definedName name="H?OKFS" localSheetId="0">#REF!</definedName>
    <definedName name="H?OKFS" localSheetId="1">#REF!</definedName>
    <definedName name="H?OKFS">#REF!</definedName>
    <definedName name="H?OKOGU" localSheetId="0">#REF!</definedName>
    <definedName name="H?OKOGU" localSheetId="1">#REF!</definedName>
    <definedName name="H?OKOGU">#REF!</definedName>
    <definedName name="H?OKONX" localSheetId="0">#REF!</definedName>
    <definedName name="H?OKONX" localSheetId="1">#REF!</definedName>
    <definedName name="H?OKONX">#REF!</definedName>
    <definedName name="H?OKOPF" localSheetId="0">#REF!</definedName>
    <definedName name="H?OKOPF" localSheetId="1">#REF!</definedName>
    <definedName name="H?OKOPF">#REF!</definedName>
    <definedName name="H?OKPO" localSheetId="0">#REF!</definedName>
    <definedName name="H?OKPO" localSheetId="1">#REF!</definedName>
    <definedName name="H?OKPO">#REF!</definedName>
    <definedName name="H?OKVD" localSheetId="0">#REF!</definedName>
    <definedName name="H?OKVD" localSheetId="1">#REF!</definedName>
    <definedName name="H?OKVD">#REF!</definedName>
    <definedName name="H?Period" localSheetId="0">#REF!</definedName>
    <definedName name="H?Period" localSheetId="1">#REF!</definedName>
    <definedName name="H?Period">#REF!</definedName>
    <definedName name="H?Table" localSheetId="0">#REF!</definedName>
    <definedName name="H?Table" localSheetId="1">#REF!</definedName>
    <definedName name="H?Table">#REF!</definedName>
    <definedName name="H?Title" localSheetId="0">#REF!</definedName>
    <definedName name="H?Title" localSheetId="1">#REF!</definedName>
    <definedName name="H?Title">#REF!</definedName>
    <definedName name="H_Toan98" localSheetId="0">#REF!</definedName>
    <definedName name="H_Toan98">#REF!</definedName>
    <definedName name="HDA" localSheetId="0">[91]COMPS!#REF!</definedName>
    <definedName name="HDA" localSheetId="1">[91]COMPS!#REF!</definedName>
    <definedName name="HDA">[91]COMPS!#REF!</definedName>
    <definedName name="Header" localSheetId="3">#REF!</definedName>
    <definedName name="Header" localSheetId="0">#REF!</definedName>
    <definedName name="Header" localSheetId="1">#REF!</definedName>
    <definedName name="Header">#REF!</definedName>
    <definedName name="Header_Row" localSheetId="0">ROW(#REF!)</definedName>
    <definedName name="Header_Row" localSheetId="1">ROW(#REF!)</definedName>
    <definedName name="Header_Row">ROW(#REF!)</definedName>
    <definedName name="HEAT_CITY" localSheetId="0">[28]Assumptions!$B$75</definedName>
    <definedName name="HEAT_CITY" localSheetId="1">[28]Assumptions!$B$75</definedName>
    <definedName name="HEAT_CITY">[28]Assumptions!$B$75</definedName>
    <definedName name="Hello" localSheetId="3">#REF!</definedName>
    <definedName name="Hello" localSheetId="0">#REF!</definedName>
    <definedName name="Hello">#REF!</definedName>
    <definedName name="Helper_Котельные" localSheetId="0">[92]Справочники!$A$9:$A$12</definedName>
    <definedName name="Helper_Котельные" localSheetId="1">[92]Справочники!$A$9:$A$12</definedName>
    <definedName name="Helper_Котельные">[92]Справочники!$A$9:$A$12</definedName>
    <definedName name="Helper_ТЭС" localSheetId="0">[92]Справочники!$A$2:$A$5</definedName>
    <definedName name="Helper_ТЭС" localSheetId="1">[92]Справочники!$A$2:$A$5</definedName>
    <definedName name="Helper_ТЭС">[92]Справочники!$A$2:$A$5</definedName>
    <definedName name="Helper_ТЭС_Котельные">[93]Справочники!$A$2:$A$4,[93]Справочники!$A$16:$A$18</definedName>
    <definedName name="Helper_ФОРЭМ" localSheetId="0">[92]Справочники!$A$30:$A$35</definedName>
    <definedName name="Helper_ФОРЭМ" localSheetId="1">[92]Справочники!$A$30:$A$35</definedName>
    <definedName name="Helper_ФОРЭМ">[92]Справочники!$A$30:$A$35</definedName>
    <definedName name="hfci" localSheetId="3">#REF!</definedName>
    <definedName name="hfci" localSheetId="0">#REF!</definedName>
    <definedName name="hfci">#REF!</definedName>
    <definedName name="hfte">#N/A</definedName>
    <definedName name="hgffgddfd" localSheetId="3" hidden="1">{#N/A,#N/A,TRUE,"Лист1";#N/A,#N/A,TRUE,"Лист2";#N/A,#N/A,TRUE,"Лист3"}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 localSheetId="3">'ИП (корректировка на 2023 г'!hgjj</definedName>
    <definedName name="hgjj">[0]!hgjj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 localSheetId="3" hidden="1">{#N/A,#N/A,TRUE,"Лист1";#N/A,#N/A,TRUE,"Лист2";#N/A,#N/A,TRUE,"Лист3"}</definedName>
    <definedName name="hhh" localSheetId="0">#N/A</definedName>
    <definedName name="hhh" localSheetId="1">#N/A</definedName>
    <definedName name="hhh" hidden="1">{#N/A,#N/A,TRUE,"Лист1";#N/A,#N/A,TRUE,"Лист2";#N/A,#N/A,TRUE,"Лист3"}</definedName>
    <definedName name="hhhh">#N/A</definedName>
    <definedName name="hhhhhhhhhhhh">#N/A</definedName>
    <definedName name="hhhhhhhhhhhhhhhhhhhhhhhhhhhhhhhhhhhhhhhhhhhhhhhhhhhhhhhhhhhhhh">#N/A</definedName>
    <definedName name="hhhhhthhhhthhth" localSheetId="3" hidden="1">{#N/A,#N/A,TRUE,"Лист1";#N/A,#N/A,TRUE,"Лист2";#N/A,#N/A,TRUE,"Лист3"}</definedName>
    <definedName name="hhhhhthhhhthhth" hidden="1">{#N/A,#N/A,TRUE,"Лист1";#N/A,#N/A,TRUE,"Лист2";#N/A,#N/A,TRUE,"Лист3"}</definedName>
    <definedName name="hhtgyghgy">#N/A</definedName>
    <definedName name="hhy" localSheetId="0">#N/A</definedName>
    <definedName name="hhy" localSheetId="1">#N/A</definedName>
    <definedName name="hhy">#N/A</definedName>
    <definedName name="Hidden" localSheetId="3">#REF!</definedName>
    <definedName name="Hidden" localSheetId="0">#REF!</definedName>
    <definedName name="Hidden" localSheetId="1">#REF!</definedName>
    <definedName name="Hidden">#REF!</definedName>
    <definedName name="Hidden2" localSheetId="3">#REF!</definedName>
    <definedName name="Hidden2" localSheetId="0">#REF!</definedName>
    <definedName name="Hidden2" localSheetId="1">#REF!</definedName>
    <definedName name="Hidden2">#REF!</definedName>
    <definedName name="Hidden3" localSheetId="3">#REF!</definedName>
    <definedName name="Hidden3" localSheetId="0">#REF!</definedName>
    <definedName name="Hidden3" localSheetId="1">#REF!</definedName>
    <definedName name="Hidden3">#REF!</definedName>
    <definedName name="Hidden4" localSheetId="0">#REF!</definedName>
    <definedName name="Hidden4" localSheetId="1">#REF!</definedName>
    <definedName name="Hidden4">#REF!</definedName>
    <definedName name="Hidden5" localSheetId="0">#REF!</definedName>
    <definedName name="Hidden5" localSheetId="1">#REF!</definedName>
    <definedName name="Hidden5">#REF!</definedName>
    <definedName name="Historange">[59]SCO3!$B$80:$C$120</definedName>
    <definedName name="History">[59]SCO3!$B$80</definedName>
    <definedName name="hj" localSheetId="0">#N/A</definedName>
    <definedName name="hj" localSheetId="1">#N/A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[94]январь!$B$43</definedName>
    <definedName name="HLN1LE" localSheetId="3">#REF!</definedName>
    <definedName name="HLN1LE" localSheetId="0">#REF!</definedName>
    <definedName name="HLN1LE" localSheetId="1">#REF!</definedName>
    <definedName name="HLN1LE">#REF!</definedName>
    <definedName name="hola" localSheetId="3">{0.1;0;0.382758620689655;0;0;0;0.258620689655172;0;0.258620689655172}</definedName>
    <definedName name="hola" localSheetId="0">{0.1;0;0.382758620689655;0;0;0;0.258620689655172;0;0.258620689655172}</definedName>
    <definedName name="hola" localSheetId="1">{0.1;0;0.382758620689655;0;0;0;0.258620689655172;0;0.258620689655172}</definedName>
    <definedName name="hola">{0.1;0;0.382758620689655;0;0;0;0.258620689655172;0;0.258620689655172}</definedName>
    <definedName name="HOME_MANP" localSheetId="3">#REF!</definedName>
    <definedName name="HOME_MANP" localSheetId="0">#REF!</definedName>
    <definedName name="HOME_MANP">#REF!</definedName>
    <definedName name="HOMEOFFICE_COST" localSheetId="3">#REF!</definedName>
    <definedName name="HOMEOFFICE_COST" localSheetId="0">#REF!</definedName>
    <definedName name="HOMEOFFICE_COST">#REF!</definedName>
    <definedName name="HTML_CodePage" hidden="1">950</definedName>
    <definedName name="HTML_Control" localSheetId="3" hidden="1">{"'Sheet1'!$L$16"}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tvjyn" localSheetId="3">#REF!</definedName>
    <definedName name="htvjyn" localSheetId="0">#REF!</definedName>
    <definedName name="htvjyn">#REF!</definedName>
    <definedName name="huy" localSheetId="3" hidden="1">{"'Sheet1'!$L$16"}</definedName>
    <definedName name="huy" hidden="1">{"'Sheet1'!$L$16"}</definedName>
    <definedName name="HV">#N/A</definedName>
    <definedName name="hvhgfhgdfgd">#N/A</definedName>
    <definedName name="hvjfjghfyufuyg">#N/A</definedName>
    <definedName name="hyghggggggggggggggg" localSheetId="3" hidden="1">{#N/A,#N/A,TRUE,"Лист1";#N/A,#N/A,TRUE,"Лист2";#N/A,#N/A,TRUE,"Лист3"}</definedName>
    <definedName name="hyghggggggggggggggg" hidden="1">{#N/A,#N/A,TRUE,"Лист1";#N/A,#N/A,TRUE,"Лист2";#N/A,#N/A,TRUE,"Лист3"}</definedName>
    <definedName name="hвн" localSheetId="0">'[95]1.6'!#REF!</definedName>
    <definedName name="hвн" localSheetId="1">'[95]1.6'!#REF!</definedName>
    <definedName name="hвн">'[95]1.6'!#REF!</definedName>
    <definedName name="hнн" localSheetId="0">'[95]1.6'!#REF!</definedName>
    <definedName name="hнн" localSheetId="1">'[95]1.6'!#REF!</definedName>
    <definedName name="hнн">'[95]1.6'!#REF!</definedName>
    <definedName name="hсети" localSheetId="0">'[95]1.6'!#REF!</definedName>
    <definedName name="hсети" localSheetId="1">'[95]1.6'!#REF!</definedName>
    <definedName name="hсети">'[95]1.6'!#REF!</definedName>
    <definedName name="hсн" localSheetId="0">'[95]1.6'!#REF!</definedName>
    <definedName name="hсн" localSheetId="1">'[95]1.6'!#REF!</definedName>
    <definedName name="hсн">'[95]1.6'!#REF!</definedName>
    <definedName name="IBC" localSheetId="3">#REF!</definedName>
    <definedName name="IBC" localSheetId="0">#REF!</definedName>
    <definedName name="IBC" localSheetId="1">#REF!</definedName>
    <definedName name="IBC">#REF!</definedName>
    <definedName name="idec" localSheetId="3">#REF!</definedName>
    <definedName name="idec" localSheetId="0">#REF!</definedName>
    <definedName name="idec" localSheetId="1">#REF!</definedName>
    <definedName name="idec">#REF!</definedName>
    <definedName name="idec_1">"#REF!"</definedName>
    <definedName name="IDLAB_COST" localSheetId="3">#REF!</definedName>
    <definedName name="IDLAB_COST" localSheetId="0">#REF!</definedName>
    <definedName name="IDLAB_COST">#REF!</definedName>
    <definedName name="ii">[80]ВидРабот!$C$6:$C$47</definedName>
    <definedName name="îî" localSheetId="0">#N/A</definedName>
    <definedName name="îî" localSheetId="1">#N/A</definedName>
    <definedName name="îî">#N/A</definedName>
    <definedName name="iijjjjjjjjjjjjj">#N/A</definedName>
    <definedName name="ijhukjhjkhj">#N/A</definedName>
    <definedName name="IL" localSheetId="3">'ИП (корректировка на 2023 г'!IL</definedName>
    <definedName name="IL">[0]!IL</definedName>
    <definedName name="ILI" localSheetId="3">'ИП (корректировка на 2023 г'!ILI</definedName>
    <definedName name="ILI">[0]!ILI</definedName>
    <definedName name="ILILI" localSheetId="3">'ИП (корректировка на 2023 г'!ILILI</definedName>
    <definedName name="ILILI">[0]!ILILI</definedName>
    <definedName name="ILILIL" localSheetId="3">'ИП (корректировка на 2023 г'!ILILIL</definedName>
    <definedName name="ILILIL">[0]!ILILIL</definedName>
    <definedName name="ILILILIL" localSheetId="3">'ИП (корректировка на 2023 г'!ILILILIL</definedName>
    <definedName name="ILILILIL">[0]!ILILILIL</definedName>
    <definedName name="ILIUL" localSheetId="3">'ИП (корректировка на 2023 г'!ILIUL</definedName>
    <definedName name="ILIUL">[0]!ILIUL</definedName>
    <definedName name="ILIULIL" localSheetId="3">'ИП (корректировка на 2023 г'!ILIULIL</definedName>
    <definedName name="ILIULIL">[0]!ILIULIL</definedName>
    <definedName name="ILLIL" localSheetId="3">'ИП (корректировка на 2023 г'!ILLIL</definedName>
    <definedName name="ILLIL">[0]!ILLIL</definedName>
    <definedName name="ILUILIL" localSheetId="3">'ИП (корректировка на 2023 г'!ILUILIL</definedName>
    <definedName name="ILUILIL">[0]!ILUILIL</definedName>
    <definedName name="ILYKLK" localSheetId="3">'ИП (корректировка на 2023 г'!ILYKLK</definedName>
    <definedName name="ILYKLK">[0]!ILYKLK</definedName>
    <definedName name="imuuybrd">#N/A</definedName>
    <definedName name="INC_TAX" localSheetId="0">[96]Assumptions!$B$21</definedName>
    <definedName name="INC_TAX" localSheetId="1">[96]Assumptions!$B$21</definedName>
    <definedName name="INC_TAX">[96]Assumptions!$B$21</definedName>
    <definedName name="INCOME" localSheetId="3">[42]LDE!#REF!</definedName>
    <definedName name="INCOME" localSheetId="0">[42]LDE!#REF!</definedName>
    <definedName name="INCOME" localSheetId="1">[42]LDE!#REF!</definedName>
    <definedName name="INCOME">[42]LDE!#REF!</definedName>
    <definedName name="INCOMETAX" localSheetId="0">[24]Assumptions!$C$43</definedName>
    <definedName name="INCOMETAX" localSheetId="1">[24]Assumptions!$C$43</definedName>
    <definedName name="INCOMETAX">[24]Assumptions!$C$43</definedName>
    <definedName name="INCTAX" localSheetId="0">[25]Assumptions!$B$97</definedName>
    <definedName name="INCTAX" localSheetId="1">[25]Assumptions!$B$97</definedName>
    <definedName name="INCTAX">[25]Assumptions!$B$97</definedName>
    <definedName name="IND_LAB" localSheetId="3">#REF!</definedName>
    <definedName name="IND_LAB" localSheetId="0">#REF!</definedName>
    <definedName name="IND_LAB">#REF!</definedName>
    <definedName name="index1" localSheetId="3">#REF!</definedName>
    <definedName name="index1" localSheetId="0">#REF!</definedName>
    <definedName name="index1" localSheetId="1">#REF!</definedName>
    <definedName name="index1">#REF!</definedName>
    <definedName name="index2" localSheetId="3">'[97]П1.12.'!#REF!</definedName>
    <definedName name="index2" localSheetId="0">'[97]П1.12.'!#REF!</definedName>
    <definedName name="index2" localSheetId="1">'[97]П1.12.'!#REF!</definedName>
    <definedName name="index2">'[97]П1.12.'!#REF!</definedName>
    <definedName name="INDMANP" localSheetId="3">#REF!</definedName>
    <definedName name="INDMANP" localSheetId="0">#REF!</definedName>
    <definedName name="INDMANP">#REF!</definedName>
    <definedName name="inflation" localSheetId="3">#REF!</definedName>
    <definedName name="inflation" localSheetId="0">#REF!</definedName>
    <definedName name="inflation" localSheetId="1">#REF!</definedName>
    <definedName name="inflation">#REF!</definedName>
    <definedName name="INN" localSheetId="3">#REF!</definedName>
    <definedName name="INN" localSheetId="0">#REF!</definedName>
    <definedName name="INN" localSheetId="1">#REF!</definedName>
    <definedName name="INN">#REF!</definedName>
    <definedName name="Input_2" localSheetId="0">#REF!</definedName>
    <definedName name="Input_2" localSheetId="1">#REF!</definedName>
    <definedName name="Input_2">#REF!</definedName>
    <definedName name="Input_3" localSheetId="0">#REF!</definedName>
    <definedName name="Input_3" localSheetId="1">#REF!</definedName>
    <definedName name="Input_3">#REF!</definedName>
    <definedName name="Input_4" localSheetId="0">#REF!</definedName>
    <definedName name="Input_4" localSheetId="1">#REF!</definedName>
    <definedName name="Input_4">#REF!</definedName>
    <definedName name="Input_5" localSheetId="0">#REF!</definedName>
    <definedName name="Input_5" localSheetId="1">#REF!</definedName>
    <definedName name="Input_5">#REF!</definedName>
    <definedName name="Input_5b" localSheetId="0">#REF!</definedName>
    <definedName name="Input_5b" localSheetId="1">#REF!</definedName>
    <definedName name="Input_5b">#REF!</definedName>
    <definedName name="Input_6" localSheetId="0">#REF!</definedName>
    <definedName name="Input_6" localSheetId="1">#REF!</definedName>
    <definedName name="Input_6">#REF!</definedName>
    <definedName name="INRGR" localSheetId="3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" localSheetId="0">[98]PPRAnalysis!#REF!</definedName>
    <definedName name="int" localSheetId="1">[98]PPRAnalysis!#REF!</definedName>
    <definedName name="int">[98]PPRAnalysis!#REF!</definedName>
    <definedName name="Interest_Rate" localSheetId="3">#REF!</definedName>
    <definedName name="Interest_Rate" localSheetId="0">#REF!</definedName>
    <definedName name="Interest_Rate" localSheetId="1">#REF!</definedName>
    <definedName name="Interest_Rate">#REF!</definedName>
    <definedName name="InvAfterRate" localSheetId="3">#REF!</definedName>
    <definedName name="InvAfterRate" localSheetId="0">#REF!</definedName>
    <definedName name="InvAfterRate" localSheetId="1">#REF!</definedName>
    <definedName name="InvAfterRate">#REF!</definedName>
    <definedName name="INVLERate" localSheetId="3">#REF!</definedName>
    <definedName name="INVLERate" localSheetId="0">#REF!</definedName>
    <definedName name="INVLERate" localSheetId="1">#REF!</definedName>
    <definedName name="INVLERate">#REF!</definedName>
    <definedName name="InvRate1" localSheetId="0">#REF!</definedName>
    <definedName name="InvRate1" localSheetId="1">#REF!</definedName>
    <definedName name="InvRate1">#REF!</definedName>
    <definedName name="InvRate2" localSheetId="0">#REF!</definedName>
    <definedName name="InvRate2" localSheetId="1">#REF!</definedName>
    <definedName name="InvRate2">#REF!</definedName>
    <definedName name="InvRate3" localSheetId="0">#REF!</definedName>
    <definedName name="InvRate3" localSheetId="1">#REF!</definedName>
    <definedName name="InvRate3">#REF!</definedName>
    <definedName name="InvRate4" localSheetId="0">#REF!</definedName>
    <definedName name="InvRate4" localSheetId="1">#REF!</definedName>
    <definedName name="InvRate4">#REF!</definedName>
    <definedName name="InvRateBefore" localSheetId="0">#REF!</definedName>
    <definedName name="InvRateBefore" localSheetId="1">#REF!</definedName>
    <definedName name="InvRateBefore">#REF!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PO" localSheetId="3">#REF!</definedName>
    <definedName name="IPO" localSheetId="0">#REF!</definedName>
    <definedName name="IPO" localSheetId="1">#REF!</definedName>
    <definedName name="IPO">#REF!</definedName>
    <definedName name="IRR" localSheetId="3">#REF!</definedName>
    <definedName name="IRR" localSheetId="0">#REF!</definedName>
    <definedName name="IRR" localSheetId="1">#REF!</definedName>
    <definedName name="IRR">#REF!</definedName>
    <definedName name="IRR_ENERGO" localSheetId="3">#REF!</definedName>
    <definedName name="IRR_ENERGO" localSheetId="0">#REF!</definedName>
    <definedName name="IRR_ENERGO" localSheetId="1">#REF!</definedName>
    <definedName name="IRR_ENERGO">#REF!</definedName>
    <definedName name="IS_PROF">'[26]Анализ (2)'!$B$163</definedName>
    <definedName name="IT">'[99]Flash Report SDC(EUR)'!$B$118</definedName>
    <definedName name="iuiiiiiiiiiiiiiiiiii" localSheetId="3" hidden="1">{#N/A,#N/A,TRUE,"Лист1";#N/A,#N/A,TRUE,"Лист2";#N/A,#N/A,TRUE,"Лист3"}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localSheetId="3" hidden="1">{#N/A,#N/A,TRUE,"Лист1";#N/A,#N/A,TRUE,"Лист2";#N/A,#N/A,TRUE,"Лист3"}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localSheetId="3" hidden="1">{#N/A,#N/A,TRUE,"Лист1";#N/A,#N/A,TRUE,"Лист2";#N/A,#N/A,TRUE,"Лист3"}</definedName>
    <definedName name="iukjjjjjjjjjjjj" hidden="1">{#N/A,#N/A,TRUE,"Лист1";#N/A,#N/A,TRUE,"Лист2";#N/A,#N/A,TRUE,"Лист3"}</definedName>
    <definedName name="iukjkjgh">#N/A</definedName>
    <definedName name="IULIL" localSheetId="3">'ИП (корректировка на 2023 г'!IULIL</definedName>
    <definedName name="IULIL">[0]!IULIL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localSheetId="3" hidden="1">{#N/A,#N/A,TRUE,"Лист1";#N/A,#N/A,TRUE,"Лист2";#N/A,#N/A,TRUE,"Лист3"}</definedName>
    <definedName name="iyuuytvt" hidden="1">{#N/A,#N/A,TRUE,"Лист1";#N/A,#N/A,TRUE,"Лист2";#N/A,#N/A,TRUE,"Лист3"}</definedName>
    <definedName name="j" localSheetId="0">#N/A</definedName>
    <definedName name="j" localSheetId="1">#N/A</definedName>
    <definedName name="j">#N/A</definedName>
    <definedName name="JAN" localSheetId="3">#REF!</definedName>
    <definedName name="JAN" localSheetId="0">#REF!</definedName>
    <definedName name="JAN" localSheetId="1">#REF!</definedName>
    <definedName name="JAN">#REF!</definedName>
    <definedName name="jbnbvggggggggggggggg">#N/A</definedName>
    <definedName name="jghghfd">#N/A</definedName>
    <definedName name="jgjhgd">#N/A</definedName>
    <definedName name="jhfgfs" localSheetId="3" hidden="1">{#N/A,#N/A,TRUE,"Лист1";#N/A,#N/A,TRUE,"Лист2";#N/A,#N/A,TRUE,"Лист3"}</definedName>
    <definedName name="jhfgfs" hidden="1">{#N/A,#N/A,TRUE,"Лист1";#N/A,#N/A,TRUE,"Лист2";#N/A,#N/A,TRUE,"Лист3"}</definedName>
    <definedName name="jhfghfyu">#N/A</definedName>
    <definedName name="jhfghgfgfgfdfs" localSheetId="3" hidden="1">{#N/A,#N/A,TRUE,"Лист1";#N/A,#N/A,TRUE,"Лист2";#N/A,#N/A,TRUE,"Лист3"}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localSheetId="3" hidden="1">{#N/A,#N/A,TRUE,"Лист1";#N/A,#N/A,TRUE,"Лист2";#N/A,#N/A,TRUE,"Лист3"}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localSheetId="3" hidden="1">{#N/A,#N/A,TRUE,"Лист1";#N/A,#N/A,TRUE,"Лист2";#N/A,#N/A,TRUE,"Лист3"}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jjjj">#N/A</definedName>
    <definedName name="jjkjhhgffd">#N/A</definedName>
    <definedName name="jkbvbcdxd">#N/A</definedName>
    <definedName name="jkhffddds" localSheetId="3" hidden="1">{#N/A,#N/A,TRUE,"Лист1";#N/A,#N/A,TRUE,"Лист2";#N/A,#N/A,TRUE,"Лист3"}</definedName>
    <definedName name="jkhffddds" hidden="1">{#N/A,#N/A,TRUE,"Лист1";#N/A,#N/A,TRUE,"Лист2";#N/A,#N/A,TRUE,"Лист3"}</definedName>
    <definedName name="jkhujygytf">#N/A</definedName>
    <definedName name="jkkjhgj" localSheetId="3" hidden="1">{#N/A,#N/A,TRUE,"Лист1";#N/A,#N/A,TRUE,"Лист2";#N/A,#N/A,TRUE,"Лист3"}</definedName>
    <definedName name="jkkjhgj" hidden="1">{#N/A,#N/A,TRUE,"Лист1";#N/A,#N/A,TRUE,"Лист2";#N/A,#N/A,TRUE,"Лист3"}</definedName>
    <definedName name="jnkjjjjjjjjjjjjjjjjjjjj" localSheetId="3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localSheetId="3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#N/A</definedName>
    <definedName name="JUL" localSheetId="3">#REF!</definedName>
    <definedName name="JUL" localSheetId="0">#REF!</definedName>
    <definedName name="JUL" localSheetId="1">#REF!</definedName>
    <definedName name="JUL">#REF!</definedName>
    <definedName name="JUN" localSheetId="3">#REF!</definedName>
    <definedName name="JUN" localSheetId="0">#REF!</definedName>
    <definedName name="JUN" localSheetId="1">#REF!</definedName>
    <definedName name="JUN">#REF!</definedName>
    <definedName name="jyihtg">#N/A</definedName>
    <definedName name="jyuytvbyvtvfr" localSheetId="3" hidden="1">{#N/A,#N/A,TRUE,"Лист1";#N/A,#N/A,TRUE,"Лист2";#N/A,#N/A,TRUE,"Лист3"}</definedName>
    <definedName name="jyuytvbyvtvfr" hidden="1">{#N/A,#N/A,TRUE,"Лист1";#N/A,#N/A,TRUE,"Лист2";#N/A,#N/A,TRUE,"Лист3"}</definedName>
    <definedName name="k" localSheetId="0">#REF!</definedName>
    <definedName name="k" localSheetId="1">#REF!</definedName>
    <definedName name="k">#N/A</definedName>
    <definedName name="kar" localSheetId="3">{0.1;0;0.382758620689655;0;0;0;0.258620689655172;0;0.258620689655172}</definedName>
    <definedName name="kar" localSheetId="0">{0.1;0;0.382758620689655;0;0;0;0.258620689655172;0;0.258620689655172}</definedName>
    <definedName name="kar" localSheetId="1">{0.1;0;0.382758620689655;0;0;0;0.258620689655172;0;0.258620689655172}</definedName>
    <definedName name="kar">{0.1;0;0.382758620689655;0;0;0;0.258620689655172;0;0.258620689655172}</definedName>
    <definedName name="kb">'[19]Продажи реальные и прогноз 20 л'!$G$47</definedName>
    <definedName name="KBC" localSheetId="3">#REF!</definedName>
    <definedName name="KBC" localSheetId="0">#REF!</definedName>
    <definedName name="KBC" localSheetId="1">#REF!</definedName>
    <definedName name="KBC">#REF!</definedName>
    <definedName name="KEGMHR01" localSheetId="3">#REF!</definedName>
    <definedName name="KEGMHR01" localSheetId="0">#REF!</definedName>
    <definedName name="KEGMHR01" localSheetId="1">#REF!</definedName>
    <definedName name="KEGMHR01">#REF!</definedName>
    <definedName name="KEGMHRLE" localSheetId="3">#REF!</definedName>
    <definedName name="KEGMHRLE" localSheetId="0">#REF!</definedName>
    <definedName name="KEGMHRLE" localSheetId="1">#REF!</definedName>
    <definedName name="KEGMHRLE">#REF!</definedName>
    <definedName name="KEGVOL01" localSheetId="0">#REF!</definedName>
    <definedName name="KEGVOL01" localSheetId="1">#REF!</definedName>
    <definedName name="KEGVOL01">#REF!</definedName>
    <definedName name="KEGVOLLE" localSheetId="0">#REF!</definedName>
    <definedName name="KEGVOLLE" localSheetId="1">#REF!</definedName>
    <definedName name="KEGVOLLE">#REF!</definedName>
    <definedName name="khjkhjghf" localSheetId="3" hidden="1">{#N/A,#N/A,TRUE,"Лист1";#N/A,#N/A,TRUE,"Лист2";#N/A,#N/A,TRUE,"Лист3"}</definedName>
    <definedName name="khjkhjghf" hidden="1">{#N/A,#N/A,TRUE,"Лист1";#N/A,#N/A,TRUE,"Лист2";#N/A,#N/A,TRUE,"Лист3"}</definedName>
    <definedName name="kiuytte">#N/A</definedName>
    <definedName name="kj" localSheetId="3" hidden="1">{#N/A,#N/A,TRUE,"Лист1";#N/A,#N/A,TRUE,"Лист2";#N/A,#N/A,TRUE,"Лист3"}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localSheetId="3" hidden="1">{#N/A,#N/A,TRUE,"Лист1";#N/A,#N/A,TRUE,"Лист2";#N/A,#N/A,TRUE,"Лист3"}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localSheetId="3" hidden="1">{#N/A,#N/A,TRUE,"Лист1";#N/A,#N/A,TRUE,"Лист2";#N/A,#N/A,TRUE,"Лист3"}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localSheetId="3" hidden="1">{#N/A,#N/A,TRUE,"Лист1";#N/A,#N/A,TRUE,"Лист2";#N/A,#N/A,TRUE,"Лист3"}</definedName>
    <definedName name="kjkhjkjhgh" hidden="1">{#N/A,#N/A,TRUE,"Лист1";#N/A,#N/A,TRUE,"Лист2";#N/A,#N/A,TRUE,"Лист3"}</definedName>
    <definedName name="kjkhkjhjcx">#N/A</definedName>
    <definedName name="kjkjhjhjhghgf" localSheetId="3" hidden="1">{#N/A,#N/A,TRUE,"Лист1";#N/A,#N/A,TRUE,"Лист2";#N/A,#N/A,TRUE,"Лист3"}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" localSheetId="3">#REF!</definedName>
    <definedName name="kk" localSheetId="0">#REF!</definedName>
    <definedName name="kk">#REF!</definedName>
    <definedName name="kkkkkkkkkkkkkkkk">#N/A</definedName>
    <definedName name="kkljkjjjjjjjjjjjjj">#N/A</definedName>
    <definedName name="kl" localSheetId="3">#REF!</definedName>
    <definedName name="kl" localSheetId="0">#REF!</definedName>
    <definedName name="kl" localSheetId="1">#REF!</definedName>
    <definedName name="kl">#REF!</definedName>
    <definedName name="kljhjkghv" localSheetId="3" hidden="1">{#N/A,#N/A,TRUE,"Лист1";#N/A,#N/A,TRUE,"Лист2";#N/A,#N/A,TRUE,"Лист3"}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ljjjhjgghf" localSheetId="3" hidden="1">{#N/A,#N/A,TRUE,"Лист1";#N/A,#N/A,TRUE,"Лист2";#N/A,#N/A,TRUE,"Лист3"}</definedName>
    <definedName name="klljjjhjgghf" hidden="1">{#N/A,#N/A,TRUE,"Лист1";#N/A,#N/A,TRUE,"Лист2";#N/A,#N/A,TRUE,"Лист3"}</definedName>
    <definedName name="kmnjnj">#N/A</definedName>
    <definedName name="knkn.n.">#N/A</definedName>
    <definedName name="KorQnt">[36]Параметры!$B$5</definedName>
    <definedName name="koteln_kotel_288" localSheetId="3">#REF!</definedName>
    <definedName name="koteln_kotel_288" localSheetId="0">#REF!</definedName>
    <definedName name="koteln_kotel_288" localSheetId="1">#REF!</definedName>
    <definedName name="koteln_kotel_288">#REF!</definedName>
    <definedName name="koteln_kotel_289" localSheetId="3">#REF!</definedName>
    <definedName name="koteln_kotel_289" localSheetId="0">#REF!</definedName>
    <definedName name="koteln_kotel_289" localSheetId="1">#REF!</definedName>
    <definedName name="koteln_kotel_289">#REF!</definedName>
    <definedName name="koteln_kotel_290" localSheetId="3">#REF!</definedName>
    <definedName name="koteln_kotel_290" localSheetId="0">#REF!</definedName>
    <definedName name="koteln_kotel_290" localSheetId="1">#REF!</definedName>
    <definedName name="koteln_kotel_290">#REF!</definedName>
    <definedName name="koteln_kotel_291" localSheetId="0">#REF!</definedName>
    <definedName name="koteln_kotel_291" localSheetId="1">#REF!</definedName>
    <definedName name="koteln_kotel_291">#REF!</definedName>
    <definedName name="koteln_kotel_292" localSheetId="0">#REF!</definedName>
    <definedName name="koteln_kotel_292" localSheetId="1">#REF!</definedName>
    <definedName name="koteln_kotel_292">#REF!</definedName>
    <definedName name="koteln_kotel_293" localSheetId="0">#REF!</definedName>
    <definedName name="koteln_kotel_293" localSheetId="1">#REF!</definedName>
    <definedName name="koteln_kotel_293">#REF!</definedName>
    <definedName name="koteln_kotel_294" localSheetId="0">#REF!</definedName>
    <definedName name="koteln_kotel_294" localSheetId="1">#REF!</definedName>
    <definedName name="koteln_kotel_294">#REF!</definedName>
    <definedName name="koteln_kotel_295" localSheetId="0">#REF!</definedName>
    <definedName name="koteln_kotel_295" localSheetId="1">#REF!</definedName>
    <definedName name="koteln_kotel_295">#REF!</definedName>
    <definedName name="koteln_kotel_296" localSheetId="0">#REF!</definedName>
    <definedName name="koteln_kotel_296" localSheetId="1">#REF!</definedName>
    <definedName name="koteln_kotel_296">#REF!</definedName>
    <definedName name="koteln_kotel_297" localSheetId="0">#REF!</definedName>
    <definedName name="koteln_kotel_297" localSheetId="1">#REF!</definedName>
    <definedName name="koteln_kotel_297">#REF!</definedName>
    <definedName name="koteln_kotel_299" localSheetId="0">#REF!</definedName>
    <definedName name="koteln_kotel_299" localSheetId="1">#REF!</definedName>
    <definedName name="koteln_kotel_299">#REF!</definedName>
    <definedName name="koteln_kotel_300" localSheetId="0">#REF!</definedName>
    <definedName name="koteln_kotel_300" localSheetId="1">#REF!</definedName>
    <definedName name="koteln_kotel_300">#REF!</definedName>
    <definedName name="koteln_kotel_301" localSheetId="0">#REF!</definedName>
    <definedName name="koteln_kotel_301" localSheetId="1">#REF!</definedName>
    <definedName name="koteln_kotel_301">#REF!</definedName>
    <definedName name="koteln_kotel_302" localSheetId="0">#REF!</definedName>
    <definedName name="koteln_kotel_302" localSheetId="1">#REF!</definedName>
    <definedName name="koteln_kotel_302">#REF!</definedName>
    <definedName name="koteln_kotel_303" localSheetId="0">#REF!</definedName>
    <definedName name="koteln_kotel_303" localSheetId="1">#REF!</definedName>
    <definedName name="koteln_kotel_303">#REF!</definedName>
    <definedName name="koteln_kotel_304" localSheetId="0">#REF!</definedName>
    <definedName name="koteln_kotel_304" localSheetId="1">#REF!</definedName>
    <definedName name="koteln_kotel_304">#REF!</definedName>
    <definedName name="koteln_kotel_305" localSheetId="0">#REF!</definedName>
    <definedName name="koteln_kotel_305" localSheetId="1">#REF!</definedName>
    <definedName name="koteln_kotel_305">#REF!</definedName>
    <definedName name="koteln_kotel_306" localSheetId="0">#REF!</definedName>
    <definedName name="koteln_kotel_306" localSheetId="1">#REF!</definedName>
    <definedName name="koteln_kotel_306">#REF!</definedName>
    <definedName name="koteln_kotel_307" localSheetId="0">#REF!</definedName>
    <definedName name="koteln_kotel_307" localSheetId="1">#REF!</definedName>
    <definedName name="koteln_kotel_307">#REF!</definedName>
    <definedName name="koteln_kotel_308" localSheetId="0">#REF!</definedName>
    <definedName name="koteln_kotel_308" localSheetId="1">#REF!</definedName>
    <definedName name="koteln_kotel_308">#REF!</definedName>
    <definedName name="koteln_kotel_309" localSheetId="0">#REF!</definedName>
    <definedName name="koteln_kotel_309" localSheetId="1">#REF!</definedName>
    <definedName name="koteln_kotel_309">#REF!</definedName>
    <definedName name="koteln_kotel_310" localSheetId="0">#REF!</definedName>
    <definedName name="koteln_kotel_310" localSheetId="1">#REF!</definedName>
    <definedName name="koteln_kotel_310">#REF!</definedName>
    <definedName name="koteln_kotel_311" localSheetId="0">#REF!</definedName>
    <definedName name="koteln_kotel_311" localSheetId="1">#REF!</definedName>
    <definedName name="koteln_kotel_311">#REF!</definedName>
    <definedName name="koteln_kotel_312" localSheetId="0">#REF!</definedName>
    <definedName name="koteln_kotel_312" localSheetId="1">#REF!</definedName>
    <definedName name="koteln_kotel_312">#REF!</definedName>
    <definedName name="koteln_kotel_314" localSheetId="0">#REF!</definedName>
    <definedName name="koteln_kotel_314" localSheetId="1">#REF!</definedName>
    <definedName name="koteln_kotel_314">#REF!</definedName>
    <definedName name="koteln_kotel_315" localSheetId="0">#REF!</definedName>
    <definedName name="koteln_kotel_315" localSheetId="1">#REF!</definedName>
    <definedName name="koteln_kotel_315">#REF!</definedName>
    <definedName name="koteln_kotel_316" localSheetId="0">#REF!</definedName>
    <definedName name="koteln_kotel_316" localSheetId="1">#REF!</definedName>
    <definedName name="koteln_kotel_316">#REF!</definedName>
    <definedName name="koteln_kotel_317" localSheetId="0">#REF!</definedName>
    <definedName name="koteln_kotel_317" localSheetId="1">#REF!</definedName>
    <definedName name="koteln_kotel_317">#REF!</definedName>
    <definedName name="koteln_kotel_318" localSheetId="0">#REF!</definedName>
    <definedName name="koteln_kotel_318" localSheetId="1">#REF!</definedName>
    <definedName name="koteln_kotel_318">#REF!</definedName>
    <definedName name="koteln_kotel_319" localSheetId="0">#REF!</definedName>
    <definedName name="koteln_kotel_319" localSheetId="1">#REF!</definedName>
    <definedName name="koteln_kotel_319">#REF!</definedName>
    <definedName name="koteln_kotel_320" localSheetId="0">#REF!</definedName>
    <definedName name="koteln_kotel_320" localSheetId="1">#REF!</definedName>
    <definedName name="koteln_kotel_320">#REF!</definedName>
    <definedName name="koteln_kotel_321" localSheetId="0">#REF!</definedName>
    <definedName name="koteln_kotel_321" localSheetId="1">#REF!</definedName>
    <definedName name="koteln_kotel_321">#REF!</definedName>
    <definedName name="koteln_kotel_322" localSheetId="0">#REF!</definedName>
    <definedName name="koteln_kotel_322" localSheetId="1">#REF!</definedName>
    <definedName name="koteln_kotel_322">#REF!</definedName>
    <definedName name="koteln_kotel_328" localSheetId="0">#REF!</definedName>
    <definedName name="koteln_kotel_328" localSheetId="1">#REF!</definedName>
    <definedName name="koteln_kotel_328">#REF!</definedName>
    <definedName name="koteln_kotel_329" localSheetId="0">#REF!</definedName>
    <definedName name="koteln_kotel_329" localSheetId="1">#REF!</definedName>
    <definedName name="koteln_kotel_329">#REF!</definedName>
    <definedName name="koteln_kotel_332" localSheetId="0">#REF!</definedName>
    <definedName name="koteln_kotel_332" localSheetId="1">#REF!</definedName>
    <definedName name="koteln_kotel_332">#REF!</definedName>
    <definedName name="koteln_kotel_333" localSheetId="0">#REF!</definedName>
    <definedName name="koteln_kotel_333" localSheetId="1">#REF!</definedName>
    <definedName name="koteln_kotel_333">#REF!</definedName>
    <definedName name="koteln_kotel_334" localSheetId="0">#REF!</definedName>
    <definedName name="koteln_kotel_334" localSheetId="1">#REF!</definedName>
    <definedName name="koteln_kotel_334">#REF!</definedName>
    <definedName name="koteln_kotel_335" localSheetId="0">#REF!</definedName>
    <definedName name="koteln_kotel_335" localSheetId="1">#REF!</definedName>
    <definedName name="koteln_kotel_335">#REF!</definedName>
    <definedName name="koteln_kotel_336" localSheetId="0">#REF!</definedName>
    <definedName name="koteln_kotel_336" localSheetId="1">#REF!</definedName>
    <definedName name="koteln_kotel_336">#REF!</definedName>
    <definedName name="koteln_kotel_337" localSheetId="0">#REF!</definedName>
    <definedName name="koteln_kotel_337" localSheetId="1">#REF!</definedName>
    <definedName name="koteln_kotel_337">#REF!</definedName>
    <definedName name="koteln_kotel_340" localSheetId="0">#REF!</definedName>
    <definedName name="koteln_kotel_340" localSheetId="1">#REF!</definedName>
    <definedName name="koteln_kotel_340">#REF!</definedName>
    <definedName name="koteln_kotel_341" localSheetId="0">#REF!</definedName>
    <definedName name="koteln_kotel_341" localSheetId="1">#REF!</definedName>
    <definedName name="koteln_kotel_341">#REF!</definedName>
    <definedName name="koteln_kotel_342" localSheetId="0">#REF!</definedName>
    <definedName name="koteln_kotel_342" localSheetId="1">#REF!</definedName>
    <definedName name="koteln_kotel_342">#REF!</definedName>
    <definedName name="koteln_kotel_343" localSheetId="0">#REF!</definedName>
    <definedName name="koteln_kotel_343" localSheetId="1">#REF!</definedName>
    <definedName name="koteln_kotel_343">#REF!</definedName>
    <definedName name="koteln_kotel_344" localSheetId="0">#REF!</definedName>
    <definedName name="koteln_kotel_344" localSheetId="1">#REF!</definedName>
    <definedName name="koteln_kotel_344">#REF!</definedName>
    <definedName name="koteln_kotel_345" localSheetId="0">#REF!</definedName>
    <definedName name="koteln_kotel_345" localSheetId="1">#REF!</definedName>
    <definedName name="koteln_kotel_345">#REF!</definedName>
    <definedName name="koteln_kotel_346" localSheetId="0">#REF!</definedName>
    <definedName name="koteln_kotel_346" localSheetId="1">#REF!</definedName>
    <definedName name="koteln_kotel_346">#REF!</definedName>
    <definedName name="koteln_kotel_347" localSheetId="0">#REF!</definedName>
    <definedName name="koteln_kotel_347" localSheetId="1">#REF!</definedName>
    <definedName name="koteln_kotel_347">#REF!</definedName>
    <definedName name="koteln_kotel_348" localSheetId="0">#REF!</definedName>
    <definedName name="koteln_kotel_348" localSheetId="1">#REF!</definedName>
    <definedName name="koteln_kotel_348">#REF!</definedName>
    <definedName name="koteln_kotel_349" localSheetId="0">#REF!</definedName>
    <definedName name="koteln_kotel_349" localSheetId="1">#REF!</definedName>
    <definedName name="koteln_kotel_349">#REF!</definedName>
    <definedName name="koteln_kotel_350" localSheetId="0">#REF!</definedName>
    <definedName name="koteln_kotel_350" localSheetId="1">#REF!</definedName>
    <definedName name="koteln_kotel_350">#REF!</definedName>
    <definedName name="koteln_kotel_351" localSheetId="0">#REF!</definedName>
    <definedName name="koteln_kotel_351" localSheetId="1">#REF!</definedName>
    <definedName name="koteln_kotel_351">#REF!</definedName>
    <definedName name="koteln_kotel_352" localSheetId="0">#REF!</definedName>
    <definedName name="koteln_kotel_352" localSheetId="1">#REF!</definedName>
    <definedName name="koteln_kotel_352">#REF!</definedName>
    <definedName name="koteln_kotel_353" localSheetId="0">#REF!</definedName>
    <definedName name="koteln_kotel_353" localSheetId="1">#REF!</definedName>
    <definedName name="koteln_kotel_353">#REF!</definedName>
    <definedName name="koteln_kotel_354" localSheetId="0">#REF!</definedName>
    <definedName name="koteln_kotel_354" localSheetId="1">#REF!</definedName>
    <definedName name="koteln_kotel_354">#REF!</definedName>
    <definedName name="koteln_kotel_355" localSheetId="0">#REF!</definedName>
    <definedName name="koteln_kotel_355" localSheetId="1">#REF!</definedName>
    <definedName name="koteln_kotel_355">#REF!</definedName>
    <definedName name="koteln_kotel_356" localSheetId="0">#REF!</definedName>
    <definedName name="koteln_kotel_356" localSheetId="1">#REF!</definedName>
    <definedName name="koteln_kotel_356">#REF!</definedName>
    <definedName name="koteln_kotel_357" localSheetId="0">#REF!</definedName>
    <definedName name="koteln_kotel_357" localSheetId="1">#REF!</definedName>
    <definedName name="koteln_kotel_357">#REF!</definedName>
    <definedName name="koteln_kotel_358" localSheetId="0">#REF!</definedName>
    <definedName name="koteln_kotel_358" localSheetId="1">#REF!</definedName>
    <definedName name="koteln_kotel_358">#REF!</definedName>
    <definedName name="koteln_kotel_359" localSheetId="0">#REF!</definedName>
    <definedName name="koteln_kotel_359" localSheetId="1">#REF!</definedName>
    <definedName name="koteln_kotel_359">#REF!</definedName>
    <definedName name="koteln_kotel_360" localSheetId="0">#REF!</definedName>
    <definedName name="koteln_kotel_360" localSheetId="1">#REF!</definedName>
    <definedName name="koteln_kotel_360">#REF!</definedName>
    <definedName name="koteln_kotel_361" localSheetId="0">#REF!</definedName>
    <definedName name="koteln_kotel_361" localSheetId="1">#REF!</definedName>
    <definedName name="koteln_kotel_361">#REF!</definedName>
    <definedName name="koteln_kotel_362" localSheetId="0">#REF!</definedName>
    <definedName name="koteln_kotel_362" localSheetId="1">#REF!</definedName>
    <definedName name="koteln_kotel_362">#REF!</definedName>
    <definedName name="koteln_kotel_363" localSheetId="0">#REF!</definedName>
    <definedName name="koteln_kotel_363" localSheetId="1">#REF!</definedName>
    <definedName name="koteln_kotel_363">#REF!</definedName>
    <definedName name="koteln_kotel_364" localSheetId="0">#REF!</definedName>
    <definedName name="koteln_kotel_364" localSheetId="1">#REF!</definedName>
    <definedName name="koteln_kotel_364">#REF!</definedName>
    <definedName name="koteln_kotel_365" localSheetId="0">#REF!</definedName>
    <definedName name="koteln_kotel_365" localSheetId="1">#REF!</definedName>
    <definedName name="koteln_kotel_365">#REF!</definedName>
    <definedName name="koteln_kotel_366" localSheetId="0">#REF!</definedName>
    <definedName name="koteln_kotel_366" localSheetId="1">#REF!</definedName>
    <definedName name="koteln_kotel_366">#REF!</definedName>
    <definedName name="koteln_kotel_367" localSheetId="0">#REF!</definedName>
    <definedName name="koteln_kotel_367" localSheetId="1">#REF!</definedName>
    <definedName name="koteln_kotel_367">#REF!</definedName>
    <definedName name="koteln_kotel_368" localSheetId="0">#REF!</definedName>
    <definedName name="koteln_kotel_368" localSheetId="1">#REF!</definedName>
    <definedName name="koteln_kotel_368">#REF!</definedName>
    <definedName name="koteln_kotel_369" localSheetId="0">#REF!</definedName>
    <definedName name="koteln_kotel_369" localSheetId="1">#REF!</definedName>
    <definedName name="koteln_kotel_369">#REF!</definedName>
    <definedName name="koteln_kotel_370" localSheetId="0">#REF!</definedName>
    <definedName name="koteln_kotel_370" localSheetId="1">#REF!</definedName>
    <definedName name="koteln_kotel_370">#REF!</definedName>
    <definedName name="koteln_kotel_371" localSheetId="0">#REF!</definedName>
    <definedName name="koteln_kotel_371" localSheetId="1">#REF!</definedName>
    <definedName name="koteln_kotel_371">#REF!</definedName>
    <definedName name="koteln_kotel_372" localSheetId="0">#REF!</definedName>
    <definedName name="koteln_kotel_372" localSheetId="1">#REF!</definedName>
    <definedName name="koteln_kotel_372">#REF!</definedName>
    <definedName name="koteln_kotel_373" localSheetId="0">#REF!</definedName>
    <definedName name="koteln_kotel_373" localSheetId="1">#REF!</definedName>
    <definedName name="koteln_kotel_373">#REF!</definedName>
    <definedName name="koteln_kotel_374" localSheetId="0">#REF!</definedName>
    <definedName name="koteln_kotel_374" localSheetId="1">#REF!</definedName>
    <definedName name="koteln_kotel_374">#REF!</definedName>
    <definedName name="koteln_kotel_375" localSheetId="0">#REF!</definedName>
    <definedName name="koteln_kotel_375" localSheetId="1">#REF!</definedName>
    <definedName name="koteln_kotel_375">#REF!</definedName>
    <definedName name="koteln_kotel_376" localSheetId="0">#REF!</definedName>
    <definedName name="koteln_kotel_376" localSheetId="1">#REF!</definedName>
    <definedName name="koteln_kotel_376">#REF!</definedName>
    <definedName name="koteln_kotel_377" localSheetId="0">#REF!</definedName>
    <definedName name="koteln_kotel_377" localSheetId="1">#REF!</definedName>
    <definedName name="koteln_kotel_377">#REF!</definedName>
    <definedName name="koteln_kotel_378" localSheetId="0">#REF!</definedName>
    <definedName name="koteln_kotel_378" localSheetId="1">#REF!</definedName>
    <definedName name="koteln_kotel_378">#REF!</definedName>
    <definedName name="koteln_kotel_379" localSheetId="0">#REF!</definedName>
    <definedName name="koteln_kotel_379" localSheetId="1">#REF!</definedName>
    <definedName name="koteln_kotel_379">#REF!</definedName>
    <definedName name="koteln_kotel_380" localSheetId="0">#REF!</definedName>
    <definedName name="koteln_kotel_380" localSheetId="1">#REF!</definedName>
    <definedName name="koteln_kotel_380">#REF!</definedName>
    <definedName name="koteln_kotel_381" localSheetId="0">#REF!</definedName>
    <definedName name="koteln_kotel_381" localSheetId="1">#REF!</definedName>
    <definedName name="koteln_kotel_381">#REF!</definedName>
    <definedName name="koteln_kotel_382" localSheetId="0">#REF!</definedName>
    <definedName name="koteln_kotel_382" localSheetId="1">#REF!</definedName>
    <definedName name="koteln_kotel_382">#REF!</definedName>
    <definedName name="koteln_kotel_383" localSheetId="0">#REF!</definedName>
    <definedName name="koteln_kotel_383" localSheetId="1">#REF!</definedName>
    <definedName name="koteln_kotel_383">#REF!</definedName>
    <definedName name="koteln_kotel_385" localSheetId="0">#REF!</definedName>
    <definedName name="koteln_kotel_385" localSheetId="1">#REF!</definedName>
    <definedName name="koteln_kotel_385">#REF!</definedName>
    <definedName name="koteln_kotel_386" localSheetId="0">#REF!</definedName>
    <definedName name="koteln_kotel_386" localSheetId="1">#REF!</definedName>
    <definedName name="koteln_kotel_386">#REF!</definedName>
    <definedName name="koteln_kotel_387" localSheetId="0">#REF!</definedName>
    <definedName name="koteln_kotel_387" localSheetId="1">#REF!</definedName>
    <definedName name="koteln_kotel_387">#REF!</definedName>
    <definedName name="koteln_kotel_388" localSheetId="0">#REF!</definedName>
    <definedName name="koteln_kotel_388" localSheetId="1">#REF!</definedName>
    <definedName name="koteln_kotel_388">#REF!</definedName>
    <definedName name="koteln_kotel_389" localSheetId="0">#REF!</definedName>
    <definedName name="koteln_kotel_389" localSheetId="1">#REF!</definedName>
    <definedName name="koteln_kotel_389">#REF!</definedName>
    <definedName name="koteln_kotel_390" localSheetId="0">#REF!</definedName>
    <definedName name="koteln_kotel_390" localSheetId="1">#REF!</definedName>
    <definedName name="koteln_kotel_390">#REF!</definedName>
    <definedName name="koteln_kotel_391" localSheetId="0">#REF!</definedName>
    <definedName name="koteln_kotel_391" localSheetId="1">#REF!</definedName>
    <definedName name="koteln_kotel_391">#REF!</definedName>
    <definedName name="koteln_kotel_392" localSheetId="0">#REF!</definedName>
    <definedName name="koteln_kotel_392" localSheetId="1">#REF!</definedName>
    <definedName name="koteln_kotel_392">#REF!</definedName>
    <definedName name="koteln_kotel_393" localSheetId="0">#REF!</definedName>
    <definedName name="koteln_kotel_393" localSheetId="1">#REF!</definedName>
    <definedName name="koteln_kotel_393">#REF!</definedName>
    <definedName name="koteln_kotel_394" localSheetId="0">#REF!</definedName>
    <definedName name="koteln_kotel_394" localSheetId="1">#REF!</definedName>
    <definedName name="koteln_kotel_394">#REF!</definedName>
    <definedName name="koteln_kotel_395" localSheetId="0">#REF!</definedName>
    <definedName name="koteln_kotel_395" localSheetId="1">#REF!</definedName>
    <definedName name="koteln_kotel_395">#REF!</definedName>
    <definedName name="koteln_kotel_396" localSheetId="0">#REF!</definedName>
    <definedName name="koteln_kotel_396" localSheetId="1">#REF!</definedName>
    <definedName name="koteln_kotel_396">#REF!</definedName>
    <definedName name="koteln_kotel_397" localSheetId="0">#REF!</definedName>
    <definedName name="koteln_kotel_397" localSheetId="1">#REF!</definedName>
    <definedName name="koteln_kotel_397">#REF!</definedName>
    <definedName name="koteln_kotel_398" localSheetId="0">#REF!</definedName>
    <definedName name="koteln_kotel_398" localSheetId="1">#REF!</definedName>
    <definedName name="koteln_kotel_398">#REF!</definedName>
    <definedName name="koteln_kotel_399" localSheetId="0">#REF!</definedName>
    <definedName name="koteln_kotel_399" localSheetId="1">#REF!</definedName>
    <definedName name="koteln_kotel_399">#REF!</definedName>
    <definedName name="koteln_kotel_400" localSheetId="0">#REF!</definedName>
    <definedName name="koteln_kotel_400" localSheetId="1">#REF!</definedName>
    <definedName name="koteln_kotel_400">#REF!</definedName>
    <definedName name="koteln_kotel_401" localSheetId="0">#REF!</definedName>
    <definedName name="koteln_kotel_401" localSheetId="1">#REF!</definedName>
    <definedName name="koteln_kotel_401">#REF!</definedName>
    <definedName name="koteln_kotel_402" localSheetId="0">#REF!</definedName>
    <definedName name="koteln_kotel_402" localSheetId="1">#REF!</definedName>
    <definedName name="koteln_kotel_402">#REF!</definedName>
    <definedName name="koteln_kotel_404" localSheetId="0">#REF!</definedName>
    <definedName name="koteln_kotel_404" localSheetId="1">#REF!</definedName>
    <definedName name="koteln_kotel_404">#REF!</definedName>
    <definedName name="koteln_kotel_405" localSheetId="0">#REF!</definedName>
    <definedName name="koteln_kotel_405" localSheetId="1">#REF!</definedName>
    <definedName name="koteln_kotel_405">#REF!</definedName>
    <definedName name="koteln_kotel_406" localSheetId="0">#REF!</definedName>
    <definedName name="koteln_kotel_406" localSheetId="1">#REF!</definedName>
    <definedName name="koteln_kotel_406">#REF!</definedName>
    <definedName name="koteln_kotel_408" localSheetId="0">#REF!</definedName>
    <definedName name="koteln_kotel_408" localSheetId="1">#REF!</definedName>
    <definedName name="koteln_kotel_408">#REF!</definedName>
    <definedName name="koteln_kotel_409" localSheetId="0">#REF!</definedName>
    <definedName name="koteln_kotel_409" localSheetId="1">#REF!</definedName>
    <definedName name="koteln_kotel_409">#REF!</definedName>
    <definedName name="koteln_kotel_412" localSheetId="0">#REF!</definedName>
    <definedName name="koteln_kotel_412" localSheetId="1">#REF!</definedName>
    <definedName name="koteln_kotel_412">#REF!</definedName>
    <definedName name="koteln_kotel_413" localSheetId="0">#REF!</definedName>
    <definedName name="koteln_kotel_413" localSheetId="1">#REF!</definedName>
    <definedName name="koteln_kotel_413">#REF!</definedName>
    <definedName name="koteln_kotel_414" localSheetId="0">#REF!</definedName>
    <definedName name="koteln_kotel_414" localSheetId="1">#REF!</definedName>
    <definedName name="koteln_kotel_414">#REF!</definedName>
    <definedName name="koteln_kotel_415" localSheetId="0">#REF!</definedName>
    <definedName name="koteln_kotel_415" localSheetId="1">#REF!</definedName>
    <definedName name="koteln_kotel_415">#REF!</definedName>
    <definedName name="koteln_kotel_416" localSheetId="0">#REF!</definedName>
    <definedName name="koteln_kotel_416" localSheetId="1">#REF!</definedName>
    <definedName name="koteln_kotel_416">#REF!</definedName>
    <definedName name="koteln_kotel_419" localSheetId="0">#REF!</definedName>
    <definedName name="koteln_kotel_419" localSheetId="1">#REF!</definedName>
    <definedName name="koteln_kotel_419">#REF!</definedName>
    <definedName name="koteln_kotel_420" localSheetId="0">#REF!</definedName>
    <definedName name="koteln_kotel_420" localSheetId="1">#REF!</definedName>
    <definedName name="koteln_kotel_420">#REF!</definedName>
    <definedName name="koteln_kotel_422" localSheetId="0">#REF!</definedName>
    <definedName name="koteln_kotel_422" localSheetId="1">#REF!</definedName>
    <definedName name="koteln_kotel_422">#REF!</definedName>
    <definedName name="koteln_kotel_430" localSheetId="0">#REF!</definedName>
    <definedName name="koteln_kotel_430" localSheetId="1">#REF!</definedName>
    <definedName name="koteln_kotel_430">#REF!</definedName>
    <definedName name="koteln_kotel_431" localSheetId="0">#REF!</definedName>
    <definedName name="koteln_kotel_431" localSheetId="1">#REF!</definedName>
    <definedName name="koteln_kotel_431">#REF!</definedName>
    <definedName name="koteln_kotel_432" localSheetId="0">#REF!</definedName>
    <definedName name="koteln_kotel_432" localSheetId="1">#REF!</definedName>
    <definedName name="koteln_kotel_432">#REF!</definedName>
    <definedName name="koteln_kotel_439" localSheetId="0">#REF!</definedName>
    <definedName name="koteln_kotel_439" localSheetId="1">#REF!</definedName>
    <definedName name="koteln_kotel_439">#REF!</definedName>
    <definedName name="koteln_kotel_440" localSheetId="0">#REF!</definedName>
    <definedName name="koteln_kotel_440" localSheetId="1">#REF!</definedName>
    <definedName name="koteln_kotel_440">#REF!</definedName>
    <definedName name="koteln_kotel_441" localSheetId="0">#REF!</definedName>
    <definedName name="koteln_kotel_441" localSheetId="1">#REF!</definedName>
    <definedName name="koteln_kotel_441">#REF!</definedName>
    <definedName name="koteln_kotel_442" localSheetId="0">#REF!</definedName>
    <definedName name="koteln_kotel_442" localSheetId="1">#REF!</definedName>
    <definedName name="koteln_kotel_442">#REF!</definedName>
    <definedName name="koteln_kotel_443" localSheetId="0">#REF!</definedName>
    <definedName name="koteln_kotel_443" localSheetId="1">#REF!</definedName>
    <definedName name="koteln_kotel_443">#REF!</definedName>
    <definedName name="koteln_kotel_444" localSheetId="0">#REF!</definedName>
    <definedName name="koteln_kotel_444" localSheetId="1">#REF!</definedName>
    <definedName name="koteln_kotel_444">#REF!</definedName>
    <definedName name="koteln_kotel_445" localSheetId="0">#REF!</definedName>
    <definedName name="koteln_kotel_445" localSheetId="1">#REF!</definedName>
    <definedName name="koteln_kotel_445">#REF!</definedName>
    <definedName name="koteln_kotel_446" localSheetId="0">#REF!</definedName>
    <definedName name="koteln_kotel_446" localSheetId="1">#REF!</definedName>
    <definedName name="koteln_kotel_446">#REF!</definedName>
    <definedName name="koteln_kotel_447" localSheetId="0">#REF!</definedName>
    <definedName name="koteln_kotel_447" localSheetId="1">#REF!</definedName>
    <definedName name="koteln_kotel_447">#REF!</definedName>
    <definedName name="koteln_kotel_448" localSheetId="0">#REF!</definedName>
    <definedName name="koteln_kotel_448" localSheetId="1">#REF!</definedName>
    <definedName name="koteln_kotel_448">#REF!</definedName>
    <definedName name="koteln_kotel_449" localSheetId="0">#REF!</definedName>
    <definedName name="koteln_kotel_449" localSheetId="1">#REF!</definedName>
    <definedName name="koteln_kotel_449">#REF!</definedName>
    <definedName name="koteln_kotel_450" localSheetId="0">#REF!</definedName>
    <definedName name="koteln_kotel_450" localSheetId="1">#REF!</definedName>
    <definedName name="koteln_kotel_450">#REF!</definedName>
    <definedName name="koteln_kotel_451" localSheetId="0">#REF!</definedName>
    <definedName name="koteln_kotel_451" localSheetId="1">#REF!</definedName>
    <definedName name="koteln_kotel_451">#REF!</definedName>
    <definedName name="koteln_kotel_452" localSheetId="0">#REF!</definedName>
    <definedName name="koteln_kotel_452" localSheetId="1">#REF!</definedName>
    <definedName name="koteln_kotel_452">#REF!</definedName>
    <definedName name="koteln_kotel_453" localSheetId="0">#REF!</definedName>
    <definedName name="koteln_kotel_453" localSheetId="1">#REF!</definedName>
    <definedName name="koteln_kotel_453">#REF!</definedName>
    <definedName name="koteln_kotel_454" localSheetId="0">#REF!</definedName>
    <definedName name="koteln_kotel_454" localSheetId="1">#REF!</definedName>
    <definedName name="koteln_kotel_454">#REF!</definedName>
    <definedName name="koteln_kotel_455" localSheetId="0">#REF!</definedName>
    <definedName name="koteln_kotel_455" localSheetId="1">#REF!</definedName>
    <definedName name="koteln_kotel_455">#REF!</definedName>
    <definedName name="koteln_kotel_456" localSheetId="0">#REF!</definedName>
    <definedName name="koteln_kotel_456" localSheetId="1">#REF!</definedName>
    <definedName name="koteln_kotel_456">#REF!</definedName>
    <definedName name="koteln_kotel_457" localSheetId="0">#REF!</definedName>
    <definedName name="koteln_kotel_457" localSheetId="1">#REF!</definedName>
    <definedName name="koteln_kotel_457">#REF!</definedName>
    <definedName name="koteln_kotel_458" localSheetId="0">#REF!</definedName>
    <definedName name="koteln_kotel_458" localSheetId="1">#REF!</definedName>
    <definedName name="koteln_kotel_458">#REF!</definedName>
    <definedName name="koteln_kotel_459" localSheetId="0">#REF!</definedName>
    <definedName name="koteln_kotel_459" localSheetId="1">#REF!</definedName>
    <definedName name="koteln_kotel_459">#REF!</definedName>
    <definedName name="koteln_kotel_460" localSheetId="0">#REF!</definedName>
    <definedName name="koteln_kotel_460" localSheetId="1">#REF!</definedName>
    <definedName name="koteln_kotel_460">#REF!</definedName>
    <definedName name="koteln_kotel_461" localSheetId="0">#REF!</definedName>
    <definedName name="koteln_kotel_461" localSheetId="1">#REF!</definedName>
    <definedName name="koteln_kotel_461">#REF!</definedName>
    <definedName name="koteln_kotel_462" localSheetId="0">#REF!</definedName>
    <definedName name="koteln_kotel_462" localSheetId="1">#REF!</definedName>
    <definedName name="koteln_kotel_462">#REF!</definedName>
    <definedName name="koteln_kotel_464" localSheetId="0">#REF!</definedName>
    <definedName name="koteln_kotel_464" localSheetId="1">#REF!</definedName>
    <definedName name="koteln_kotel_464">#REF!</definedName>
    <definedName name="koteln_kotel_466" localSheetId="0">#REF!</definedName>
    <definedName name="koteln_kotel_466" localSheetId="1">#REF!</definedName>
    <definedName name="koteln_kotel_466">#REF!</definedName>
    <definedName name="koteln_kotel_467" localSheetId="0">#REF!</definedName>
    <definedName name="koteln_kotel_467" localSheetId="1">#REF!</definedName>
    <definedName name="koteln_kotel_467">#REF!</definedName>
    <definedName name="koteln_kotel_468" localSheetId="0">#REF!</definedName>
    <definedName name="koteln_kotel_468" localSheetId="1">#REF!</definedName>
    <definedName name="koteln_kotel_468">#REF!</definedName>
    <definedName name="koteln_kotel_469" localSheetId="0">#REF!</definedName>
    <definedName name="koteln_kotel_469" localSheetId="1">#REF!</definedName>
    <definedName name="koteln_kotel_469">#REF!</definedName>
    <definedName name="koteln_kotel_471" localSheetId="0">#REF!</definedName>
    <definedName name="koteln_kotel_471" localSheetId="1">#REF!</definedName>
    <definedName name="koteln_kotel_471">#REF!</definedName>
    <definedName name="koteln_kotel_472" localSheetId="0">#REF!</definedName>
    <definedName name="koteln_kotel_472" localSheetId="1">#REF!</definedName>
    <definedName name="koteln_kotel_472">#REF!</definedName>
    <definedName name="koteln_kotel_473" localSheetId="0">#REF!</definedName>
    <definedName name="koteln_kotel_473" localSheetId="1">#REF!</definedName>
    <definedName name="koteln_kotel_473">#REF!</definedName>
    <definedName name="koteln_kotel_474" localSheetId="0">#REF!</definedName>
    <definedName name="koteln_kotel_474" localSheetId="1">#REF!</definedName>
    <definedName name="koteln_kotel_474">#REF!</definedName>
    <definedName name="koteln_kotel_475" localSheetId="0">#REF!</definedName>
    <definedName name="koteln_kotel_475" localSheetId="1">#REF!</definedName>
    <definedName name="koteln_kotel_475">#REF!</definedName>
    <definedName name="koteln_kotel_476" localSheetId="0">#REF!</definedName>
    <definedName name="koteln_kotel_476" localSheetId="1">#REF!</definedName>
    <definedName name="koteln_kotel_476">#REF!</definedName>
    <definedName name="koteln_kotel_477" localSheetId="0">#REF!</definedName>
    <definedName name="koteln_kotel_477" localSheetId="1">#REF!</definedName>
    <definedName name="koteln_kotel_477">#REF!</definedName>
    <definedName name="koteln_kotel_478" localSheetId="0">#REF!</definedName>
    <definedName name="koteln_kotel_478" localSheetId="1">#REF!</definedName>
    <definedName name="koteln_kotel_478">#REF!</definedName>
    <definedName name="koteln_kotel_481" localSheetId="0">#REF!</definedName>
    <definedName name="koteln_kotel_481" localSheetId="1">#REF!</definedName>
    <definedName name="koteln_kotel_481">#REF!</definedName>
    <definedName name="koteln_kotel_482" localSheetId="0">#REF!</definedName>
    <definedName name="koteln_kotel_482" localSheetId="1">#REF!</definedName>
    <definedName name="koteln_kotel_482">#REF!</definedName>
    <definedName name="koteln_kotel_483" localSheetId="0">#REF!</definedName>
    <definedName name="koteln_kotel_483" localSheetId="1">#REF!</definedName>
    <definedName name="koteln_kotel_483">#REF!</definedName>
    <definedName name="koteln_kotel_486" localSheetId="0">#REF!</definedName>
    <definedName name="koteln_kotel_486" localSheetId="1">#REF!</definedName>
    <definedName name="koteln_kotel_486">#REF!</definedName>
    <definedName name="koteln_kotel_487" localSheetId="0">#REF!</definedName>
    <definedName name="koteln_kotel_487" localSheetId="1">#REF!</definedName>
    <definedName name="koteln_kotel_487">#REF!</definedName>
    <definedName name="koteln_kotel_488" localSheetId="0">#REF!</definedName>
    <definedName name="koteln_kotel_488" localSheetId="1">#REF!</definedName>
    <definedName name="koteln_kotel_488">#REF!</definedName>
    <definedName name="koteln_kotel_489" localSheetId="0">#REF!</definedName>
    <definedName name="koteln_kotel_489" localSheetId="1">#REF!</definedName>
    <definedName name="koteln_kotel_489">#REF!</definedName>
    <definedName name="koteln_kotel_490" localSheetId="0">#REF!</definedName>
    <definedName name="koteln_kotel_490" localSheetId="1">#REF!</definedName>
    <definedName name="koteln_kotel_490">#REF!</definedName>
    <definedName name="koteln_kotel_491" localSheetId="0">#REF!</definedName>
    <definedName name="koteln_kotel_491" localSheetId="1">#REF!</definedName>
    <definedName name="koteln_kotel_491">#REF!</definedName>
    <definedName name="koteln_kotel_492" localSheetId="0">#REF!</definedName>
    <definedName name="koteln_kotel_492" localSheetId="1">#REF!</definedName>
    <definedName name="koteln_kotel_492">#REF!</definedName>
    <definedName name="koteln_kotel_493" localSheetId="0">#REF!</definedName>
    <definedName name="koteln_kotel_493" localSheetId="1">#REF!</definedName>
    <definedName name="koteln_kotel_493">#REF!</definedName>
    <definedName name="koteln_kotel_496" localSheetId="0">#REF!</definedName>
    <definedName name="koteln_kotel_496" localSheetId="1">#REF!</definedName>
    <definedName name="koteln_kotel_496">#REF!</definedName>
    <definedName name="koteln_kotel_500" localSheetId="0">#REF!</definedName>
    <definedName name="koteln_kotel_500" localSheetId="1">#REF!</definedName>
    <definedName name="koteln_kotel_500">#REF!</definedName>
    <definedName name="koteln_kotel_501" localSheetId="0">#REF!</definedName>
    <definedName name="koteln_kotel_501" localSheetId="1">#REF!</definedName>
    <definedName name="koteln_kotel_501">#REF!</definedName>
    <definedName name="koteln_kotel_503" localSheetId="0">#REF!</definedName>
    <definedName name="koteln_kotel_503" localSheetId="1">#REF!</definedName>
    <definedName name="koteln_kotel_503">#REF!</definedName>
    <definedName name="koteln_kotel_504" localSheetId="0">#REF!</definedName>
    <definedName name="koteln_kotel_504" localSheetId="1">#REF!</definedName>
    <definedName name="koteln_kotel_504">#REF!</definedName>
    <definedName name="koteln_kotel_505" localSheetId="0">#REF!</definedName>
    <definedName name="koteln_kotel_505" localSheetId="1">#REF!</definedName>
    <definedName name="koteln_kotel_505">#REF!</definedName>
    <definedName name="koteln_kotel_508" localSheetId="0">#REF!</definedName>
    <definedName name="koteln_kotel_508" localSheetId="1">#REF!</definedName>
    <definedName name="koteln_kotel_508">#REF!</definedName>
    <definedName name="koteln_kotel_509" localSheetId="0">#REF!</definedName>
    <definedName name="koteln_kotel_509" localSheetId="1">#REF!</definedName>
    <definedName name="koteln_kotel_509">#REF!</definedName>
    <definedName name="koteln_kotel_510" localSheetId="0">#REF!</definedName>
    <definedName name="koteln_kotel_510" localSheetId="1">#REF!</definedName>
    <definedName name="koteln_kotel_510">#REF!</definedName>
    <definedName name="koteln_kotel_511" localSheetId="0">#REF!</definedName>
    <definedName name="koteln_kotel_511" localSheetId="1">#REF!</definedName>
    <definedName name="koteln_kotel_511">#REF!</definedName>
    <definedName name="koteln_kotel_512" localSheetId="0">#REF!</definedName>
    <definedName name="koteln_kotel_512" localSheetId="1">#REF!</definedName>
    <definedName name="koteln_kotel_512">#REF!</definedName>
    <definedName name="koteln_kotel_513" localSheetId="0">#REF!</definedName>
    <definedName name="koteln_kotel_513" localSheetId="1">#REF!</definedName>
    <definedName name="koteln_kotel_513">#REF!</definedName>
    <definedName name="koteln_kotel_514" localSheetId="0">#REF!</definedName>
    <definedName name="koteln_kotel_514" localSheetId="1">#REF!</definedName>
    <definedName name="koteln_kotel_514">#REF!</definedName>
    <definedName name="koteln_kotel_515" localSheetId="0">#REF!</definedName>
    <definedName name="koteln_kotel_515" localSheetId="1">#REF!</definedName>
    <definedName name="koteln_kotel_515">#REF!</definedName>
    <definedName name="koteln_kotel_516" localSheetId="0">#REF!</definedName>
    <definedName name="koteln_kotel_516" localSheetId="1">#REF!</definedName>
    <definedName name="koteln_kotel_516">#REF!</definedName>
    <definedName name="koteln_kotel_517" localSheetId="0">#REF!</definedName>
    <definedName name="koteln_kotel_517" localSheetId="1">#REF!</definedName>
    <definedName name="koteln_kotel_517">#REF!</definedName>
    <definedName name="koteln_kotel_518" localSheetId="0">#REF!</definedName>
    <definedName name="koteln_kotel_518" localSheetId="1">#REF!</definedName>
    <definedName name="koteln_kotel_518">#REF!</definedName>
    <definedName name="koteln_kotel_519" localSheetId="0">#REF!</definedName>
    <definedName name="koteln_kotel_519" localSheetId="1">#REF!</definedName>
    <definedName name="koteln_kotel_519">#REF!</definedName>
    <definedName name="koteln_kotel_520" localSheetId="0">#REF!</definedName>
    <definedName name="koteln_kotel_520" localSheetId="1">#REF!</definedName>
    <definedName name="koteln_kotel_520">#REF!</definedName>
    <definedName name="koteln_kotel_521" localSheetId="0">#REF!</definedName>
    <definedName name="koteln_kotel_521" localSheetId="1">#REF!</definedName>
    <definedName name="koteln_kotel_521">#REF!</definedName>
    <definedName name="koteln_kotel_522" localSheetId="0">#REF!</definedName>
    <definedName name="koteln_kotel_522" localSheetId="1">#REF!</definedName>
    <definedName name="koteln_kotel_522">#REF!</definedName>
    <definedName name="koteln_kotel_523" localSheetId="0">#REF!</definedName>
    <definedName name="koteln_kotel_523" localSheetId="1">#REF!</definedName>
    <definedName name="koteln_kotel_523">#REF!</definedName>
    <definedName name="koteln_kotel_524" localSheetId="0">#REF!</definedName>
    <definedName name="koteln_kotel_524" localSheetId="1">#REF!</definedName>
    <definedName name="koteln_kotel_524">#REF!</definedName>
    <definedName name="koteln_kotel_526" localSheetId="0">#REF!</definedName>
    <definedName name="koteln_kotel_526" localSheetId="1">#REF!</definedName>
    <definedName name="koteln_kotel_526">#REF!</definedName>
    <definedName name="koteln_kotel_527" localSheetId="0">#REF!</definedName>
    <definedName name="koteln_kotel_527" localSheetId="1">#REF!</definedName>
    <definedName name="koteln_kotel_527">#REF!</definedName>
    <definedName name="koteln_kotel_529" localSheetId="0">#REF!</definedName>
    <definedName name="koteln_kotel_529" localSheetId="1">#REF!</definedName>
    <definedName name="koteln_kotel_529">#REF!</definedName>
    <definedName name="koteln_kotel_530" localSheetId="0">#REF!</definedName>
    <definedName name="koteln_kotel_530" localSheetId="1">#REF!</definedName>
    <definedName name="koteln_kotel_530">#REF!</definedName>
    <definedName name="koteln_kotel_531" localSheetId="0">#REF!</definedName>
    <definedName name="koteln_kotel_531" localSheetId="1">#REF!</definedName>
    <definedName name="koteln_kotel_531">#REF!</definedName>
    <definedName name="koteln_kotel_532" localSheetId="0">#REF!</definedName>
    <definedName name="koteln_kotel_532" localSheetId="1">#REF!</definedName>
    <definedName name="koteln_kotel_532">#REF!</definedName>
    <definedName name="koteln_kotel_533" localSheetId="0">#REF!</definedName>
    <definedName name="koteln_kotel_533" localSheetId="1">#REF!</definedName>
    <definedName name="koteln_kotel_533">#REF!</definedName>
    <definedName name="koteln_kotel_534" localSheetId="0">#REF!</definedName>
    <definedName name="koteln_kotel_534" localSheetId="1">#REF!</definedName>
    <definedName name="koteln_kotel_534">#REF!</definedName>
    <definedName name="koteln_kotel_535" localSheetId="0">#REF!</definedName>
    <definedName name="koteln_kotel_535" localSheetId="1">#REF!</definedName>
    <definedName name="koteln_kotel_535">#REF!</definedName>
    <definedName name="koteln_kotel_536" localSheetId="0">#REF!</definedName>
    <definedName name="koteln_kotel_536" localSheetId="1">#REF!</definedName>
    <definedName name="koteln_kotel_536">#REF!</definedName>
    <definedName name="koteln_kotel_537" localSheetId="0">#REF!</definedName>
    <definedName name="koteln_kotel_537" localSheetId="1">#REF!</definedName>
    <definedName name="koteln_kotel_537">#REF!</definedName>
    <definedName name="koteln_kotel_538" localSheetId="0">#REF!</definedName>
    <definedName name="koteln_kotel_538" localSheetId="1">#REF!</definedName>
    <definedName name="koteln_kotel_538">#REF!</definedName>
    <definedName name="koteln_kotel_539" localSheetId="0">#REF!</definedName>
    <definedName name="koteln_kotel_539" localSheetId="1">#REF!</definedName>
    <definedName name="koteln_kotel_539">#REF!</definedName>
    <definedName name="koteln_kotel_540" localSheetId="0">#REF!</definedName>
    <definedName name="koteln_kotel_540" localSheetId="1">#REF!</definedName>
    <definedName name="koteln_kotel_540">#REF!</definedName>
    <definedName name="koteln_kotel_541" localSheetId="0">#REF!</definedName>
    <definedName name="koteln_kotel_541" localSheetId="1">#REF!</definedName>
    <definedName name="koteln_kotel_541">#REF!</definedName>
    <definedName name="koteln_kotel_542" localSheetId="0">#REF!</definedName>
    <definedName name="koteln_kotel_542" localSheetId="1">#REF!</definedName>
    <definedName name="koteln_kotel_542">#REF!</definedName>
    <definedName name="koteln_kotel_543" localSheetId="0">#REF!</definedName>
    <definedName name="koteln_kotel_543" localSheetId="1">#REF!</definedName>
    <definedName name="koteln_kotel_543">#REF!</definedName>
    <definedName name="koteln_kotel_544" localSheetId="0">#REF!</definedName>
    <definedName name="koteln_kotel_544" localSheetId="1">#REF!</definedName>
    <definedName name="koteln_kotel_544">#REF!</definedName>
    <definedName name="koteln_kotel_545" localSheetId="0">#REF!</definedName>
    <definedName name="koteln_kotel_545" localSheetId="1">#REF!</definedName>
    <definedName name="koteln_kotel_545">#REF!</definedName>
    <definedName name="koteln_kotel_546" localSheetId="0">#REF!</definedName>
    <definedName name="koteln_kotel_546" localSheetId="1">#REF!</definedName>
    <definedName name="koteln_kotel_546">#REF!</definedName>
    <definedName name="koteln_kotel_547" localSheetId="0">#REF!</definedName>
    <definedName name="koteln_kotel_547" localSheetId="1">#REF!</definedName>
    <definedName name="koteln_kotel_547">#REF!</definedName>
    <definedName name="koteln_kotel_548" localSheetId="0">#REF!</definedName>
    <definedName name="koteln_kotel_548" localSheetId="1">#REF!</definedName>
    <definedName name="koteln_kotel_548">#REF!</definedName>
    <definedName name="koteln_kotel_549" localSheetId="0">#REF!</definedName>
    <definedName name="koteln_kotel_549" localSheetId="1">#REF!</definedName>
    <definedName name="koteln_kotel_549">#REF!</definedName>
    <definedName name="koteln_kotel_550" localSheetId="0">#REF!</definedName>
    <definedName name="koteln_kotel_550" localSheetId="1">#REF!</definedName>
    <definedName name="koteln_kotel_550">#REF!</definedName>
    <definedName name="koteln_kotel_551" localSheetId="0">#REF!</definedName>
    <definedName name="koteln_kotel_551" localSheetId="1">#REF!</definedName>
    <definedName name="koteln_kotel_551">#REF!</definedName>
    <definedName name="koteln_kotel_552" localSheetId="0">#REF!</definedName>
    <definedName name="koteln_kotel_552" localSheetId="1">#REF!</definedName>
    <definedName name="koteln_kotel_552">#REF!</definedName>
    <definedName name="koteln_kotel_553" localSheetId="0">#REF!</definedName>
    <definedName name="koteln_kotel_553" localSheetId="1">#REF!</definedName>
    <definedName name="koteln_kotel_553">#REF!</definedName>
    <definedName name="koteln_kotel_555" localSheetId="0">#REF!</definedName>
    <definedName name="koteln_kotel_555" localSheetId="1">#REF!</definedName>
    <definedName name="koteln_kotel_555">#REF!</definedName>
    <definedName name="koteln_kotel_556" localSheetId="0">#REF!</definedName>
    <definedName name="koteln_kotel_556" localSheetId="1">#REF!</definedName>
    <definedName name="koteln_kotel_556">#REF!</definedName>
    <definedName name="koteln_kotel_557" localSheetId="0">#REF!</definedName>
    <definedName name="koteln_kotel_557" localSheetId="1">#REF!</definedName>
    <definedName name="koteln_kotel_557">#REF!</definedName>
    <definedName name="koteln_kotel_558" localSheetId="0">#REF!</definedName>
    <definedName name="koteln_kotel_558" localSheetId="1">#REF!</definedName>
    <definedName name="koteln_kotel_558">#REF!</definedName>
    <definedName name="koteln_kotel_559" localSheetId="0">#REF!</definedName>
    <definedName name="koteln_kotel_559" localSheetId="1">#REF!</definedName>
    <definedName name="koteln_kotel_559">#REF!</definedName>
    <definedName name="koteln_kotel_560" localSheetId="0">#REF!</definedName>
    <definedName name="koteln_kotel_560" localSheetId="1">#REF!</definedName>
    <definedName name="koteln_kotel_560">#REF!</definedName>
    <definedName name="koteln_kotel_561" localSheetId="0">#REF!</definedName>
    <definedName name="koteln_kotel_561" localSheetId="1">#REF!</definedName>
    <definedName name="koteln_kotel_561">#REF!</definedName>
    <definedName name="koteln_kotel_562" localSheetId="0">#REF!</definedName>
    <definedName name="koteln_kotel_562" localSheetId="1">#REF!</definedName>
    <definedName name="koteln_kotel_562">#REF!</definedName>
    <definedName name="koteln_kotel_563" localSheetId="0">#REF!</definedName>
    <definedName name="koteln_kotel_563" localSheetId="1">#REF!</definedName>
    <definedName name="koteln_kotel_563">#REF!</definedName>
    <definedName name="koteln_kotel_569" localSheetId="0">#REF!</definedName>
    <definedName name="koteln_kotel_569" localSheetId="1">#REF!</definedName>
    <definedName name="koteln_kotel_569">#REF!</definedName>
    <definedName name="koteln_kotel_570" localSheetId="0">#REF!</definedName>
    <definedName name="koteln_kotel_570" localSheetId="1">#REF!</definedName>
    <definedName name="koteln_kotel_570">#REF!</definedName>
    <definedName name="koteln_kotel_572" localSheetId="0">#REF!</definedName>
    <definedName name="koteln_kotel_572" localSheetId="1">#REF!</definedName>
    <definedName name="koteln_kotel_572">#REF!</definedName>
    <definedName name="koteln_kotel_573" localSheetId="0">#REF!</definedName>
    <definedName name="koteln_kotel_573" localSheetId="1">#REF!</definedName>
    <definedName name="koteln_kotel_573">#REF!</definedName>
    <definedName name="koteln_kotel_574" localSheetId="0">#REF!</definedName>
    <definedName name="koteln_kotel_574" localSheetId="1">#REF!</definedName>
    <definedName name="koteln_kotel_574">#REF!</definedName>
    <definedName name="koteln_kotel_575" localSheetId="0">#REF!</definedName>
    <definedName name="koteln_kotel_575" localSheetId="1">#REF!</definedName>
    <definedName name="koteln_kotel_575">#REF!</definedName>
    <definedName name="koteln_kotel_576" localSheetId="0">#REF!</definedName>
    <definedName name="koteln_kotel_576" localSheetId="1">#REF!</definedName>
    <definedName name="koteln_kotel_576">#REF!</definedName>
    <definedName name="koteln_kotel_577" localSheetId="0">#REF!</definedName>
    <definedName name="koteln_kotel_577" localSheetId="1">#REF!</definedName>
    <definedName name="koteln_kotel_577">#REF!</definedName>
    <definedName name="koteln_kotel_578" localSheetId="0">#REF!</definedName>
    <definedName name="koteln_kotel_578" localSheetId="1">#REF!</definedName>
    <definedName name="koteln_kotel_578">#REF!</definedName>
    <definedName name="koteln_kotel_579" localSheetId="0">#REF!</definedName>
    <definedName name="koteln_kotel_579" localSheetId="1">#REF!</definedName>
    <definedName name="koteln_kotel_579">#REF!</definedName>
    <definedName name="koteln_kotel_580" localSheetId="0">#REF!</definedName>
    <definedName name="koteln_kotel_580" localSheetId="1">#REF!</definedName>
    <definedName name="koteln_kotel_580">#REF!</definedName>
    <definedName name="koteln_kotel_581" localSheetId="0">#REF!</definedName>
    <definedName name="koteln_kotel_581" localSheetId="1">#REF!</definedName>
    <definedName name="koteln_kotel_581">#REF!</definedName>
    <definedName name="koteln_kotel_582" localSheetId="0">#REF!</definedName>
    <definedName name="koteln_kotel_582" localSheetId="1">#REF!</definedName>
    <definedName name="koteln_kotel_582">#REF!</definedName>
    <definedName name="koteln_kotel_583" localSheetId="0">#REF!</definedName>
    <definedName name="koteln_kotel_583" localSheetId="1">#REF!</definedName>
    <definedName name="koteln_kotel_583">#REF!</definedName>
    <definedName name="koteln_kotel_584" localSheetId="0">#REF!</definedName>
    <definedName name="koteln_kotel_584" localSheetId="1">#REF!</definedName>
    <definedName name="koteln_kotel_584">#REF!</definedName>
    <definedName name="koteln_kotel_585" localSheetId="0">#REF!</definedName>
    <definedName name="koteln_kotel_585" localSheetId="1">#REF!</definedName>
    <definedName name="koteln_kotel_585">#REF!</definedName>
    <definedName name="koteln_kotel_586" localSheetId="0">#REF!</definedName>
    <definedName name="koteln_kotel_586" localSheetId="1">#REF!</definedName>
    <definedName name="koteln_kotel_586">#REF!</definedName>
    <definedName name="koteln_kotel_587" localSheetId="0">#REF!</definedName>
    <definedName name="koteln_kotel_587" localSheetId="1">#REF!</definedName>
    <definedName name="koteln_kotel_587">#REF!</definedName>
    <definedName name="koteln_kotel_588" localSheetId="0">#REF!</definedName>
    <definedName name="koteln_kotel_588" localSheetId="1">#REF!</definedName>
    <definedName name="koteln_kotel_588">#REF!</definedName>
    <definedName name="koteln_kotel_589" localSheetId="0">#REF!</definedName>
    <definedName name="koteln_kotel_589" localSheetId="1">#REF!</definedName>
    <definedName name="koteln_kotel_589">#REF!</definedName>
    <definedName name="koteln_kotel_590" localSheetId="0">#REF!</definedName>
    <definedName name="koteln_kotel_590" localSheetId="1">#REF!</definedName>
    <definedName name="koteln_kotel_590">#REF!</definedName>
    <definedName name="koteln_kotel_591" localSheetId="0">#REF!</definedName>
    <definedName name="koteln_kotel_591" localSheetId="1">#REF!</definedName>
    <definedName name="koteln_kotel_591">#REF!</definedName>
    <definedName name="koteln_kotel_592" localSheetId="0">#REF!</definedName>
    <definedName name="koteln_kotel_592" localSheetId="1">#REF!</definedName>
    <definedName name="koteln_kotel_592">#REF!</definedName>
    <definedName name="koteln_kotel_593" localSheetId="0">#REF!</definedName>
    <definedName name="koteln_kotel_593" localSheetId="1">#REF!</definedName>
    <definedName name="koteln_kotel_593">#REF!</definedName>
    <definedName name="koteln_kotel_594" localSheetId="0">#REF!</definedName>
    <definedName name="koteln_kotel_594" localSheetId="1">#REF!</definedName>
    <definedName name="koteln_kotel_594">#REF!</definedName>
    <definedName name="koteln_kotel_595" localSheetId="0">#REF!</definedName>
    <definedName name="koteln_kotel_595" localSheetId="1">#REF!</definedName>
    <definedName name="koteln_kotel_595">#REF!</definedName>
    <definedName name="koteln_kotel_596" localSheetId="0">#REF!</definedName>
    <definedName name="koteln_kotel_596" localSheetId="1">#REF!</definedName>
    <definedName name="koteln_kotel_596">#REF!</definedName>
    <definedName name="koteln_kotel_597" localSheetId="0">#REF!</definedName>
    <definedName name="koteln_kotel_597" localSheetId="1">#REF!</definedName>
    <definedName name="koteln_kotel_597">#REF!</definedName>
    <definedName name="koteln_kotel_598" localSheetId="0">#REF!</definedName>
    <definedName name="koteln_kotel_598" localSheetId="1">#REF!</definedName>
    <definedName name="koteln_kotel_598">#REF!</definedName>
    <definedName name="koteln_kotel_599" localSheetId="0">#REF!</definedName>
    <definedName name="koteln_kotel_599" localSheetId="1">#REF!</definedName>
    <definedName name="koteln_kotel_599">#REF!</definedName>
    <definedName name="koteln_kotel_600" localSheetId="0">#REF!</definedName>
    <definedName name="koteln_kotel_600" localSheetId="1">#REF!</definedName>
    <definedName name="koteln_kotel_600">#REF!</definedName>
    <definedName name="koteln_kotel_601" localSheetId="0">#REF!</definedName>
    <definedName name="koteln_kotel_601" localSheetId="1">#REF!</definedName>
    <definedName name="koteln_kotel_601">#REF!</definedName>
    <definedName name="koteln_kotel_602" localSheetId="0">#REF!</definedName>
    <definedName name="koteln_kotel_602" localSheetId="1">#REF!</definedName>
    <definedName name="koteln_kotel_602">#REF!</definedName>
    <definedName name="koteln_kotel_603" localSheetId="0">#REF!</definedName>
    <definedName name="koteln_kotel_603" localSheetId="1">#REF!</definedName>
    <definedName name="koteln_kotel_603">#REF!</definedName>
    <definedName name="koteln_kotel_604" localSheetId="0">#REF!</definedName>
    <definedName name="koteln_kotel_604" localSheetId="1">#REF!</definedName>
    <definedName name="koteln_kotel_604">#REF!</definedName>
    <definedName name="koteln_kotel_605" localSheetId="0">#REF!</definedName>
    <definedName name="koteln_kotel_605" localSheetId="1">#REF!</definedName>
    <definedName name="koteln_kotel_605">#REF!</definedName>
    <definedName name="koteln_kotel_606" localSheetId="0">#REF!</definedName>
    <definedName name="koteln_kotel_606" localSheetId="1">#REF!</definedName>
    <definedName name="koteln_kotel_606">#REF!</definedName>
    <definedName name="koteln_kotel_607" localSheetId="0">#REF!</definedName>
    <definedName name="koteln_kotel_607" localSheetId="1">#REF!</definedName>
    <definedName name="koteln_kotel_607">#REF!</definedName>
    <definedName name="koteln_kotel_608" localSheetId="0">#REF!</definedName>
    <definedName name="koteln_kotel_608" localSheetId="1">#REF!</definedName>
    <definedName name="koteln_kotel_608">#REF!</definedName>
    <definedName name="koteln_kotel_609" localSheetId="0">#REF!</definedName>
    <definedName name="koteln_kotel_609" localSheetId="1">#REF!</definedName>
    <definedName name="koteln_kotel_609">#REF!</definedName>
    <definedName name="koteln_kotel_610" localSheetId="0">#REF!</definedName>
    <definedName name="koteln_kotel_610" localSheetId="1">#REF!</definedName>
    <definedName name="koteln_kotel_610">#REF!</definedName>
    <definedName name="koteln_kotel_611" localSheetId="0">#REF!</definedName>
    <definedName name="koteln_kotel_611" localSheetId="1">#REF!</definedName>
    <definedName name="koteln_kotel_611">#REF!</definedName>
    <definedName name="koteln_kotel_612" localSheetId="0">#REF!</definedName>
    <definedName name="koteln_kotel_612" localSheetId="1">#REF!</definedName>
    <definedName name="koteln_kotel_612">#REF!</definedName>
    <definedName name="koteln_kotel_613" localSheetId="0">#REF!</definedName>
    <definedName name="koteln_kotel_613" localSheetId="1">#REF!</definedName>
    <definedName name="koteln_kotel_613">#REF!</definedName>
    <definedName name="koteln_kotel_614" localSheetId="0">#REF!</definedName>
    <definedName name="koteln_kotel_614" localSheetId="1">#REF!</definedName>
    <definedName name="koteln_kotel_614">#REF!</definedName>
    <definedName name="koteln_kotel_615" localSheetId="0">#REF!</definedName>
    <definedName name="koteln_kotel_615" localSheetId="1">#REF!</definedName>
    <definedName name="koteln_kotel_615">#REF!</definedName>
    <definedName name="koteln_kotel_616" localSheetId="0">#REF!</definedName>
    <definedName name="koteln_kotel_616" localSheetId="1">#REF!</definedName>
    <definedName name="koteln_kotel_616">#REF!</definedName>
    <definedName name="koteln_kotel_617" localSheetId="0">#REF!</definedName>
    <definedName name="koteln_kotel_617" localSheetId="1">#REF!</definedName>
    <definedName name="koteln_kotel_617">#REF!</definedName>
    <definedName name="koteln_kotel_619" localSheetId="0">#REF!</definedName>
    <definedName name="koteln_kotel_619" localSheetId="1">#REF!</definedName>
    <definedName name="koteln_kotel_619">#REF!</definedName>
    <definedName name="koteln_kotel_620" localSheetId="0">#REF!</definedName>
    <definedName name="koteln_kotel_620" localSheetId="1">#REF!</definedName>
    <definedName name="koteln_kotel_620">#REF!</definedName>
    <definedName name="koteln_kotel_621" localSheetId="0">#REF!</definedName>
    <definedName name="koteln_kotel_621" localSheetId="1">#REF!</definedName>
    <definedName name="koteln_kotel_621">#REF!</definedName>
    <definedName name="koteln_kotel_622" localSheetId="0">#REF!</definedName>
    <definedName name="koteln_kotel_622" localSheetId="1">#REF!</definedName>
    <definedName name="koteln_kotel_622">#REF!</definedName>
    <definedName name="koteln_kotel_623" localSheetId="0">#REF!</definedName>
    <definedName name="koteln_kotel_623" localSheetId="1">#REF!</definedName>
    <definedName name="koteln_kotel_623">#REF!</definedName>
    <definedName name="koteln_kotel_624" localSheetId="0">#REF!</definedName>
    <definedName name="koteln_kotel_624" localSheetId="1">#REF!</definedName>
    <definedName name="koteln_kotel_624">#REF!</definedName>
    <definedName name="koteln_kotel_625" localSheetId="0">#REF!</definedName>
    <definedName name="koteln_kotel_625" localSheetId="1">#REF!</definedName>
    <definedName name="koteln_kotel_625">#REF!</definedName>
    <definedName name="koteln_kotel_626" localSheetId="0">#REF!</definedName>
    <definedName name="koteln_kotel_626" localSheetId="1">#REF!</definedName>
    <definedName name="koteln_kotel_626">#REF!</definedName>
    <definedName name="koteln_kotel_627" localSheetId="0">#REF!</definedName>
    <definedName name="koteln_kotel_627" localSheetId="1">#REF!</definedName>
    <definedName name="koteln_kotel_627">#REF!</definedName>
    <definedName name="koteln_kotel_628" localSheetId="0">#REF!</definedName>
    <definedName name="koteln_kotel_628" localSheetId="1">#REF!</definedName>
    <definedName name="koteln_kotel_628">#REF!</definedName>
    <definedName name="koteln_kotel_629" localSheetId="0">#REF!</definedName>
    <definedName name="koteln_kotel_629" localSheetId="1">#REF!</definedName>
    <definedName name="koteln_kotel_629">#REF!</definedName>
    <definedName name="koteln_kotel_630" localSheetId="0">#REF!</definedName>
    <definedName name="koteln_kotel_630" localSheetId="1">#REF!</definedName>
    <definedName name="koteln_kotel_630">#REF!</definedName>
    <definedName name="koteln_kotel_631" localSheetId="0">#REF!</definedName>
    <definedName name="koteln_kotel_631" localSheetId="1">#REF!</definedName>
    <definedName name="koteln_kotel_631">#REF!</definedName>
    <definedName name="koteln_kotel_632" localSheetId="0">#REF!</definedName>
    <definedName name="koteln_kotel_632" localSheetId="1">#REF!</definedName>
    <definedName name="koteln_kotel_632">#REF!</definedName>
    <definedName name="koteln_kotel_633" localSheetId="0">#REF!</definedName>
    <definedName name="koteln_kotel_633" localSheetId="1">#REF!</definedName>
    <definedName name="koteln_kotel_633">#REF!</definedName>
    <definedName name="koteln_kotel_634" localSheetId="0">#REF!</definedName>
    <definedName name="koteln_kotel_634" localSheetId="1">#REF!</definedName>
    <definedName name="koteln_kotel_634">#REF!</definedName>
    <definedName name="koteln_kotel_636" localSheetId="0">#REF!</definedName>
    <definedName name="koteln_kotel_636" localSheetId="1">#REF!</definedName>
    <definedName name="koteln_kotel_636">#REF!</definedName>
    <definedName name="koteln_kotel_637" localSheetId="0">#REF!</definedName>
    <definedName name="koteln_kotel_637" localSheetId="1">#REF!</definedName>
    <definedName name="koteln_kotel_637">#REF!</definedName>
    <definedName name="koteln_kotel_638" localSheetId="0">#REF!</definedName>
    <definedName name="koteln_kotel_638" localSheetId="1">#REF!</definedName>
    <definedName name="koteln_kotel_638">#REF!</definedName>
    <definedName name="koteln_kotel_639" localSheetId="0">#REF!</definedName>
    <definedName name="koteln_kotel_639" localSheetId="1">#REF!</definedName>
    <definedName name="koteln_kotel_639">#REF!</definedName>
    <definedName name="koteln_kotel_640" localSheetId="0">#REF!</definedName>
    <definedName name="koteln_kotel_640" localSheetId="1">#REF!</definedName>
    <definedName name="koteln_kotel_640">#REF!</definedName>
    <definedName name="koteln_kotel_641" localSheetId="0">#REF!</definedName>
    <definedName name="koteln_kotel_641" localSheetId="1">#REF!</definedName>
    <definedName name="koteln_kotel_641">#REF!</definedName>
    <definedName name="koteln_kotel_642" localSheetId="0">#REF!</definedName>
    <definedName name="koteln_kotel_642" localSheetId="1">#REF!</definedName>
    <definedName name="koteln_kotel_642">#REF!</definedName>
    <definedName name="koteln_kotel_643" localSheetId="0">#REF!</definedName>
    <definedName name="koteln_kotel_643" localSheetId="1">#REF!</definedName>
    <definedName name="koteln_kotel_643">#REF!</definedName>
    <definedName name="koteln_kotel_644" localSheetId="0">#REF!</definedName>
    <definedName name="koteln_kotel_644" localSheetId="1">#REF!</definedName>
    <definedName name="koteln_kotel_644">#REF!</definedName>
    <definedName name="koteln_kotel_645" localSheetId="0">#REF!</definedName>
    <definedName name="koteln_kotel_645" localSheetId="1">#REF!</definedName>
    <definedName name="koteln_kotel_645">#REF!</definedName>
    <definedName name="koteln_kotel_646" localSheetId="0">#REF!</definedName>
    <definedName name="koteln_kotel_646" localSheetId="1">#REF!</definedName>
    <definedName name="koteln_kotel_646">#REF!</definedName>
    <definedName name="koteln_kotel_647" localSheetId="0">#REF!</definedName>
    <definedName name="koteln_kotel_647" localSheetId="1">#REF!</definedName>
    <definedName name="koteln_kotel_647">#REF!</definedName>
    <definedName name="koteln_kotel_648" localSheetId="0">#REF!</definedName>
    <definedName name="koteln_kotel_648" localSheetId="1">#REF!</definedName>
    <definedName name="koteln_kotel_648">#REF!</definedName>
    <definedName name="koteln_kotel_649" localSheetId="0">#REF!</definedName>
    <definedName name="koteln_kotel_649" localSheetId="1">#REF!</definedName>
    <definedName name="koteln_kotel_649">#REF!</definedName>
    <definedName name="koteln_kotel_650" localSheetId="0">#REF!</definedName>
    <definedName name="koteln_kotel_650" localSheetId="1">#REF!</definedName>
    <definedName name="koteln_kotel_650">#REF!</definedName>
    <definedName name="koteln_kotel_651" localSheetId="0">#REF!</definedName>
    <definedName name="koteln_kotel_651" localSheetId="1">#REF!</definedName>
    <definedName name="koteln_kotel_651">#REF!</definedName>
    <definedName name="koteln_kotel_652" localSheetId="0">#REF!</definedName>
    <definedName name="koteln_kotel_652" localSheetId="1">#REF!</definedName>
    <definedName name="koteln_kotel_652">#REF!</definedName>
    <definedName name="koteln_kotel_653" localSheetId="0">#REF!</definedName>
    <definedName name="koteln_kotel_653" localSheetId="1">#REF!</definedName>
    <definedName name="koteln_kotel_653">#REF!</definedName>
    <definedName name="koteln_kotel_654" localSheetId="0">#REF!</definedName>
    <definedName name="koteln_kotel_654" localSheetId="1">#REF!</definedName>
    <definedName name="koteln_kotel_654">#REF!</definedName>
    <definedName name="koteln_kotel_655" localSheetId="0">#REF!</definedName>
    <definedName name="koteln_kotel_655" localSheetId="1">#REF!</definedName>
    <definedName name="koteln_kotel_655">#REF!</definedName>
    <definedName name="koteln_kotel_656" localSheetId="0">#REF!</definedName>
    <definedName name="koteln_kotel_656" localSheetId="1">#REF!</definedName>
    <definedName name="koteln_kotel_656">#REF!</definedName>
    <definedName name="koteln_kotel_657" localSheetId="0">#REF!</definedName>
    <definedName name="koteln_kotel_657" localSheetId="1">#REF!</definedName>
    <definedName name="koteln_kotel_657">#REF!</definedName>
    <definedName name="koteln_kotel_658" localSheetId="0">#REF!</definedName>
    <definedName name="koteln_kotel_658" localSheetId="1">#REF!</definedName>
    <definedName name="koteln_kotel_658">#REF!</definedName>
    <definedName name="koteln_kotel_659" localSheetId="0">#REF!</definedName>
    <definedName name="koteln_kotel_659" localSheetId="1">#REF!</definedName>
    <definedName name="koteln_kotel_659">#REF!</definedName>
    <definedName name="koteln_kotel_660" localSheetId="0">#REF!</definedName>
    <definedName name="koteln_kotel_660" localSheetId="1">#REF!</definedName>
    <definedName name="koteln_kotel_660">#REF!</definedName>
    <definedName name="koteln_kotel_661" localSheetId="0">#REF!</definedName>
    <definedName name="koteln_kotel_661" localSheetId="1">#REF!</definedName>
    <definedName name="koteln_kotel_661">#REF!</definedName>
    <definedName name="koteln_kotel_662" localSheetId="0">#REF!</definedName>
    <definedName name="koteln_kotel_662" localSheetId="1">#REF!</definedName>
    <definedName name="koteln_kotel_662">#REF!</definedName>
    <definedName name="koteln_kotel_663" localSheetId="0">#REF!</definedName>
    <definedName name="koteln_kotel_663" localSheetId="1">#REF!</definedName>
    <definedName name="koteln_kotel_663">#REF!</definedName>
    <definedName name="koteln_kotel_664" localSheetId="0">#REF!</definedName>
    <definedName name="koteln_kotel_664" localSheetId="1">#REF!</definedName>
    <definedName name="koteln_kotel_664">#REF!</definedName>
    <definedName name="koteln_kotel_665" localSheetId="0">#REF!</definedName>
    <definedName name="koteln_kotel_665" localSheetId="1">#REF!</definedName>
    <definedName name="koteln_kotel_665">#REF!</definedName>
    <definedName name="koteln_kotel_666" localSheetId="0">#REF!</definedName>
    <definedName name="koteln_kotel_666" localSheetId="1">#REF!</definedName>
    <definedName name="koteln_kotel_666">#REF!</definedName>
    <definedName name="koteln_kotel_667" localSheetId="0">#REF!</definedName>
    <definedName name="koteln_kotel_667" localSheetId="1">#REF!</definedName>
    <definedName name="koteln_kotel_667">#REF!</definedName>
    <definedName name="koteln_kotel_668" localSheetId="0">#REF!</definedName>
    <definedName name="koteln_kotel_668" localSheetId="1">#REF!</definedName>
    <definedName name="koteln_kotel_668">#REF!</definedName>
    <definedName name="koteln_kotel_669" localSheetId="0">#REF!</definedName>
    <definedName name="koteln_kotel_669" localSheetId="1">#REF!</definedName>
    <definedName name="koteln_kotel_669">#REF!</definedName>
    <definedName name="koteln_kotel_670" localSheetId="0">#REF!</definedName>
    <definedName name="koteln_kotel_670" localSheetId="1">#REF!</definedName>
    <definedName name="koteln_kotel_670">#REF!</definedName>
    <definedName name="koteln_kotel_671" localSheetId="0">#REF!</definedName>
    <definedName name="koteln_kotel_671" localSheetId="1">#REF!</definedName>
    <definedName name="koteln_kotel_671">#REF!</definedName>
    <definedName name="koteln_kotel_672" localSheetId="0">#REF!</definedName>
    <definedName name="koteln_kotel_672" localSheetId="1">#REF!</definedName>
    <definedName name="koteln_kotel_672">#REF!</definedName>
    <definedName name="koteln_kotel_673" localSheetId="0">#REF!</definedName>
    <definedName name="koteln_kotel_673" localSheetId="1">#REF!</definedName>
    <definedName name="koteln_kotel_673">#REF!</definedName>
    <definedName name="koteln_kotel_674" localSheetId="0">#REF!</definedName>
    <definedName name="koteln_kotel_674" localSheetId="1">#REF!</definedName>
    <definedName name="koteln_kotel_674">#REF!</definedName>
    <definedName name="koteln_kotel_675" localSheetId="0">#REF!</definedName>
    <definedName name="koteln_kotel_675" localSheetId="1">#REF!</definedName>
    <definedName name="koteln_kotel_675">#REF!</definedName>
    <definedName name="koteln_kotel_676" localSheetId="0">#REF!</definedName>
    <definedName name="koteln_kotel_676" localSheetId="1">#REF!</definedName>
    <definedName name="koteln_kotel_676">#REF!</definedName>
    <definedName name="koteln_kotel_677" localSheetId="0">#REF!</definedName>
    <definedName name="koteln_kotel_677" localSheetId="1">#REF!</definedName>
    <definedName name="koteln_kotel_677">#REF!</definedName>
    <definedName name="koteln_kotel_678" localSheetId="0">#REF!</definedName>
    <definedName name="koteln_kotel_678" localSheetId="1">#REF!</definedName>
    <definedName name="koteln_kotel_678">#REF!</definedName>
    <definedName name="koteln_kotel_679" localSheetId="0">#REF!</definedName>
    <definedName name="koteln_kotel_679" localSheetId="1">#REF!</definedName>
    <definedName name="koteln_kotel_679">#REF!</definedName>
    <definedName name="koteln_kotel_680" localSheetId="0">#REF!</definedName>
    <definedName name="koteln_kotel_680" localSheetId="1">#REF!</definedName>
    <definedName name="koteln_kotel_680">#REF!</definedName>
    <definedName name="koteln_kotel_681" localSheetId="0">#REF!</definedName>
    <definedName name="koteln_kotel_681" localSheetId="1">#REF!</definedName>
    <definedName name="koteln_kotel_681">#REF!</definedName>
    <definedName name="koteln_kotel_682" localSheetId="0">#REF!</definedName>
    <definedName name="koteln_kotel_682" localSheetId="1">#REF!</definedName>
    <definedName name="koteln_kotel_682">#REF!</definedName>
    <definedName name="koteln_kotel_683" localSheetId="0">#REF!</definedName>
    <definedName name="koteln_kotel_683" localSheetId="1">#REF!</definedName>
    <definedName name="koteln_kotel_683">#REF!</definedName>
    <definedName name="koteln_kotel_684" localSheetId="0">#REF!</definedName>
    <definedName name="koteln_kotel_684" localSheetId="1">#REF!</definedName>
    <definedName name="koteln_kotel_684">#REF!</definedName>
    <definedName name="koteln_kotel_685" localSheetId="0">#REF!</definedName>
    <definedName name="koteln_kotel_685" localSheetId="1">#REF!</definedName>
    <definedName name="koteln_kotel_685">#REF!</definedName>
    <definedName name="koteln_kotel_686" localSheetId="0">#REF!</definedName>
    <definedName name="koteln_kotel_686" localSheetId="1">#REF!</definedName>
    <definedName name="koteln_kotel_686">#REF!</definedName>
    <definedName name="koteln_kotel_687" localSheetId="0">#REF!</definedName>
    <definedName name="koteln_kotel_687" localSheetId="1">#REF!</definedName>
    <definedName name="koteln_kotel_687">#REF!</definedName>
    <definedName name="koteln_kotel_688" localSheetId="0">#REF!</definedName>
    <definedName name="koteln_kotel_688" localSheetId="1">#REF!</definedName>
    <definedName name="koteln_kotel_688">#REF!</definedName>
    <definedName name="koteln_kotel_689" localSheetId="0">#REF!</definedName>
    <definedName name="koteln_kotel_689" localSheetId="1">#REF!</definedName>
    <definedName name="koteln_kotel_689">#REF!</definedName>
    <definedName name="koteln_kotel_690" localSheetId="0">#REF!</definedName>
    <definedName name="koteln_kotel_690" localSheetId="1">#REF!</definedName>
    <definedName name="koteln_kotel_690">#REF!</definedName>
    <definedName name="koteln_kotel_691" localSheetId="0">#REF!</definedName>
    <definedName name="koteln_kotel_691" localSheetId="1">#REF!</definedName>
    <definedName name="koteln_kotel_691">#REF!</definedName>
    <definedName name="koteln_kotel_692" localSheetId="0">#REF!</definedName>
    <definedName name="koteln_kotel_692" localSheetId="1">#REF!</definedName>
    <definedName name="koteln_kotel_692">#REF!</definedName>
    <definedName name="koteln_kotel_693" localSheetId="0">#REF!</definedName>
    <definedName name="koteln_kotel_693" localSheetId="1">#REF!</definedName>
    <definedName name="koteln_kotel_693">#REF!</definedName>
    <definedName name="koteln_kotel_694" localSheetId="0">#REF!</definedName>
    <definedName name="koteln_kotel_694" localSheetId="1">#REF!</definedName>
    <definedName name="koteln_kotel_694">#REF!</definedName>
    <definedName name="koteln_kotel_695" localSheetId="0">#REF!</definedName>
    <definedName name="koteln_kotel_695" localSheetId="1">#REF!</definedName>
    <definedName name="koteln_kotel_695">#REF!</definedName>
    <definedName name="koteln_kotel_696" localSheetId="0">#REF!</definedName>
    <definedName name="koteln_kotel_696" localSheetId="1">#REF!</definedName>
    <definedName name="koteln_kotel_696">#REF!</definedName>
    <definedName name="koteln_kotel_697" localSheetId="0">#REF!</definedName>
    <definedName name="koteln_kotel_697" localSheetId="1">#REF!</definedName>
    <definedName name="koteln_kotel_697">#REF!</definedName>
    <definedName name="koteln_kotel_698" localSheetId="0">#REF!</definedName>
    <definedName name="koteln_kotel_698" localSheetId="1">#REF!</definedName>
    <definedName name="koteln_kotel_698">#REF!</definedName>
    <definedName name="koteln_kotel_699" localSheetId="0">#REF!</definedName>
    <definedName name="koteln_kotel_699" localSheetId="1">#REF!</definedName>
    <definedName name="koteln_kotel_699">#REF!</definedName>
    <definedName name="koteln_kotel_700" localSheetId="0">#REF!</definedName>
    <definedName name="koteln_kotel_700" localSheetId="1">#REF!</definedName>
    <definedName name="koteln_kotel_700">#REF!</definedName>
    <definedName name="koteln_kotel_701" localSheetId="0">#REF!</definedName>
    <definedName name="koteln_kotel_701" localSheetId="1">#REF!</definedName>
    <definedName name="koteln_kotel_701">#REF!</definedName>
    <definedName name="koteln_kotel_702" localSheetId="0">#REF!</definedName>
    <definedName name="koteln_kotel_702" localSheetId="1">#REF!</definedName>
    <definedName name="koteln_kotel_702">#REF!</definedName>
    <definedName name="koteln_kotel_703" localSheetId="0">#REF!</definedName>
    <definedName name="koteln_kotel_703" localSheetId="1">#REF!</definedName>
    <definedName name="koteln_kotel_703">#REF!</definedName>
    <definedName name="koteln_kotel_704" localSheetId="0">#REF!</definedName>
    <definedName name="koteln_kotel_704" localSheetId="1">#REF!</definedName>
    <definedName name="koteln_kotel_704">#REF!</definedName>
    <definedName name="koteln_kotel_705" localSheetId="0">#REF!</definedName>
    <definedName name="koteln_kotel_705" localSheetId="1">#REF!</definedName>
    <definedName name="koteln_kotel_705">#REF!</definedName>
    <definedName name="koteln_kotel_706" localSheetId="0">#REF!</definedName>
    <definedName name="koteln_kotel_706" localSheetId="1">#REF!</definedName>
    <definedName name="koteln_kotel_706">#REF!</definedName>
    <definedName name="koteln_kotel_707" localSheetId="0">#REF!</definedName>
    <definedName name="koteln_kotel_707" localSheetId="1">#REF!</definedName>
    <definedName name="koteln_kotel_707">#REF!</definedName>
    <definedName name="koteln_kotel_708" localSheetId="0">#REF!</definedName>
    <definedName name="koteln_kotel_708" localSheetId="1">#REF!</definedName>
    <definedName name="koteln_kotel_708">#REF!</definedName>
    <definedName name="koteln_kotel_709" localSheetId="0">#REF!</definedName>
    <definedName name="koteln_kotel_709" localSheetId="1">#REF!</definedName>
    <definedName name="koteln_kotel_709">#REF!</definedName>
    <definedName name="koteln_kotel_710" localSheetId="0">#REF!</definedName>
    <definedName name="koteln_kotel_710" localSheetId="1">#REF!</definedName>
    <definedName name="koteln_kotel_710">#REF!</definedName>
    <definedName name="koteln_kotel_711" localSheetId="0">#REF!</definedName>
    <definedName name="koteln_kotel_711" localSheetId="1">#REF!</definedName>
    <definedName name="koteln_kotel_711">#REF!</definedName>
    <definedName name="koteln_kotel_712" localSheetId="0">#REF!</definedName>
    <definedName name="koteln_kotel_712" localSheetId="1">#REF!</definedName>
    <definedName name="koteln_kotel_712">#REF!</definedName>
    <definedName name="koteln_kotel_713" localSheetId="0">#REF!</definedName>
    <definedName name="koteln_kotel_713" localSheetId="1">#REF!</definedName>
    <definedName name="koteln_kotel_713">#REF!</definedName>
    <definedName name="koteln_kotel_714" localSheetId="0">#REF!</definedName>
    <definedName name="koteln_kotel_714" localSheetId="1">#REF!</definedName>
    <definedName name="koteln_kotel_714">#REF!</definedName>
    <definedName name="koteln_kotel_715" localSheetId="0">#REF!</definedName>
    <definedName name="koteln_kotel_715" localSheetId="1">#REF!</definedName>
    <definedName name="koteln_kotel_715">#REF!</definedName>
    <definedName name="koteln_kotel_716" localSheetId="0">#REF!</definedName>
    <definedName name="koteln_kotel_716" localSheetId="1">#REF!</definedName>
    <definedName name="koteln_kotel_716">#REF!</definedName>
    <definedName name="koteln_kotel_717" localSheetId="0">#REF!</definedName>
    <definedName name="koteln_kotel_717" localSheetId="1">#REF!</definedName>
    <definedName name="koteln_kotel_717">#REF!</definedName>
    <definedName name="koteln_kotel_718" localSheetId="0">#REF!</definedName>
    <definedName name="koteln_kotel_718" localSheetId="1">#REF!</definedName>
    <definedName name="koteln_kotel_718">#REF!</definedName>
    <definedName name="koteln_kotel_719" localSheetId="0">#REF!</definedName>
    <definedName name="koteln_kotel_719" localSheetId="1">#REF!</definedName>
    <definedName name="koteln_kotel_719">#REF!</definedName>
    <definedName name="koteln_kotel_720" localSheetId="0">#REF!</definedName>
    <definedName name="koteln_kotel_720" localSheetId="1">#REF!</definedName>
    <definedName name="koteln_kotel_720">#REF!</definedName>
    <definedName name="koteln_kotel_721" localSheetId="0">#REF!</definedName>
    <definedName name="koteln_kotel_721" localSheetId="1">#REF!</definedName>
    <definedName name="koteln_kotel_721">#REF!</definedName>
    <definedName name="koteln_kotel_722" localSheetId="0">#REF!</definedName>
    <definedName name="koteln_kotel_722" localSheetId="1">#REF!</definedName>
    <definedName name="koteln_kotel_722">#REF!</definedName>
    <definedName name="koteln_kotel_723" localSheetId="0">#REF!</definedName>
    <definedName name="koteln_kotel_723" localSheetId="1">#REF!</definedName>
    <definedName name="koteln_kotel_723">#REF!</definedName>
    <definedName name="koteln_kotel_724" localSheetId="0">#REF!</definedName>
    <definedName name="koteln_kotel_724" localSheetId="1">#REF!</definedName>
    <definedName name="koteln_kotel_724">#REF!</definedName>
    <definedName name="koteln_kotel_725" localSheetId="0">#REF!</definedName>
    <definedName name="koteln_kotel_725" localSheetId="1">#REF!</definedName>
    <definedName name="koteln_kotel_725">#REF!</definedName>
    <definedName name="koteln_kotel_726" localSheetId="0">#REF!</definedName>
    <definedName name="koteln_kotel_726" localSheetId="1">#REF!</definedName>
    <definedName name="koteln_kotel_726">#REF!</definedName>
    <definedName name="koteln_kotel_727" localSheetId="0">#REF!</definedName>
    <definedName name="koteln_kotel_727" localSheetId="1">#REF!</definedName>
    <definedName name="koteln_kotel_727">#REF!</definedName>
    <definedName name="koteln_kotel_728" localSheetId="0">#REF!</definedName>
    <definedName name="koteln_kotel_728" localSheetId="1">#REF!</definedName>
    <definedName name="koteln_kotel_728">#REF!</definedName>
    <definedName name="koteln_kotel_729" localSheetId="0">#REF!</definedName>
    <definedName name="koteln_kotel_729" localSheetId="1">#REF!</definedName>
    <definedName name="koteln_kotel_729">#REF!</definedName>
    <definedName name="koteln_kotel_730" localSheetId="0">#REF!</definedName>
    <definedName name="koteln_kotel_730" localSheetId="1">#REF!</definedName>
    <definedName name="koteln_kotel_730">#REF!</definedName>
    <definedName name="koteln_kotel_731" localSheetId="0">#REF!</definedName>
    <definedName name="koteln_kotel_731" localSheetId="1">#REF!</definedName>
    <definedName name="koteln_kotel_731">#REF!</definedName>
    <definedName name="koteln_kotel_732" localSheetId="0">#REF!</definedName>
    <definedName name="koteln_kotel_732" localSheetId="1">#REF!</definedName>
    <definedName name="koteln_kotel_732">#REF!</definedName>
    <definedName name="koteln_kotel_733" localSheetId="0">#REF!</definedName>
    <definedName name="koteln_kotel_733" localSheetId="1">#REF!</definedName>
    <definedName name="koteln_kotel_733">#REF!</definedName>
    <definedName name="koteln_kotel_734" localSheetId="0">#REF!</definedName>
    <definedName name="koteln_kotel_734" localSheetId="1">#REF!</definedName>
    <definedName name="koteln_kotel_734">#REF!</definedName>
    <definedName name="koteln_kotel_735" localSheetId="0">#REF!</definedName>
    <definedName name="koteln_kotel_735" localSheetId="1">#REF!</definedName>
    <definedName name="koteln_kotel_735">#REF!</definedName>
    <definedName name="koteln_kotel_736" localSheetId="0">#REF!</definedName>
    <definedName name="koteln_kotel_736" localSheetId="1">#REF!</definedName>
    <definedName name="koteln_kotel_736">#REF!</definedName>
    <definedName name="koteln_kotel_737" localSheetId="0">#REF!</definedName>
    <definedName name="koteln_kotel_737" localSheetId="1">#REF!</definedName>
    <definedName name="koteln_kotel_737">#REF!</definedName>
    <definedName name="koteln_kotel_738" localSheetId="0">#REF!</definedName>
    <definedName name="koteln_kotel_738" localSheetId="1">#REF!</definedName>
    <definedName name="koteln_kotel_738">#REF!</definedName>
    <definedName name="koteln_kotel_739" localSheetId="0">#REF!</definedName>
    <definedName name="koteln_kotel_739" localSheetId="1">#REF!</definedName>
    <definedName name="koteln_kotel_739">#REF!</definedName>
    <definedName name="koteln_kotel_740" localSheetId="0">#REF!</definedName>
    <definedName name="koteln_kotel_740" localSheetId="1">#REF!</definedName>
    <definedName name="koteln_kotel_740">#REF!</definedName>
    <definedName name="koteln_kotel_741" localSheetId="0">#REF!</definedName>
    <definedName name="koteln_kotel_741" localSheetId="1">#REF!</definedName>
    <definedName name="koteln_kotel_741">#REF!</definedName>
    <definedName name="koteln_kotel_742" localSheetId="0">#REF!</definedName>
    <definedName name="koteln_kotel_742" localSheetId="1">#REF!</definedName>
    <definedName name="koteln_kotel_742">#REF!</definedName>
    <definedName name="koteln_kotel_743" localSheetId="0">#REF!</definedName>
    <definedName name="koteln_kotel_743" localSheetId="1">#REF!</definedName>
    <definedName name="koteln_kotel_743">#REF!</definedName>
    <definedName name="koteln_kotel_744" localSheetId="0">#REF!</definedName>
    <definedName name="koteln_kotel_744" localSheetId="1">#REF!</definedName>
    <definedName name="koteln_kotel_744">#REF!</definedName>
    <definedName name="koteln_kotel_745" localSheetId="0">#REF!</definedName>
    <definedName name="koteln_kotel_745" localSheetId="1">#REF!</definedName>
    <definedName name="koteln_kotel_745">#REF!</definedName>
    <definedName name="koteln_kotel_746" localSheetId="0">#REF!</definedName>
    <definedName name="koteln_kotel_746" localSheetId="1">#REF!</definedName>
    <definedName name="koteln_kotel_746">#REF!</definedName>
    <definedName name="koteln_kotel_747" localSheetId="0">#REF!</definedName>
    <definedName name="koteln_kotel_747" localSheetId="1">#REF!</definedName>
    <definedName name="koteln_kotel_747">#REF!</definedName>
    <definedName name="koteln_kotel_748" localSheetId="0">#REF!</definedName>
    <definedName name="koteln_kotel_748" localSheetId="1">#REF!</definedName>
    <definedName name="koteln_kotel_748">#REF!</definedName>
    <definedName name="koteln_kotel_749" localSheetId="0">#REF!</definedName>
    <definedName name="koteln_kotel_749" localSheetId="1">#REF!</definedName>
    <definedName name="koteln_kotel_749">#REF!</definedName>
    <definedName name="koteln_kotel_750" localSheetId="0">#REF!</definedName>
    <definedName name="koteln_kotel_750" localSheetId="1">#REF!</definedName>
    <definedName name="koteln_kotel_750">#REF!</definedName>
    <definedName name="koteln_kotel_751" localSheetId="0">#REF!</definedName>
    <definedName name="koteln_kotel_751" localSheetId="1">#REF!</definedName>
    <definedName name="koteln_kotel_751">#REF!</definedName>
    <definedName name="koteln_kotel_752" localSheetId="0">#REF!</definedName>
    <definedName name="koteln_kotel_752" localSheetId="1">#REF!</definedName>
    <definedName name="koteln_kotel_752">#REF!</definedName>
    <definedName name="koteln_kotel_753" localSheetId="0">#REF!</definedName>
    <definedName name="koteln_kotel_753" localSheetId="1">#REF!</definedName>
    <definedName name="koteln_kotel_753">#REF!</definedName>
    <definedName name="koteln_kotel_754" localSheetId="0">#REF!</definedName>
    <definedName name="koteln_kotel_754" localSheetId="1">#REF!</definedName>
    <definedName name="koteln_kotel_754">#REF!</definedName>
    <definedName name="koteln_kotel_755" localSheetId="0">#REF!</definedName>
    <definedName name="koteln_kotel_755" localSheetId="1">#REF!</definedName>
    <definedName name="koteln_kotel_755">#REF!</definedName>
    <definedName name="koteln_kotel_756" localSheetId="0">#REF!</definedName>
    <definedName name="koteln_kotel_756" localSheetId="1">#REF!</definedName>
    <definedName name="koteln_kotel_756">#REF!</definedName>
    <definedName name="koteln_kotel_757" localSheetId="0">#REF!</definedName>
    <definedName name="koteln_kotel_757" localSheetId="1">#REF!</definedName>
    <definedName name="koteln_kotel_757">#REF!</definedName>
    <definedName name="koteln_kotel_758" localSheetId="0">#REF!</definedName>
    <definedName name="koteln_kotel_758" localSheetId="1">#REF!</definedName>
    <definedName name="koteln_kotel_758">#REF!</definedName>
    <definedName name="koteln_kotel_759" localSheetId="0">#REF!</definedName>
    <definedName name="koteln_kotel_759" localSheetId="1">#REF!</definedName>
    <definedName name="koteln_kotel_759">#REF!</definedName>
    <definedName name="koteln_kotel_763" localSheetId="0">#REF!</definedName>
    <definedName name="koteln_kotel_763" localSheetId="1">#REF!</definedName>
    <definedName name="koteln_kotel_763">#REF!</definedName>
    <definedName name="koteln_kotel_764" localSheetId="0">#REF!</definedName>
    <definedName name="koteln_kotel_764" localSheetId="1">#REF!</definedName>
    <definedName name="koteln_kotel_764">#REF!</definedName>
    <definedName name="KotList">[36]Лист!$A$260</definedName>
    <definedName name="KotQnt">[36]Лист!$B$261</definedName>
    <definedName name="KPMG" localSheetId="3">[48]Sheet1!#REF!</definedName>
    <definedName name="KPMG" localSheetId="0">[48]Sheet1!#REF!</definedName>
    <definedName name="KPMG" localSheetId="1">[48]Sheet1!#REF!</definedName>
    <definedName name="KPMG">[48]Sheet1!#REF!</definedName>
    <definedName name="Kpost" localSheetId="3">#REF!</definedName>
    <definedName name="Kpost" localSheetId="0">#REF!</definedName>
    <definedName name="Kpost">#REF!</definedName>
    <definedName name="kRBC" localSheetId="0">[100]SpInputs!$C$37</definedName>
    <definedName name="kRBC" localSheetId="1">[100]SpInputs!$C$37</definedName>
    <definedName name="kRBC">[100]SpInputs!$C$37</definedName>
    <definedName name="kRBCbase" localSheetId="0">[100]SpInputs!$C$37</definedName>
    <definedName name="kRBCbase" localSheetId="1">[100]SpInputs!$C$37</definedName>
    <definedName name="kRBCbase">[100]SpInputs!$C$37</definedName>
    <definedName name="KRY" localSheetId="3">'ИП (корректировка на 2023 г'!KRY</definedName>
    <definedName name="KRY">[0]!KRY</definedName>
    <definedName name="kt" localSheetId="0">'[100]COGS (base)'!$E$1</definedName>
    <definedName name="kt" localSheetId="1">'[100]COGS (base)'!$E$1</definedName>
    <definedName name="kt">'[100]COGS (base)'!$E$1</definedName>
    <definedName name="KTR" localSheetId="0">[101]Tr!$A$110</definedName>
    <definedName name="KTR" localSheetId="1">[101]Tr!$A$110</definedName>
    <definedName name="KTR">[101]Tr!$A$110</definedName>
    <definedName name="kTU" localSheetId="0">'[100]COGS (base)'!$D$1</definedName>
    <definedName name="kTU" localSheetId="1">'[100]COGS (base)'!$D$1</definedName>
    <definedName name="kTU">'[100]COGS (base)'!$D$1</definedName>
    <definedName name="KUKYUYKULL" localSheetId="3">'ИП (корректировка на 2023 г'!KUKYUYKULL</definedName>
    <definedName name="KUKYUYKULL">[0]!KUKYUYKULL</definedName>
    <definedName name="kurs" localSheetId="3">#REF!</definedName>
    <definedName name="kurs" localSheetId="0">#REF!</definedName>
    <definedName name="kurs" localSheetId="1">#REF!</definedName>
    <definedName name="kurs">#REF!</definedName>
    <definedName name="kuykjhjkhy">#N/A</definedName>
    <definedName name="kW_а_ген1" localSheetId="3">#REF!</definedName>
    <definedName name="kW_а_ген1" localSheetId="0">#REF!</definedName>
    <definedName name="kW_а_ген1">#REF!</definedName>
    <definedName name="kW_а_ген3" localSheetId="3">#REF!</definedName>
    <definedName name="kW_а_ген3" localSheetId="0">#REF!</definedName>
    <definedName name="kW_а_ген3">#REF!</definedName>
    <definedName name="KYKUKK" localSheetId="3">'ИП (корректировка на 2023 г'!KYKUKK</definedName>
    <definedName name="KYKUKK">[0]!KYKUKK</definedName>
    <definedName name="l" localSheetId="0">'[102]Вводные данные систем'!#REF!</definedName>
    <definedName name="l" localSheetId="1">'[102]Вводные данные систем'!#REF!</definedName>
    <definedName name="l">#N/A</definedName>
    <definedName name="L_STEEL">[68]СТАЛЬ!$I$7:$I$132</definedName>
    <definedName name="Labor_Rate">[103]Constants!$B$31</definedName>
    <definedName name="Last_Row">#N/A</definedName>
    <definedName name="Last_Row_1">IF("[0]!values_entered","header_row"+"[0]!number_of_payments","header_row")</definedName>
    <definedName name="LB" localSheetId="3">[21]DailySch!#REF!</definedName>
    <definedName name="LB" localSheetId="0">[21]DailySch!#REF!</definedName>
    <definedName name="LB" localSheetId="1">[21]DailySch!#REF!</definedName>
    <definedName name="LB">[21]DailySch!#REF!</definedName>
    <definedName name="LBO" localSheetId="3">#REF!</definedName>
    <definedName name="LBO" localSheetId="0">#REF!</definedName>
    <definedName name="LBO" localSheetId="1">#REF!</definedName>
    <definedName name="LBO">#REF!</definedName>
    <definedName name="LBOIPOExit1" localSheetId="3">'[52]LBO Model'!#REF!</definedName>
    <definedName name="LBOIPOExit1" localSheetId="0">'[52]LBO Model'!#REF!</definedName>
    <definedName name="LBOIPOExit1" localSheetId="1">'[52]LBO Model'!#REF!</definedName>
    <definedName name="LBOIPOExit1">'[52]LBO Model'!#REF!</definedName>
    <definedName name="LBOIPOExit2" localSheetId="3">'[52]LBO Model'!#REF!</definedName>
    <definedName name="LBOIPOExit2" localSheetId="0">'[52]LBO Model'!#REF!</definedName>
    <definedName name="LBOIPOExit2" localSheetId="1">'[52]LBO Model'!#REF!</definedName>
    <definedName name="LBOIPOExit2">'[52]LBO Model'!#REF!</definedName>
    <definedName name="LBOMinCash" localSheetId="3">#REF!</definedName>
    <definedName name="LBOMinCash" localSheetId="0">#REF!</definedName>
    <definedName name="LBOMinCash" localSheetId="1">#REF!</definedName>
    <definedName name="LBOMinCash">#REF!</definedName>
    <definedName name="LBOSaleExit1" localSheetId="3">'[52]LBO Model'!#REF!</definedName>
    <definedName name="LBOSaleExit1" localSheetId="0">'[52]LBO Model'!#REF!</definedName>
    <definedName name="LBOSaleExit1" localSheetId="1">'[52]LBO Model'!#REF!</definedName>
    <definedName name="LBOSaleExit1">'[52]LBO Model'!#REF!</definedName>
    <definedName name="LBOSaleExit2" localSheetId="3">'[52]LBO Model'!#REF!</definedName>
    <definedName name="LBOSaleExit2" localSheetId="0">'[52]LBO Model'!#REF!</definedName>
    <definedName name="LBOSaleExit2" localSheetId="1">'[52]LBO Model'!#REF!</definedName>
    <definedName name="LBOSaleExit2">'[52]LBO Model'!#REF!</definedName>
    <definedName name="LI_ADD_FUEL_HL_COLUMN_MARKER" localSheetId="3">#REF!</definedName>
    <definedName name="LI_ADD_FUEL_HL_COLUMN_MARKER" localSheetId="0">#REF!</definedName>
    <definedName name="LI_ADD_FUEL_HL_COLUMN_MARKER" localSheetId="1">#REF!</definedName>
    <definedName name="LI_ADD_FUEL_HL_COLUMN_MARKER">#REF!</definedName>
    <definedName name="LI_ADD_ORG_HL_MARKER" localSheetId="3">#REF!</definedName>
    <definedName name="LI_ADD_ORG_HL_MARKER" localSheetId="0">#REF!</definedName>
    <definedName name="LI_ADD_ORG_HL_MARKER" localSheetId="1">#REF!</definedName>
    <definedName name="LI_ADD_ORG_HL_MARKER">#REF!</definedName>
    <definedName name="LI_DELETE_FUEL_HL_COLUMN_MARKER" localSheetId="3">#REF!</definedName>
    <definedName name="LI_DELETE_FUEL_HL_COLUMN_MARKER" localSheetId="0">#REF!</definedName>
    <definedName name="LI_DELETE_FUEL_HL_COLUMN_MARKER" localSheetId="1">#REF!</definedName>
    <definedName name="LI_DELETE_FUEL_HL_COLUMN_MARKER">#REF!</definedName>
    <definedName name="LI_DELETE_ORG_HL_COLUMN_MARKER" localSheetId="0">#REF!</definedName>
    <definedName name="LI_DELETE_ORG_HL_COLUMN_MARKER" localSheetId="1">#REF!</definedName>
    <definedName name="LI_DELETE_ORG_HL_COLUMN_MARKER">#REF!</definedName>
    <definedName name="LI_EXCLUDE_ORG_REASON_HL_COLUMN_MARKER" localSheetId="0">#REF!</definedName>
    <definedName name="LI_EXCLUDE_ORG_REASON_HL_COLUMN_MARKER" localSheetId="1">#REF!</definedName>
    <definedName name="LI_EXCLUDE_ORG_REASON_HL_COLUMN_MARKER">#REF!</definedName>
    <definedName name="LI_FIL_COLUMN_MARKER" localSheetId="0">#REF!</definedName>
    <definedName name="LI_FIL_COLUMN_MARKER" localSheetId="1">#REF!</definedName>
    <definedName name="LI_FIL_COLUMN_MARKER">#REF!</definedName>
    <definedName name="LI_FUEL_SHOW_ALL_FUELS" localSheetId="0">#REF!</definedName>
    <definedName name="LI_FUEL_SHOW_ALL_FUELS" localSheetId="1">#REF!</definedName>
    <definedName name="LI_FUEL_SHOW_ALL_FUELS">#REF!</definedName>
    <definedName name="LI_INN_COLUMN_MARKER" localSheetId="0">#REF!</definedName>
    <definedName name="LI_INN_COLUMN_MARKER" localSheetId="1">#REF!</definedName>
    <definedName name="LI_INN_COLUMN_MARKER">#REF!</definedName>
    <definedName name="LI_KPP_COLUMN_MARKER" localSheetId="0">#REF!</definedName>
    <definedName name="LI_KPP_COLUMN_MARKER" localSheetId="1">#REF!</definedName>
    <definedName name="LI_KPP_COLUMN_MARKER">#REF!</definedName>
    <definedName name="LI_NUM_FUEL_HL_COLUMN_MARKER" localSheetId="0">#REF!</definedName>
    <definedName name="LI_NUM_FUEL_HL_COLUMN_MARKER" localSheetId="1">#REF!</definedName>
    <definedName name="LI_NUM_FUEL_HL_COLUMN_MARKER">#REF!</definedName>
    <definedName name="LI_NUM_ORG_HL_COLUMN_MARKER" localSheetId="0">#REF!</definedName>
    <definedName name="LI_NUM_ORG_HL_COLUMN_MARKER" localSheetId="1">#REF!</definedName>
    <definedName name="LI_NUM_ORG_HL_COLUMN_MARKER">#REF!</definedName>
    <definedName name="LI_ORG_COLUMN_MARKER" localSheetId="0">#REF!</definedName>
    <definedName name="LI_ORG_COLUMN_MARKER" localSheetId="1">#REF!</definedName>
    <definedName name="LI_ORG_COLUMN_MARKER">#REF!</definedName>
    <definedName name="LI_PLAN1X_NUM_COLUMN_MARKER" localSheetId="0">#REF!</definedName>
    <definedName name="LI_PLAN1X_NUM_COLUMN_MARKER" localSheetId="1">#REF!</definedName>
    <definedName name="LI_PLAN1X_NUM_COLUMN_MARKER">#REF!</definedName>
    <definedName name="LI_TECH_NUM_COLUMN_MARKER" localSheetId="0">#REF!</definedName>
    <definedName name="LI_TECH_NUM_COLUMN_MARKER" localSheetId="1">#REF!</definedName>
    <definedName name="LI_TECH_NUM_COLUMN_MARKER">#REF!</definedName>
    <definedName name="LI_TECH_STATUS_COLUMN_MARKER" localSheetId="0">#REF!</definedName>
    <definedName name="LI_TECH_STATUS_COLUMN_MARKER" localSheetId="1">#REF!</definedName>
    <definedName name="LI_TECH_STATUS_COLUMN_MARKER">#REF!</definedName>
    <definedName name="LI_TECH_USAGE_COLUMN_MARKER" localSheetId="0">#REF!</definedName>
    <definedName name="LI_TECH_USAGE_COLUMN_MARKER" localSheetId="1">#REF!</definedName>
    <definedName name="LI_TECH_USAGE_COLUMN_MARKER">#REF!</definedName>
    <definedName name="LI_VDET_COLUMN_MARKER" localSheetId="0">#REF!</definedName>
    <definedName name="LI_VDET_COLUMN_MARKER" localSheetId="1">#REF!</definedName>
    <definedName name="LI_VDET_COLUMN_MARKER">#REF!</definedName>
    <definedName name="LIBOR" localSheetId="0">#REF!</definedName>
    <definedName name="LIBOR" localSheetId="1">#REF!</definedName>
    <definedName name="LIBOR">#REF!</definedName>
    <definedName name="LIFE_RAILS" localSheetId="0">[24]Assumptions!$C$10</definedName>
    <definedName name="LIFE_RAILS" localSheetId="1">[24]Assumptions!$C$10</definedName>
    <definedName name="LIFE_RAILS">[24]Assumptions!$C$10</definedName>
    <definedName name="LIFE_STEEL" localSheetId="0">[24]Assumptions!$C$19</definedName>
    <definedName name="LIFE_STEEL" localSheetId="1">[24]Assumptions!$C$19</definedName>
    <definedName name="LIFE_STEEL">[24]Assumptions!$C$19</definedName>
    <definedName name="likuih" localSheetId="3" hidden="1">{#N/A,#N/A,TRUE,"Лист1";#N/A,#N/A,TRUE,"Лист2";#N/A,#N/A,TRUE,"Лист3"}</definedName>
    <definedName name="likuih" hidden="1">{#N/A,#N/A,TRUE,"Лист1";#N/A,#N/A,TRUE,"Лист2";#N/A,#N/A,TRUE,"Лист3"}</definedName>
    <definedName name="LILI" localSheetId="3">'ИП (корректировка на 2023 г'!LILI</definedName>
    <definedName name="LILI">[0]!LILI</definedName>
    <definedName name="LILUILILILI" localSheetId="3">'ИП (корректировка на 2023 г'!LILUILILILI</definedName>
    <definedName name="LILUILILILI">[0]!LILUILILILI</definedName>
    <definedName name="limcount" hidden="1">1</definedName>
    <definedName name="LINE" localSheetId="3">#REF!</definedName>
    <definedName name="LINE" localSheetId="0">#REF!</definedName>
    <definedName name="LINE" localSheetId="1">#REF!</definedName>
    <definedName name="LINE">#REF!</definedName>
    <definedName name="LINE2" localSheetId="3">#REF!</definedName>
    <definedName name="LINE2" localSheetId="0">#REF!</definedName>
    <definedName name="LINE2" localSheetId="1">#REF!</definedName>
    <definedName name="LINE2">#REF!</definedName>
    <definedName name="LINK_1" localSheetId="3">#REF!</definedName>
    <definedName name="LINK_1" localSheetId="0">#REF!</definedName>
    <definedName name="LINK_1">#REF!</definedName>
    <definedName name="LINK_2A" localSheetId="0">#REF!</definedName>
    <definedName name="LINK_2A">#REF!</definedName>
    <definedName name="LINK_2B" localSheetId="0">#REF!</definedName>
    <definedName name="LINK_2B">#REF!</definedName>
    <definedName name="List03_WorkRange" localSheetId="0">#REF!</definedName>
    <definedName name="List03_WorkRange" localSheetId="1">#REF!</definedName>
    <definedName name="List03_WorkRange">#REF!</definedName>
    <definedName name="LISTA_BOX_1" localSheetId="0">#REF!</definedName>
    <definedName name="LISTA_BOX_1">#REF!</definedName>
    <definedName name="LISTA_BOX_2A" localSheetId="0">#REF!</definedName>
    <definedName name="LISTA_BOX_2A">#REF!</definedName>
    <definedName name="LISTA_BOX_2B" localSheetId="0">#REF!</definedName>
    <definedName name="LISTA_BOX_2B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localSheetId="3" hidden="1">{#N/A,#N/A,TRUE,"Лист1";#N/A,#N/A,TRUE,"Лист2";#N/A,#N/A,TRUE,"Лист3"}</definedName>
    <definedName name="lkkljhhggtg" hidden="1">{#N/A,#N/A,TRUE,"Лист1";#N/A,#N/A,TRUE,"Лист2";#N/A,#N/A,TRUE,"Лист3"}</definedName>
    <definedName name="lkl" localSheetId="0">#N/A</definedName>
    <definedName name="lkl" localSheetId="1">#N/A</definedName>
    <definedName name="lkl">#N/A</definedName>
    <definedName name="lkljhjhghggf">#N/A</definedName>
    <definedName name="lkljkjhjhggfdgf" localSheetId="3" hidden="1">{#N/A,#N/A,TRUE,"Лист1";#N/A,#N/A,TRUE,"Лист2";#N/A,#N/A,TRUE,"Лист3"}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">#N/A</definedName>
    <definedName name="lklklkjkj">#N/A</definedName>
    <definedName name="ll">#N/A</definedName>
    <definedName name="lll" localSheetId="3">BlankMacro1</definedName>
    <definedName name="lll" localSheetId="0">BlankMacro1</definedName>
    <definedName name="lll">BlankMacro1</definedName>
    <definedName name="llll" localSheetId="3">{0.1;0;0.45;0;0;0;0;0;0.45}</definedName>
    <definedName name="llll" localSheetId="0">{0.1;0;0.45;0;0;0;0;0;0.45}</definedName>
    <definedName name="llll" localSheetId="1">{0.1;0;0.45;0;0;0;0;0;0.45}</definedName>
    <definedName name="llll">{0.1;0;0.45;0;0;0;0;0;0.45}</definedName>
    <definedName name="LME" localSheetId="3">#REF!</definedName>
    <definedName name="LME" localSheetId="0">#REF!</definedName>
    <definedName name="LME" localSheetId="1">#REF!</definedName>
    <definedName name="LME">#REF!</definedName>
    <definedName name="LME_alloys" localSheetId="3">#REF!</definedName>
    <definedName name="LME_alloys" localSheetId="0">#REF!</definedName>
    <definedName name="LME_alloys" localSheetId="1">#REF!</definedName>
    <definedName name="LME_alloys">#REF!</definedName>
    <definedName name="LMKN">#N/A</definedName>
    <definedName name="LOAD_CONTACTS">[23]Контакты!$G$12:$G$14,[23]Контакты!$G$16:$G$19,[23]Контакты!$G$21:$G$22</definedName>
    <definedName name="Loan_Amount" localSheetId="3">#REF!</definedName>
    <definedName name="Loan_Amount" localSheetId="0">#REF!</definedName>
    <definedName name="Loan_Amount" localSheetId="1">#REF!</definedName>
    <definedName name="Loan_Amount">#REF!</definedName>
    <definedName name="Loan_Start" localSheetId="3">#REF!</definedName>
    <definedName name="Loan_Start" localSheetId="0">#REF!</definedName>
    <definedName name="Loan_Start" localSheetId="1">#REF!</definedName>
    <definedName name="Loan_Start">#REF!</definedName>
    <definedName name="Loan_Years" localSheetId="3">#REF!</definedName>
    <definedName name="Loan_Years" localSheetId="0">#REF!</definedName>
    <definedName name="Loan_Years" localSheetId="1">#REF!</definedName>
    <definedName name="Loan_Years">#REF!</definedName>
    <definedName name="LOG" localSheetId="0">#REF!</definedName>
    <definedName name="LOG" localSheetId="1">#REF!</definedName>
    <definedName name="LOG">#REF!</definedName>
    <definedName name="logic" localSheetId="0">[104]TEHSHEET!$A$2:$A$3</definedName>
    <definedName name="logic" localSheetId="1">[104]TEHSHEET!$A$2:$A$3</definedName>
    <definedName name="logic">[104]TEHSHEET!$A$2:$A$3</definedName>
    <definedName name="logical">[35]TEHSHEET!$G$2:$G$3</definedName>
    <definedName name="logo_toggle">[47]Info!$C$22</definedName>
    <definedName name="lol" localSheetId="3">'ИП (корректировка на 2023 г'!lol</definedName>
    <definedName name="lol">[0]!lol</definedName>
    <definedName name="LookUpRange" localSheetId="3">#REF!</definedName>
    <definedName name="LookUpRange" localSheetId="0">#REF!</definedName>
    <definedName name="LookUpRange" localSheetId="1">#REF!</definedName>
    <definedName name="LookUpRange">#REF!</definedName>
    <definedName name="LOT_DISCOUNT" localSheetId="0">[77]Assumptions!$B$30</definedName>
    <definedName name="LOT_DISCOUNT" localSheetId="1">[77]Assumptions!$B$30</definedName>
    <definedName name="LOT_DISCOUNT">[77]Assumptions!$B$30</definedName>
    <definedName name="LOT_PRICE" localSheetId="0">[96]Assumptions!$B$13</definedName>
    <definedName name="LOT_PRICE" localSheetId="1">[96]Assumptions!$B$13</definedName>
    <definedName name="LOT_PRICE">[96]Assumptions!$B$13</definedName>
    <definedName name="LOT_RAILS" localSheetId="0">[24]Assumptions!$C$8</definedName>
    <definedName name="LOT_RAILS" localSheetId="1">[24]Assumptions!$C$8</definedName>
    <definedName name="LOT_RAILS">[24]Assumptions!$C$8</definedName>
    <definedName name="LOT_STEEL" localSheetId="0">[24]Assumptions!$C$17</definedName>
    <definedName name="LOT_STEEL" localSheetId="1">[24]Assumptions!$C$17</definedName>
    <definedName name="LOT_STEEL">[24]Assumptions!$C$17</definedName>
    <definedName name="LPS" localSheetId="0">'[24]Steel reorganization'!$D$17</definedName>
    <definedName name="LPS" localSheetId="1">'[24]Steel reorganization'!$D$17</definedName>
    <definedName name="LPS">'[24]Steel reorganization'!$D$17</definedName>
    <definedName name="LTM_DATE">[105]Info!$C$30</definedName>
    <definedName name="LUI" localSheetId="3">'ИП (корректировка на 2023 г'!LUI</definedName>
    <definedName name="LUI">[0]!LUI</definedName>
    <definedName name="LUIILULI" localSheetId="3">'ИП (корректировка на 2023 г'!LUIILULI</definedName>
    <definedName name="LUIILULI">[0]!LUIILULI</definedName>
    <definedName name="m" localSheetId="3">#REF!</definedName>
    <definedName name="m" localSheetId="0">#REF!</definedName>
    <definedName name="m">#REF!</definedName>
    <definedName name="MA">#N/A</definedName>
    <definedName name="MAJ_CON_EQP" localSheetId="3">#REF!</definedName>
    <definedName name="MAJ_CON_EQP" localSheetId="0">#REF!</definedName>
    <definedName name="MAJ_CON_EQP">#REF!</definedName>
    <definedName name="MAR" localSheetId="3">#REF!</definedName>
    <definedName name="MAR" localSheetId="0">#REF!</definedName>
    <definedName name="MAR" localSheetId="1">#REF!</definedName>
    <definedName name="MAR">#REF!</definedName>
    <definedName name="marka_par_list">[35]TEHSHEET!$S$2:$S$8</definedName>
    <definedName name="marka_vodogr_list">[35]TEHSHEET!$R$2:$R$14</definedName>
    <definedName name="markup">1.03</definedName>
    <definedName name="masaru" localSheetId="3">#REF!</definedName>
    <definedName name="masaru" localSheetId="0">#REF!</definedName>
    <definedName name="masaru">#REF!</definedName>
    <definedName name="mAT" localSheetId="3">BlankMacro1</definedName>
    <definedName name="mAT" localSheetId="0">BlankMacro1</definedName>
    <definedName name="mAT">BlankMacro1</definedName>
    <definedName name="material" localSheetId="3">#REF!</definedName>
    <definedName name="material" localSheetId="0">#REF!</definedName>
    <definedName name="material" localSheetId="1">#REF!</definedName>
    <definedName name="material">#REF!</definedName>
    <definedName name="material_list">[35]TEHSHEET!$AA$2:$AA$10</definedName>
    <definedName name="materials" localSheetId="3">BlankMacro1</definedName>
    <definedName name="materials" localSheetId="0">BlankMacro1</definedName>
    <definedName name="materials">BlankMacro1</definedName>
    <definedName name="MAY" localSheetId="3">#REF!</definedName>
    <definedName name="MAY" localSheetId="0">#REF!</definedName>
    <definedName name="MAY" localSheetId="1">#REF!</definedName>
    <definedName name="MAY">#REF!</definedName>
    <definedName name="mayumi" localSheetId="3">#REF!</definedName>
    <definedName name="mayumi" localSheetId="0">#REF!</definedName>
    <definedName name="mayumi">#REF!</definedName>
    <definedName name="MC1_PeremRPP" localSheetId="3">#REF!</definedName>
    <definedName name="MC1_PeremRPP" localSheetId="0">#REF!</definedName>
    <definedName name="MC1_PeremRPP" localSheetId="1">#REF!</definedName>
    <definedName name="MC1_PeremRPP">#REF!</definedName>
    <definedName name="mdd">[5]!'[Модуль1].w'</definedName>
    <definedName name="MECHANICAL" localSheetId="3">#REF!</definedName>
    <definedName name="MECHANICAL" localSheetId="0">#REF!</definedName>
    <definedName name="MECHANICAL">#REF!</definedName>
    <definedName name="metod_raspred_tpopl_list">[35]TEHSHEET!$AE$2:$AE$3</definedName>
    <definedName name="MG_A" localSheetId="3">#REF!</definedName>
    <definedName name="MG_A" localSheetId="0">#REF!</definedName>
    <definedName name="MG_A">#REF!</definedName>
    <definedName name="mhgg">#N/A</definedName>
    <definedName name="mhyt" localSheetId="3" hidden="1">{#N/A,#N/A,TRUE,"Лист1";#N/A,#N/A,TRUE,"Лист2";#N/A,#N/A,TRUE,"Лист3"}</definedName>
    <definedName name="mhyt" hidden="1">{#N/A,#N/A,TRUE,"Лист1";#N/A,#N/A,TRUE,"Лист2";#N/A,#N/A,TRUE,"Лист3"}</definedName>
    <definedName name="Minimum_Cash" localSheetId="3">#REF!</definedName>
    <definedName name="Minimum_Cash" localSheetId="0">#REF!</definedName>
    <definedName name="Minimum_Cash" localSheetId="1">#REF!</definedName>
    <definedName name="Minimum_Cash">#REF!</definedName>
    <definedName name="MIRR" localSheetId="3">#REF!</definedName>
    <definedName name="MIRR" localSheetId="0">#REF!</definedName>
    <definedName name="MIRR" localSheetId="1">#REF!</definedName>
    <definedName name="MIRR">#REF!</definedName>
    <definedName name="Misc_Adder">[103]Constants!$B$24</definedName>
    <definedName name="mjghggggggggggggg">#N/A</definedName>
    <definedName name="mjhhhhhujy">#N/A</definedName>
    <definedName name="mjhuiy" localSheetId="3" hidden="1">{#N/A,#N/A,TRUE,"Лист1";#N/A,#N/A,TRUE,"Лист2";#N/A,#N/A,TRUE,"Лист3"}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" localSheetId="3">#REF!</definedName>
    <definedName name="mm" localSheetId="0">#REF!</definedName>
    <definedName name="mm" localSheetId="1">#REF!</definedName>
    <definedName name="mm">#REF!</definedName>
    <definedName name="MmExcelLinker_6E24F10A_D93B_4197_A91F_1E8C46B84DD5" localSheetId="3">РТ передача [106]ээ!$I$76:$I$76</definedName>
    <definedName name="MmExcelLinker_6E24F10A_D93B_4197_A91F_1E8C46B84DD5" localSheetId="0">#N/A</definedName>
    <definedName name="MmExcelLinker_6E24F10A_D93B_4197_A91F_1E8C46B84DD5" localSheetId="1">#N/A</definedName>
    <definedName name="MmExcelLinker_6E24F10A_D93B_4197_A91F_1E8C46B84DD5">РТ передача [106]ээ!$I$76:$I$76</definedName>
    <definedName name="mnbhjf">#N/A</definedName>
    <definedName name="mnghr">#N/A</definedName>
    <definedName name="mnmbnvb">#N/A</definedName>
    <definedName name="mnnjjjjjjjjjjjjj" localSheetId="3" hidden="1">{#N/A,#N/A,TRUE,"Лист1";#N/A,#N/A,TRUE,"Лист2";#N/A,#N/A,TRUE,"Лист3"}</definedName>
    <definedName name="mnnjjjjjjjjjjjjj" hidden="1">{#N/A,#N/A,TRUE,"Лист1";#N/A,#N/A,TRUE,"Лист2";#N/A,#N/A,TRUE,"Лист3"}</definedName>
    <definedName name="Mnth" localSheetId="0">'[107]Brew rub'!#REF!</definedName>
    <definedName name="Mnth" localSheetId="1">'[107]Brew rub'!#REF!</definedName>
    <definedName name="Mnth">'[107]Brew rub'!#REF!</definedName>
    <definedName name="MO" localSheetId="3">#REF!</definedName>
    <definedName name="MO" localSheetId="0">#REF!</definedName>
    <definedName name="MO" localSheetId="1">#REF!</definedName>
    <definedName name="MO">#REF!</definedName>
    <definedName name="MO_LIST_10">[23]REESTR_MO!$B$41</definedName>
    <definedName name="MO_LIST_11">[23]REESTR_MO!$B$42</definedName>
    <definedName name="MO_LIST_13">[35]REESTR_MO!$B$47:$B$51</definedName>
    <definedName name="MO_LIST_14">[23]REESTR_MO!$B$52:$B$56</definedName>
    <definedName name="MO_LIST_15">[23]REESTR_MO!$B$57</definedName>
    <definedName name="MO_LIST_16">[35]REESTR_MO!$B$58:$B$63</definedName>
    <definedName name="MO_LIST_17">[23]REESTR_MO!$B$64:$B$68</definedName>
    <definedName name="MO_LIST_18">[23]REESTR_MO!$B$69</definedName>
    <definedName name="MO_LIST_19">[23]REESTR_MO!$B$70:$B$73</definedName>
    <definedName name="MO_LIST_2">[23]REESTR_MO!$B$2:$B$7</definedName>
    <definedName name="MO_LIST_20">[23]REESTR_MO!$B$74:$B$78</definedName>
    <definedName name="MO_LIST_21">[23]REESTR_MO!$B$79</definedName>
    <definedName name="MO_LIST_22">[23]REESTR_MO!$B$80:$B$84</definedName>
    <definedName name="MO_LIST_23">[23]REESTR_MO!$B$85</definedName>
    <definedName name="MO_LIST_3">[23]REESTR_MO!$B$8:$B$11</definedName>
    <definedName name="MO_LIST_4">[23]REESTR_MO!$B$12:$B$17</definedName>
    <definedName name="MO_LIST_5">[23]REESTR_MO!$B$18</definedName>
    <definedName name="MO_LIST_6">[23]REESTR_MO!$B$19:$B$23</definedName>
    <definedName name="MO_LIST_7">[23]REESTR_MO!$B$24:$B$29</definedName>
    <definedName name="MO_LIST_8">[23]REESTR_MO!$B$30:$B$35</definedName>
    <definedName name="MO_LIST_9">[23]REESTR_MO!$B$36:$B$40</definedName>
    <definedName name="MONTH" localSheetId="3">#REF!</definedName>
    <definedName name="MONTH" localSheetId="0">#REF!</definedName>
    <definedName name="MONTH" localSheetId="1">#REF!</definedName>
    <definedName name="MONTH">#REF!</definedName>
    <definedName name="morita" localSheetId="3">#REF!</definedName>
    <definedName name="morita" localSheetId="0">#REF!</definedName>
    <definedName name="morita">#REF!</definedName>
    <definedName name="moritavn" localSheetId="3">#REF!</definedName>
    <definedName name="moritavn" localSheetId="0">#REF!</definedName>
    <definedName name="moritavn">#REF!</definedName>
    <definedName name="MR_LIST">[23]REESTR_MO!$D$2:$D$23</definedName>
    <definedName name="MR_STEEL">[68]СТАЛЬ!$D$7:$D$132</definedName>
    <definedName name="Mrsupdet" localSheetId="3">#REF!</definedName>
    <definedName name="Mrsupdet" localSheetId="0">#REF!</definedName>
    <definedName name="Mrsupdet">#REF!</definedName>
    <definedName name="nakDay" localSheetId="3">#REF!</definedName>
    <definedName name="nakDay" localSheetId="0">#REF!</definedName>
    <definedName name="nakDay" localSheetId="1">#REF!</definedName>
    <definedName name="nakDay">#REF!</definedName>
    <definedName name="nakFrom" localSheetId="3">#REF!</definedName>
    <definedName name="nakFrom" localSheetId="0">#REF!</definedName>
    <definedName name="nakFrom" localSheetId="1">#REF!</definedName>
    <definedName name="nakFrom">#REF!</definedName>
    <definedName name="nakl" localSheetId="0">#REF!</definedName>
    <definedName name="nakl" localSheetId="1">#REF!</definedName>
    <definedName name="nakl">#REF!</definedName>
    <definedName name="nakl_r" localSheetId="0">#REF!</definedName>
    <definedName name="nakl_r" localSheetId="1">#REF!</definedName>
    <definedName name="nakl_r">#REF!</definedName>
    <definedName name="nakl_r1" localSheetId="0">#REF!</definedName>
    <definedName name="nakl_r1" localSheetId="1">#REF!</definedName>
    <definedName name="nakl_r1">#REF!</definedName>
    <definedName name="nakMonth" localSheetId="0">#REF!</definedName>
    <definedName name="nakMonth" localSheetId="1">#REF!</definedName>
    <definedName name="nakMonth">#REF!</definedName>
    <definedName name="nakName" localSheetId="0">#REF!</definedName>
    <definedName name="nakName" localSheetId="1">#REF!</definedName>
    <definedName name="nakName">#REF!</definedName>
    <definedName name="nakNo" localSheetId="0">#REF!</definedName>
    <definedName name="nakNo" localSheetId="1">#REF!</definedName>
    <definedName name="nakNo">#REF!</definedName>
    <definedName name="nakNumber" localSheetId="0">#REF!</definedName>
    <definedName name="nakNumber" localSheetId="1">#REF!</definedName>
    <definedName name="nakNumber">#REF!</definedName>
    <definedName name="nakPriceC" localSheetId="0">#REF!</definedName>
    <definedName name="nakPriceC" localSheetId="1">#REF!</definedName>
    <definedName name="nakPriceC">#REF!</definedName>
    <definedName name="nakPriceR" localSheetId="0">#REF!</definedName>
    <definedName name="nakPriceR" localSheetId="1">#REF!</definedName>
    <definedName name="nakPriceR">#REF!</definedName>
    <definedName name="nakQnt" localSheetId="0">#REF!</definedName>
    <definedName name="nakQnt" localSheetId="1">#REF!</definedName>
    <definedName name="nakQnt">#REF!</definedName>
    <definedName name="nakSumC" localSheetId="0">#REF!</definedName>
    <definedName name="nakSumC" localSheetId="1">#REF!</definedName>
    <definedName name="nakSumC">#REF!</definedName>
    <definedName name="nakSumR" localSheetId="0">#REF!</definedName>
    <definedName name="nakSumR" localSheetId="1">#REF!</definedName>
    <definedName name="nakSumR">#REF!</definedName>
    <definedName name="nakTo" localSheetId="0">#REF!</definedName>
    <definedName name="nakTo" localSheetId="1">#REF!</definedName>
    <definedName name="nakTo">#REF!</definedName>
    <definedName name="nakYear" localSheetId="0">#REF!</definedName>
    <definedName name="nakYear" localSheetId="1">#REF!</definedName>
    <definedName name="nakYear">#REF!</definedName>
    <definedName name="name_dimens" localSheetId="0">[108]rem!$C$7</definedName>
    <definedName name="name_dimens" localSheetId="1">[108]rem!$C$7</definedName>
    <definedName name="name_dimens">[108]rem!$C$7</definedName>
    <definedName name="name_month" localSheetId="0">[108]rem!$C$6</definedName>
    <definedName name="name_month" localSheetId="1">[108]rem!$C$6</definedName>
    <definedName name="name_month">[108]rem!$C$6</definedName>
    <definedName name="NAME110" localSheetId="3">#REF!,#REF!,#REF!,#REF!,#REF!,#REF!,#REF!,#REF!</definedName>
    <definedName name="NAME110" localSheetId="0">#REF!,#REF!,#REF!,#REF!,#REF!,#REF!,#REF!,#REF!</definedName>
    <definedName name="NAME110">#REF!,#REF!,#REF!,#REF!,#REF!,#REF!,#REF!,#REF!</definedName>
    <definedName name="NAME111" localSheetId="3">#REF!,#REF!,#REF!,#REF!,#REF!,#REF!,#REF!,#REF!</definedName>
    <definedName name="NAME111" localSheetId="0">#REF!,#REF!,#REF!,#REF!,#REF!,#REF!,#REF!,#REF!</definedName>
    <definedName name="NAME111">#REF!,#REF!,#REF!,#REF!,#REF!,#REF!,#REF!,#REF!</definedName>
    <definedName name="NAME112" localSheetId="3">#REF!,#REF!,#REF!,#REF!,#REF!,#REF!,#REF!,#REF!</definedName>
    <definedName name="NAME112" localSheetId="0">#REF!,#REF!,#REF!,#REF!,#REF!,#REF!,#REF!,#REF!</definedName>
    <definedName name="NAME112">#REF!,#REF!,#REF!,#REF!,#REF!,#REF!,#REF!,#REF!</definedName>
    <definedName name="NAME113" localSheetId="0">#REF!,#REF!,#REF!,#REF!,#REF!,#REF!,#REF!,#REF!</definedName>
    <definedName name="NAME113">#REF!,#REF!,#REF!,#REF!,#REF!,#REF!,#REF!,#REF!</definedName>
    <definedName name="NAME114" localSheetId="0">#REF!,#REF!,#REF!,#REF!,#REF!,#REF!,#REF!,#REF!</definedName>
    <definedName name="NAME114">#REF!,#REF!,#REF!,#REF!,#REF!,#REF!,#REF!,#REF!</definedName>
    <definedName name="NAME115" localSheetId="0">#REF!,#REF!,#REF!,#REF!,#REF!,#REF!,#REF!,#REF!</definedName>
    <definedName name="NAME115">#REF!,#REF!,#REF!,#REF!,#REF!,#REF!,#REF!,#REF!</definedName>
    <definedName name="NAME116" localSheetId="0">#REF!,#REF!,#REF!,#REF!,#REF!,#REF!,#REF!,#REF!</definedName>
    <definedName name="NAME116">#REF!,#REF!,#REF!,#REF!,#REF!,#REF!,#REF!,#REF!</definedName>
    <definedName name="NAME117" localSheetId="0">#REF!,#REF!,#REF!,#REF!,#REF!,#REF!,#REF!,#REF!</definedName>
    <definedName name="NAME117">#REF!,#REF!,#REF!,#REF!,#REF!,#REF!,#REF!,#REF!</definedName>
    <definedName name="NAME118" localSheetId="0">#REF!,#REF!,#REF!,#REF!,#REF!,#REF!,#REF!,#REF!</definedName>
    <definedName name="NAME118">#REF!,#REF!,#REF!,#REF!,#REF!,#REF!,#REF!,#REF!</definedName>
    <definedName name="NAME119" localSheetId="0">#REF!,#REF!,#REF!,#REF!,#REF!,#REF!,#REF!,#REF!</definedName>
    <definedName name="NAME119">#REF!,#REF!,#REF!,#REF!,#REF!,#REF!,#REF!,#REF!</definedName>
    <definedName name="NAME12" localSheetId="0">#REF!,#REF!,#REF!,#REF!,#REF!,#REF!,#REF!,#REF!</definedName>
    <definedName name="NAME12">#REF!,#REF!,#REF!,#REF!,#REF!,#REF!,#REF!,#REF!</definedName>
    <definedName name="NAME120" localSheetId="0">#REF!,#REF!,#REF!,#REF!,#REF!,#REF!,#REF!,#REF!</definedName>
    <definedName name="NAME120">#REF!,#REF!,#REF!,#REF!,#REF!,#REF!,#REF!,#REF!</definedName>
    <definedName name="NAME121" localSheetId="0">#REF!,#REF!,#REF!,#REF!,#REF!,#REF!,#REF!,#REF!</definedName>
    <definedName name="NAME121">#REF!,#REF!,#REF!,#REF!,#REF!,#REF!,#REF!,#REF!</definedName>
    <definedName name="NAME122" localSheetId="0">#REF!,#REF!,#REF!,#REF!,#REF!,#REF!,#REF!,#REF!</definedName>
    <definedName name="NAME122">#REF!,#REF!,#REF!,#REF!,#REF!,#REF!,#REF!,#REF!</definedName>
    <definedName name="NAME123" localSheetId="0">#REF!,#REF!,#REF!,#REF!,#REF!,#REF!,#REF!,#REF!</definedName>
    <definedName name="NAME123">#REF!,#REF!,#REF!,#REF!,#REF!,#REF!,#REF!,#REF!</definedName>
    <definedName name="NAME124" localSheetId="0">#REF!,#REF!,#REF!,#REF!,#REF!,#REF!,#REF!,#REF!</definedName>
    <definedName name="NAME124">#REF!,#REF!,#REF!,#REF!,#REF!,#REF!,#REF!,#REF!</definedName>
    <definedName name="NAME125" localSheetId="0">#REF!,#REF!,#REF!,#REF!,#REF!,#REF!,#REF!,#REF!</definedName>
    <definedName name="NAME125">#REF!,#REF!,#REF!,#REF!,#REF!,#REF!,#REF!,#REF!</definedName>
    <definedName name="NAME126" localSheetId="0">#REF!,#REF!,#REF!,#REF!,#REF!,#REF!,#REF!,#REF!</definedName>
    <definedName name="NAME126">#REF!,#REF!,#REF!,#REF!,#REF!,#REF!,#REF!,#REF!</definedName>
    <definedName name="NAME127" localSheetId="0">#REF!,#REF!,#REF!,#REF!,#REF!,#REF!,#REF!,#REF!</definedName>
    <definedName name="NAME127">#REF!,#REF!,#REF!,#REF!,#REF!,#REF!,#REF!,#REF!</definedName>
    <definedName name="NAME128" localSheetId="0">#REF!,#REF!,#REF!,#REF!,#REF!,#REF!,#REF!,#REF!</definedName>
    <definedName name="NAME128">#REF!,#REF!,#REF!,#REF!,#REF!,#REF!,#REF!,#REF!</definedName>
    <definedName name="NAME129" localSheetId="0">#REF!,#REF!,#REF!,#REF!,#REF!,#REF!,#REF!,#REF!</definedName>
    <definedName name="NAME129">#REF!,#REF!,#REF!,#REF!,#REF!,#REF!,#REF!,#REF!</definedName>
    <definedName name="NAME13" localSheetId="0">#REF!,#REF!,#REF!,#REF!,#REF!,#REF!,#REF!,#REF!</definedName>
    <definedName name="NAME13">#REF!,#REF!,#REF!,#REF!,#REF!,#REF!,#REF!,#REF!</definedName>
    <definedName name="NAME130" localSheetId="0">#REF!,#REF!,#REF!,#REF!,#REF!,#REF!,#REF!,#REF!</definedName>
    <definedName name="NAME130">#REF!,#REF!,#REF!,#REF!,#REF!,#REF!,#REF!,#REF!</definedName>
    <definedName name="NAME131" localSheetId="0">#REF!,#REF!,#REF!,#REF!,#REF!,#REF!,#REF!,#REF!</definedName>
    <definedName name="NAME131">#REF!,#REF!,#REF!,#REF!,#REF!,#REF!,#REF!,#REF!</definedName>
    <definedName name="NAME132" localSheetId="0">#REF!,#REF!,#REF!,#REF!,#REF!,#REF!,#REF!,#REF!</definedName>
    <definedName name="NAME132">#REF!,#REF!,#REF!,#REF!,#REF!,#REF!,#REF!,#REF!</definedName>
    <definedName name="NAME133" localSheetId="0">#REF!,#REF!,#REF!,#REF!,#REF!,#REF!,#REF!,#REF!</definedName>
    <definedName name="NAME133">#REF!,#REF!,#REF!,#REF!,#REF!,#REF!,#REF!,#REF!</definedName>
    <definedName name="NAME134" localSheetId="0">#REF!,#REF!,#REF!,#REF!,#REF!,#REF!,#REF!,#REF!</definedName>
    <definedName name="NAME134">#REF!,#REF!,#REF!,#REF!,#REF!,#REF!,#REF!,#REF!</definedName>
    <definedName name="NAME135" localSheetId="0">#REF!,#REF!,#REF!,#REF!,#REF!,#REF!,#REF!,#REF!</definedName>
    <definedName name="NAME135">#REF!,#REF!,#REF!,#REF!,#REF!,#REF!,#REF!,#REF!</definedName>
    <definedName name="NAME136" localSheetId="0">#REF!,#REF!,#REF!,#REF!,#REF!,#REF!,#REF!,#REF!</definedName>
    <definedName name="NAME136">#REF!,#REF!,#REF!,#REF!,#REF!,#REF!,#REF!,#REF!</definedName>
    <definedName name="NAME137" localSheetId="0">#REF!,#REF!,#REF!,#REF!,#REF!,#REF!,#REF!,#REF!</definedName>
    <definedName name="NAME137">#REF!,#REF!,#REF!,#REF!,#REF!,#REF!,#REF!,#REF!</definedName>
    <definedName name="NAME138" localSheetId="0">#REF!,#REF!,#REF!,#REF!,#REF!,#REF!,#REF!,#REF!</definedName>
    <definedName name="NAME138">#REF!,#REF!,#REF!,#REF!,#REF!,#REF!,#REF!,#REF!</definedName>
    <definedName name="NAME139" localSheetId="0">#REF!,#REF!,#REF!,#REF!,#REF!,#REF!,#REF!,#REF!</definedName>
    <definedName name="NAME139">#REF!,#REF!,#REF!,#REF!,#REF!,#REF!,#REF!,#REF!</definedName>
    <definedName name="NAME14" localSheetId="0">#REF!,#REF!,#REF!,#REF!,#REF!,#REF!,#REF!,#REF!</definedName>
    <definedName name="NAME14">#REF!,#REF!,#REF!,#REF!,#REF!,#REF!,#REF!,#REF!</definedName>
    <definedName name="NAME140" localSheetId="0">#REF!,#REF!,#REF!,#REF!,#REF!,#REF!,#REF!,#REF!</definedName>
    <definedName name="NAME140">#REF!,#REF!,#REF!,#REF!,#REF!,#REF!,#REF!,#REF!</definedName>
    <definedName name="NAME141" localSheetId="0">#REF!,#REF!,#REF!,#REF!,#REF!,#REF!,#REF!,#REF!</definedName>
    <definedName name="NAME141">#REF!,#REF!,#REF!,#REF!,#REF!,#REF!,#REF!,#REF!</definedName>
    <definedName name="NAME142" localSheetId="0">#REF!,#REF!,#REF!,#REF!,#REF!,#REF!,#REF!,#REF!</definedName>
    <definedName name="NAME142">#REF!,#REF!,#REF!,#REF!,#REF!,#REF!,#REF!,#REF!</definedName>
    <definedName name="NAME143" localSheetId="0">#REF!,#REF!,#REF!,#REF!,#REF!,#REF!,#REF!,#REF!</definedName>
    <definedName name="NAME143">#REF!,#REF!,#REF!,#REF!,#REF!,#REF!,#REF!,#REF!</definedName>
    <definedName name="NAME144" localSheetId="0">#REF!,#REF!,#REF!,#REF!,#REF!,#REF!,#REF!,#REF!</definedName>
    <definedName name="NAME144">#REF!,#REF!,#REF!,#REF!,#REF!,#REF!,#REF!,#REF!</definedName>
    <definedName name="NAME145" localSheetId="0">#REF!,#REF!,#REF!,#REF!,#REF!,#REF!,#REF!,#REF!</definedName>
    <definedName name="NAME145">#REF!,#REF!,#REF!,#REF!,#REF!,#REF!,#REF!,#REF!</definedName>
    <definedName name="NAME146" localSheetId="0">#REF!,#REF!,#REF!,#REF!,#REF!,#REF!,#REF!,#REF!</definedName>
    <definedName name="NAME146">#REF!,#REF!,#REF!,#REF!,#REF!,#REF!,#REF!,#REF!</definedName>
    <definedName name="NAME147" localSheetId="0">#REF!,#REF!,#REF!,#REF!,#REF!,#REF!,#REF!,#REF!</definedName>
    <definedName name="NAME147">#REF!,#REF!,#REF!,#REF!,#REF!,#REF!,#REF!,#REF!</definedName>
    <definedName name="NAME148" localSheetId="0">#REF!,#REF!,#REF!,#REF!,#REF!,#REF!,#REF!,#REF!</definedName>
    <definedName name="NAME148">#REF!,#REF!,#REF!,#REF!,#REF!,#REF!,#REF!,#REF!</definedName>
    <definedName name="NAME149" localSheetId="0">#REF!,#REF!,#REF!,#REF!,#REF!,#REF!,#REF!,#REF!</definedName>
    <definedName name="NAME149">#REF!,#REF!,#REF!,#REF!,#REF!,#REF!,#REF!,#REF!</definedName>
    <definedName name="NAME15" localSheetId="0">#REF!,#REF!,#REF!,#REF!,#REF!,#REF!,#REF!,#REF!</definedName>
    <definedName name="NAME15">#REF!,#REF!,#REF!,#REF!,#REF!,#REF!,#REF!,#REF!</definedName>
    <definedName name="NAME150" localSheetId="0">#REF!,#REF!,#REF!,#REF!,#REF!,#REF!,#REF!,#REF!</definedName>
    <definedName name="NAME150">#REF!,#REF!,#REF!,#REF!,#REF!,#REF!,#REF!,#REF!</definedName>
    <definedName name="NAME151" localSheetId="0">#REF!,#REF!,#REF!,#REF!,#REF!,#REF!,#REF!,#REF!</definedName>
    <definedName name="NAME151">#REF!,#REF!,#REF!,#REF!,#REF!,#REF!,#REF!,#REF!</definedName>
    <definedName name="NAME152" localSheetId="0">#REF!,#REF!,#REF!,#REF!,#REF!,#REF!,#REF!,#REF!</definedName>
    <definedName name="NAME152">#REF!,#REF!,#REF!,#REF!,#REF!,#REF!,#REF!,#REF!</definedName>
    <definedName name="NAME153" localSheetId="0">#REF!,#REF!,#REF!,#REF!,#REF!,#REF!,#REF!,#REF!</definedName>
    <definedName name="NAME153">#REF!,#REF!,#REF!,#REF!,#REF!,#REF!,#REF!,#REF!</definedName>
    <definedName name="NAME154" localSheetId="0">#REF!,#REF!,#REF!,#REF!,#REF!,#REF!,#REF!,#REF!</definedName>
    <definedName name="NAME154">#REF!,#REF!,#REF!,#REF!,#REF!,#REF!,#REF!,#REF!</definedName>
    <definedName name="NAME155" localSheetId="0">#REF!,#REF!,#REF!,#REF!,#REF!,#REF!,#REF!,#REF!</definedName>
    <definedName name="NAME155">#REF!,#REF!,#REF!,#REF!,#REF!,#REF!,#REF!,#REF!</definedName>
    <definedName name="NAME156" localSheetId="0">#REF!,#REF!,#REF!,#REF!,#REF!,#REF!,#REF!,#REF!</definedName>
    <definedName name="NAME156">#REF!,#REF!,#REF!,#REF!,#REF!,#REF!,#REF!,#REF!</definedName>
    <definedName name="NAME157" localSheetId="0">#REF!,#REF!,#REF!,#REF!,#REF!,#REF!,#REF!,#REF!</definedName>
    <definedName name="NAME157">#REF!,#REF!,#REF!,#REF!,#REF!,#REF!,#REF!,#REF!</definedName>
    <definedName name="NAME158" localSheetId="0">#REF!,#REF!,#REF!,#REF!,#REF!,#REF!,#REF!,#REF!</definedName>
    <definedName name="NAME158">#REF!,#REF!,#REF!,#REF!,#REF!,#REF!,#REF!,#REF!</definedName>
    <definedName name="NAME159" localSheetId="0">#REF!,#REF!,#REF!,#REF!,#REF!,#REF!,#REF!,#REF!</definedName>
    <definedName name="NAME159">#REF!,#REF!,#REF!,#REF!,#REF!,#REF!,#REF!,#REF!</definedName>
    <definedName name="NAME16" localSheetId="0">#REF!,#REF!,#REF!,#REF!,#REF!,#REF!,#REF!,#REF!</definedName>
    <definedName name="NAME16">#REF!,#REF!,#REF!,#REF!,#REF!,#REF!,#REF!,#REF!</definedName>
    <definedName name="NAME160" localSheetId="0">#REF!,#REF!,#REF!,#REF!,#REF!,#REF!,#REF!,#REF!</definedName>
    <definedName name="NAME160">#REF!,#REF!,#REF!,#REF!,#REF!,#REF!,#REF!,#REF!</definedName>
    <definedName name="NAME161" localSheetId="0">#REF!,#REF!,#REF!,#REF!,#REF!,#REF!,#REF!,#REF!</definedName>
    <definedName name="NAME161">#REF!,#REF!,#REF!,#REF!,#REF!,#REF!,#REF!,#REF!</definedName>
    <definedName name="NAME162" localSheetId="0">#REF!,#REF!,#REF!,#REF!,#REF!,#REF!,#REF!,#REF!</definedName>
    <definedName name="NAME162">#REF!,#REF!,#REF!,#REF!,#REF!,#REF!,#REF!,#REF!</definedName>
    <definedName name="NAME17" localSheetId="0">#REF!,#REF!,#REF!,#REF!,#REF!,#REF!,#REF!,#REF!</definedName>
    <definedName name="NAME17">#REF!,#REF!,#REF!,#REF!,#REF!,#REF!,#REF!,#REF!</definedName>
    <definedName name="NAME18" localSheetId="0">#REF!,#REF!,#REF!,#REF!,#REF!,#REF!,#REF!,#REF!</definedName>
    <definedName name="NAME18">#REF!,#REF!,#REF!,#REF!,#REF!,#REF!,#REF!,#REF!</definedName>
    <definedName name="NAME19" localSheetId="0">#REF!,#REF!,#REF!,#REF!,#REF!,#REF!,#REF!,#REF!</definedName>
    <definedName name="NAME19">#REF!,#REF!,#REF!,#REF!,#REF!,#REF!,#REF!,#REF!</definedName>
    <definedName name="NAME210" localSheetId="3">#REF!,#REF!,#REF!,#REF!,#REF!,#REF!,#REF!</definedName>
    <definedName name="NAME210" localSheetId="0">#REF!,#REF!,#REF!,#REF!,#REF!,#REF!,#REF!</definedName>
    <definedName name="NAME210">#REF!,#REF!,#REF!,#REF!,#REF!,#REF!,#REF!</definedName>
    <definedName name="NAME211" localSheetId="3">#REF!,#REF!,#REF!,#REF!,#REF!,#REF!,#REF!</definedName>
    <definedName name="NAME211" localSheetId="0">#REF!,#REF!,#REF!,#REF!,#REF!,#REF!,#REF!</definedName>
    <definedName name="NAME211">#REF!,#REF!,#REF!,#REF!,#REF!,#REF!,#REF!</definedName>
    <definedName name="NAME212" localSheetId="3">#REF!,#REF!,#REF!,#REF!,#REF!,#REF!,#REF!</definedName>
    <definedName name="NAME212" localSheetId="0">#REF!,#REF!,#REF!,#REF!,#REF!,#REF!,#REF!</definedName>
    <definedName name="NAME212">#REF!,#REF!,#REF!,#REF!,#REF!,#REF!,#REF!</definedName>
    <definedName name="NAME213" localSheetId="0">#REF!,#REF!,#REF!,#REF!,#REF!,#REF!,#REF!</definedName>
    <definedName name="NAME213">#REF!,#REF!,#REF!,#REF!,#REF!,#REF!,#REF!</definedName>
    <definedName name="NAME214" localSheetId="0">#REF!,#REF!,#REF!,#REF!,#REF!,#REF!,#REF!</definedName>
    <definedName name="NAME214">#REF!,#REF!,#REF!,#REF!,#REF!,#REF!,#REF!</definedName>
    <definedName name="NAME215" localSheetId="0">#REF!,#REF!,#REF!,#REF!,#REF!,#REF!,#REF!</definedName>
    <definedName name="NAME215">#REF!,#REF!,#REF!,#REF!,#REF!,#REF!,#REF!</definedName>
    <definedName name="NAME216" localSheetId="0">#REF!,#REF!,#REF!,#REF!,#REF!,#REF!,#REF!</definedName>
    <definedName name="NAME216">#REF!,#REF!,#REF!,#REF!,#REF!,#REF!,#REF!</definedName>
    <definedName name="NAME217" localSheetId="0">#REF!,#REF!,#REF!,#REF!,#REF!,#REF!,#REF!</definedName>
    <definedName name="NAME217">#REF!,#REF!,#REF!,#REF!,#REF!,#REF!,#REF!</definedName>
    <definedName name="NAME218" localSheetId="0">#REF!,#REF!,#REF!,#REF!,#REF!,#REF!,#REF!</definedName>
    <definedName name="NAME218">#REF!,#REF!,#REF!,#REF!,#REF!,#REF!,#REF!</definedName>
    <definedName name="NAME219" localSheetId="0">#REF!,#REF!,#REF!,#REF!,#REF!,#REF!,#REF!</definedName>
    <definedName name="NAME219">#REF!,#REF!,#REF!,#REF!,#REF!,#REF!,#REF!</definedName>
    <definedName name="NAME22" localSheetId="3">#REF!</definedName>
    <definedName name="NAME22" localSheetId="0">#REF!</definedName>
    <definedName name="NAME22">#REF!</definedName>
    <definedName name="NAME220" localSheetId="3">#REF!,#REF!,#REF!,#REF!,#REF!,#REF!,#REF!</definedName>
    <definedName name="NAME220" localSheetId="0">#REF!,#REF!,#REF!,#REF!,#REF!,#REF!,#REF!</definedName>
    <definedName name="NAME220">#REF!,#REF!,#REF!,#REF!,#REF!,#REF!,#REF!</definedName>
    <definedName name="NAME221" localSheetId="3">#REF!,#REF!,#REF!,#REF!,#REF!,#REF!,#REF!</definedName>
    <definedName name="NAME221" localSheetId="0">#REF!,#REF!,#REF!,#REF!,#REF!,#REF!,#REF!</definedName>
    <definedName name="NAME221">#REF!,#REF!,#REF!,#REF!,#REF!,#REF!,#REF!</definedName>
    <definedName name="NAME222" localSheetId="3">#REF!,#REF!,#REF!,#REF!,#REF!,#REF!,#REF!</definedName>
    <definedName name="NAME222" localSheetId="0">#REF!,#REF!,#REF!,#REF!,#REF!,#REF!,#REF!</definedName>
    <definedName name="NAME222">#REF!,#REF!,#REF!,#REF!,#REF!,#REF!,#REF!</definedName>
    <definedName name="NAME223" localSheetId="0">#REF!,#REF!,#REF!,#REF!,#REF!,#REF!,#REF!</definedName>
    <definedName name="NAME223">#REF!,#REF!,#REF!,#REF!,#REF!,#REF!,#REF!</definedName>
    <definedName name="NAME224" localSheetId="0">#REF!,#REF!,#REF!,#REF!,#REF!,#REF!,#REF!</definedName>
    <definedName name="NAME224">#REF!,#REF!,#REF!,#REF!,#REF!,#REF!,#REF!</definedName>
    <definedName name="NAME225" localSheetId="0">#REF!,#REF!,#REF!,#REF!,#REF!,#REF!,#REF!</definedName>
    <definedName name="NAME225">#REF!,#REF!,#REF!,#REF!,#REF!,#REF!,#REF!</definedName>
    <definedName name="NAME226" localSheetId="0">#REF!,#REF!,#REF!,#REF!,#REF!,#REF!,#REF!</definedName>
    <definedName name="NAME226">#REF!,#REF!,#REF!,#REF!,#REF!,#REF!,#REF!</definedName>
    <definedName name="NAME227" localSheetId="0">#REF!,#REF!,#REF!,#REF!,#REF!,#REF!,#REF!</definedName>
    <definedName name="NAME227">#REF!,#REF!,#REF!,#REF!,#REF!,#REF!,#REF!</definedName>
    <definedName name="NAME228" localSheetId="0">#REF!,#REF!,#REF!,#REF!,#REF!,#REF!,#REF!</definedName>
    <definedName name="NAME228">#REF!,#REF!,#REF!,#REF!,#REF!,#REF!,#REF!</definedName>
    <definedName name="NAME229" localSheetId="0">#REF!,#REF!,#REF!,#REF!,#REF!,#REF!,#REF!</definedName>
    <definedName name="NAME229">#REF!,#REF!,#REF!,#REF!,#REF!,#REF!,#REF!</definedName>
    <definedName name="NAME23" localSheetId="0">#REF!,#REF!,#REF!,#REF!,#REF!,#REF!,#REF!</definedName>
    <definedName name="NAME23">#REF!,#REF!,#REF!,#REF!,#REF!,#REF!,#REF!</definedName>
    <definedName name="NAME230" localSheetId="0">#REF!,#REF!,#REF!,#REF!,#REF!,#REF!,#REF!</definedName>
    <definedName name="NAME230">#REF!,#REF!,#REF!,#REF!,#REF!,#REF!,#REF!</definedName>
    <definedName name="NAME231" localSheetId="0">#REF!,#REF!,#REF!,#REF!,#REF!,#REF!,#REF!</definedName>
    <definedName name="NAME231">#REF!,#REF!,#REF!,#REF!,#REF!,#REF!,#REF!</definedName>
    <definedName name="NAME232" localSheetId="0">#REF!,#REF!,#REF!,#REF!,#REF!,#REF!,#REF!</definedName>
    <definedName name="NAME232">#REF!,#REF!,#REF!,#REF!,#REF!,#REF!,#REF!</definedName>
    <definedName name="NAME233" localSheetId="0">#REF!,#REF!,#REF!,#REF!,#REF!,#REF!,#REF!</definedName>
    <definedName name="NAME233">#REF!,#REF!,#REF!,#REF!,#REF!,#REF!,#REF!</definedName>
    <definedName name="NAME234" localSheetId="0">#REF!,#REF!,#REF!,#REF!,#REF!,#REF!,#REF!</definedName>
    <definedName name="NAME234">#REF!,#REF!,#REF!,#REF!,#REF!,#REF!,#REF!</definedName>
    <definedName name="NAME235" localSheetId="0">#REF!,#REF!,#REF!,#REF!,#REF!,#REF!,#REF!</definedName>
    <definedName name="NAME235">#REF!,#REF!,#REF!,#REF!,#REF!,#REF!,#REF!</definedName>
    <definedName name="NAME236" localSheetId="0">#REF!,#REF!,#REF!,#REF!,#REF!,#REF!,#REF!</definedName>
    <definedName name="NAME236">#REF!,#REF!,#REF!,#REF!,#REF!,#REF!,#REF!</definedName>
    <definedName name="NAME237" localSheetId="0">#REF!,#REF!,#REF!,#REF!,#REF!,#REF!,#REF!</definedName>
    <definedName name="NAME237">#REF!,#REF!,#REF!,#REF!,#REF!,#REF!,#REF!</definedName>
    <definedName name="NAME238" localSheetId="0">#REF!,#REF!,#REF!,#REF!,#REF!,#REF!,#REF!</definedName>
    <definedName name="NAME238">#REF!,#REF!,#REF!,#REF!,#REF!,#REF!,#REF!</definedName>
    <definedName name="NAME239" localSheetId="0">#REF!,#REF!,#REF!,#REF!,#REF!,#REF!,#REF!</definedName>
    <definedName name="NAME239">#REF!,#REF!,#REF!,#REF!,#REF!,#REF!,#REF!</definedName>
    <definedName name="NAME24" localSheetId="0">#REF!,#REF!,#REF!,#REF!,#REF!,#REF!,#REF!</definedName>
    <definedName name="NAME24">#REF!,#REF!,#REF!,#REF!,#REF!,#REF!,#REF!</definedName>
    <definedName name="NAME240" localSheetId="0">#REF!,#REF!,#REF!,#REF!,#REF!,#REF!,#REF!</definedName>
    <definedName name="NAME240">#REF!,#REF!,#REF!,#REF!,#REF!,#REF!,#REF!</definedName>
    <definedName name="NAME241" localSheetId="0">#REF!,#REF!,#REF!,#REF!,#REF!,#REF!,#REF!</definedName>
    <definedName name="NAME241">#REF!,#REF!,#REF!,#REF!,#REF!,#REF!,#REF!</definedName>
    <definedName name="NAME242" localSheetId="0">#REF!,#REF!,#REF!,#REF!,#REF!,#REF!,#REF!</definedName>
    <definedName name="NAME242">#REF!,#REF!,#REF!,#REF!,#REF!,#REF!,#REF!</definedName>
    <definedName name="NAME243" localSheetId="0">#REF!,#REF!,#REF!,#REF!,#REF!,#REF!,#REF!</definedName>
    <definedName name="NAME243">#REF!,#REF!,#REF!,#REF!,#REF!,#REF!,#REF!</definedName>
    <definedName name="NAME244" localSheetId="0">#REF!,#REF!,#REF!,#REF!,#REF!,#REF!,#REF!</definedName>
    <definedName name="NAME244">#REF!,#REF!,#REF!,#REF!,#REF!,#REF!,#REF!</definedName>
    <definedName name="NAME245" localSheetId="0">#REF!,#REF!,#REF!,#REF!,#REF!,#REF!,#REF!</definedName>
    <definedName name="NAME245">#REF!,#REF!,#REF!,#REF!,#REF!,#REF!,#REF!</definedName>
    <definedName name="NAME246" localSheetId="0">#REF!,#REF!,#REF!,#REF!,#REF!,#REF!,#REF!</definedName>
    <definedName name="NAME246">#REF!,#REF!,#REF!,#REF!,#REF!,#REF!,#REF!</definedName>
    <definedName name="NAME247" localSheetId="0">#REF!,#REF!,#REF!,#REF!,#REF!,#REF!,#REF!</definedName>
    <definedName name="NAME247">#REF!,#REF!,#REF!,#REF!,#REF!,#REF!,#REF!</definedName>
    <definedName name="NAME248" localSheetId="0">#REF!,#REF!,#REF!,#REF!,#REF!,#REF!,#REF!</definedName>
    <definedName name="NAME248">#REF!,#REF!,#REF!,#REF!,#REF!,#REF!,#REF!</definedName>
    <definedName name="NAME249" localSheetId="0">#REF!,#REF!,#REF!,#REF!,#REF!,#REF!,#REF!</definedName>
    <definedName name="NAME249">#REF!,#REF!,#REF!,#REF!,#REF!,#REF!,#REF!</definedName>
    <definedName name="NAME25" localSheetId="0">#REF!,#REF!,#REF!,#REF!,#REF!,#REF!,#REF!</definedName>
    <definedName name="NAME25">#REF!,#REF!,#REF!,#REF!,#REF!,#REF!,#REF!</definedName>
    <definedName name="NAME250" localSheetId="0">#REF!,#REF!,#REF!,#REF!,#REF!,#REF!,#REF!</definedName>
    <definedName name="NAME250">#REF!,#REF!,#REF!,#REF!,#REF!,#REF!,#REF!</definedName>
    <definedName name="NAME251" localSheetId="0">#REF!,#REF!,#REF!,#REF!,#REF!,#REF!,#REF!</definedName>
    <definedName name="NAME251">#REF!,#REF!,#REF!,#REF!,#REF!,#REF!,#REF!</definedName>
    <definedName name="NAME252" localSheetId="0">#REF!,#REF!,#REF!,#REF!,#REF!,#REF!,#REF!</definedName>
    <definedName name="NAME252">#REF!,#REF!,#REF!,#REF!,#REF!,#REF!,#REF!</definedName>
    <definedName name="NAME253" localSheetId="0">#REF!,#REF!,#REF!,#REF!,#REF!,#REF!,#REF!</definedName>
    <definedName name="NAME253">#REF!,#REF!,#REF!,#REF!,#REF!,#REF!,#REF!</definedName>
    <definedName name="NAME254" localSheetId="0">#REF!,#REF!,#REF!,#REF!,#REF!,#REF!,#REF!</definedName>
    <definedName name="NAME254">#REF!,#REF!,#REF!,#REF!,#REF!,#REF!,#REF!</definedName>
    <definedName name="NAME255" localSheetId="0">#REF!,#REF!,#REF!,#REF!,#REF!,#REF!,#REF!</definedName>
    <definedName name="NAME255">#REF!,#REF!,#REF!,#REF!,#REF!,#REF!,#REF!</definedName>
    <definedName name="NAME256" localSheetId="0">#REF!,#REF!,#REF!,#REF!,#REF!,#REF!,#REF!</definedName>
    <definedName name="NAME256">#REF!,#REF!,#REF!,#REF!,#REF!,#REF!,#REF!</definedName>
    <definedName name="NAME257" localSheetId="0">#REF!,#REF!,#REF!,#REF!,#REF!,#REF!,#REF!</definedName>
    <definedName name="NAME257">#REF!,#REF!,#REF!,#REF!,#REF!,#REF!,#REF!</definedName>
    <definedName name="NAME258" localSheetId="0">#REF!,#REF!,#REF!,#REF!,#REF!,#REF!,#REF!</definedName>
    <definedName name="NAME258">#REF!,#REF!,#REF!,#REF!,#REF!,#REF!,#REF!</definedName>
    <definedName name="NAME259" localSheetId="0">#REF!,#REF!,#REF!,#REF!,#REF!,#REF!,#REF!</definedName>
    <definedName name="NAME259">#REF!,#REF!,#REF!,#REF!,#REF!,#REF!,#REF!</definedName>
    <definedName name="NAME26" localSheetId="0">#REF!,#REF!,#REF!,#REF!,#REF!,#REF!,#REF!</definedName>
    <definedName name="NAME26">#REF!,#REF!,#REF!,#REF!,#REF!,#REF!,#REF!</definedName>
    <definedName name="NAME260" localSheetId="0">#REF!,#REF!,#REF!,#REF!,#REF!,#REF!,#REF!</definedName>
    <definedName name="NAME260">#REF!,#REF!,#REF!,#REF!,#REF!,#REF!,#REF!</definedName>
    <definedName name="NAME261" localSheetId="0">#REF!,#REF!,#REF!,#REF!,#REF!,#REF!,#REF!</definedName>
    <definedName name="NAME261">#REF!,#REF!,#REF!,#REF!,#REF!,#REF!,#REF!</definedName>
    <definedName name="NAME262" localSheetId="0">#REF!,#REF!,#REF!,#REF!,#REF!,#REF!,#REF!</definedName>
    <definedName name="NAME262">#REF!,#REF!,#REF!,#REF!,#REF!,#REF!,#REF!</definedName>
    <definedName name="NAME27" localSheetId="0">#REF!,#REF!,#REF!,#REF!,#REF!,#REF!,#REF!</definedName>
    <definedName name="NAME27">#REF!,#REF!,#REF!,#REF!,#REF!,#REF!,#REF!</definedName>
    <definedName name="NAME28" localSheetId="0">#REF!,#REF!,#REF!,#REF!,#REF!,#REF!,#REF!</definedName>
    <definedName name="NAME28">#REF!,#REF!,#REF!,#REF!,#REF!,#REF!,#REF!</definedName>
    <definedName name="NAME29" localSheetId="0">#REF!,#REF!,#REF!,#REF!,#REF!,#REF!,#REF!</definedName>
    <definedName name="NAME29">#REF!,#REF!,#REF!,#REF!,#REF!,#REF!,#REF!</definedName>
    <definedName name="Names" localSheetId="3">#REF!</definedName>
    <definedName name="Names" localSheetId="0">#REF!</definedName>
    <definedName name="Names">#REF!</definedName>
    <definedName name="NasPotrEE">[36]Параметры!$B$10</definedName>
    <definedName name="NasPotrEEList">[36]Лист!$A$150</definedName>
    <definedName name="nazev" localSheetId="3">#REF!</definedName>
    <definedName name="nazev" localSheetId="0">#REF!</definedName>
    <definedName name="nazev">#REF!</definedName>
    <definedName name="nbbcbvx">#N/A</definedName>
    <definedName name="nbbvgf" localSheetId="3" hidden="1">{#N/A,#N/A,TRUE,"Лист1";#N/A,#N/A,TRUE,"Лист2";#N/A,#N/A,TRUE,"Лист3"}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localSheetId="3" hidden="1">{#N/A,#N/A,TRUE,"Лист1";#N/A,#N/A,TRUE,"Лист2";#N/A,#N/A,TRUE,"Лист3"}</definedName>
    <definedName name="nbvgggggggggggggggggg" hidden="1">{#N/A,#N/A,TRUE,"Лист1";#N/A,#N/A,TRUE,"Лист2";#N/A,#N/A,TRUE,"Лист3"}</definedName>
    <definedName name="nbvghfgdx">#N/A</definedName>
    <definedName name="ňđĺňčé" localSheetId="3">#REF!</definedName>
    <definedName name="ňđĺňčé" localSheetId="0">#REF!</definedName>
    <definedName name="ňđĺňčé" localSheetId="1">#REF!</definedName>
    <definedName name="ňđĺňčé">#REF!</definedName>
    <definedName name="nds">[109]TEHSHEET!$F$10</definedName>
    <definedName name="nerr" localSheetId="3">#REF!</definedName>
    <definedName name="nerr" localSheetId="0">#REF!</definedName>
    <definedName name="nerr" localSheetId="1">#REF!</definedName>
    <definedName name="nerr">#REF!</definedName>
    <definedName name="net" localSheetId="3">[63]FST5!$G$100:$G$116,P1_net</definedName>
    <definedName name="net" localSheetId="0">[63]FST5!$G$100:$G$116,'ИП 2024'!P1_net</definedName>
    <definedName name="net" localSheetId="1">[63]FST5!$G$100:$G$116,'ИП с учетом факт.потерь (8)'!P1_net</definedName>
    <definedName name="net">[63]FST5!$G$100:$G$116,P1_net</definedName>
    <definedName name="NET_1" localSheetId="3">#REF!</definedName>
    <definedName name="NET_1" localSheetId="0">#REF!</definedName>
    <definedName name="NET_1">#REF!</definedName>
    <definedName name="NET_ANA" localSheetId="3">#REF!</definedName>
    <definedName name="NET_ANA" localSheetId="0">#REF!</definedName>
    <definedName name="NET_ANA">#REF!</definedName>
    <definedName name="NET_ANA_1" localSheetId="3">#REF!</definedName>
    <definedName name="NET_ANA_1" localSheetId="0">#REF!</definedName>
    <definedName name="NET_ANA_1">#REF!</definedName>
    <definedName name="NET_ANA_2" localSheetId="0">#REF!</definedName>
    <definedName name="NET_ANA_2">#REF!</definedName>
    <definedName name="NET_INV" localSheetId="0">[110]TEHSHEET!#REF!</definedName>
    <definedName name="NET_INV" localSheetId="1">[110]TEHSHEET!#REF!</definedName>
    <definedName name="NET_INV">[110]TEHSHEET!#REF!</definedName>
    <definedName name="NET_ORG" localSheetId="0">[110]TEHSHEET!#REF!</definedName>
    <definedName name="NET_ORG" localSheetId="1">[110]TEHSHEET!#REF!</definedName>
    <definedName name="NET_ORG">[110]TEHSHEET!#REF!</definedName>
    <definedName name="NET_W" localSheetId="0">[110]TEHSHEET!#REF!</definedName>
    <definedName name="NET_W" localSheetId="1">[110]TEHSHEET!#REF!</definedName>
    <definedName name="NET_W">[110]TEHSHEET!#REF!</definedName>
    <definedName name="NetDebt" localSheetId="3">#REF!</definedName>
    <definedName name="NetDebt" localSheetId="0">#REF!</definedName>
    <definedName name="NetDebt" localSheetId="1">#REF!</definedName>
    <definedName name="NetDebt">#REF!</definedName>
    <definedName name="new" localSheetId="3">{0.1;0;0.45;0;0;0;0;0;0.45}</definedName>
    <definedName name="new" localSheetId="0">{0.1;0;0.45;0;0;0;0;0;0.45}</definedName>
    <definedName name="new" localSheetId="1">{0.1;0;0.45;0;0;0;0;0;0.45}</definedName>
    <definedName name="new">{0.1;0;0.45;0;0;0;0;0;0.45}</definedName>
    <definedName name="nfgjn">#N/A</definedName>
    <definedName name="nfyz" localSheetId="0">#N/A</definedName>
    <definedName name="nfyz" localSheetId="1">#N/A</definedName>
    <definedName name="nfyz">#N/A</definedName>
    <definedName name="nghf">#N/A</definedName>
    <definedName name="nghjk">#N/A</definedName>
    <definedName name="ngngh" localSheetId="3">'ИП (корректировка на 2023 г'!ngngh</definedName>
    <definedName name="ngngh">[0]!ngngh</definedName>
    <definedName name="nhghfgfgf">#N/A</definedName>
    <definedName name="nhguy" localSheetId="3" hidden="1">{#N/A,#N/A,TRUE,"Лист1";#N/A,#N/A,TRUE,"Лист2";#N/A,#N/A,TRUE,"Лист3"}</definedName>
    <definedName name="nhguy" hidden="1">{#N/A,#N/A,TRUE,"Лист1";#N/A,#N/A,TRUE,"Лист2";#N/A,#N/A,TRUE,"Лист3"}</definedName>
    <definedName name="nhnhn" localSheetId="3">'ИП (корректировка на 2023 г'!nhnhn</definedName>
    <definedName name="nhnhn">[0]!nhnhn</definedName>
    <definedName name="Ni">[22]январь!$D$36</definedName>
    <definedName name="Ni_тонн">[22]январь!$B$36</definedName>
    <definedName name="njhgyhjftxcdfxnkl">#N/A</definedName>
    <definedName name="njhhhhhhhhhhhhhd">#N/A</definedName>
    <definedName name="njkhgjhghfhg" localSheetId="3" hidden="1">{#N/A,#N/A,TRUE,"Лист1";#N/A,#N/A,TRUE,"Лист2";#N/A,#N/A,TRUE,"Лист3"}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m">#N/A</definedName>
    <definedName name="nmbnbnc">#N/A</definedName>
    <definedName name="nmmbnbv">#N/A</definedName>
    <definedName name="nnngggggggggggggggggggggggggg" localSheetId="3" hidden="1">{#N/A,#N/A,TRUE,"Лист1";#N/A,#N/A,TRUE,"Лист2";#N/A,#N/A,TRUE,"Лист3"}</definedName>
    <definedName name="nnngggggggggggggggggggggggggg" hidden="1">{#N/A,#N/A,TRUE,"Лист1";#N/A,#N/A,TRUE,"Лист2";#N/A,#N/A,TRUE,"Лист3"}</definedName>
    <definedName name="NOM" localSheetId="3">#REF!</definedName>
    <definedName name="NOM" localSheetId="0">#REF!</definedName>
    <definedName name="NOM" localSheetId="1">#REF!</definedName>
    <definedName name="NOM">#REF!</definedName>
    <definedName name="norma_rashoda_koteln" localSheetId="3">#REF!,#REF!</definedName>
    <definedName name="norma_rashoda_koteln" localSheetId="0">#REF!,#REF!</definedName>
    <definedName name="norma_rashoda_koteln" localSheetId="1">#REF!,#REF!</definedName>
    <definedName name="norma_rashoda_koteln">#REF!,#REF!</definedName>
    <definedName name="norma_rashoda_tec">'[35]Котлы ТЭС'!$Z$11:$Z$12,'[35]Котлы ТЭС'!$AC$11:$AC$12</definedName>
    <definedName name="normal" localSheetId="3">#REF!</definedName>
    <definedName name="normal" localSheetId="0">#REF!</definedName>
    <definedName name="normal" localSheetId="1">#REF!</definedName>
    <definedName name="normal">#REF!</definedName>
    <definedName name="Note_a" localSheetId="3">#REF!</definedName>
    <definedName name="Note_a" localSheetId="0">#REF!</definedName>
    <definedName name="Note_a" localSheetId="1">#REF!</definedName>
    <definedName name="Note_a">#REF!</definedName>
    <definedName name="NOV" localSheetId="3">#REF!</definedName>
    <definedName name="NOV" localSheetId="0">#REF!</definedName>
    <definedName name="NOV" localSheetId="1">#REF!</definedName>
    <definedName name="NOV">#REF!</definedName>
    <definedName name="NPV" localSheetId="0">#REF!</definedName>
    <definedName name="NPV" localSheetId="1">#REF!</definedName>
    <definedName name="NPV">#REF!</definedName>
    <definedName name="NPV_ENERGO" localSheetId="0">#REF!</definedName>
    <definedName name="NPV_ENERGO" localSheetId="1">#REF!</definedName>
    <definedName name="NPV_ENERGO">#REF!</definedName>
    <definedName name="NSRF" localSheetId="0">#REF!</definedName>
    <definedName name="NSRF" localSheetId="1">#REF!</definedName>
    <definedName name="NSRF">#REF!</definedName>
    <definedName name="NTMK.assump.CAPEX" localSheetId="0">#REF!</definedName>
    <definedName name="NTMK.assump.CAPEX" localSheetId="1">#REF!</definedName>
    <definedName name="NTMK.assump.CAPEX">#REF!</definedName>
    <definedName name="NTMK.assump.cost.of.production" localSheetId="0">#REF!</definedName>
    <definedName name="NTMK.assump.cost.of.production" localSheetId="1">#REF!</definedName>
    <definedName name="NTMK.assump.cost.of.production">#REF!</definedName>
    <definedName name="NTMK.assump.export.revenues.prices" localSheetId="0">#REF!</definedName>
    <definedName name="NTMK.assump.export.revenues.prices" localSheetId="1">#REF!</definedName>
    <definedName name="NTMK.assump.export.revenues.prices">#REF!</definedName>
    <definedName name="NTMK.assump.export.revenues.volumes" localSheetId="0">#REF!</definedName>
    <definedName name="NTMK.assump.export.revenues.volumes" localSheetId="1">#REF!</definedName>
    <definedName name="NTMK.assump.export.revenues.volumes">#REF!</definedName>
    <definedName name="NTMK.assump.macroeconomics" localSheetId="0">#REF!</definedName>
    <definedName name="NTMK.assump.macroeconomics" localSheetId="1">#REF!</definedName>
    <definedName name="NTMK.assump.macroeconomics">#REF!</definedName>
    <definedName name="NTMK.assump.other.revenues" localSheetId="0">#REF!</definedName>
    <definedName name="NTMK.assump.other.revenues" localSheetId="1">#REF!</definedName>
    <definedName name="NTMK.assump.other.revenues">#REF!</definedName>
    <definedName name="NTMK.assump.ppe.statutory" localSheetId="0">#REF!</definedName>
    <definedName name="NTMK.assump.ppe.statutory" localSheetId="1">#REF!</definedName>
    <definedName name="NTMK.assump.ppe.statutory">#REF!</definedName>
    <definedName name="NTMK.assump.ppe.us.gaap" localSheetId="0">#REF!</definedName>
    <definedName name="NTMK.assump.ppe.us.gaap" localSheetId="1">#REF!</definedName>
    <definedName name="NTMK.assump.ppe.us.gaap">#REF!</definedName>
    <definedName name="NTMK.assump.revenues.in.Russia.prices" localSheetId="0">#REF!</definedName>
    <definedName name="NTMK.assump.revenues.in.Russia.prices" localSheetId="1">#REF!</definedName>
    <definedName name="NTMK.assump.revenues.in.Russia.prices">#REF!</definedName>
    <definedName name="NTMK.assump.revenues.in.Russia.volumes" localSheetId="0">#REF!</definedName>
    <definedName name="NTMK.assump.revenues.in.Russia.volumes" localSheetId="1">#REF!</definedName>
    <definedName name="NTMK.assump.revenues.in.Russia.volumes">#REF!</definedName>
    <definedName name="NTMK.assump.sales" localSheetId="0">#REF!</definedName>
    <definedName name="NTMK.assump.sales" localSheetId="1">#REF!</definedName>
    <definedName name="NTMK.assump.sales">#REF!</definedName>
    <definedName name="NTMK.assump.sga.expenses" localSheetId="0">#REF!</definedName>
    <definedName name="NTMK.assump.sga.expenses" localSheetId="1">#REF!</definedName>
    <definedName name="NTMK.assump.sga.expenses">#REF!</definedName>
    <definedName name="NTMK.assump.us.gaap.balance.sheet" localSheetId="0">#REF!</definedName>
    <definedName name="NTMK.assump.us.gaap.balance.sheet" localSheetId="1">#REF!</definedName>
    <definedName name="NTMK.assump.us.gaap.balance.sheet">#REF!</definedName>
    <definedName name="NTMK.CF.debt.free.working.capital" localSheetId="0">#REF!</definedName>
    <definedName name="NTMK.CF.debt.free.working.capital" localSheetId="1">#REF!</definedName>
    <definedName name="NTMK.CF.debt.free.working.capital">#REF!</definedName>
    <definedName name="NTMK.CF.from.financing.activities" localSheetId="0">#REF!</definedName>
    <definedName name="NTMK.CF.from.financing.activities" localSheetId="1">#REF!</definedName>
    <definedName name="NTMK.CF.from.financing.activities">#REF!</definedName>
    <definedName name="NTMK.CF.from.investing.activities" localSheetId="0">#REF!</definedName>
    <definedName name="NTMK.CF.from.investing.activities" localSheetId="1">#REF!</definedName>
    <definedName name="NTMK.CF.from.investing.activities">#REF!</definedName>
    <definedName name="NTMK.CF.from.operating.activities" localSheetId="0">#REF!</definedName>
    <definedName name="NTMK.CF.from.operating.activities" localSheetId="1">#REF!</definedName>
    <definedName name="NTMK.CF.from.operating.activities">#REF!</definedName>
    <definedName name="NTMK.CF.net.increase.in.cash.n.equiv" localSheetId="0">#REF!</definedName>
    <definedName name="NTMK.CF.net.increase.in.cash.n.equiv" localSheetId="1">#REF!</definedName>
    <definedName name="NTMK.CF.net.increase.in.cash.n.equiv">#REF!</definedName>
    <definedName name="NTMK.CF.pro.forma" localSheetId="0">#REF!</definedName>
    <definedName name="NTMK.CF.pro.forma" localSheetId="1">#REF!</definedName>
    <definedName name="NTMK.CF.pro.forma">#REF!</definedName>
    <definedName name="NTMK.CF.working.capital.calculations" localSheetId="0">#REF!</definedName>
    <definedName name="NTMK.CF.working.capital.calculations" localSheetId="1">#REF!</definedName>
    <definedName name="NTMK.CF.working.capital.calculations">#REF!</definedName>
    <definedName name="NTMK.CF.working.capital.current.assets" localSheetId="0">#REF!</definedName>
    <definedName name="NTMK.CF.working.capital.current.assets" localSheetId="1">#REF!</definedName>
    <definedName name="NTMK.CF.working.capital.current.assets">#REF!</definedName>
    <definedName name="NTMK.CF.working.capital.current.liabilities" localSheetId="0">#REF!</definedName>
    <definedName name="NTMK.CF.working.capital.current.liabilities" localSheetId="1">#REF!</definedName>
    <definedName name="NTMK.CF.working.capital.current.liabilities">#REF!</definedName>
    <definedName name="NTMK.cogs.cost.of.sales" localSheetId="0">#REF!</definedName>
    <definedName name="NTMK.cogs.cost.of.sales" localSheetId="1">#REF!</definedName>
    <definedName name="NTMK.cogs.cost.of.sales">#REF!</definedName>
    <definedName name="NTMK.cogs.direct.material.unit.costs.rubles" localSheetId="0">#REF!</definedName>
    <definedName name="NTMK.cogs.direct.material.unit.costs.rubles" localSheetId="1">#REF!</definedName>
    <definedName name="NTMK.cogs.direct.material.unit.costs.rubles">#REF!</definedName>
    <definedName name="NTMK.cogs.direct.material.unit.costs.usd" localSheetId="0">#REF!</definedName>
    <definedName name="NTMK.cogs.direct.material.unit.costs.usd" localSheetId="1">#REF!</definedName>
    <definedName name="NTMK.cogs.direct.material.unit.costs.usd">#REF!</definedName>
    <definedName name="NTMK.cogs.direct.payroll" localSheetId="0">#REF!</definedName>
    <definedName name="NTMK.cogs.direct.payroll" localSheetId="1">#REF!</definedName>
    <definedName name="NTMK.cogs.direct.payroll">#REF!</definedName>
    <definedName name="NTMK.cogs.energy.costs" localSheetId="0">#REF!</definedName>
    <definedName name="NTMK.cogs.energy.costs" localSheetId="1">#REF!</definedName>
    <definedName name="NTMK.cogs.energy.costs">#REF!</definedName>
    <definedName name="NTMK.cogs.export.sales.volumes" localSheetId="0">#REF!</definedName>
    <definedName name="NTMK.cogs.export.sales.volumes" localSheetId="1">#REF!</definedName>
    <definedName name="NTMK.cogs.export.sales.volumes">#REF!</definedName>
    <definedName name="NTMK.cogs.no.tolling" localSheetId="0">#REF!</definedName>
    <definedName name="NTMK.cogs.no.tolling" localSheetId="1">#REF!</definedName>
    <definedName name="NTMK.cogs.no.tolling">#REF!</definedName>
    <definedName name="NTMK.cogs.no.tolling.domestic.sales" localSheetId="0">#REF!</definedName>
    <definedName name="NTMK.cogs.no.tolling.domestic.sales" localSheetId="1">#REF!</definedName>
    <definedName name="NTMK.cogs.no.tolling.domestic.sales">#REF!</definedName>
    <definedName name="NTMK.cogs.no.tolling.exports" localSheetId="0">#REF!</definedName>
    <definedName name="NTMK.cogs.no.tolling.exports" localSheetId="1">#REF!</definedName>
    <definedName name="NTMK.cogs.no.tolling.exports">#REF!</definedName>
    <definedName name="NTMK.cogs.other.materials" localSheetId="0">#REF!</definedName>
    <definedName name="NTMK.cogs.other.materials" localSheetId="1">#REF!</definedName>
    <definedName name="NTMK.cogs.other.materials">#REF!</definedName>
    <definedName name="NTMK.cogs.other.production.costs" localSheetId="0">#REF!</definedName>
    <definedName name="NTMK.cogs.other.production.costs" localSheetId="1">#REF!</definedName>
    <definedName name="NTMK.cogs.other.production.costs">#REF!</definedName>
    <definedName name="NTMK.cogs.other.sales" localSheetId="0">#REF!</definedName>
    <definedName name="NTMK.cogs.other.sales" localSheetId="1">#REF!</definedName>
    <definedName name="NTMK.cogs.other.sales">#REF!</definedName>
    <definedName name="NTMK.cogs.refractory.materials" localSheetId="0">#REF!</definedName>
    <definedName name="NTMK.cogs.refractory.materials" localSheetId="1">#REF!</definedName>
    <definedName name="NTMK.cogs.refractory.materials">#REF!</definedName>
    <definedName name="NTMK.cogs.sales.in.Russia" localSheetId="0">#REF!</definedName>
    <definedName name="NTMK.cogs.sales.in.Russia" localSheetId="1">#REF!</definedName>
    <definedName name="NTMK.cogs.sales.in.Russia">#REF!</definedName>
    <definedName name="NTMK.cogs.sales.in.Russia.volumes" localSheetId="0">#REF!</definedName>
    <definedName name="NTMK.cogs.sales.in.Russia.volumes" localSheetId="1">#REF!</definedName>
    <definedName name="NTMK.cogs.sales.in.Russia.volumes">#REF!</definedName>
    <definedName name="NTMK.cogs.tolling" localSheetId="0">#REF!</definedName>
    <definedName name="NTMK.cogs.tolling" localSheetId="1">#REF!</definedName>
    <definedName name="NTMK.cogs.tolling">#REF!</definedName>
    <definedName name="NTMK.cogs.tolling.domestic.sales" localSheetId="0">#REF!</definedName>
    <definedName name="NTMK.cogs.tolling.domestic.sales" localSheetId="1">#REF!</definedName>
    <definedName name="NTMK.cogs.tolling.domestic.sales">#REF!</definedName>
    <definedName name="NTMK.cogs.tolling.exports" localSheetId="0">#REF!</definedName>
    <definedName name="NTMK.cogs.tolling.exports" localSheetId="1">#REF!</definedName>
    <definedName name="NTMK.cogs.tolling.exports">#REF!</definedName>
    <definedName name="NTMK.cogs.total.production.costs" localSheetId="0">#REF!</definedName>
    <definedName name="NTMK.cogs.total.production.costs" localSheetId="1">#REF!</definedName>
    <definedName name="NTMK.cogs.total.production.costs">#REF!</definedName>
    <definedName name="NTMK.FA.capex.depreciation" localSheetId="0">#REF!</definedName>
    <definedName name="NTMK.FA.capex.depreciation" localSheetId="1">#REF!</definedName>
    <definedName name="NTMK.FA.capex.depreciation">#REF!</definedName>
    <definedName name="NTMK.FA.capital.expenditures" localSheetId="0">#REF!</definedName>
    <definedName name="NTMK.FA.capital.expenditures" localSheetId="1">#REF!</definedName>
    <definedName name="NTMK.FA.capital.expenditures">#REF!</definedName>
    <definedName name="NTMK.FA.ppe.statutory" localSheetId="0">#REF!</definedName>
    <definedName name="NTMK.FA.ppe.statutory" localSheetId="1">#REF!</definedName>
    <definedName name="NTMK.FA.ppe.statutory">#REF!</definedName>
    <definedName name="NTMK.FA.ppe.statutory.aver.rate.of.depreciation" localSheetId="0">#REF!</definedName>
    <definedName name="NTMK.FA.ppe.statutory.aver.rate.of.depreciation" localSheetId="1">#REF!</definedName>
    <definedName name="NTMK.FA.ppe.statutory.aver.rate.of.depreciation">#REF!</definedName>
    <definedName name="NTMK.FA.ppe.statutory.construction.in.progress" localSheetId="0">#REF!</definedName>
    <definedName name="NTMK.FA.ppe.statutory.construction.in.progress" localSheetId="1">#REF!</definedName>
    <definedName name="NTMK.FA.ppe.statutory.construction.in.progress">#REF!</definedName>
    <definedName name="NTMK.FA.ppe.statutory.valuation.date" localSheetId="0">#REF!</definedName>
    <definedName name="NTMK.FA.ppe.statutory.valuation.date" localSheetId="1">#REF!</definedName>
    <definedName name="NTMK.FA.ppe.statutory.valuation.date">#REF!</definedName>
    <definedName name="NTMK.FA.ppe.us.gaap" localSheetId="0">#REF!</definedName>
    <definedName name="NTMK.FA.ppe.us.gaap" localSheetId="1">#REF!</definedName>
    <definedName name="NTMK.FA.ppe.us.gaap">#REF!</definedName>
    <definedName name="NTMK.FA.ppe.us.gaap.construction.in.progress" localSheetId="0">#REF!</definedName>
    <definedName name="NTMK.FA.ppe.us.gaap.construction.in.progress" localSheetId="1">#REF!</definedName>
    <definedName name="NTMK.FA.ppe.us.gaap.construction.in.progress">#REF!</definedName>
    <definedName name="NTMK.FA.ppe.us.gaap.other.non.current.assets" localSheetId="0">#REF!</definedName>
    <definedName name="NTMK.FA.ppe.us.gaap.other.non.current.assets" localSheetId="1">#REF!</definedName>
    <definedName name="NTMK.FA.ppe.us.gaap.other.non.current.assets">#REF!</definedName>
    <definedName name="NTMK.fa.ppe.us.gaap.valuation.date" localSheetId="0">#REF!</definedName>
    <definedName name="NTMK.fa.ppe.us.gaap.valuation.date" localSheetId="1">#REF!</definedName>
    <definedName name="NTMK.fa.ppe.us.gaap.valuation.date">#REF!</definedName>
    <definedName name="NTMK.FA.total.depreciation" localSheetId="0">#REF!</definedName>
    <definedName name="NTMK.FA.total.depreciation" localSheetId="1">#REF!</definedName>
    <definedName name="NTMK.FA.total.depreciation">#REF!</definedName>
    <definedName name="NTMK.FA.us.gaap.aver.rate.of.depreciation" localSheetId="0">#REF!</definedName>
    <definedName name="NTMK.FA.us.gaap.aver.rate.of.depreciation" localSheetId="1">#REF!</definedName>
    <definedName name="NTMK.FA.us.gaap.aver.rate.of.depreciation">#REF!</definedName>
    <definedName name="NTMK.revenues.exports" localSheetId="0">#REF!</definedName>
    <definedName name="NTMK.revenues.exports" localSheetId="1">#REF!</definedName>
    <definedName name="NTMK.revenues.exports">#REF!</definedName>
    <definedName name="NTMK.revenues.exports.prices" localSheetId="0">#REF!</definedName>
    <definedName name="NTMK.revenues.exports.prices" localSheetId="1">#REF!</definedName>
    <definedName name="NTMK.revenues.exports.prices">#REF!</definedName>
    <definedName name="NTMK.revenues.exports.volumes" localSheetId="0">#REF!</definedName>
    <definedName name="NTMK.revenues.exports.volumes" localSheetId="1">#REF!</definedName>
    <definedName name="NTMK.revenues.exports.volumes">#REF!</definedName>
    <definedName name="NTMK.revenues.in.Russia.prices" localSheetId="0">#REF!</definedName>
    <definedName name="NTMK.revenues.in.Russia.prices" localSheetId="1">#REF!</definedName>
    <definedName name="NTMK.revenues.in.Russia.prices">#REF!</definedName>
    <definedName name="NTMK.revenues.in.Russia.volumes" localSheetId="0">#REF!</definedName>
    <definedName name="NTMK.revenues.in.Russia.volumes" localSheetId="1">#REF!</definedName>
    <definedName name="NTMK.revenues.in.Russia.volumes">#REF!</definedName>
    <definedName name="NTMK.revenues.other" localSheetId="0">#REF!</definedName>
    <definedName name="NTMK.revenues.other" localSheetId="1">#REF!</definedName>
    <definedName name="NTMK.revenues.other">#REF!</definedName>
    <definedName name="NTMK.revenues.other.prices" localSheetId="0">#REF!</definedName>
    <definedName name="NTMK.revenues.other.prices" localSheetId="1">#REF!</definedName>
    <definedName name="NTMK.revenues.other.prices">#REF!</definedName>
    <definedName name="NTMK.revenues.other.total" localSheetId="0">#REF!</definedName>
    <definedName name="NTMK.revenues.other.total" localSheetId="1">#REF!</definedName>
    <definedName name="NTMK.revenues.other.total">#REF!</definedName>
    <definedName name="NTMK.revenues.Russian.market" localSheetId="0">#REF!</definedName>
    <definedName name="NTMK.revenues.Russian.market" localSheetId="1">#REF!</definedName>
    <definedName name="NTMK.revenues.Russian.market">#REF!</definedName>
    <definedName name="NTMK.revenues.total" localSheetId="0">#REF!</definedName>
    <definedName name="NTMK.revenues.total" localSheetId="1">#REF!</definedName>
    <definedName name="NTMK.revenues.total">#REF!</definedName>
    <definedName name="NTMK_stan" localSheetId="0">[111]Справ!$I$3:$I$15</definedName>
    <definedName name="NTMK_stan" localSheetId="1">[111]Справ!$I$3:$I$15</definedName>
    <definedName name="NTMK_stan">[111]Справ!$I$3:$I$15</definedName>
    <definedName name="Num" localSheetId="3">#REF!</definedName>
    <definedName name="Num" localSheetId="0">#REF!</definedName>
    <definedName name="Num" localSheetId="1">#REF!</definedName>
    <definedName name="Num">#REF!</definedName>
    <definedName name="Num_Pmt_Per_Year" localSheetId="3">#REF!</definedName>
    <definedName name="Num_Pmt_Per_Year" localSheetId="0">#REF!</definedName>
    <definedName name="Num_Pmt_Per_Year" localSheetId="1">#REF!</definedName>
    <definedName name="Num_Pmt_Per_Year">#REF!</definedName>
    <definedName name="Number_of_Payments" localSheetId="3">MATCH(0.01,[0]!End_Bal,-1)+1</definedName>
    <definedName name="Number_of_Payments" localSheetId="0">MATCH(0.01,'ИП 2024'!End_Bal,-1)+1</definedName>
    <definedName name="Number_of_Payments" localSheetId="1">MATCH(0.01,'ИП с учетом факт.потерь (8)'!End_Bal,-1)+1</definedName>
    <definedName name="Number_of_Payments">MATCH(0.01,[0]!End_Bal,-1)+1</definedName>
    <definedName name="Number_of_Payments_1">MATCH(0.01,"end_bal",-1)+1</definedName>
    <definedName name="nv">#N/A</definedName>
    <definedName name="nVidProd" localSheetId="3">#REF!</definedName>
    <definedName name="nVidProd" localSheetId="0">#REF!</definedName>
    <definedName name="nVidProd" localSheetId="1">#REF!</definedName>
    <definedName name="nVidProd">#REF!</definedName>
    <definedName name="NVV" localSheetId="3">#REF!</definedName>
    <definedName name="NVV" localSheetId="0">#REF!</definedName>
    <definedName name="NVV">#REF!</definedName>
    <definedName name="nwabc" localSheetId="0">'[112]4. NWABC'!$H$3:$J$154</definedName>
    <definedName name="nwabc" localSheetId="1">'[112]4. NWABC'!$H$3:$J$154</definedName>
    <definedName name="nwabc">'[112]4. NWABC'!$H$3:$J$154</definedName>
    <definedName name="№2473.jpg" localSheetId="3">#REF!</definedName>
    <definedName name="№2473.jpg" localSheetId="0">#REF!</definedName>
    <definedName name="№2473.jpg" localSheetId="1">#REF!</definedName>
    <definedName name="№2473.jpg">#REF!</definedName>
    <definedName name="o" localSheetId="0">#N/A</definedName>
    <definedName name="o" localSheetId="1">#N/A</definedName>
    <definedName name="o">#N/A</definedName>
    <definedName name="Ob" localSheetId="3">#REF!</definedName>
    <definedName name="Ob" localSheetId="0">#REF!</definedName>
    <definedName name="Ob" localSheetId="1">#REF!</definedName>
    <definedName name="Ob">#REF!</definedName>
    <definedName name="obl">[66]Титул!$C$16</definedName>
    <definedName name="obs" localSheetId="3">#REF!</definedName>
    <definedName name="obs" localSheetId="0">#REF!</definedName>
    <definedName name="obs" localSheetId="1">#REF!</definedName>
    <definedName name="obs">#REF!</definedName>
    <definedName name="ocPeremRPP" localSheetId="0">[101]UPR!$F$10</definedName>
    <definedName name="ocPeremRPP" localSheetId="1">[101]UPR!$F$10</definedName>
    <definedName name="ocPeremRPP">[101]UPR!$F$10</definedName>
    <definedName name="OCT" localSheetId="3">#REF!</definedName>
    <definedName name="OCT" localSheetId="0">#REF!</definedName>
    <definedName name="OCT" localSheetId="1">#REF!</definedName>
    <definedName name="OCT">#REF!</definedName>
    <definedName name="ocvvvvvvv" localSheetId="0">[113]RPP!$Y$47</definedName>
    <definedName name="ocvvvvvvv" localSheetId="1">[113]RPP!$Y$47</definedName>
    <definedName name="ocvvvvvvv">[113]RPP!$Y$47</definedName>
    <definedName name="odaki" localSheetId="3">#REF!</definedName>
    <definedName name="odaki" localSheetId="0">#REF!</definedName>
    <definedName name="odaki">#REF!</definedName>
    <definedName name="oiipiuojhkh">#N/A</definedName>
    <definedName name="oijjjjjjjjjjjjjj" localSheetId="3" hidden="1">{#N/A,#N/A,TRUE,"Лист1";#N/A,#N/A,TRUE,"Лист2";#N/A,#N/A,TRUE,"Лист3"}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localSheetId="3" hidden="1">{#N/A,#N/A,TRUE,"Лист1";#N/A,#N/A,TRUE,"Лист2";#N/A,#N/A,TRUE,"Лист3"}</definedName>
    <definedName name="oikkkkkkkkkkkkkkkkkkkkkkk" hidden="1">{#N/A,#N/A,TRUE,"Лист1";#N/A,#N/A,TRUE,"Лист2";#N/A,#N/A,TRUE,"Лист3"}</definedName>
    <definedName name="oilkkh" localSheetId="3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localSheetId="3" hidden="1">{#N/A,#N/A,TRUE,"Лист1";#N/A,#N/A,TRUE,"Лист2";#N/A,#N/A,TRUE,"Лист3"}</definedName>
    <definedName name="oiuuyyyyyyyyyyyyyyy" hidden="1">{#N/A,#N/A,TRUE,"Лист1";#N/A,#N/A,TRUE,"Лист2";#N/A,#N/A,TRUE,"Лист3"}</definedName>
    <definedName name="ojkjkhjgghfd" localSheetId="3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">[114]Контроль!$E$1</definedName>
    <definedName name="OKTMO" localSheetId="3">#REF!</definedName>
    <definedName name="OKTMO" localSheetId="0">#REF!</definedName>
    <definedName name="OKTMO" localSheetId="1">#REF!</definedName>
    <definedName name="OKTMO">#REF!</definedName>
    <definedName name="old" localSheetId="3">{0.1;0;0.382758620689655;0;0;0;0.258620689655172;0;0.258620689655172}</definedName>
    <definedName name="old" localSheetId="0">{0.1;0;0.382758620689655;0;0;0;0.258620689655172;0;0.258620689655172}</definedName>
    <definedName name="old" localSheetId="1">{0.1;0;0.382758620689655;0;0;0;0.258620689655172;0;0.258620689655172}</definedName>
    <definedName name="old">{0.1;0;0.382758620689655;0;0;0;0.258620689655172;0;0.258620689655172}</definedName>
    <definedName name="OLE_LINK1" localSheetId="3">#REF!</definedName>
    <definedName name="OLE_LINK1" localSheetId="0">#REF!</definedName>
    <definedName name="OLE_LINK1" localSheetId="1">#REF!</definedName>
    <definedName name="OLE_LINK1">#REF!</definedName>
    <definedName name="OLOIL" localSheetId="3">'ИП (корректировка на 2023 г'!OLOIL</definedName>
    <definedName name="OLOIL">[0]!OLOIL</definedName>
    <definedName name="öó" localSheetId="0">#N/A</definedName>
    <definedName name="öó" localSheetId="1">#N/A</definedName>
    <definedName name="öó">#N/A</definedName>
    <definedName name="ooiumuhggc">#N/A</definedName>
    <definedName name="oopoooooooooooooooo" localSheetId="3" hidden="1">{#N/A,#N/A,TRUE,"Лист1";#N/A,#N/A,TRUE,"Лист2";#N/A,#N/A,TRUE,"Лист3"}</definedName>
    <definedName name="oopoooooooooooooooo" hidden="1">{#N/A,#N/A,TRUE,"Лист1";#N/A,#N/A,TRUE,"Лист2";#N/A,#N/A,TRUE,"Лист3"}</definedName>
    <definedName name="Oplata" localSheetId="3">#REF!</definedName>
    <definedName name="Oplata" localSheetId="0">#REF!</definedName>
    <definedName name="Oplata" localSheetId="1">#REF!</definedName>
    <definedName name="Oplata">#REF!</definedName>
    <definedName name="Option_Proceeds" localSheetId="3">#REF!</definedName>
    <definedName name="Option_Proceeds" localSheetId="0">#REF!</definedName>
    <definedName name="Option_Proceeds" localSheetId="1">#REF!</definedName>
    <definedName name="Option_Proceeds">#REF!</definedName>
    <definedName name="OptionHide" localSheetId="3">#REF!</definedName>
    <definedName name="OptionHide" localSheetId="0">#REF!</definedName>
    <definedName name="OptionHide" localSheetId="1">#REF!</definedName>
    <definedName name="OptionHide">#REF!</definedName>
    <definedName name="Options_and_Warrants_1_1" localSheetId="0">#REF!</definedName>
    <definedName name="Options_and_Warrants_1_1" localSheetId="1">#REF!</definedName>
    <definedName name="Options_and_Warrants_1_1">#REF!</definedName>
    <definedName name="Options_and_Warrants_1_2" localSheetId="0">#REF!</definedName>
    <definedName name="Options_and_Warrants_1_2" localSheetId="1">#REF!</definedName>
    <definedName name="Options_and_Warrants_1_2">#REF!</definedName>
    <definedName name="Options_and_Warrants_1_3" localSheetId="0">#REF!</definedName>
    <definedName name="Options_and_Warrants_1_3" localSheetId="1">#REF!</definedName>
    <definedName name="Options_and_Warrants_1_3">#REF!</definedName>
    <definedName name="Options_and_Warrants_1_4" localSheetId="0">#REF!</definedName>
    <definedName name="Options_and_Warrants_1_4" localSheetId="1">#REF!</definedName>
    <definedName name="Options_and_Warrants_1_4">#REF!</definedName>
    <definedName name="Options_and_Warrants_2_1" localSheetId="0">#REF!</definedName>
    <definedName name="Options_and_Warrants_2_1" localSheetId="1">#REF!</definedName>
    <definedName name="Options_and_Warrants_2_1">#REF!</definedName>
    <definedName name="Options_and_Warrants_2_2" localSheetId="0">#REF!</definedName>
    <definedName name="Options_and_Warrants_2_2" localSheetId="1">#REF!</definedName>
    <definedName name="Options_and_Warrants_2_2">#REF!</definedName>
    <definedName name="Options_and_Warrants_2_3" localSheetId="0">#REF!</definedName>
    <definedName name="Options_and_Warrants_2_3" localSheetId="1">#REF!</definedName>
    <definedName name="Options_and_Warrants_2_3">#REF!</definedName>
    <definedName name="Options_and_Warrants_2_4" localSheetId="0">#REF!</definedName>
    <definedName name="Options_and_Warrants_2_4" localSheetId="1">#REF!</definedName>
    <definedName name="Options_and_Warrants_2_4">#REF!</definedName>
    <definedName name="Options_and_Warrants_3_1" localSheetId="0">#REF!</definedName>
    <definedName name="Options_and_Warrants_3_1" localSheetId="1">#REF!</definedName>
    <definedName name="Options_and_Warrants_3_1">#REF!</definedName>
    <definedName name="Options_and_Warrants_3_2" localSheetId="0">#REF!</definedName>
    <definedName name="Options_and_Warrants_3_2" localSheetId="1">#REF!</definedName>
    <definedName name="Options_and_Warrants_3_2">#REF!</definedName>
    <definedName name="Options_and_Warrants_3_3" localSheetId="0">#REF!</definedName>
    <definedName name="Options_and_Warrants_3_3" localSheetId="1">#REF!</definedName>
    <definedName name="Options_and_Warrants_3_3">#REF!</definedName>
    <definedName name="Options_and_Warrants_3_4" localSheetId="0">#REF!</definedName>
    <definedName name="Options_and_Warrants_3_4" localSheetId="1">#REF!</definedName>
    <definedName name="Options_and_Warrants_3_4">#REF!</definedName>
    <definedName name="Options_and_Warrants_4_1" localSheetId="0">#REF!</definedName>
    <definedName name="Options_and_Warrants_4_1" localSheetId="1">#REF!</definedName>
    <definedName name="Options_and_Warrants_4_1">#REF!</definedName>
    <definedName name="Options_and_Warrants_4_2" localSheetId="0">#REF!</definedName>
    <definedName name="Options_and_Warrants_4_2" localSheetId="1">#REF!</definedName>
    <definedName name="Options_and_Warrants_4_2">#REF!</definedName>
    <definedName name="Options_and_Warrants_4_3" localSheetId="0">#REF!</definedName>
    <definedName name="Options_and_Warrants_4_3" localSheetId="1">#REF!</definedName>
    <definedName name="Options_and_Warrants_4_3">#REF!</definedName>
    <definedName name="Options_and_Warrants_4_4" localSheetId="0">#REF!</definedName>
    <definedName name="Options_and_Warrants_4_4" localSheetId="1">#REF!</definedName>
    <definedName name="Options_and_Warrants_4_4">#REF!</definedName>
    <definedName name="Options_and_Warrants_5_1" localSheetId="0">#REF!</definedName>
    <definedName name="Options_and_Warrants_5_1" localSheetId="1">#REF!</definedName>
    <definedName name="Options_and_Warrants_5_1">#REF!</definedName>
    <definedName name="Options_and_Warrants_5_2" localSheetId="0">#REF!</definedName>
    <definedName name="Options_and_Warrants_5_2" localSheetId="1">#REF!</definedName>
    <definedName name="Options_and_Warrants_5_2">#REF!</definedName>
    <definedName name="Options_and_Warrants_5_3" localSheetId="0">#REF!</definedName>
    <definedName name="Options_and_Warrants_5_3" localSheetId="1">#REF!</definedName>
    <definedName name="Options_and_Warrants_5_3">#REF!</definedName>
    <definedName name="Options_and_Warrants_5_4" localSheetId="0">#REF!</definedName>
    <definedName name="Options_and_Warrants_5_4" localSheetId="1">#REF!</definedName>
    <definedName name="Options_and_Warrants_5_4">#REF!</definedName>
    <definedName name="Options_and_Warrants_6_1" localSheetId="0">#REF!</definedName>
    <definedName name="Options_and_Warrants_6_1" localSheetId="1">#REF!</definedName>
    <definedName name="Options_and_Warrants_6_1">#REF!</definedName>
    <definedName name="Options_and_Warrants_6_2" localSheetId="0">#REF!</definedName>
    <definedName name="Options_and_Warrants_6_2" localSheetId="1">#REF!</definedName>
    <definedName name="Options_and_Warrants_6_2">#REF!</definedName>
    <definedName name="Options_and_Warrants_6_3" localSheetId="0">#REF!</definedName>
    <definedName name="Options_and_Warrants_6_3" localSheetId="1">#REF!</definedName>
    <definedName name="Options_and_Warrants_6_3">#REF!</definedName>
    <definedName name="Options_and_Warrants_6_4" localSheetId="0">#REF!</definedName>
    <definedName name="Options_and_Warrants_6_4" localSheetId="1">#REF!</definedName>
    <definedName name="Options_and_Warrants_6_4">#REF!</definedName>
    <definedName name="Options_and_Warrants_7_1" localSheetId="0">#REF!</definedName>
    <definedName name="Options_and_Warrants_7_1" localSheetId="1">#REF!</definedName>
    <definedName name="Options_and_Warrants_7_1">#REF!</definedName>
    <definedName name="Options_and_Warrants_7_2" localSheetId="0">#REF!</definedName>
    <definedName name="Options_and_Warrants_7_2" localSheetId="1">#REF!</definedName>
    <definedName name="Options_and_Warrants_7_2">#REF!</definedName>
    <definedName name="Options_and_Warrants_7_3" localSheetId="0">#REF!</definedName>
    <definedName name="Options_and_Warrants_7_3" localSheetId="1">#REF!</definedName>
    <definedName name="Options_and_Warrants_7_3">#REF!</definedName>
    <definedName name="Options_and_Warrants_7_4" localSheetId="0">#REF!</definedName>
    <definedName name="Options_and_Warrants_7_4" localSheetId="1">#REF!</definedName>
    <definedName name="Options_and_Warrants_7_4">#REF!</definedName>
    <definedName name="Order_NKMK_class" localSheetId="0">#REF!</definedName>
    <definedName name="Order_NKMK_class" localSheetId="1">#REF!</definedName>
    <definedName name="Order_NKMK_class">#REF!</definedName>
    <definedName name="Order_NKMK_class_aggregative" localSheetId="0">#REF!</definedName>
    <definedName name="Order_NKMK_class_aggregative" localSheetId="1">#REF!</definedName>
    <definedName name="Order_NKMK_class_aggregative">#REF!</definedName>
    <definedName name="Order_NKMK_kontragent" localSheetId="0">#REF!</definedName>
    <definedName name="Order_NKMK_kontragent" localSheetId="1">#REF!</definedName>
    <definedName name="Order_NKMK_kontragent">#REF!</definedName>
    <definedName name="Order_NTMK_class">[115]КлассНТМК!$F$4:$F$610</definedName>
    <definedName name="Order_NTMK_class_aggregative" localSheetId="3">#REF!</definedName>
    <definedName name="Order_NTMK_class_aggregative" localSheetId="0">#REF!</definedName>
    <definedName name="Order_NTMK_class_aggregative" localSheetId="1">#REF!</definedName>
    <definedName name="Order_NTMK_class_aggregative">#REF!</definedName>
    <definedName name="Order_NTMK_kontragent" localSheetId="3">#REF!</definedName>
    <definedName name="Order_NTMK_kontragent" localSheetId="0">#REF!</definedName>
    <definedName name="Order_NTMK_kontragent" localSheetId="1">#REF!</definedName>
    <definedName name="Order_NTMK_kontragent">#REF!</definedName>
    <definedName name="Order_Profiles" localSheetId="0">[116]КлассНKМК!$G$10:$G$391</definedName>
    <definedName name="Order_Profiles" localSheetId="1">[116]КлассНKМК!$G$10:$G$391</definedName>
    <definedName name="Order_Profiles">[116]КлассНKМК!$G$10:$G$391</definedName>
    <definedName name="Order_type" localSheetId="0">[86]Комментарии!$D$18:$D$22</definedName>
    <definedName name="Order_type" localSheetId="1">[86]Комментарии!$D$18:$D$22</definedName>
    <definedName name="Order_type">[86]Комментарии!$D$18:$D$22</definedName>
    <definedName name="Order_ZSMK_class">[117]КлассЗСМК!$F$27:$F$260</definedName>
    <definedName name="Order_ZSMK_class_aggregative" localSheetId="3">#REF!</definedName>
    <definedName name="Order_ZSMK_class_aggregative" localSheetId="0">#REF!</definedName>
    <definedName name="Order_ZSMK_class_aggregative" localSheetId="1">#REF!</definedName>
    <definedName name="Order_ZSMK_class_aggregative">#REF!</definedName>
    <definedName name="Order_ZSMK_kontragent" localSheetId="0">[86]КлассЗСМК!$A$3:$A$22</definedName>
    <definedName name="Order_ZSMK_kontragent" localSheetId="1">[86]КлассЗСМК!$A$3:$A$22</definedName>
    <definedName name="Order_ZSMK_kontragent">[86]КлассЗСМК!$A$3:$A$22</definedName>
    <definedName name="ORE" localSheetId="3">#REF!</definedName>
    <definedName name="ORE" localSheetId="0">#REF!</definedName>
    <definedName name="ORE" localSheetId="1">#REF!</definedName>
    <definedName name="ORE">#REF!</definedName>
    <definedName name="ORG" localSheetId="3">[83]Справочники!#REF!</definedName>
    <definedName name="ORG" localSheetId="0">[84]Справочники!#REF!</definedName>
    <definedName name="ORG" localSheetId="1">[84]Справочники!#REF!</definedName>
    <definedName name="ORG">[83]Справочники!#REF!</definedName>
    <definedName name="Org_list" localSheetId="3">#REF!</definedName>
    <definedName name="Org_list" localSheetId="0">#REF!</definedName>
    <definedName name="Org_list" localSheetId="1">#REF!</definedName>
    <definedName name="Org_list">#REF!</definedName>
    <definedName name="ORG_POWER">[62]TECHSHEET!$K$12:$K$13</definedName>
    <definedName name="ORG_U" localSheetId="3">#REF!</definedName>
    <definedName name="ORG_U" localSheetId="0">#REF!</definedName>
    <definedName name="ORG_U">#REF!</definedName>
    <definedName name="orgg" localSheetId="0">'[104]Краткие сведения по организации'!$D$16</definedName>
    <definedName name="orgg" localSheetId="1">'[104]Краткие сведения по организации'!$D$16</definedName>
    <definedName name="orgg">'[104]Краткие сведения по организации'!$D$16</definedName>
    <definedName name="OTH_DATA" localSheetId="3">#REF!</definedName>
    <definedName name="OTH_DATA" localSheetId="0">#REF!</definedName>
    <definedName name="OTH_DATA" localSheetId="1">#REF!</definedName>
    <definedName name="OTH_DATA">#REF!</definedName>
    <definedName name="OTH_LIST" localSheetId="3">#REF!</definedName>
    <definedName name="OTH_LIST" localSheetId="0">#REF!</definedName>
    <definedName name="OTH_LIST" localSheetId="1">#REF!</definedName>
    <definedName name="OTH_LIST">#REF!</definedName>
    <definedName name="Other_inc" localSheetId="3">#REF!</definedName>
    <definedName name="Other_inc" localSheetId="0">#REF!</definedName>
    <definedName name="Other_inc" localSheetId="1">#REF!</definedName>
    <definedName name="Other_inc">#REF!</definedName>
    <definedName name="OTHERCountry" localSheetId="0">#REF!</definedName>
    <definedName name="OTHERCountry" localSheetId="1">#REF!</definedName>
    <definedName name="OTHERCountry">#REF!</definedName>
    <definedName name="OTHERExercise" localSheetId="0">#REF!</definedName>
    <definedName name="OTHERExercise" localSheetId="1">#REF!</definedName>
    <definedName name="OTHERExercise">#REF!</definedName>
    <definedName name="OTHERPlant" localSheetId="0">#REF!</definedName>
    <definedName name="OTHERPlant" localSheetId="1">#REF!</definedName>
    <definedName name="OTHERPlant">#REF!</definedName>
    <definedName name="OTHERPlantNo" localSheetId="0">#REF!</definedName>
    <definedName name="OTHERPlantNo" localSheetId="1">#REF!</definedName>
    <definedName name="OTHERPlantNo">#REF!</definedName>
    <definedName name="OtherProducts" localSheetId="0">[9]Others!#REF!</definedName>
    <definedName name="OtherProducts" localSheetId="1">[9]Others!#REF!</definedName>
    <definedName name="OtherProducts">[9]Others!#REF!</definedName>
    <definedName name="output_year" localSheetId="3">#REF!</definedName>
    <definedName name="output_year" localSheetId="0">#REF!</definedName>
    <definedName name="output_year" localSheetId="1">#REF!</definedName>
    <definedName name="output_year">#REF!</definedName>
    <definedName name="overheads" localSheetId="3">#REF!</definedName>
    <definedName name="overheads" localSheetId="0">#REF!</definedName>
    <definedName name="overheads" localSheetId="1">#REF!</definedName>
    <definedName name="overheads">#REF!</definedName>
    <definedName name="p" localSheetId="0">'[102]Вводные данные систем'!#REF!</definedName>
    <definedName name="p" localSheetId="1">'[102]Вводные данные систем'!#REF!</definedName>
    <definedName name="P">#N/A</definedName>
    <definedName name="p_Amort" localSheetId="3">#REF!</definedName>
    <definedName name="p_Amort" localSheetId="0">#REF!</definedName>
    <definedName name="p_Amort" localSheetId="1">#REF!</definedName>
    <definedName name="p_Amort">#REF!</definedName>
    <definedName name="p_Assump" localSheetId="3">#REF!</definedName>
    <definedName name="p_Assump" localSheetId="0">#REF!</definedName>
    <definedName name="p_Assump" localSheetId="1">#REF!</definedName>
    <definedName name="p_Assump">#REF!</definedName>
    <definedName name="p_BS" localSheetId="3">#REF!</definedName>
    <definedName name="p_BS" localSheetId="0">#REF!</definedName>
    <definedName name="p_BS" localSheetId="1">#REF!</definedName>
    <definedName name="p_BS">#REF!</definedName>
    <definedName name="p_CFS" localSheetId="0">#REF!</definedName>
    <definedName name="p_CFS" localSheetId="1">#REF!</definedName>
    <definedName name="p_CFS">#REF!</definedName>
    <definedName name="p_ConvDebt" localSheetId="0">#REF!</definedName>
    <definedName name="p_ConvDebt" localSheetId="1">#REF!</definedName>
    <definedName name="p_ConvDebt">#REF!</definedName>
    <definedName name="p_ConvPref" localSheetId="0">#REF!</definedName>
    <definedName name="p_ConvPref" localSheetId="1">#REF!</definedName>
    <definedName name="p_ConvPref">#REF!</definedName>
    <definedName name="p_DCF" localSheetId="0">#REF!</definedName>
    <definedName name="p_DCF" localSheetId="1">#REF!</definedName>
    <definedName name="p_DCF">#REF!</definedName>
    <definedName name="p_DCF5" localSheetId="0">#REF!</definedName>
    <definedName name="p_DCF5" localSheetId="1">#REF!</definedName>
    <definedName name="p_DCF5">#REF!</definedName>
    <definedName name="p_DebtBreakdownA" localSheetId="0">#REF!</definedName>
    <definedName name="p_DebtBreakdownA" localSheetId="1">#REF!</definedName>
    <definedName name="p_DebtBreakdownA">#REF!</definedName>
    <definedName name="p_DebtBreakdownB" localSheetId="0">#REF!</definedName>
    <definedName name="p_DebtBreakdownB" localSheetId="1">#REF!</definedName>
    <definedName name="p_DebtBreakdownB">#REF!</definedName>
    <definedName name="p_DebtBreakdownC" localSheetId="0">#REF!</definedName>
    <definedName name="p_DebtBreakdownC" localSheetId="1">#REF!</definedName>
    <definedName name="p_DebtBreakdownC">#REF!</definedName>
    <definedName name="p_DebtBreakdownD" localSheetId="0">#REF!</definedName>
    <definedName name="p_DebtBreakdownD" localSheetId="1">#REF!</definedName>
    <definedName name="p_DebtBreakdownD">#REF!</definedName>
    <definedName name="p_DebtSummary" localSheetId="0">#REF!</definedName>
    <definedName name="p_DebtSummary" localSheetId="1">#REF!</definedName>
    <definedName name="p_DebtSummary">#REF!</definedName>
    <definedName name="p_Depr1" localSheetId="0">#REF!</definedName>
    <definedName name="p_Depr1" localSheetId="1">#REF!</definedName>
    <definedName name="p_Depr1">#REF!</definedName>
    <definedName name="p_Depr2" localSheetId="0">#REF!</definedName>
    <definedName name="p_Depr2" localSheetId="1">#REF!</definedName>
    <definedName name="p_Depr2">#REF!</definedName>
    <definedName name="p_Depr3" localSheetId="0">#REF!</definedName>
    <definedName name="p_Depr3" localSheetId="1">#REF!</definedName>
    <definedName name="p_Depr3">#REF!</definedName>
    <definedName name="p_Depr4" localSheetId="0">#REF!</definedName>
    <definedName name="p_Depr4" localSheetId="1">#REF!</definedName>
    <definedName name="p_Depr4">#REF!</definedName>
    <definedName name="p_Depr5" localSheetId="0">#REF!</definedName>
    <definedName name="p_Depr5" localSheetId="1">#REF!</definedName>
    <definedName name="p_Depr5">#REF!</definedName>
    <definedName name="p_DiscretionaryDebt" localSheetId="0">#REF!</definedName>
    <definedName name="p_DiscretionaryDebt" localSheetId="1">#REF!</definedName>
    <definedName name="p_DiscretionaryDebt">#REF!</definedName>
    <definedName name="p_EVA" localSheetId="0">#REF!</definedName>
    <definedName name="p_EVA" localSheetId="1">#REF!</definedName>
    <definedName name="p_EVA">#REF!</definedName>
    <definedName name="p_FirmValue" localSheetId="0">#REF!</definedName>
    <definedName name="p_FirmValue" localSheetId="1">#REF!</definedName>
    <definedName name="p_FirmValue">#REF!</definedName>
    <definedName name="p_football" localSheetId="0">#REF!</definedName>
    <definedName name="p_football" localSheetId="1">#REF!</definedName>
    <definedName name="p_football">#REF!</definedName>
    <definedName name="p_IncomeStatement" localSheetId="0">#REF!</definedName>
    <definedName name="p_IncomeStatement" localSheetId="1">#REF!</definedName>
    <definedName name="p_IncomeStatement">#REF!</definedName>
    <definedName name="p_Index" localSheetId="0">#REF!</definedName>
    <definedName name="p_Index" localSheetId="1">#REF!</definedName>
    <definedName name="p_Index">#REF!</definedName>
    <definedName name="p_InterestExp" localSheetId="0">#REF!</definedName>
    <definedName name="p_InterestExp" localSheetId="1">#REF!</definedName>
    <definedName name="p_InterestExp">#REF!</definedName>
    <definedName name="p_LBO_Amort" localSheetId="0">#REF!</definedName>
    <definedName name="p_LBO_Amort" localSheetId="1">#REF!</definedName>
    <definedName name="p_LBO_Amort">#REF!</definedName>
    <definedName name="p_LBO_BS" localSheetId="0">#REF!</definedName>
    <definedName name="p_LBO_BS" localSheetId="1">#REF!</definedName>
    <definedName name="p_LBO_BS">#REF!</definedName>
    <definedName name="p_LBO_BS_Adj" localSheetId="0">#REF!</definedName>
    <definedName name="p_LBO_BS_Adj" localSheetId="1">#REF!</definedName>
    <definedName name="p_LBO_BS_Adj">#REF!</definedName>
    <definedName name="p_LBO_CF" localSheetId="0">#REF!</definedName>
    <definedName name="p_LBO_CF" localSheetId="1">#REF!</definedName>
    <definedName name="p_LBO_CF">#REF!</definedName>
    <definedName name="p_LBO_Credit_Stats" localSheetId="0">#REF!</definedName>
    <definedName name="p_LBO_Credit_Stats" localSheetId="1">#REF!</definedName>
    <definedName name="p_LBO_Credit_Stats">#REF!</definedName>
    <definedName name="p_LBO_Debt" localSheetId="0">#REF!</definedName>
    <definedName name="p_LBO_Debt" localSheetId="1">#REF!</definedName>
    <definedName name="p_LBO_Debt">#REF!</definedName>
    <definedName name="p_LBO_DebtA" localSheetId="0">#REF!</definedName>
    <definedName name="p_LBO_DebtA" localSheetId="1">#REF!</definedName>
    <definedName name="p_LBO_DebtA">#REF!</definedName>
    <definedName name="p_LBO_DebtB" localSheetId="0">#REF!</definedName>
    <definedName name="p_LBO_DebtB" localSheetId="1">#REF!</definedName>
    <definedName name="p_LBO_DebtB">#REF!</definedName>
    <definedName name="p_LBO_IPOreturncalc" localSheetId="0">'[52]LBO Model'!#REF!</definedName>
    <definedName name="p_LBO_IPOreturncalc" localSheetId="1">'[52]LBO Model'!#REF!</definedName>
    <definedName name="p_LBO_IPOreturncalc">'[52]LBO Model'!#REF!</definedName>
    <definedName name="p_LBO_IPOreturncalcB" localSheetId="0">'[52]LBO Model'!#REF!</definedName>
    <definedName name="p_LBO_IPOreturncalcB" localSheetId="1">'[52]LBO Model'!#REF!</definedName>
    <definedName name="p_LBO_IPOreturncalcB">'[52]LBO Model'!#REF!</definedName>
    <definedName name="p_LBO_IPOreturncalcC" localSheetId="0">'[52]LBO Model'!#REF!</definedName>
    <definedName name="p_LBO_IPOreturncalcC" localSheetId="1">'[52]LBO Model'!#REF!</definedName>
    <definedName name="p_LBO_IPOreturncalcC">'[52]LBO Model'!#REF!</definedName>
    <definedName name="p_LBO_IS" localSheetId="3">#REF!</definedName>
    <definedName name="p_LBO_IS" localSheetId="0">#REF!</definedName>
    <definedName name="p_LBO_IS" localSheetId="1">#REF!</definedName>
    <definedName name="p_LBO_IS">#REF!</definedName>
    <definedName name="p_LBO_Operating" localSheetId="3">#REF!</definedName>
    <definedName name="p_LBO_Operating" localSheetId="0">#REF!</definedName>
    <definedName name="p_LBO_Operating" localSheetId="1">#REF!</definedName>
    <definedName name="p_LBO_Operating">#REF!</definedName>
    <definedName name="p_LBO_returncalc" localSheetId="3">'[52]LBO Model'!#REF!</definedName>
    <definedName name="p_LBO_returncalc" localSheetId="0">'[52]LBO Model'!#REF!</definedName>
    <definedName name="p_LBO_returncalc" localSheetId="1">'[52]LBO Model'!#REF!</definedName>
    <definedName name="p_LBO_returncalc">'[52]LBO Model'!#REF!</definedName>
    <definedName name="p_LBO_returncalcb" localSheetId="3">'[52]LBO Model'!#REF!</definedName>
    <definedName name="p_LBO_returncalcb" localSheetId="0">'[52]LBO Model'!#REF!</definedName>
    <definedName name="p_LBO_returncalcb" localSheetId="1">'[52]LBO Model'!#REF!</definedName>
    <definedName name="p_LBO_returncalcb">'[52]LBO Model'!#REF!</definedName>
    <definedName name="p_LBO_Returns" localSheetId="3">#REF!</definedName>
    <definedName name="p_LBO_Returns" localSheetId="0">#REF!</definedName>
    <definedName name="p_LBO_Returns" localSheetId="1">#REF!</definedName>
    <definedName name="p_LBO_Returns">#REF!</definedName>
    <definedName name="p_LBO_SO" localSheetId="3">#REF!</definedName>
    <definedName name="p_LBO_SO" localSheetId="0">#REF!</definedName>
    <definedName name="p_LBO_SO" localSheetId="1">#REF!</definedName>
    <definedName name="p_LBO_SO">#REF!</definedName>
    <definedName name="p_LBO_Summary" localSheetId="3">#REF!</definedName>
    <definedName name="p_LBO_Summary" localSheetId="0">#REF!</definedName>
    <definedName name="p_LBO_Summary" localSheetId="1">#REF!</definedName>
    <definedName name="p_LBO_Summary">#REF!</definedName>
    <definedName name="p_LBO_Tax" localSheetId="0">#REF!</definedName>
    <definedName name="p_LBO_Tax" localSheetId="1">#REF!</definedName>
    <definedName name="p_LBO_Tax">#REF!</definedName>
    <definedName name="p_LTM_BS" localSheetId="0">#REF!</definedName>
    <definedName name="p_LTM_BS" localSheetId="1">#REF!</definedName>
    <definedName name="p_LTM_BS">#REF!</definedName>
    <definedName name="p_LTM_IS" localSheetId="0">#REF!</definedName>
    <definedName name="p_LTM_IS" localSheetId="1">#REF!</definedName>
    <definedName name="p_LTM_IS">#REF!</definedName>
    <definedName name="p_MandatoryDebt" localSheetId="0">#REF!</definedName>
    <definedName name="p_MandatoryDebt" localSheetId="1">#REF!</definedName>
    <definedName name="p_MandatoryDebt">#REF!</definedName>
    <definedName name="p_Options" localSheetId="0">#REF!</definedName>
    <definedName name="p_Options" localSheetId="1">#REF!</definedName>
    <definedName name="p_Options">#REF!</definedName>
    <definedName name="p_Preferred" localSheetId="0">#REF!</definedName>
    <definedName name="p_Preferred" localSheetId="1">#REF!</definedName>
    <definedName name="p_Preferred">#REF!</definedName>
    <definedName name="p_Premium" localSheetId="0">#REF!</definedName>
    <definedName name="p_Premium" localSheetId="1">#REF!</definedName>
    <definedName name="p_Premium">#REF!</definedName>
    <definedName name="p_SharesOutstanding" localSheetId="0">#REF!</definedName>
    <definedName name="p_SharesOutstanding" localSheetId="1">#REF!</definedName>
    <definedName name="p_SharesOutstanding">#REF!</definedName>
    <definedName name="p_Sum" localSheetId="0">#REF!</definedName>
    <definedName name="p_Sum" localSheetId="1">#REF!</definedName>
    <definedName name="p_Sum">#REF!</definedName>
    <definedName name="p_Tax" localSheetId="0">#REF!</definedName>
    <definedName name="p_Tax" localSheetId="1">#REF!</definedName>
    <definedName name="p_Tax">#REF!</definedName>
    <definedName name="P1_dip" localSheetId="0" hidden="1">[118]База!$G$167:$G$172,[118]База!$G$174:$G$175,[118]База!$G$177:$G$180,[118]База!$G$182,[118]База!$G$184:$G$188,[118]База!$G$190,[118]База!$G$192:$G$194</definedName>
    <definedName name="P1_dip" localSheetId="1" hidden="1">[118]База!$G$167:$G$172,[118]База!$G$174:$G$175,[118]База!$G$177:$G$180,[118]База!$G$182,[118]База!$G$184:$G$188,[118]База!$G$190,[118]База!$G$192:$G$194</definedName>
    <definedName name="P1_dip" hidden="1">[118]База!$G$167:$G$172,[118]База!$G$174:$G$175,[118]База!$G$177:$G$180,[118]База!$G$182,[118]База!$G$184:$G$188,[118]База!$G$190,[118]База!$G$192:$G$194</definedName>
    <definedName name="P1_eso" localSheetId="0" hidden="1">[118]База!$G$167:$G$172,[118]База!$G$174:$G$175,[118]База!$G$177:$G$180,[118]База!$G$182,[118]База!$G$184:$G$188,[118]База!$G$190,[118]База!$G$192:$G$194</definedName>
    <definedName name="P1_eso" localSheetId="1" hidden="1">[118]База!$G$167:$G$172,[118]База!$G$174:$G$175,[118]База!$G$177:$G$180,[118]База!$G$182,[118]База!$G$184:$G$188,[118]База!$G$190,[118]База!$G$192:$G$194</definedName>
    <definedName name="P1_eso" hidden="1">[118]База!$G$167:$G$172,[118]База!$G$174:$G$175,[118]База!$G$177:$G$180,[118]База!$G$182,[118]База!$G$184:$G$188,[118]База!$G$190,[118]База!$G$192:$G$194</definedName>
    <definedName name="P1_ESO_PROT" localSheetId="3" hidden="1">#REF!,#REF!,#REF!,#REF!,#REF!,#REF!,#REF!,#REF!</definedName>
    <definedName name="P1_ESO_PROT" localSheetId="0" hidden="1">#REF!,#REF!,#REF!,#REF!,#REF!,#REF!,#REF!,#REF!</definedName>
    <definedName name="P1_ESO_PROT" localSheetId="1" hidden="1">#REF!,#REF!,#REF!,#REF!,#REF!,#REF!,#REF!,#REF!</definedName>
    <definedName name="P1_ESO_PROT" hidden="1">#REF!,#REF!,#REF!,#REF!,#REF!,#REF!,#REF!,#REF!</definedName>
    <definedName name="P1_net" localSheetId="0" hidden="1">[118]База!$G$118:$G$123,[118]База!$G$125:$G$126,[118]База!$G$128:$G$131,[118]База!$G$133,[118]База!$G$135:$G$139,[118]База!$G$141,[118]База!$G$143:$G$145</definedName>
    <definedName name="P1_net" localSheetId="1" hidden="1">[118]База!$G$118:$G$123,[118]База!$G$125:$G$126,[118]База!$G$128:$G$131,[118]База!$G$133,[118]База!$G$135:$G$139,[118]База!$G$141,[118]База!$G$143:$G$145</definedName>
    <definedName name="P1_net" hidden="1">[118]База!$G$118:$G$123,[118]База!$G$125:$G$126,[118]База!$G$128:$G$131,[118]База!$G$133,[118]База!$G$135:$G$139,[118]База!$G$141,[118]База!$G$143:$G$145</definedName>
    <definedName name="P1_SBT_PROT" localSheetId="3" hidden="1">#REF!,#REF!,#REF!,#REF!,#REF!,#REF!,#REF!</definedName>
    <definedName name="P1_SBT_PROT" localSheetId="0" hidden="1">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_CLR" localSheetId="3" hidden="1">#REF!,#REF!,#REF!,#REF!,#REF!</definedName>
    <definedName name="P1_SC_CLR" localSheetId="0" hidden="1">#REF!,#REF!,#REF!,#REF!,#REF!</definedName>
    <definedName name="P1_SC_CLR" localSheetId="1" hidden="1">#REF!,#REF!,#REF!,#REF!,#REF!</definedName>
    <definedName name="P1_SC_CLR" hidden="1">#REF!,#REF!,#REF!,#REF!,#REF!</definedName>
    <definedName name="P1_SC22" localSheetId="3" hidden="1">#REF!,#REF!,#REF!,#REF!,#REF!,#REF!</definedName>
    <definedName name="P1_SC22" localSheetId="0" hidden="1">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16_PRT" localSheetId="0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localSheetId="1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7_PRT" localSheetId="0" hidden="1">[118]База!$E$13:$H$21,[118]База!$J$9:$J$11,[118]База!$J$13:$J$21,[118]База!$E$24:$H$26,[118]База!$E$28:$H$36,[118]База!$J$24:$M$26,[118]База!$J$28:$M$36,[118]База!$E$39:$H$41</definedName>
    <definedName name="P1_SCOPE_17_PRT" localSheetId="1" hidden="1">[118]База!$E$13:$H$21,[118]База!$J$9:$J$11,[118]База!$J$13:$J$21,[118]База!$E$24:$H$26,[118]База!$E$28:$H$36,[118]База!$J$24:$M$26,[118]База!$J$28:$M$36,[118]База!$E$39:$H$41</definedName>
    <definedName name="P1_SCOPE_17_PRT" hidden="1">[118]База!$E$13:$H$21,[118]База!$J$9:$J$11,[118]База!$J$13:$J$21,[118]База!$E$24:$H$26,[118]База!$E$28:$H$36,[118]База!$J$24:$M$26,[118]База!$J$28:$M$36,[118]База!$E$39:$H$41</definedName>
    <definedName name="P1_SCOPE_4_PRT" localSheetId="0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localSheetId="1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5_PRT" localSheetId="0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localSheetId="1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CORR" localSheetId="3" hidden="1">#REF!,#REF!,#REF!,#REF!,#REF!,#REF!,#REF!</definedName>
    <definedName name="P1_SCOPE_CORR" localSheetId="0" hidden="1">#REF!,#REF!,#REF!,#REF!,#REF!,#REF!,#REF!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DOP" localSheetId="3" hidden="1">#REF!,#REF!,#REF!,#REF!,#REF!,#REF!</definedName>
    <definedName name="P1_SCOPE_DOP" localSheetId="0" hidden="1">[119]Регионы!#REF!,[119]Регионы!#REF!,[119]Регионы!#REF!,[119]Регионы!#REF!,[119]Регионы!#REF!,[119]Регионы!#REF!</definedName>
    <definedName name="P1_SCOPE_DOP" localSheetId="1" hidden="1">[119]Регионы!#REF!,[119]Регионы!#REF!,[119]Регионы!#REF!,[119]Регионы!#REF!,[119]Регионы!#REF!,[119]Регионы!#REF!</definedName>
    <definedName name="P1_SCOPE_DOP" hidden="1">#REF!,#REF!,#REF!,#REF!,#REF!,#REF!</definedName>
    <definedName name="P1_SCOPE_F1_PRT" localSheetId="0" hidden="1">[118]База!$D$74:$E$84,[118]База!$D$71:$E$72,[118]База!$D$66:$E$69,[118]База!$D$61:$E$64</definedName>
    <definedName name="P1_SCOPE_F1_PRT" localSheetId="1" hidden="1">[118]База!$D$74:$E$84,[118]База!$D$71:$E$72,[118]База!$D$66:$E$69,[118]База!$D$61:$E$64</definedName>
    <definedName name="P1_SCOPE_F1_PRT" hidden="1">[118]База!$D$74:$E$84,[118]База!$D$71:$E$72,[118]База!$D$66:$E$69,[118]База!$D$61:$E$64</definedName>
    <definedName name="P1_SCOPE_F2_PRT" localSheetId="0" hidden="1">[118]База!$G$56,[118]База!$E$55:$E$56,[118]База!$F$55:$G$55,[118]База!$D$55</definedName>
    <definedName name="P1_SCOPE_F2_PRT" localSheetId="1" hidden="1">[118]База!$G$56,[118]База!$E$55:$E$56,[118]База!$F$55:$G$55,[118]База!$D$55</definedName>
    <definedName name="P1_SCOPE_F2_PRT" hidden="1">[118]База!$G$56,[118]База!$E$55:$E$56,[118]База!$F$55:$G$55,[118]База!$D$55</definedName>
    <definedName name="P1_SCOPE_FLOAD" localSheetId="3" hidden="1">#REF!,#REF!,#REF!,#REF!,#REF!,#REF!</definedName>
    <definedName name="P1_SCOPE_FLOAD" localSheetId="0" hidden="1">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3" hidden="1">#REF!,#REF!,#REF!,#REF!,#REF!,#REF!</definedName>
    <definedName name="P1_SCOPE_FRML" localSheetId="0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3" hidden="1">#REF!,#REF!,#REF!,#REF!,#REF!,#REF!</definedName>
    <definedName name="P1_SCOPE_FST7" localSheetId="0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3" hidden="1">#REF!,#REF!,#REF!,#REF!,#REF!</definedName>
    <definedName name="P1_SCOPE_IND2" localSheetId="0" hidden="1">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ET_DATE" localSheetId="3" hidden="1">#REF!,#REF!,#REF!,#REF!</definedName>
    <definedName name="P1_SCOPE_NET_DATE" localSheetId="0" hidden="1">#REF!,#REF!,#REF!,#REF!</definedName>
    <definedName name="P1_SCOPE_NET_DATE" hidden="1">#REF!,#REF!,#REF!,#REF!</definedName>
    <definedName name="P1_SCOPE_NET_NVV" localSheetId="3" hidden="1">#REF!,#REF!,#REF!,#REF!,#REF!,#REF!,#REF!</definedName>
    <definedName name="P1_SCOPE_NET_NVV" localSheetId="0" hidden="1">#REF!,#REF!,#REF!,#REF!,#REF!,#REF!,#REF!</definedName>
    <definedName name="P1_SCOPE_NET_NVV" hidden="1">#REF!,#REF!,#REF!,#REF!,#REF!,#REF!,#REF!</definedName>
    <definedName name="P1_SCOPE_NOTIND" localSheetId="3" hidden="1">#REF!,#REF!,#REF!,#REF!,#REF!,#REF!</definedName>
    <definedName name="P1_SCOPE_NOTIND" localSheetId="0" hidden="1">#REF!,#REF!,#REF!,#REF!,#REF!,#REF!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3" hidden="1">#REF!,#REF!,#REF!,#REF!,#REF!,#REF!,#REF!</definedName>
    <definedName name="P1_SCOPE_NotInd2" localSheetId="0" hidden="1">#REF!,#REF!,#REF!,#REF!,#REF!,#REF!,#REF!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3" hidden="1">#REF!,#REF!,#REF!,#REF!,#REF!,#REF!,#REF!</definedName>
    <definedName name="P1_SCOPE_NotInd3" localSheetId="0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3" hidden="1">#REF!,#REF!,#REF!,#REF!,#REF!,#REF!</definedName>
    <definedName name="P1_SCOPE_NotInt" localSheetId="0" hidden="1">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PER_PRT" localSheetId="0" hidden="1">[118]База!$H$15:$H$19,[118]База!$H$21:$H$25,[118]База!$J$14:$J$25,[118]База!$K$15:$K$19,[118]База!$K$21:$K$25</definedName>
    <definedName name="P1_SCOPE_PER_PRT" localSheetId="1" hidden="1">[118]База!$H$15:$H$19,[118]База!$H$21:$H$25,[118]База!$J$14:$J$25,[118]База!$K$15:$K$19,[118]База!$K$21:$K$25</definedName>
    <definedName name="P1_SCOPE_PER_PRT" hidden="1">[118]База!$H$15:$H$19,[118]База!$H$21:$H$25,[118]База!$J$14:$J$25,[118]База!$K$15:$K$19,[118]База!$K$21:$K$25</definedName>
    <definedName name="P1_SCOPE_REGS" localSheetId="3" hidden="1">#REF!,#REF!,#REF!,#REF!,#REF!</definedName>
    <definedName name="P1_SCOPE_REGS" localSheetId="0" hidden="1">#REF!,#REF!,#REF!,#REF!,#REF!</definedName>
    <definedName name="P1_SCOPE_REGS" hidden="1">#REF!,#REF!,#REF!,#REF!,#REF!</definedName>
    <definedName name="P1_SCOPE_SAVE2" localSheetId="3" hidden="1">#REF!,#REF!,#REF!,#REF!,#REF!,#REF!,#REF!</definedName>
    <definedName name="P1_SCOPE_SAVE2" localSheetId="0" hidden="1">#REF!,#REF!,#REF!,#REF!,#REF!,#REF!,#REF!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3" hidden="1">#REF!,#REF!,#REF!,#REF!,#REF!,#REF!,#REF!</definedName>
    <definedName name="P1_SCOPE_SV_LD" localSheetId="0">#REF!,#REF!,#REF!,#REF!,#REF!,#REF!,#REF!</definedName>
    <definedName name="P1_SCOPE_SV_LD" localSheetId="1">#REF!,#REF!,#REF!,#REF!,#REF!,#REF!,#REF!</definedName>
    <definedName name="P1_SCOPE_SV_LD" hidden="1">#REF!,#REF!,#REF!,#REF!,#REF!,#REF!,#REF!</definedName>
    <definedName name="P1_SCOPE_SV_LD1" localSheetId="3" hidden="1">#REF!,#REF!,#REF!,#REF!,#REF!,#REF!,#REF!</definedName>
    <definedName name="P1_SCOPE_SV_LD1" localSheetId="0" hidden="1">#REF!,#REF!,#REF!,#REF!,#REF!,#REF!,#REF!</definedName>
    <definedName name="P1_SCOPE_SV_LD1" localSheetId="1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localSheetId="1" hidden="1">#REF!,#REF!,#REF!,#REF!,#REF!,#REF!,#REF!</definedName>
    <definedName name="P1_SCOPE_SV_PRT" hidden="1">#REF!,#REF!,#REF!,#REF!,#REF!,#REF!,#REF!</definedName>
    <definedName name="P1_SCOPE_SYS_SVOD" hidden="1">[120]Свод!$L$27:$N$37,[120]Свод!$L$39:$N$51,[120]Свод!$L$53:$N$66,[120]Свод!$L$68:$N$73,[120]Свод!$L$75:$N$89,[120]Свод!$L$91:$N$101,[120]Свод!$L$103:$N$111</definedName>
    <definedName name="P1_SCOPE_TAR" hidden="1">[120]Свод!$G$27:$AA$37,[120]Свод!$G$39:$AA$51,[120]Свод!$G$53:$AA$66,[120]Свод!$G$68:$AA$73,[120]Свод!$G$75:$AA$89,[120]Свод!$G$91:$AA$101,[120]Свод!$G$103:$AA$111</definedName>
    <definedName name="P1_SCOPE_TAR_OLD" hidden="1">[120]Свод!$H$27:$H$37,[120]Свод!$H$39:$H$51,[120]Свод!$H$53:$H$66,[120]Свод!$H$68:$H$73,[120]Свод!$H$75:$H$89,[120]Свод!$H$91:$H$101,[120]Свод!$H$103:$H$108</definedName>
    <definedName name="P1_SET_PROT" localSheetId="3" hidden="1">#REF!,#REF!,#REF!,#REF!,#REF!,#REF!,#REF!</definedName>
    <definedName name="P1_SET_PROT" localSheetId="0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3" hidden="1">#REF!,#REF!,#REF!,#REF!,#REF!,#REF!,#REF!</definedName>
    <definedName name="P1_SET_PRT" localSheetId="0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_T1?axis?ПРД2?2005" localSheetId="3" hidden="1">#REF!,#REF!,#REF!,#REF!,#REF!,#REF!,#REF!</definedName>
    <definedName name="P1_T1?axis?ПРД2?2005" localSheetId="0" hidden="1">#REF!,#REF!,#REF!,#REF!,#REF!,#REF!,#REF!</definedName>
    <definedName name="P1_T1?axis?ПРД2?2005" hidden="1">#REF!,#REF!,#REF!,#REF!,#REF!,#REF!,#REF!</definedName>
    <definedName name="P1_T1?axis?ПРД2?2006" localSheetId="0" hidden="1">#REF!,#REF!,#REF!,#REF!,#REF!,#REF!,#REF!</definedName>
    <definedName name="P1_T1?axis?ПРД2?2006" hidden="1">#REF!,#REF!,#REF!,#REF!,#REF!,#REF!,#REF!</definedName>
    <definedName name="P1_T1?Data" localSheetId="0" hidden="1">#REF!,#REF!,#REF!,#REF!,#REF!,#REF!,#REF!</definedName>
    <definedName name="P1_T1?Data" hidden="1">#REF!,#REF!,#REF!,#REF!,#REF!,#REF!,#REF!</definedName>
    <definedName name="P1_T1?Fuel_type" localSheetId="3" hidden="1">#REF!,#REF!,#REF!,#REF!,#REF!,#REF!,#REF!,#REF!,#REF!,#REF!,#REF!</definedName>
    <definedName name="P1_T1?Fuel_type" localSheetId="0" hidden="1">#REF!,#REF!,#REF!,#REF!,#REF!,#REF!,#REF!,#REF!,#REF!,#REF!,#REF!</definedName>
    <definedName name="P1_T1?Fuel_type" hidden="1">#REF!,#REF!,#REF!,#REF!,#REF!,#REF!,#REF!,#REF!,#REF!,#REF!,#REF!</definedName>
    <definedName name="P1_T1?L1.1.1" localSheetId="3" hidden="1">#REF!,#REF!,#REF!,#REF!,#REF!,#REF!,#REF!</definedName>
    <definedName name="P1_T1?L1.1.1" localSheetId="0" hidden="1">#REF!,#REF!,#REF!,#REF!,#REF!,#REF!,#REF!</definedName>
    <definedName name="P1_T1?L1.1.1" hidden="1">#REF!,#REF!,#REF!,#REF!,#REF!,#REF!,#REF!</definedName>
    <definedName name="P1_T1?L1.1.1.1" localSheetId="3" hidden="1">#REF!,#REF!,#REF!,#REF!,#REF!,#REF!,#REF!</definedName>
    <definedName name="P1_T1?L1.1.1.1" localSheetId="0" hidden="1">#REF!,#REF!,#REF!,#REF!,#REF!,#REF!,#REF!</definedName>
    <definedName name="P1_T1?L1.1.1.1" hidden="1">#REF!,#REF!,#REF!,#REF!,#REF!,#REF!,#REF!</definedName>
    <definedName name="P1_T1?L1.1.2" localSheetId="3" hidden="1">#REF!,#REF!,#REF!,#REF!,#REF!,#REF!,#REF!</definedName>
    <definedName name="P1_T1?L1.1.2" localSheetId="0" hidden="1">#REF!,#REF!,#REF!,#REF!,#REF!,#REF!,#REF!</definedName>
    <definedName name="P1_T1?L1.1.2" hidden="1">#REF!,#REF!,#REF!,#REF!,#REF!,#REF!,#REF!</definedName>
    <definedName name="P1_T1?L1.1.2.1" localSheetId="0" hidden="1">#REF!,#REF!,#REF!,#REF!,#REF!,#REF!,#REF!</definedName>
    <definedName name="P1_T1?L1.1.2.1" hidden="1">#REF!,#REF!,#REF!,#REF!,#REF!,#REF!,#REF!</definedName>
    <definedName name="P1_T1?L1.1.2.1.1" localSheetId="0" hidden="1">#REF!,#REF!,#REF!,#REF!,#REF!,#REF!,#REF!</definedName>
    <definedName name="P1_T1?L1.1.2.1.1" hidden="1">#REF!,#REF!,#REF!,#REF!,#REF!,#REF!,#REF!</definedName>
    <definedName name="P1_T1?L1.1.2.1.2" localSheetId="0" hidden="1">#REF!,#REF!,#REF!,#REF!,#REF!,#REF!,#REF!</definedName>
    <definedName name="P1_T1?L1.1.2.1.2" hidden="1">#REF!,#REF!,#REF!,#REF!,#REF!,#REF!,#REF!</definedName>
    <definedName name="P1_T1?L1.1.2.1.3" localSheetId="0" hidden="1">#REF!,#REF!,#REF!,#REF!,#REF!,#REF!,#REF!</definedName>
    <definedName name="P1_T1?L1.1.2.1.3" hidden="1">#REF!,#REF!,#REF!,#REF!,#REF!,#REF!,#REF!</definedName>
    <definedName name="P1_T1?L1.1.2.2" localSheetId="0" hidden="1">#REF!,#REF!,#REF!,#REF!,#REF!,#REF!,#REF!</definedName>
    <definedName name="P1_T1?L1.1.2.2" hidden="1">#REF!,#REF!,#REF!,#REF!,#REF!,#REF!,#REF!</definedName>
    <definedName name="P1_T1?L1.1.2.3" localSheetId="0" hidden="1">#REF!,#REF!,#REF!,#REF!,#REF!,#REF!,#REF!</definedName>
    <definedName name="P1_T1?L1.1.2.3" hidden="1">#REF!,#REF!,#REF!,#REF!,#REF!,#REF!,#REF!</definedName>
    <definedName name="P1_T1?L1.1.2.4" localSheetId="0" hidden="1">#REF!,#REF!,#REF!,#REF!,#REF!,#REF!,#REF!</definedName>
    <definedName name="P1_T1?L1.1.2.4" hidden="1">#REF!,#REF!,#REF!,#REF!,#REF!,#REF!,#REF!</definedName>
    <definedName name="P1_T1?L1.1.2.5" localSheetId="0" hidden="1">#REF!,#REF!,#REF!,#REF!,#REF!,#REF!,#REF!</definedName>
    <definedName name="P1_T1?L1.1.2.5" hidden="1">#REF!,#REF!,#REF!,#REF!,#REF!,#REF!,#REF!</definedName>
    <definedName name="P1_T1?L1.1.2.6" localSheetId="0" hidden="1">#REF!,#REF!,#REF!,#REF!,#REF!,#REF!,#REF!</definedName>
    <definedName name="P1_T1?L1.1.2.6" hidden="1">#REF!,#REF!,#REF!,#REF!,#REF!,#REF!,#REF!</definedName>
    <definedName name="P1_T1?L1.1.2.7" localSheetId="0" hidden="1">#REF!,#REF!,#REF!,#REF!,#REF!,#REF!,#REF!</definedName>
    <definedName name="P1_T1?L1.1.2.7" hidden="1">#REF!,#REF!,#REF!,#REF!,#REF!,#REF!,#REF!</definedName>
    <definedName name="P1_T1?L1.1.2.7.1" localSheetId="0" hidden="1">#REF!,#REF!,#REF!,#REF!,#REF!,#REF!,#REF!</definedName>
    <definedName name="P1_T1?L1.1.2.7.1" hidden="1">#REF!,#REF!,#REF!,#REF!,#REF!,#REF!,#REF!</definedName>
    <definedName name="P1_T1?M1" localSheetId="3" hidden="1">#REF!,#REF!,#REF!,#REF!,#REF!,#REF!,#REF!,#REF!,#REF!,#REF!,#REF!</definedName>
    <definedName name="P1_T1?M1" localSheetId="0" hidden="1">#REF!,#REF!,#REF!,#REF!,#REF!,#REF!,#REF!,#REF!,#REF!,#REF!,#REF!</definedName>
    <definedName name="P1_T1?M1" hidden="1">#REF!,#REF!,#REF!,#REF!,#REF!,#REF!,#REF!,#REF!,#REF!,#REF!,#REF!</definedName>
    <definedName name="P1_T1?M2" localSheetId="3" hidden="1">#REF!,#REF!,#REF!,#REF!,#REF!,#REF!,#REF!,#REF!,#REF!,#REF!,#REF!</definedName>
    <definedName name="P1_T1?M2" localSheetId="0" hidden="1">#REF!,#REF!,#REF!,#REF!,#REF!,#REF!,#REF!,#REF!,#REF!,#REF!,#REF!</definedName>
    <definedName name="P1_T1?M2" hidden="1">#REF!,#REF!,#REF!,#REF!,#REF!,#REF!,#REF!,#REF!,#REF!,#REF!,#REF!</definedName>
    <definedName name="P1_T1?unit?ГКАЛ" localSheetId="3" hidden="1">#REF!,#REF!,#REF!,#REF!,#REF!,#REF!,#REF!</definedName>
    <definedName name="P1_T1?unit?ГКАЛ" localSheetId="0" hidden="1">#REF!,#REF!,#REF!,#REF!,#REF!,#REF!,#REF!</definedName>
    <definedName name="P1_T1?unit?ГКАЛ" hidden="1">#REF!,#REF!,#REF!,#REF!,#REF!,#REF!,#REF!</definedName>
    <definedName name="P1_T1?unit?РУБ.ГКАЛ" localSheetId="3" hidden="1">#REF!,#REF!,#REF!,#REF!,#REF!,#REF!,#REF!</definedName>
    <definedName name="P1_T1?unit?РУБ.ГКАЛ" localSheetId="0" hidden="1">#REF!,#REF!,#REF!,#REF!,#REF!,#REF!,#REF!</definedName>
    <definedName name="P1_T1?unit?РУБ.ГКАЛ" hidden="1">#REF!,#REF!,#REF!,#REF!,#REF!,#REF!,#REF!</definedName>
    <definedName name="P1_T1?unit?РУБ.ТОНН" localSheetId="3" hidden="1">#REF!,#REF!,#REF!,#REF!,#REF!,#REF!,#REF!,#REF!,#REF!,#REF!,#REF!</definedName>
    <definedName name="P1_T1?unit?РУБ.ТОНН" localSheetId="0" hidden="1">#REF!,#REF!,#REF!,#REF!,#REF!,#REF!,#REF!,#REF!,#REF!,#REF!,#REF!</definedName>
    <definedName name="P1_T1?unit?РУБ.ТОНН" hidden="1">#REF!,#REF!,#REF!,#REF!,#REF!,#REF!,#REF!,#REF!,#REF!,#REF!,#REF!</definedName>
    <definedName name="P1_T1?unit?СТР" localSheetId="3" hidden="1">#REF!,#REF!,#REF!,#REF!,#REF!,#REF!,#REF!</definedName>
    <definedName name="P1_T1?unit?СТР" localSheetId="0" hidden="1">#REF!,#REF!,#REF!,#REF!,#REF!,#REF!,#REF!</definedName>
    <definedName name="P1_T1?unit?СТР" hidden="1">#REF!,#REF!,#REF!,#REF!,#REF!,#REF!,#REF!</definedName>
    <definedName name="P1_T1?unit?ТОНН" localSheetId="3" hidden="1">#REF!,#REF!,#REF!,#REF!,#REF!,#REF!,#REF!,#REF!,#REF!,#REF!,#REF!</definedName>
    <definedName name="P1_T1?unit?ТОНН" localSheetId="0" hidden="1">#REF!,#REF!,#REF!,#REF!,#REF!,#REF!,#REF!,#REF!,#REF!,#REF!,#REF!</definedName>
    <definedName name="P1_T1?unit?ТОНН" hidden="1">#REF!,#REF!,#REF!,#REF!,#REF!,#REF!,#REF!,#REF!,#REF!,#REF!,#REF!</definedName>
    <definedName name="P1_T1?unit?ТРУБ" localSheetId="3" hidden="1">#REF!,#REF!,#REF!,#REF!,#REF!,#REF!,#REF!</definedName>
    <definedName name="P1_T1?unit?ТРУБ" localSheetId="0" hidden="1">#REF!,#REF!,#REF!,#REF!,#REF!,#REF!,#REF!</definedName>
    <definedName name="P1_T1?unit?ТРУБ" hidden="1">#REF!,#REF!,#REF!,#REF!,#REF!,#REF!,#REF!</definedName>
    <definedName name="P1_T1_Protect" localSheetId="0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localSheetId="1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0?Data" localSheetId="3">#REF!,#REF!</definedName>
    <definedName name="P1_T10?Data" localSheetId="0">#REF!,#REF!</definedName>
    <definedName name="P1_T10?Data" localSheetId="1">#REF!,#REF!</definedName>
    <definedName name="P1_T10?Data">#REF!,#REF!</definedName>
    <definedName name="P1_T11?Data" localSheetId="3">#REF!,#REF!,#REF!,#REF!,#REF!</definedName>
    <definedName name="P1_T11?Data" localSheetId="0">#REF!,#REF!,#REF!,#REF!,#REF!</definedName>
    <definedName name="P1_T11?Data" localSheetId="1">#REF!,#REF!,#REF!,#REF!,#REF!</definedName>
    <definedName name="P1_T11?Data">#REF!,#REF!,#REF!,#REF!,#REF!</definedName>
    <definedName name="P1_T12?Data" localSheetId="3">#REF!,#REF!,#REF!,#REF!,#REF!,#REF!,#REF!,#REF!,#REF!,#REF!,#REF!</definedName>
    <definedName name="P1_T12?Data" localSheetId="0">#REF!,#REF!,#REF!,#REF!,#REF!,#REF!,#REF!,#REF!,#REF!,#REF!,#REF!</definedName>
    <definedName name="P1_T12?Data" localSheetId="1">#REF!,#REF!,#REF!,#REF!,#REF!,#REF!,#REF!,#REF!,#REF!,#REF!,#REF!</definedName>
    <definedName name="P1_T12?Data">#REF!,#REF!,#REF!,#REF!,#REF!,#REF!,#REF!,#REF!,#REF!,#REF!,#REF!</definedName>
    <definedName name="P1_T16?axis?R?ДОГОВОР" hidden="1">'[122]16'!$E$76:$M$76,'[122]16'!$E$8:$M$8,'[122]16'!$E$12:$M$12,'[122]16'!$E$52:$M$52,'[122]16'!$E$16:$M$16,'[122]16'!$E$64:$M$64,'[122]16'!$E$84:$M$85,'[122]16'!$E$48:$M$48,'[122]16'!$E$80:$M$80,'[122]16'!$E$72:$M$72,'[122]16'!$E$44:$M$44</definedName>
    <definedName name="P1_T16?axis?R?ДОГОВОР?" hidden="1">'[122]16'!$A$76,'[122]16'!$A$84:$A$85,'[122]16'!$A$72,'[122]16'!$A$80,'[122]16'!$A$68,'[122]16'!$A$64,'[122]16'!$A$60,'[122]16'!$A$56,'[122]16'!$A$52,'[122]16'!$A$48,'[122]16'!$A$44,'[122]16'!$A$40,'[122]16'!$A$36,'[122]16'!$A$32,'[122]16'!$A$28,'[122]16'!$A$24,'[122]16'!$A$20</definedName>
    <definedName name="P1_T16?L1" hidden="1">'[122]16'!$A$74:$M$74,'[122]16'!$A$14:$M$14,'[122]16'!$A$10:$M$10,'[122]16'!$A$50:$M$50,'[122]16'!$A$6:$M$6,'[122]16'!$A$62:$M$62,'[122]16'!$A$78:$M$78,'[122]16'!$A$46:$M$46,'[122]16'!$A$82:$M$82,'[122]16'!$A$70:$M$70,'[122]16'!$A$42:$M$42</definedName>
    <definedName name="P1_T16?L1.x" hidden="1">'[122]16'!$A$76:$M$76,'[122]16'!$A$16:$M$16,'[122]16'!$A$12:$M$12,'[122]16'!$A$52:$M$52,'[122]16'!$A$8:$M$8,'[122]16'!$A$64:$M$64,'[122]16'!$A$80:$M$80,'[122]16'!$A$48:$M$48,'[122]16'!$A$84:$M$85,'[122]16'!$A$72:$M$72,'[122]16'!$A$44:$M$44</definedName>
    <definedName name="P1_T16_Protect" localSheetId="0" hidden="1">'[121]16'!$G$10:$K$14,'[121]16'!$G$17:$K$17,'[121]16'!$G$20:$K$20,'[121]16'!$G$23:$K$23,'[121]16'!$G$26:$K$26,'[121]16'!$G$29:$K$29,'[121]16'!$G$33:$K$34,'[121]16'!$G$38:$K$40</definedName>
    <definedName name="P1_T16_Protect" localSheetId="1" hidden="1">'[121]16'!$G$10:$K$14,'[121]16'!$G$17:$K$17,'[121]16'!$G$20:$K$20,'[121]16'!$G$23:$K$23,'[121]16'!$G$26:$K$26,'[121]16'!$G$29:$K$29,'[121]16'!$G$33:$K$34,'[121]16'!$G$38:$K$40</definedName>
    <definedName name="P1_T16_Protect" hidden="1">'[121]16'!$G$10:$K$14,'[121]16'!$G$17:$K$17,'[121]16'!$G$20:$K$20,'[121]16'!$G$23:$K$23,'[121]16'!$G$26:$K$26,'[121]16'!$G$29:$K$29,'[121]16'!$G$33:$K$34,'[121]16'!$G$38:$K$40</definedName>
    <definedName name="P1_T17?L4">'[93]29'!$J$18:$J$25,'[93]29'!$G$18:$G$25,'[93]29'!$G$35:$G$42,'[93]29'!$J$35:$J$42,'[93]29'!$G$60,'[93]29'!$J$60,'[93]29'!$M$60,'[93]29'!$P$60,'[93]29'!$P$18:$P$25,'[93]29'!$G$9:$G$16</definedName>
    <definedName name="P1_T17?unit?РУБ.ГКАЛ">'[93]29'!$F$44:$F$51,'[93]29'!$I$44:$I$51,'[93]29'!$L$44:$L$51,'[93]29'!$F$18:$F$25,'[93]29'!$I$60,'[93]29'!$L$60,'[93]29'!$O$60,'[93]29'!$F$60,'[93]29'!$F$9:$F$16,'[93]29'!$I$9:$I$16</definedName>
    <definedName name="P1_T17?unit?ТГКАЛ">'[93]29'!$M$18:$M$25,'[93]29'!$J$18:$J$25,'[93]29'!$G$18:$G$25,'[93]29'!$G$35:$G$42,'[93]29'!$J$35:$J$42,'[93]29'!$G$60,'[93]29'!$J$60,'[93]29'!$M$60,'[93]29'!$P$60,'[93]29'!$G$9:$G$16</definedName>
    <definedName name="P1_T17_Protection">'[93]29'!$O$47:$P$51,'[93]29'!$L$47:$M$51,'[93]29'!$L$53:$M$53,'[93]29'!$L$55:$M$59,'[93]29'!$O$53:$P$53,'[93]29'!$O$55:$P$59,'[93]29'!$F$12:$G$16,'[93]29'!$F$10:$G$10</definedName>
    <definedName name="P1_T18.1?axis?ПРД?БАЗ">'[123]18.1'!$V$8:$V$50,'[123]18.1'!$T$8:$T$50,'[123]18.1'!$R$8:$R$50,'[123]18.1'!$P$8:$P$50,'[123]18.1'!$N$8:$N$50,'[123]18.1'!$L$8:$L$50,'[123]18.1'!$J$8:$J$50,'[123]18.1'!$H$8:$H$50</definedName>
    <definedName name="P1_T18.1?axis?ПРД?РЕГ">'[123]18.1'!$W$8:$W$50,'[123]18.1'!$U$8:$U$50,'[123]18.1'!$S$8:$S$50,'[123]18.1'!$Q$8:$Q$50,'[123]18.1'!$O$8:$O$50,'[123]18.1'!$M$8:$M$50,'[123]18.1'!$K$8:$K$50,'[123]18.1'!$I$8:$I$50</definedName>
    <definedName name="P1_T18.1?Data" localSheetId="3">#REF!,#REF!,#REF!,#REF!,#REF!,#REF!,#REF!,#REF!,#REF!,#REF!</definedName>
    <definedName name="P1_T18.1?Data" localSheetId="0">#REF!,#REF!,#REF!,#REF!,#REF!,#REF!,#REF!,#REF!,#REF!,#REF!</definedName>
    <definedName name="P1_T18.1?Data" localSheetId="1">#REF!,#REF!,#REF!,#REF!,#REF!,#REF!,#REF!,#REF!,#REF!,#REF!</definedName>
    <definedName name="P1_T18.1?Data">#REF!,#REF!,#REF!,#REF!,#REF!,#REF!,#REF!,#REF!,#REF!,#REF!</definedName>
    <definedName name="P1_T18.2_Protect" localSheetId="0" hidden="1">'[121]18.2'!$F$12:$J$19,'[121]18.2'!$F$22:$J$25,'[121]18.2'!$B$28:$J$30,'[121]18.2'!$F$32:$J$32,'[121]18.2'!$B$34:$J$36,'[121]18.2'!$F$40:$J$45,'[121]18.2'!$F$52:$J$52</definedName>
    <definedName name="P1_T18.2_Protect" localSheetId="1" hidden="1">'[121]18.2'!$F$12:$J$19,'[121]18.2'!$F$22:$J$25,'[121]18.2'!$B$28:$J$30,'[121]18.2'!$F$32:$J$32,'[121]18.2'!$B$34:$J$36,'[121]18.2'!$F$40:$J$45,'[121]18.2'!$F$52:$J$52</definedName>
    <definedName name="P1_T18.2_Protect" hidden="1">'[121]18.2'!$F$12:$J$19,'[121]18.2'!$F$22:$J$25,'[121]18.2'!$B$28:$J$30,'[121]18.2'!$F$32:$J$32,'[121]18.2'!$B$34:$J$36,'[121]18.2'!$F$40:$J$45,'[121]18.2'!$F$52:$J$52</definedName>
    <definedName name="P1_T19.1.1?Data" localSheetId="3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 localSheetId="1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2?Data" localSheetId="3">#REF!,#REF!,#REF!,#REF!,#REF!,#REF!,#REF!,#REF!,#REF!</definedName>
    <definedName name="P1_T19.1.2?Data" localSheetId="0">#REF!,#REF!,#REF!,#REF!,#REF!,#REF!,#REF!,#REF!,#REF!</definedName>
    <definedName name="P1_T19.1.2?Data" localSheetId="1">#REF!,#REF!,#REF!,#REF!,#REF!,#REF!,#REF!,#REF!,#REF!</definedName>
    <definedName name="P1_T19.1.2?Data">#REF!,#REF!,#REF!,#REF!,#REF!,#REF!,#REF!,#REF!,#REF!</definedName>
    <definedName name="P1_T19.2?Data" localSheetId="3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 localSheetId="1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2.1?Data" localSheetId="3">#REF!,#REF!,#REF!,#REF!,#REF!,#REF!,#REF!,#REF!,#REF!,#REF!,#REF!</definedName>
    <definedName name="P1_T2.1?Data" localSheetId="0">#REF!,#REF!,#REF!,#REF!,#REF!,#REF!,#REF!,#REF!,#REF!,#REF!,#REF!</definedName>
    <definedName name="P1_T2.1?Data" localSheetId="1">#REF!,#REF!,#REF!,#REF!,#REF!,#REF!,#REF!,#REF!,#REF!,#REF!,#REF!</definedName>
    <definedName name="P1_T2.1?Data">#REF!,#REF!,#REF!,#REF!,#REF!,#REF!,#REF!,#REF!,#REF!,#REF!,#REF!</definedName>
    <definedName name="P1_T20_Protection" hidden="1">'[93]20'!$E$4:$H$4,'[93]20'!$E$13:$H$13,'[93]20'!$E$16:$H$17,'[93]20'!$E$19:$H$19,'[93]20'!$J$4:$M$4,'[93]20'!$J$8:$M$11,'[93]20'!$J$13:$M$13,'[93]20'!$J$16:$M$17,'[93]20'!$J$19:$M$19</definedName>
    <definedName name="P1_T21.1?axis?ПРД?БАЗ">'[123]21.1'!$V$8:$V$37,'[123]21.1'!$T$8:$T$37,'[123]21.1'!$R$8:$R$37,'[123]21.1'!$P$8:$P$37,'[123]21.1'!$N$8:$N$37,'[123]21.1'!$L$8:$L$37,'[123]21.1'!$J$8:$J$37,'[123]21.1'!$H$8:$H$37</definedName>
    <definedName name="P1_T21.1?axis?ПРД?РЕГ">'[123]21.1'!$W$8:$W$37,'[123]21.1'!$G$8:$G$37,'[123]21.1'!$I$8:$I$37,'[123]21.1'!$K$8:$K$37,'[123]21.1'!$M$8:$M$37,'[123]21.1'!$O$8:$O$37,'[123]21.1'!$Q$8:$Q$37,'[123]21.1'!$S$8:$S$37</definedName>
    <definedName name="P1_T21.1?Data" localSheetId="3">#REF!,#REF!,#REF!,#REF!,#REF!,#REF!,#REF!,#REF!,#REF!,#REF!</definedName>
    <definedName name="P1_T21.1?Data" localSheetId="0">#REF!,#REF!,#REF!,#REF!,#REF!,#REF!,#REF!,#REF!,#REF!,#REF!</definedName>
    <definedName name="P1_T21.1?Data" localSheetId="1">#REF!,#REF!,#REF!,#REF!,#REF!,#REF!,#REF!,#REF!,#REF!,#REF!</definedName>
    <definedName name="P1_T21.1?Data">#REF!,#REF!,#REF!,#REF!,#REF!,#REF!,#REF!,#REF!,#REF!,#REF!</definedName>
    <definedName name="P1_T21.2" localSheetId="3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 localSheetId="1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3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1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2?Data" localSheetId="3">#REF!,#REF!,#REF!,#REF!,#REF!,#REF!,#REF!,#REF!,#REF!</definedName>
    <definedName name="P1_T21.2.2?Data" localSheetId="0">#REF!,#REF!,#REF!,#REF!,#REF!,#REF!,#REF!,#REF!,#REF!</definedName>
    <definedName name="P1_T21.2.2?Data" localSheetId="1">#REF!,#REF!,#REF!,#REF!,#REF!,#REF!,#REF!,#REF!,#REF!</definedName>
    <definedName name="P1_T21.2.2?Data">#REF!,#REF!,#REF!,#REF!,#REF!,#REF!,#REF!,#REF!,#REF!</definedName>
    <definedName name="P1_T21.4?Data" localSheetId="3">#REF!,#REF!,#REF!,#REF!,#REF!,#REF!,#REF!,#REF!,#REF!,#REF!</definedName>
    <definedName name="P1_T21.4?Data" localSheetId="0">#REF!,#REF!,#REF!,#REF!,#REF!,#REF!,#REF!,#REF!,#REF!,#REF!</definedName>
    <definedName name="P1_T21.4?Data" localSheetId="1">#REF!,#REF!,#REF!,#REF!,#REF!,#REF!,#REF!,#REF!,#REF!,#REF!</definedName>
    <definedName name="P1_T21.4?Data">#REF!,#REF!,#REF!,#REF!,#REF!,#REF!,#REF!,#REF!,#REF!,#REF!</definedName>
    <definedName name="P1_T21_Protection">'[93]21'!$O$31:$S$33,'[93]21'!$E$11,'[93]21'!$G$11:$K$11,'[93]21'!$M$11,'[93]21'!$O$11:$S$11,'[93]21'!$E$14:$E$16,'[93]21'!$G$14:$K$16,'[93]21'!$M$14:$M$16,'[93]21'!$O$14:$S$16</definedName>
    <definedName name="P1_T23_Protection">'[93]23'!$F$9:$J$25,'[93]23'!$O$9:$P$25,'[93]23'!$A$32:$A$34,'[93]23'!$F$32:$J$34,'[93]23'!$O$32:$P$34,'[93]23'!$A$37:$A$53,'[93]23'!$F$37:$J$53,'[93]23'!$O$37:$P$53</definedName>
    <definedName name="P1_T25_protection">'[93]25'!$G$8:$J$21,'[93]25'!$G$24:$J$28,'[93]25'!$G$30:$J$33,'[93]25'!$G$35:$J$37,'[93]25'!$G$41:$J$42,'[93]25'!$L$8:$O$21,'[93]25'!$L$24:$O$28,'[93]25'!$L$30:$O$33</definedName>
    <definedName name="P1_T26_Protection">'[93]26'!$B$34:$B$36,'[93]26'!$F$8:$I$8,'[93]26'!$F$10:$I$11,'[93]26'!$F$13:$I$15,'[93]26'!$F$18:$I$19,'[93]26'!$F$22:$I$24,'[93]26'!$F$26:$I$26,'[93]26'!$F$29:$I$32</definedName>
    <definedName name="P1_T27?L3.1" localSheetId="3">#REF!,#REF!,#REF!,#REF!,#REF!</definedName>
    <definedName name="P1_T27?L3.1" localSheetId="0">#REF!,#REF!,#REF!,#REF!,#REF!</definedName>
    <definedName name="P1_T27?L3.1" localSheetId="1">#REF!,#REF!,#REF!,#REF!,#REF!</definedName>
    <definedName name="P1_T27?L3.1">#REF!,#REF!,#REF!,#REF!,#REF!</definedName>
    <definedName name="P1_T27?L3.2" localSheetId="3">#REF!,#REF!,#REF!,#REF!,#REF!</definedName>
    <definedName name="P1_T27?L3.2" localSheetId="0">#REF!,#REF!,#REF!,#REF!,#REF!</definedName>
    <definedName name="P1_T27?L3.2" localSheetId="1">#REF!,#REF!,#REF!,#REF!,#REF!</definedName>
    <definedName name="P1_T27?L3.2">#REF!,#REF!,#REF!,#REF!,#REF!</definedName>
    <definedName name="P1_T27?L4" localSheetId="3">#REF!,#REF!,#REF!,#REF!,#REF!,#REF!,#REF!,#REF!</definedName>
    <definedName name="P1_T27?L4" localSheetId="0">#REF!,#REF!,#REF!,#REF!,#REF!,#REF!,#REF!,#REF!</definedName>
    <definedName name="P1_T27?L4" localSheetId="1">#REF!,#REF!,#REF!,#REF!,#REF!,#REF!,#REF!,#REF!</definedName>
    <definedName name="P1_T27?L4">#REF!,#REF!,#REF!,#REF!,#REF!,#REF!,#REF!,#REF!</definedName>
    <definedName name="P1_T27?L4.1" localSheetId="3">#REF!,#REF!,#REF!,#REF!,#REF!,#REF!</definedName>
    <definedName name="P1_T27?L4.1" localSheetId="0">#REF!,#REF!,#REF!,#REF!,#REF!,#REF!</definedName>
    <definedName name="P1_T27?L4.1" localSheetId="1">#REF!,#REF!,#REF!,#REF!,#REF!,#REF!</definedName>
    <definedName name="P1_T27?L4.1">#REF!,#REF!,#REF!,#REF!,#REF!,#REF!</definedName>
    <definedName name="P1_T27?L4.1.1">'[123]27'!$BO$17:$BR$17,'[123]27'!$BI$17:$BL$17,'[123]27'!$BC$17:$BF$17,'[123]27'!$AW$17:$AZ$17,'[123]27'!$AQ$17:$AT$17,'[123]27'!$AK$17:$AN$17,'[123]27'!$AE$17:$AH$17,'[123]27'!$Y$17:$AB$17,'[123]27'!$S$17:$V$17,'[123]27'!$M$17:$P$17</definedName>
    <definedName name="P1_T27?L4.1.1.1" localSheetId="3">#REF!,#REF!,#REF!,#REF!,#REF!,#REF!</definedName>
    <definedName name="P1_T27?L4.1.1.1" localSheetId="0">#REF!,#REF!,#REF!,#REF!,#REF!,#REF!</definedName>
    <definedName name="P1_T27?L4.1.1.1" localSheetId="1">#REF!,#REF!,#REF!,#REF!,#REF!,#REF!</definedName>
    <definedName name="P1_T27?L4.1.1.1">#REF!,#REF!,#REF!,#REF!,#REF!,#REF!</definedName>
    <definedName name="P1_T27?L4.1.2" localSheetId="3">#REF!,#REF!,#REF!,#REF!,#REF!,#REF!</definedName>
    <definedName name="P1_T27?L4.1.2" localSheetId="0">#REF!,#REF!,#REF!,#REF!,#REF!,#REF!</definedName>
    <definedName name="P1_T27?L4.1.2" localSheetId="1">#REF!,#REF!,#REF!,#REF!,#REF!,#REF!</definedName>
    <definedName name="P1_T27?L4.1.2">#REF!,#REF!,#REF!,#REF!,#REF!,#REF!</definedName>
    <definedName name="P1_T27?L4.2" localSheetId="3">#REF!</definedName>
    <definedName name="P1_T27?L4.2" localSheetId="0">#REF!</definedName>
    <definedName name="P1_T27?L4.2" localSheetId="1">#REF!</definedName>
    <definedName name="P1_T27?L4.2">#REF!</definedName>
    <definedName name="P1_T27_Protection">'[93]27'!$B$34:$B$36,'[93]27'!$F$8:$I$8,'[93]27'!$F$10:$I$11,'[93]27'!$F$13:$I$15,'[93]27'!$F$18:$I$19,'[93]27'!$F$22:$I$24,'[93]27'!$F$26:$I$26,'[93]27'!$F$29:$I$32</definedName>
    <definedName name="P1_T28.3?unit?РУБ.ГКАЛ" localSheetId="3">#REF!,#REF!,#REF!</definedName>
    <definedName name="P1_T28.3?unit?РУБ.ГКАЛ" localSheetId="0">#REF!,#REF!,#REF!</definedName>
    <definedName name="P1_T28.3?unit?РУБ.ГКАЛ" localSheetId="1">#REF!,#REF!,#REF!</definedName>
    <definedName name="P1_T28.3?unit?РУБ.ГКАЛ">#REF!,#REF!,#REF!</definedName>
    <definedName name="P1_T28?axis?R?ПЭ">'[93]28'!$D$16:$I$18,'[93]28'!$D$22:$I$24,'[93]28'!$D$28:$I$30,'[93]28'!$D$37:$I$39,'[93]28'!$D$42:$I$44,'[93]28'!$D$48:$I$50,'[93]28'!$D$54:$I$56,'[93]28'!$D$63:$I$65</definedName>
    <definedName name="P1_T28?axis?R?ПЭ?">'[93]28'!$B$16:$B$18,'[93]28'!$B$22:$B$24,'[93]28'!$B$28:$B$30,'[93]28'!$B$37:$B$39,'[93]28'!$B$42:$B$44,'[93]28'!$B$48:$B$50,'[93]28'!$B$54:$B$56,'[93]28'!$B$63:$B$65</definedName>
    <definedName name="P1_T28?Data">'[93]28'!$G$242:$H$265,'[93]28'!$D$242:$E$265,'[93]28'!$G$216:$H$239,'[93]28'!$D$268:$E$292,'[93]28'!$G$268:$H$292,'[93]28'!$D$216:$E$239,'[93]28'!$G$190:$H$213</definedName>
    <definedName name="P1_T28_Protection">'[93]28'!$B$74:$B$76,'[93]28'!$B$80:$B$82,'[93]28'!$B$89:$B$91,'[93]28'!$B$94:$B$96,'[93]28'!$B$100:$B$102,'[93]28'!$B$106:$B$108,'[93]28'!$B$115:$B$117,'[93]28'!$B$120:$B$122</definedName>
    <definedName name="P1_T29?item_ext?1СТ" localSheetId="3">#REF!</definedName>
    <definedName name="P1_T29?item_ext?1СТ" localSheetId="0">#REF!</definedName>
    <definedName name="P1_T29?item_ext?1СТ" localSheetId="1">#REF!</definedName>
    <definedName name="P1_T29?item_ext?1СТ">#REF!</definedName>
    <definedName name="P1_T29?item_ext?2СТ.М" localSheetId="3">#REF!</definedName>
    <definedName name="P1_T29?item_ext?2СТ.М" localSheetId="0">#REF!</definedName>
    <definedName name="P1_T29?item_ext?2СТ.М" localSheetId="1">#REF!</definedName>
    <definedName name="P1_T29?item_ext?2СТ.М">#REF!</definedName>
    <definedName name="P1_T29?item_ext?2СТ.Э" localSheetId="3">#REF!</definedName>
    <definedName name="P1_T29?item_ext?2СТ.Э" localSheetId="0">#REF!</definedName>
    <definedName name="P1_T29?item_ext?2СТ.Э" localSheetId="1">#REF!</definedName>
    <definedName name="P1_T29?item_ext?2СТ.Э">#REF!</definedName>
    <definedName name="P1_T29?L10" localSheetId="3">#REF!,#REF!,#REF!</definedName>
    <definedName name="P1_T29?L10" localSheetId="0">#REF!,#REF!,#REF!</definedName>
    <definedName name="P1_T29?L10" localSheetId="1">#REF!,#REF!,#REF!</definedName>
    <definedName name="P1_T29?L10">#REF!,#REF!,#REF!</definedName>
    <definedName name="P1_T29?L4">'[123]29'!$G$24,'[123]29'!$G$26:$G$27,'[123]29'!$G$30,'[123]29'!$G$32:$G$33,'[123]29'!$G$36,'[123]29'!$G$38:$G$39,'[123]29'!$G$42,'[123]29'!$G$44:$G$45,'[123]29'!$G$48,'[123]29'!$G$50:$G$51,'[123]29'!$G$54,'[123]29'!$G$56:$G$57,'[123]29'!$G$60,'[123]29'!$G$62:$G$63</definedName>
    <definedName name="P1_T29?L5" localSheetId="3">#REF!,#REF!,#REF!,#REF!,#REF!,#REF!,#REF!</definedName>
    <definedName name="P1_T29?L5" localSheetId="0">#REF!,#REF!,#REF!,#REF!,#REF!,#REF!,#REF!</definedName>
    <definedName name="P1_T29?L5" localSheetId="1">#REF!,#REF!,#REF!,#REF!,#REF!,#REF!,#REF!</definedName>
    <definedName name="P1_T29?L5">#REF!,#REF!,#REF!,#REF!,#REF!,#REF!,#REF!</definedName>
    <definedName name="P1_T29?L6" localSheetId="3">#REF!,#REF!,#REF!,#REF!,#REF!,#REF!,#REF!</definedName>
    <definedName name="P1_T29?L6" localSheetId="0">#REF!,#REF!,#REF!,#REF!,#REF!,#REF!,#REF!</definedName>
    <definedName name="P1_T29?L6" localSheetId="1">#REF!,#REF!,#REF!,#REF!,#REF!,#REF!,#REF!</definedName>
    <definedName name="P1_T29?L6">#REF!,#REF!,#REF!,#REF!,#REF!,#REF!,#REF!</definedName>
    <definedName name="P1_T3?unit?МКВТЧ">'[123]3'!$E$22:$N$22,'[123]3'!$E$12:$N$12,'[123]3'!$E$15:$N$15,'[123]3'!$E$18:$N$19,'[123]3'!$E$25:$N$25,'[123]3'!$E$29:$N$30,'[123]3'!$E$33:$N$33,'[123]3'!$E$37:$N$38,'[123]3'!$E$40:$N$41</definedName>
    <definedName name="P1_T4_Protect" localSheetId="0" hidden="1">'[121]4'!$G$20:$J$20,'[121]4'!$G$22:$J$22,'[121]4'!$G$24:$J$28,'[121]4'!$L$11:$O$17,'[121]4'!$L$20:$O$20,'[121]4'!$L$22:$O$22,'[121]4'!$L$24:$O$28,'[121]4'!$Q$11:$T$17,'[121]4'!$Q$20:$T$20</definedName>
    <definedName name="P1_T4_Protect" localSheetId="1" hidden="1">'[121]4'!$G$20:$J$20,'[121]4'!$G$22:$J$22,'[121]4'!$G$24:$J$28,'[121]4'!$L$11:$O$17,'[121]4'!$L$20:$O$20,'[121]4'!$L$22:$O$22,'[121]4'!$L$24:$O$28,'[121]4'!$Q$11:$T$17,'[121]4'!$Q$20:$T$20</definedName>
    <definedName name="P1_T4_Protect" hidden="1">'[121]4'!$G$20:$J$20,'[121]4'!$G$22:$J$22,'[121]4'!$G$24:$J$28,'[121]4'!$L$11:$O$17,'[121]4'!$L$20:$O$20,'[121]4'!$L$22:$O$22,'[121]4'!$L$24:$O$28,'[121]4'!$Q$11:$T$17,'[121]4'!$Q$20:$T$20</definedName>
    <definedName name="P1_T6_Protect" localSheetId="0" hidden="1">'[121]6'!$D$46:$H$55,'[121]6'!$J$46:$N$55,'[121]6'!$D$57:$H$59,'[121]6'!$J$57:$N$59,'[121]6'!$B$10:$B$19,'[121]6'!$D$10:$H$19,'[121]6'!$J$10:$N$19,'[121]6'!$D$21:$H$23,'[121]6'!$J$21:$N$23</definedName>
    <definedName name="P1_T6_Protect" localSheetId="1" hidden="1">'[121]6'!$D$46:$H$55,'[121]6'!$J$46:$N$55,'[121]6'!$D$57:$H$59,'[121]6'!$J$57:$N$59,'[121]6'!$B$10:$B$19,'[121]6'!$D$10:$H$19,'[121]6'!$J$10:$N$19,'[121]6'!$D$21:$H$23,'[121]6'!$J$21:$N$23</definedName>
    <definedName name="P1_T6_Protect" hidden="1">'[121]6'!$D$46:$H$55,'[121]6'!$J$46:$N$55,'[121]6'!$D$57:$H$59,'[121]6'!$J$57:$N$59,'[121]6'!$B$10:$B$19,'[121]6'!$D$10:$H$19,'[121]6'!$J$10:$N$19,'[121]6'!$D$21:$H$23,'[121]6'!$J$21:$N$23</definedName>
    <definedName name="P1_T7?Data">[81]отпуск!$D$24:$L$24,[81]отпуск!$D$41:$L$41,[81]отпуск!$D$10:$L$11,[81]отпуск!$D$13:$L$13,[81]отпуск!$D$15:$L$15,[81]отпуск!$D$17:$L$17,[81]отпуск!$D$19:$L$19,[81]отпуск!$D$21:$L$21,[81]отпуск!$D$26:$L$27,[81]отпуск!$D$29:$L$29,[81]отпуск!$D$31:$L$31,[81]отпуск!$D$33:$L$33</definedName>
    <definedName name="P10_SCOPE_FULL_LOAD" localSheetId="3" hidden="1">#REF!,#REF!,#REF!,#REF!,#REF!,#REF!</definedName>
    <definedName name="P10_SCOPE_FULL_LOAD" localSheetId="0" hidden="1">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0_T1?unit?ТРУБ" localSheetId="3" hidden="1">#REF!,#REF!,#REF!,#REF!,#REF!,#REF!,#REF!</definedName>
    <definedName name="P10_T1?unit?ТРУБ" localSheetId="0" hidden="1">#REF!,#REF!,#REF!,#REF!,#REF!,#REF!,#REF!</definedName>
    <definedName name="P10_T1?unit?ТРУБ" hidden="1">#REF!,#REF!,#REF!,#REF!,#REF!,#REF!,#REF!</definedName>
    <definedName name="P10_T1_Protect" localSheetId="0">[121]перекрестка!$F$42:$H$46,[121]перекрестка!$F$49:$G$49,[121]перекрестка!$F$50:$H$54,[121]перекрестка!$F$55:$G$55,[121]перекрестка!$F$56:$H$60</definedName>
    <definedName name="P10_T1_Protect" localSheetId="1">[121]перекрестка!$F$42:$H$46,[121]перекрестка!$F$49:$G$49,[121]перекрестка!$F$50:$H$54,[121]перекрестка!$F$55:$G$55,[121]перекрестка!$F$56:$H$60</definedName>
    <definedName name="P10_T1_Protect">[121]перекрестка!$F$42:$H$46,[121]перекрестка!$F$49:$G$49,[121]перекрестка!$F$50:$H$54,[121]перекрестка!$F$55:$G$55,[121]перекрестка!$F$56:$H$60</definedName>
    <definedName name="P10_T28_Protection">'[93]28'!$G$167:$H$169,'[93]28'!$D$172:$E$174,'[93]28'!$G$172:$H$174,'[93]28'!$D$178:$E$180,'[93]28'!$G$178:$H$181,'[93]28'!$D$184:$E$186,'[93]28'!$G$184:$H$186</definedName>
    <definedName name="P11_SCOPE_FULL_LOAD" localSheetId="3" hidden="1">#REF!,#REF!,#REF!,#REF!,#REF!</definedName>
    <definedName name="P11_SCOPE_FULL_LOAD" localSheetId="0" hidden="1">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1_T1?unit?ТРУБ" localSheetId="3" hidden="1">#REF!,#REF!,#REF!,#REF!,#REF!,#REF!,#REF!</definedName>
    <definedName name="P11_T1?unit?ТРУБ" localSheetId="0" hidden="1">#REF!,#REF!,#REF!,#REF!,#REF!,#REF!,#REF!</definedName>
    <definedName name="P11_T1?unit?ТРУБ" hidden="1">#REF!,#REF!,#REF!,#REF!,#REF!,#REF!,#REF!</definedName>
    <definedName name="P11_T1_Protect" localSheetId="0">[121]перекрестка!$F$62:$H$66,[121]перекрестка!$F$68:$H$72,[121]перекрестка!$F$74:$H$78,[121]перекрестка!$F$80:$H$84,[121]перекрестка!$F$89:$G$89</definedName>
    <definedName name="P11_T1_Protect" localSheetId="1">[121]перекрестка!$F$62:$H$66,[121]перекрестка!$F$68:$H$72,[121]перекрестка!$F$74:$H$78,[121]перекрестка!$F$80:$H$84,[121]перекрестка!$F$89:$G$89</definedName>
    <definedName name="P11_T1_Protect">[121]перекрестка!$F$62:$H$66,[121]перекрестка!$F$68:$H$72,[121]перекрестка!$F$74:$H$78,[121]перекрестка!$F$80:$H$84,[121]перекрестка!$F$89:$G$89</definedName>
    <definedName name="P11_T28_Protection">'[93]28'!$D$193:$E$195,'[93]28'!$G$193:$H$195,'[93]28'!$D$198:$E$200,'[93]28'!$G$198:$H$200,'[93]28'!$D$204:$E$206,'[93]28'!$G$204:$H$206,'[93]28'!$D$210:$E$212,'[93]28'!$B$68:$B$70</definedName>
    <definedName name="P12_SCOPE_FULL_LOAD" localSheetId="3" hidden="1">#REF!,#REF!,#REF!,#REF!,#REF!,#REF!</definedName>
    <definedName name="P12_SCOPE_FULL_LOAD" localSheetId="0" hidden="1">#REF!,#REF!,#REF!,#REF!,#REF!,#REF!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2_T1?unit?ТРУБ" localSheetId="3" hidden="1">#REF!,#REF!,#REF!,#REF!,#REF!,#REF!,#REF!,'ИП (корректировка на 2023 г'!P1_T1?unit?ТРУБ</definedName>
    <definedName name="P12_T1?unit?ТРУБ" localSheetId="0" hidden="1">#REF!,#REF!,#REF!,#REF!,#REF!,#REF!,#REF!,'ИП 2024'!P1_T1?unit?ТРУБ</definedName>
    <definedName name="P12_T1?unit?ТРУБ" hidden="1">#REF!,#REF!,#REF!,#REF!,#REF!,#REF!,#REF!,P1_T1?unit?ТРУБ</definedName>
    <definedName name="P12_T1_Protect" localSheetId="0">[121]перекрестка!$F$90:$H$94,[121]перекрестка!$F$95:$G$95,[121]перекрестка!$F$96:$H$100,[121]перекрестка!$F$102:$H$106,[121]перекрестка!$F$108:$H$112</definedName>
    <definedName name="P12_T1_Protect" localSheetId="1">[121]перекрестка!$F$90:$H$94,[121]перекрестка!$F$95:$G$95,[121]перекрестка!$F$96:$H$100,[121]перекрестка!$F$102:$H$106,[121]перекрестка!$F$108:$H$112</definedName>
    <definedName name="P12_T1_Protect">[121]перекрестка!$F$90:$H$94,[121]перекрестка!$F$95:$G$95,[121]перекрестка!$F$96:$H$100,[121]перекрестка!$F$102:$H$106,[121]перекрестка!$F$108:$H$112</definedName>
    <definedName name="P12_T28_Protection" localSheetId="3">P1_T28_Protection,P2_T28_Protection,P3_T28_Protection,P4_T28_Protection,P5_T28_Protection,P6_T28_Protection,P7_T28_Protection,P8_T28_Protection</definedName>
    <definedName name="P12_T28_Protection" localSheetId="0">[0]!P1_T28_Protection,[0]!P2_T28_Protection,[0]!P3_T28_Protection,[0]!P4_T28_Protection,[0]!P5_T28_Protection,[0]!P6_T28_Protection,[0]!P7_T28_Protection,[0]!P8_T28_Protection</definedName>
    <definedName name="P12_T28_Protection" localSheetId="1">P1_T28_Protection,P2_T28_Protection,P3_T28_Protection,P4_T28_Protection,P5_T28_Protection,P6_T28_Protection,P7_T28_Protection,P8_T28_Protection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3" hidden="1">#REF!,#REF!,#REF!,#REF!,#REF!,#REF!</definedName>
    <definedName name="P13_SCOPE_FULL_LOAD" localSheetId="0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3_T1?unit?ТРУБ" localSheetId="3" hidden="1">'ИП (корректировка на 2023 г'!P2_T1?unit?ТРУБ,'ИП (корректировка на 2023 г'!P3_T1?unit?ТРУБ,'ИП (корректировка на 2023 г'!P4_T1?unit?ТРУБ,'ИП (корректировка на 2023 г'!P5_T1?unit?ТРУБ,'ИП (корректировка на 2023 г'!P6_T1?unit?ТРУБ,'ИП (корректировка на 2023 г'!P7_T1?unit?ТРУБ,'ИП (корректировка на 2023 г'!P8_T1?unit?ТРУБ,'ИП (корректировка на 2023 г'!P9_T1?unit?ТРУБ,'ИП (корректировка на 2023 г'!P10_T1?unit?ТРУБ</definedName>
    <definedName name="P13_T1?unit?ТРУБ" localSheetId="0" hidden="1">'ИП 2024'!P2_T1?unit?ТРУБ,'ИП 2024'!P3_T1?unit?ТРУБ,'ИП 2024'!P4_T1?unit?ТРУБ,'ИП 2024'!P5_T1?unit?ТРУБ,'ИП 2024'!P6_T1?unit?ТРУБ,'ИП 2024'!P7_T1?unit?ТРУБ,'ИП 2024'!P8_T1?unit?ТРУБ,'ИП 2024'!P9_T1?unit?ТРУБ,'ИП 2024'!P10_T1?unit?ТРУБ</definedName>
    <definedName name="P13_T1?unit?ТРУБ" hidden="1">P2_T1?unit?ТРУБ,P3_T1?unit?ТРУБ,P4_T1?unit?ТРУБ,P5_T1?unit?ТРУБ,P6_T1?unit?ТРУБ,P7_T1?unit?ТРУБ,P8_T1?unit?ТРУБ,P9_T1?unit?ТРУБ,P10_T1?unit?ТРУБ</definedName>
    <definedName name="P13_T1_Protect" localSheetId="0">[121]перекрестка!$F$114:$H$118,[121]перекрестка!$F$120:$H$124,[121]перекрестка!$F$127:$G$127,[121]перекрестка!$F$128:$H$132,[121]перекрестка!$F$133:$G$133</definedName>
    <definedName name="P13_T1_Protect" localSheetId="1">[121]перекрестка!$F$114:$H$118,[121]перекрестка!$F$120:$H$124,[121]перекрестка!$F$127:$G$127,[121]перекрестка!$F$128:$H$132,[121]перекрестка!$F$133:$G$133</definedName>
    <definedName name="P13_T1_Protect">[121]перекрестка!$F$114:$H$118,[121]перекрестка!$F$120:$H$124,[121]перекрестка!$F$127:$G$127,[121]перекрестка!$F$128:$H$132,[121]перекрестка!$F$133:$G$133</definedName>
    <definedName name="P14_SCOPE_FULL_LOAD" localSheetId="3" hidden="1">#REF!,#REF!,#REF!,#REF!,#REF!,#REF!</definedName>
    <definedName name="P14_SCOPE_FULL_LOAD" localSheetId="0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4_T1_Protect" localSheetId="0">[121]перекрестка!$F$134:$H$138,[121]перекрестка!$F$140:$H$144,[121]перекрестка!$F$146:$H$150,[121]перекрестка!$F$152:$H$156,[121]перекрестка!$F$158:$H$162</definedName>
    <definedName name="P14_T1_Protect" localSheetId="1">[121]перекрестка!$F$134:$H$138,[121]перекрестка!$F$140:$H$144,[121]перекрестка!$F$146:$H$150,[121]перекрестка!$F$152:$H$156,[121]перекрестка!$F$158:$H$162</definedName>
    <definedName name="P14_T1_Protect">[121]перекрестка!$F$134:$H$138,[121]перекрестка!$F$140:$H$144,[121]перекрестка!$F$146:$H$150,[121]перекрестка!$F$152:$H$156,[121]перекрестка!$F$158:$H$162</definedName>
    <definedName name="P15_SCOPE_FULL_LOAD" localSheetId="3" hidden="1">#REF!,#REF!,#REF!,#REF!,#REF!,P1_SCOPE_FULL_LOAD</definedName>
    <definedName name="P15_SCOPE_FULL_LOAD" localSheetId="0" hidden="1">#REF!,#REF!,#REF!,#REF!,#REF!,'ИП 2024'!P1_SCOPE_FULL_LOAD</definedName>
    <definedName name="P15_SCOPE_FULL_LOAD" localSheetId="1" hidden="1">#REF!,#REF!,#REF!,#REF!,#REF!,'ИП с учетом факт.потерь (8)'!P1_SCOPE_FULL_LOAD</definedName>
    <definedName name="P15_SCOPE_FULL_LOAD" hidden="1">#REF!,#REF!,#REF!,#REF!,#REF!,P1_SCOPE_FULL_LOAD</definedName>
    <definedName name="P15_T1_Protect" localSheetId="0">[121]перекрестка!$J$158:$K$162,[121]перекрестка!$J$152:$K$156,[121]перекрестка!$J$146:$K$150,[121]перекрестка!$J$140:$K$144,[121]перекрестка!$J$11</definedName>
    <definedName name="P15_T1_Protect" localSheetId="1">[121]перекрестка!$J$158:$K$162,[121]перекрестка!$J$152:$K$156,[121]перекрестка!$J$146:$K$150,[121]перекрестка!$J$140:$K$144,[121]перекрестка!$J$11</definedName>
    <definedName name="P15_T1_Protect">[121]перекрестка!$J$158:$K$162,[121]перекрестка!$J$152:$K$156,[121]перекрестка!$J$146:$K$150,[121]перекрестка!$J$140:$K$144,[121]перекрестка!$J$11</definedName>
    <definedName name="P16_SCOPE_FULL_LOAD" localSheetId="3" hidden="1">'ИП (корректировка на 2023 г'!P2_SCOPE_FULL_LOAD,'ИП (корректировка на 2023 г'!P3_SCOPE_FULL_LOAD,'ИП (корректировка на 2023 г'!P4_SCOPE_FULL_LOAD,'ИП (корректировка на 2023 г'!P5_SCOPE_FULL_LOAD,'ИП (корректировка на 2023 г'!P6_SCOPE_FULL_LOAD,'ИП (корректировка на 2023 г'!P7_SCOPE_FULL_LOAD,'ИП (корректировка на 2023 г'!P8_SCOPE_FULL_LOAD</definedName>
    <definedName name="P16_SCOPE_FULL_LOAD" localSheetId="0" hidden="1">'ИП 2024'!P2_SCOPE_FULL_LOAD,'ИП 2024'!P3_SCOPE_FULL_LOAD,'ИП 2024'!P4_SCOPE_FULL_LOAD,'ИП 2024'!P5_SCOPE_FULL_LOAD,'ИП 2024'!P6_SCOPE_FULL_LOAD,'ИП 2024'!P7_SCOPE_FULL_LOAD,'ИП 2024'!P8_SCOPE_FULL_LOAD</definedName>
    <definedName name="P16_SCOPE_FULL_LOAD" localSheetId="1" hidden="1">'ИП с учетом факт.потерь (8)'!P2_SCOPE_FULL_LOAD,'ИП с учетом факт.потерь (8)'!P3_SCOPE_FULL_LOAD,'ИП с учетом факт.потерь (8)'!P4_SCOPE_FULL_LOAD,'ИП с учетом факт.потерь (8)'!P5_SCOPE_FULL_LOAD,'ИП с учетом факт.потерь (8)'!P6_SCOPE_FULL_LOAD,'ИП с учетом факт.потерь (8)'!P7_SCOPE_FULL_LOAD,'ИП с учетом факт.потерь (8)'!P8_SCOPE_FULL_LOAD</definedName>
    <definedName name="P16_SCOPE_FULL_LOAD" hidden="1">P2_SCOPE_FULL_LOAD,P3_SCOPE_FULL_LOAD,P4_SCOPE_FULL_LOAD,P5_SCOPE_FULL_LOAD,P6_SCOPE_FULL_LOAD,P7_SCOPE_FULL_LOAD,P8_SCOPE_FULL_LOAD</definedName>
    <definedName name="P16_T1_Protect" localSheetId="0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 localSheetId="1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>[121]перекрестка!$J$12:$K$16,[121]перекрестка!$J$17,[121]перекрестка!$J$18:$K$22,[121]перекрестка!$J$24:$K$28,[121]перекрестка!$J$30:$K$34,[121]перекрестка!$F$23:$G$23</definedName>
    <definedName name="P17_SCOPE_FULL_LOAD" localSheetId="3" hidden="1">'ИП (корректировка на 2023 г'!P9_SCOPE_FULL_LOAD,'ИП (корректировка на 2023 г'!P10_SCOPE_FULL_LOAD,'ИП (корректировка на 2023 г'!P11_SCOPE_FULL_LOAD,'ИП (корректировка на 2023 г'!P12_SCOPE_FULL_LOAD,'ИП (корректировка на 2023 г'!P13_SCOPE_FULL_LOAD,'ИП (корректировка на 2023 г'!P14_SCOPE_FULL_LOAD,'ИП (корректировка на 2023 г'!P15_SCOPE_FULL_LOAD</definedName>
    <definedName name="P17_SCOPE_FULL_LOAD" localSheetId="0" hidden="1">'ИП 2024'!P9_SCOPE_FULL_LOAD,'ИП 2024'!P10_SCOPE_FULL_LOAD,'ИП 2024'!P11_SCOPE_FULL_LOAD,'ИП 2024'!P12_SCOPE_FULL_LOAD,'ИП 2024'!P13_SCOPE_FULL_LOAD,'ИП 2024'!P14_SCOPE_FULL_LOAD,'ИП 2024'!P15_SCOPE_FULL_LOAD</definedName>
    <definedName name="P17_SCOPE_FULL_LOAD" localSheetId="1" hidden="1">'ИП с учетом факт.потерь (8)'!P9_SCOPE_FULL_LOAD,'ИП с учетом факт.потерь (8)'!P10_SCOPE_FULL_LOAD,'ИП с учетом факт.потерь (8)'!P11_SCOPE_FULL_LOAD,'ИП с учетом факт.потерь (8)'!P12_SCOPE_FULL_LOAD,'ИП с учетом факт.потерь (8)'!P13_SCOPE_FULL_LOAD,'ИП с учетом факт.потерь (8)'!P14_SCOPE_FULL_LOAD,'ИП с учетом факт.потерь (8)'!P15_SCOPE_FULL_LOAD</definedName>
    <definedName name="P17_SCOPE_FULL_LOAD" hidden="1">P9_SCOPE_FULL_LOAD,P10_SCOPE_FULL_LOAD,P11_SCOPE_FULL_LOAD,P12_SCOPE_FULL_LOAD,P13_SCOPE_FULL_LOAD,P14_SCOPE_FULL_LOAD,P15_SCOPE_FULL_LOAD</definedName>
    <definedName name="P17_T1_Protect" localSheetId="0">[121]перекрестка!$F$29:$G$29,[121]перекрестка!$F$61:$G$61,[121]перекрестка!$F$67:$G$67,[121]перекрестка!$F$101:$G$101,[121]перекрестка!$F$107:$G$107</definedName>
    <definedName name="P17_T1_Protect" localSheetId="1">[121]перекрестка!$F$29:$G$29,[121]перекрестка!$F$61:$G$61,[121]перекрестка!$F$67:$G$67,[121]перекрестка!$F$101:$G$101,[121]перекрестка!$F$107:$G$107</definedName>
    <definedName name="P17_T1_Protect">[121]перекрестка!$F$29:$G$29,[121]перекрестка!$F$61:$G$61,[121]перекрестка!$F$67:$G$67,[121]перекрестка!$F$101:$G$101,[121]перекрестка!$F$107:$G$107</definedName>
    <definedName name="P18_T1_Protect" localSheetId="3" hidden="1">[121]перекрестка!$F$139:$G$139,[121]перекрестка!$F$145:$G$145,[121]перекрестка!$J$36:$K$40,P1_T1_Protect,P2_T1_Protect,P3_T1_Protect,P4_T1_Protect</definedName>
    <definedName name="P18_T1_Protect" localSheetId="0" hidden="1">[121]перекрестка!$F$139:$G$139,[121]перекрестка!$F$145:$G$145,[121]перекрестка!$J$36:$K$40,'ИП 2024'!P1_T1_Protect,'ИП 2024'!P2_T1_Protect,'ИП 2024'!P3_T1_Protect,'ИП 2024'!P4_T1_Protect</definedName>
    <definedName name="P18_T1_Protect" localSheetId="1" hidden="1">[121]перекрестка!$F$139:$G$139,[121]перекрестка!$F$145:$G$145,[121]перекрестка!$J$36:$K$40,'ИП с учетом факт.потерь (8)'!P1_T1_Protect,'ИП с учетом факт.потерь (8)'!P2_T1_Protect,'ИП с учетом факт.потерь (8)'!P3_T1_Protect,'ИП с учетом факт.потерь (8)'!P4_T1_Protect</definedName>
    <definedName name="P18_T1_Protect" hidden="1">[121]перекрестка!$F$139:$G$139,[121]перекрестка!$F$145:$G$145,[121]перекрестка!$J$36:$K$40,P1_T1_Protect,P2_T1_Protect,P3_T1_Protect,P4_T1_Protect</definedName>
    <definedName name="P19_T1_Protect" localSheetId="3" hidden="1">P5_T1_Protect,P6_T1_Protect,P7_T1_Protect,P8_T1_Protect,P9_T1_Protect,P10_T1_Protect,P11_T1_Protect,P12_T1_Protect,P13_T1_Protect,P14_T1_Protect</definedName>
    <definedName name="P19_T1_Protect" localSheetId="0" hidden="1">'ИП 2024'!P5_T1_Protect,'ИП 2024'!P6_T1_Protect,'ИП 2024'!P7_T1_Protect,'ИП 2024'!P8_T1_Protect,'ИП 2024'!P9_T1_Protect,'ИП 2024'!P10_T1_Protect,'ИП 2024'!P11_T1_Protect,'ИП 2024'!P12_T1_Protect,'ИП 2024'!P13_T1_Protect,'ИП 2024'!P14_T1_Protect</definedName>
    <definedName name="P19_T1_Protect" localSheetId="1" hidden="1">'ИП с учетом факт.потерь (8)'!P5_T1_Protect,'ИП с учетом факт.потерь (8)'!P6_T1_Protect,'ИП с учетом факт.потерь (8)'!P7_T1_Protect,'ИП с учетом факт.потерь (8)'!P8_T1_Protect,'ИП с учетом факт.потерь (8)'!P9_T1_Protect,'ИП с учетом факт.потерь (8)'!P10_T1_Protect,'ИП с учетом факт.потерь (8)'!P11_T1_Protect,'ИП с учетом факт.потерь (8)'!P12_T1_Protect,'ИП с учетом факт.потерь (8)'!P13_T1_Protect,'ИП с учетом факт.потерь (8)'!P14_T1_Protect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0" hidden="1">#N/A</definedName>
    <definedName name="P19_T2_Protect" localSheetId="1" hidden="1">#N/A</definedName>
    <definedName name="P19_T2_Protect" hidden="1">#N/A</definedName>
    <definedName name="P2_dip" localSheetId="0" hidden="1">[118]База!$G$100:$G$116,[118]База!$G$118:$G$123,[118]База!$G$125:$G$126,[118]База!$G$128:$G$131,[118]База!$G$133,[118]База!$G$135:$G$139,[118]База!$G$141</definedName>
    <definedName name="P2_dip" localSheetId="1" hidden="1">[118]База!$G$100:$G$116,[118]База!$G$118:$G$123,[118]База!$G$125:$G$126,[118]База!$G$128:$G$131,[118]База!$G$133,[118]База!$G$135:$G$139,[118]База!$G$141</definedName>
    <definedName name="P2_dip" hidden="1">[118]База!$G$100:$G$116,[118]База!$G$118:$G$123,[118]База!$G$125:$G$126,[118]База!$G$128:$G$131,[118]База!$G$133,[118]База!$G$135:$G$139,[118]База!$G$141</definedName>
    <definedName name="P2_SC_CLR" localSheetId="3" hidden="1">#REF!,#REF!,#REF!,#REF!,#REF!</definedName>
    <definedName name="P2_SC_CLR" localSheetId="0" hidden="1">#REF!,#REF!,#REF!,#REF!,#REF!</definedName>
    <definedName name="P2_SC_CLR" localSheetId="1" hidden="1">#REF!,#REF!,#REF!,#REF!,#REF!</definedName>
    <definedName name="P2_SC_CLR" hidden="1">#REF!,#REF!,#REF!,#REF!,#REF!</definedName>
    <definedName name="P2_SC22" localSheetId="3" hidden="1">#REF!,#REF!,#REF!,#REF!,#REF!,#REF!,#REF!</definedName>
    <definedName name="P2_SC22" localSheetId="0" hidden="1">#REF!,#REF!,#REF!,#REF!,#REF!,#REF!,#REF!</definedName>
    <definedName name="P2_SC22" localSheetId="1" hidden="1">#REF!,#REF!,#REF!,#REF!,#REF!,#REF!,#REF!</definedName>
    <definedName name="P2_SC22" hidden="1">#REF!,#REF!,#REF!,#REF!,#REF!,#REF!,#REF!</definedName>
    <definedName name="P2_SCOPE_16_PRT" localSheetId="0" hidden="1">[118]База!$E$38:$I$38,[118]База!$E$41:$I$41,[118]База!$E$45:$I$47,[118]База!$E$49:$I$49,[118]База!$E$53:$I$54,[118]База!$E$56:$I$57,[118]База!$E$59:$I$59,[118]База!$E$9:$I$13</definedName>
    <definedName name="P2_SCOPE_16_PRT" localSheetId="1" hidden="1">[118]База!$E$38:$I$38,[118]База!$E$41:$I$41,[118]База!$E$45:$I$47,[118]База!$E$49:$I$49,[118]База!$E$53:$I$54,[118]База!$E$56:$I$57,[118]База!$E$59:$I$59,[118]База!$E$9:$I$13</definedName>
    <definedName name="P2_SCOPE_16_PRT" hidden="1">[118]База!$E$38:$I$38,[118]База!$E$41:$I$41,[118]База!$E$45:$I$47,[118]База!$E$49:$I$49,[118]База!$E$53:$I$54,[118]База!$E$56:$I$57,[118]База!$E$59:$I$59,[118]База!$E$9:$I$13</definedName>
    <definedName name="P2_SCOPE_4_PRT" localSheetId="0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localSheetId="1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5_PRT" localSheetId="0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localSheetId="1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CORR" localSheetId="3" hidden="1">#REF!,#REF!,#REF!,#REF!,#REF!,#REF!,#REF!,#REF!</definedName>
    <definedName name="P2_SCOPE_CORR" localSheetId="0" hidden="1">#REF!,#REF!,#REF!,#REF!,#REF!,#REF!,#REF!,#REF!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1_PRT" localSheetId="0" hidden="1">[118]База!$D$56:$E$59,[118]База!$D$34:$E$50,[118]База!$D$32:$E$32,[118]База!$D$23:$E$30</definedName>
    <definedName name="P2_SCOPE_F1_PRT" localSheetId="1" hidden="1">[118]База!$D$56:$E$59,[118]База!$D$34:$E$50,[118]База!$D$32:$E$32,[118]База!$D$23:$E$30</definedName>
    <definedName name="P2_SCOPE_F1_PRT" hidden="1">[118]База!$D$56:$E$59,[118]База!$D$34:$E$50,[118]База!$D$32:$E$32,[118]База!$D$23:$E$30</definedName>
    <definedName name="P2_SCOPE_F2_PRT" localSheetId="0" hidden="1">[118]База!$D$52:$G$54,[118]База!$C$21:$E$42,[118]База!$A$12:$E$12,[118]База!$C$8:$E$11</definedName>
    <definedName name="P2_SCOPE_F2_PRT" localSheetId="1" hidden="1">[118]База!$D$52:$G$54,[118]База!$C$21:$E$42,[118]База!$A$12:$E$12,[118]База!$C$8:$E$11</definedName>
    <definedName name="P2_SCOPE_F2_PRT" hidden="1">[118]База!$D$52:$G$54,[118]База!$C$21:$E$42,[118]База!$A$12:$E$12,[118]База!$C$8:$E$11</definedName>
    <definedName name="P2_SCOPE_FULL_LOAD" localSheetId="3" hidden="1">#REF!,#REF!,#REF!,#REF!,#REF!,#REF!</definedName>
    <definedName name="P2_SCOPE_FULL_LOAD" localSheetId="0" hidden="1">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3" hidden="1">#REF!,#REF!,#REF!,#REF!,#REF!,#REF!</definedName>
    <definedName name="P2_SCOPE_IND" localSheetId="0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3" hidden="1">#REF!,#REF!,#REF!,#REF!,#REF!</definedName>
    <definedName name="P2_SCOPE_IND2" localSheetId="0" hidden="1">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3" hidden="1">#REF!,#REF!,#REF!,#REF!,#REF!,#REF!,#REF!</definedName>
    <definedName name="P2_SCOPE_NOTIND" localSheetId="0" hidden="1">#REF!,#REF!,#REF!,#REF!,#REF!,#REF!,#REF!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3" hidden="1">#REF!,#REF!,#REF!,#REF!,#REF!,#REF!</definedName>
    <definedName name="P2_SCOPE_NotInd2" localSheetId="0" hidden="1">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3" hidden="1">#REF!,#REF!,#REF!,#REF!,#REF!,#REF!,#REF!</definedName>
    <definedName name="P2_SCOPE_NotInd3" localSheetId="0" hidden="1">#REF!,#REF!,#REF!,#REF!,#REF!,#REF!,#REF!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3" hidden="1">#REF!,#REF!,#REF!,#REF!,#REF!,#REF!,#REF!</definedName>
    <definedName name="P2_SCOPE_NotInt" localSheetId="0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PER_PRT" localSheetId="0" hidden="1">[118]База!$N$14:$N$25,[118]База!$N$27:$N$31,[118]База!$J$27:$K$31,[118]База!$F$27:$H$31,[118]База!$F$33:$H$37</definedName>
    <definedName name="P2_SCOPE_PER_PRT" localSheetId="1" hidden="1">[118]База!$N$14:$N$25,[118]База!$N$27:$N$31,[118]База!$J$27:$K$31,[118]База!$F$27:$H$31,[118]База!$F$33:$H$37</definedName>
    <definedName name="P2_SCOPE_PER_PRT" hidden="1">[118]База!$N$14:$N$25,[118]База!$N$27:$N$31,[118]База!$J$27:$K$31,[118]База!$F$27:$H$31,[118]База!$F$33:$H$37</definedName>
    <definedName name="P2_SCOPE_SAVE2" localSheetId="3" hidden="1">#REF!,#REF!,#REF!,#REF!,#REF!,#REF!</definedName>
    <definedName name="P2_SCOPE_SAVE2" localSheetId="0" hidden="1">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2_SCOPE_SV_PRT" localSheetId="3" hidden="1">#REF!,#REF!,#REF!,#REF!,#REF!,#REF!,#REF!</definedName>
    <definedName name="P2_SCOPE_SV_PRT" localSheetId="0" hidden="1">#REF!,#REF!,#REF!,#REF!,#REF!,#REF!,#REF!</definedName>
    <definedName name="P2_SCOPE_SV_PRT" localSheetId="1" hidden="1">#REF!,#REF!,#REF!,#REF!,#REF!,#REF!,#REF!</definedName>
    <definedName name="P2_SCOPE_SV_PRT" hidden="1">#REF!,#REF!,#REF!,#REF!,#REF!,#REF!,#REF!</definedName>
    <definedName name="P2_SCOPE_TAR_OLD" hidden="1">[120]Свод!$W$8:$W$25,[120]Свод!$W$27:$W$37,[120]Свод!$W$39:$W$51,[120]Свод!$W$53:$W$66,[120]Свод!$W$68:$W$73,[120]Свод!$W$75:$W$89,[120]Свод!$W$91:$W$101</definedName>
    <definedName name="P2_T1?axis?ПРД2?2005" localSheetId="3" hidden="1">#REF!,#REF!,#REF!,#REF!,#REF!,#REF!,#REF!</definedName>
    <definedName name="P2_T1?axis?ПРД2?2005" localSheetId="0" hidden="1">#REF!,#REF!,#REF!,#REF!,#REF!,#REF!,#REF!</definedName>
    <definedName name="P2_T1?axis?ПРД2?2005" hidden="1">#REF!,#REF!,#REF!,#REF!,#REF!,#REF!,#REF!</definedName>
    <definedName name="P2_T1?axis?ПРД2?2006" localSheetId="3" hidden="1">#REF!,#REF!,#REF!,#REF!,#REF!,#REF!,#REF!</definedName>
    <definedName name="P2_T1?axis?ПРД2?2006" localSheetId="0" hidden="1">#REF!,#REF!,#REF!,#REF!,#REF!,#REF!,#REF!</definedName>
    <definedName name="P2_T1?axis?ПРД2?2006" hidden="1">#REF!,#REF!,#REF!,#REF!,#REF!,#REF!,#REF!</definedName>
    <definedName name="P2_T1?Data" localSheetId="3" hidden="1">#REF!,#REF!,#REF!,#REF!,#REF!,#REF!,#REF!</definedName>
    <definedName name="P2_T1?Data" localSheetId="0" hidden="1">#REF!,#REF!,#REF!,#REF!,#REF!,#REF!,#REF!</definedName>
    <definedName name="P2_T1?Data" hidden="1">#REF!,#REF!,#REF!,#REF!,#REF!,#REF!,#REF!</definedName>
    <definedName name="P2_T1?L1.1.1" localSheetId="0" hidden="1">#REF!,#REF!,#REF!,#REF!,#REF!,#REF!,#REF!</definedName>
    <definedName name="P2_T1?L1.1.1" hidden="1">#REF!,#REF!,#REF!,#REF!,#REF!,#REF!,#REF!</definedName>
    <definedName name="P2_T1?L1.1.1.1" localSheetId="0" hidden="1">#REF!,#REF!,#REF!,#REF!,#REF!,#REF!,#REF!</definedName>
    <definedName name="P2_T1?L1.1.1.1" hidden="1">#REF!,#REF!,#REF!,#REF!,#REF!,#REF!,#REF!</definedName>
    <definedName name="P2_T1?L1.1.2" localSheetId="0" hidden="1">#REF!,#REF!,#REF!,#REF!,#REF!,#REF!,#REF!</definedName>
    <definedName name="P2_T1?L1.1.2" hidden="1">#REF!,#REF!,#REF!,#REF!,#REF!,#REF!,#REF!</definedName>
    <definedName name="P2_T1?L1.1.2.1" localSheetId="0" hidden="1">#REF!,#REF!,#REF!,#REF!,#REF!,#REF!,#REF!</definedName>
    <definedName name="P2_T1?L1.1.2.1" hidden="1">#REF!,#REF!,#REF!,#REF!,#REF!,#REF!,#REF!</definedName>
    <definedName name="P2_T1?L1.1.2.1.1" localSheetId="0" hidden="1">#REF!,#REF!,#REF!,#REF!,#REF!,#REF!,#REF!</definedName>
    <definedName name="P2_T1?L1.1.2.1.1" hidden="1">#REF!,#REF!,#REF!,#REF!,#REF!,#REF!,#REF!</definedName>
    <definedName name="P2_T1?L1.1.2.1.2" localSheetId="0" hidden="1">#REF!,#REF!,#REF!,#REF!,#REF!,#REF!,#REF!</definedName>
    <definedName name="P2_T1?L1.1.2.1.2" hidden="1">#REF!,#REF!,#REF!,#REF!,#REF!,#REF!,#REF!</definedName>
    <definedName name="P2_T1?L1.1.2.1.3" localSheetId="0" hidden="1">#REF!,#REF!,#REF!,#REF!,#REF!,#REF!,#REF!</definedName>
    <definedName name="P2_T1?L1.1.2.1.3" hidden="1">#REF!,#REF!,#REF!,#REF!,#REF!,#REF!,#REF!</definedName>
    <definedName name="P2_T1?L1.1.2.2" localSheetId="0" hidden="1">#REF!,#REF!,#REF!,#REF!,#REF!,#REF!,#REF!</definedName>
    <definedName name="P2_T1?L1.1.2.2" hidden="1">#REF!,#REF!,#REF!,#REF!,#REF!,#REF!,#REF!</definedName>
    <definedName name="P2_T1?L1.1.2.3" localSheetId="0" hidden="1">#REF!,#REF!,#REF!,#REF!,#REF!,#REF!,#REF!</definedName>
    <definedName name="P2_T1?L1.1.2.3" hidden="1">#REF!,#REF!,#REF!,#REF!,#REF!,#REF!,#REF!</definedName>
    <definedName name="P2_T1?L1.1.2.4" localSheetId="0" hidden="1">#REF!,#REF!,#REF!,#REF!,#REF!,#REF!,#REF!</definedName>
    <definedName name="P2_T1?L1.1.2.4" hidden="1">#REF!,#REF!,#REF!,#REF!,#REF!,#REF!,#REF!</definedName>
    <definedName name="P2_T1?L1.1.2.5" localSheetId="0" hidden="1">#REF!,#REF!,#REF!,#REF!,#REF!,#REF!,#REF!</definedName>
    <definedName name="P2_T1?L1.1.2.5" hidden="1">#REF!,#REF!,#REF!,#REF!,#REF!,#REF!,#REF!</definedName>
    <definedName name="P2_T1?L1.1.2.6" localSheetId="0" hidden="1">#REF!,#REF!,#REF!,#REF!,#REF!,#REF!,#REF!</definedName>
    <definedName name="P2_T1?L1.1.2.6" hidden="1">#REF!,#REF!,#REF!,#REF!,#REF!,#REF!,#REF!</definedName>
    <definedName name="P2_T1?L1.1.2.7" localSheetId="0" hidden="1">#REF!,#REF!,#REF!,#REF!,#REF!,#REF!,#REF!</definedName>
    <definedName name="P2_T1?L1.1.2.7" hidden="1">#REF!,#REF!,#REF!,#REF!,#REF!,#REF!,#REF!</definedName>
    <definedName name="P2_T1?L1.1.2.7.1" localSheetId="0" hidden="1">#REF!,#REF!,#REF!,#REF!,#REF!,#REF!,#REF!</definedName>
    <definedName name="P2_T1?L1.1.2.7.1" hidden="1">#REF!,#REF!,#REF!,#REF!,#REF!,#REF!,#REF!</definedName>
    <definedName name="P2_T1?M1" localSheetId="3" hidden="1">#REF!,#REF!,#REF!,#REF!,#REF!,#REF!,#REF!,#REF!,#REF!,#REF!,#REF!</definedName>
    <definedName name="P2_T1?M1" localSheetId="0" hidden="1">#REF!,#REF!,#REF!,#REF!,#REF!,#REF!,#REF!,#REF!,#REF!,#REF!,#REF!</definedName>
    <definedName name="P2_T1?M1" hidden="1">#REF!,#REF!,#REF!,#REF!,#REF!,#REF!,#REF!,#REF!,#REF!,#REF!,#REF!</definedName>
    <definedName name="P2_T1?M2" localSheetId="3" hidden="1">#REF!,#REF!,#REF!,#REF!,#REF!,#REF!,#REF!,#REF!,#REF!,#REF!,#REF!</definedName>
    <definedName name="P2_T1?M2" localSheetId="0" hidden="1">#REF!,#REF!,#REF!,#REF!,#REF!,#REF!,#REF!,#REF!,#REF!,#REF!,#REF!</definedName>
    <definedName name="P2_T1?M2" hidden="1">#REF!,#REF!,#REF!,#REF!,#REF!,#REF!,#REF!,#REF!,#REF!,#REF!,#REF!</definedName>
    <definedName name="P2_T1?unit?ГКАЛ" localSheetId="3" hidden="1">#REF!,#REF!,#REF!,#REF!,#REF!,#REF!,#REF!</definedName>
    <definedName name="P2_T1?unit?ГКАЛ" localSheetId="0" hidden="1">#REF!,#REF!,#REF!,#REF!,#REF!,#REF!,#REF!</definedName>
    <definedName name="P2_T1?unit?ГКАЛ" hidden="1">#REF!,#REF!,#REF!,#REF!,#REF!,#REF!,#REF!</definedName>
    <definedName name="P2_T1?unit?РУБ.ГКАЛ" localSheetId="3" hidden="1">#REF!,#REF!,#REF!,#REF!,#REF!,#REF!,#REF!</definedName>
    <definedName name="P2_T1?unit?РУБ.ГКАЛ" localSheetId="0" hidden="1">#REF!,#REF!,#REF!,#REF!,#REF!,#REF!,#REF!</definedName>
    <definedName name="P2_T1?unit?РУБ.ГКАЛ" hidden="1">#REF!,#REF!,#REF!,#REF!,#REF!,#REF!,#REF!</definedName>
    <definedName name="P2_T1?unit?РУБ.ТОНН" localSheetId="3" hidden="1">#REF!,#REF!,#REF!,#REF!,#REF!,#REF!,#REF!,#REF!,#REF!,#REF!,#REF!</definedName>
    <definedName name="P2_T1?unit?РУБ.ТОНН" localSheetId="0" hidden="1">#REF!,#REF!,#REF!,#REF!,#REF!,#REF!,#REF!,#REF!,#REF!,#REF!,#REF!</definedName>
    <definedName name="P2_T1?unit?РУБ.ТОНН" hidden="1">#REF!,#REF!,#REF!,#REF!,#REF!,#REF!,#REF!,#REF!,#REF!,#REF!,#REF!</definedName>
    <definedName name="P2_T1?unit?СТР" localSheetId="3" hidden="1">#REF!,#REF!,#REF!,#REF!,#REF!,#REF!,#REF!</definedName>
    <definedName name="P2_T1?unit?СТР" localSheetId="0" hidden="1">#REF!,#REF!,#REF!,#REF!,#REF!,#REF!,#REF!</definedName>
    <definedName name="P2_T1?unit?СТР" hidden="1">#REF!,#REF!,#REF!,#REF!,#REF!,#REF!,#REF!</definedName>
    <definedName name="P2_T1?unit?ТОНН" localSheetId="3" hidden="1">#REF!,#REF!,#REF!,#REF!,#REF!,#REF!,#REF!,#REF!,#REF!,#REF!,#REF!</definedName>
    <definedName name="P2_T1?unit?ТОНН" localSheetId="0" hidden="1">#REF!,#REF!,#REF!,#REF!,#REF!,#REF!,#REF!,#REF!,#REF!,#REF!,#REF!</definedName>
    <definedName name="P2_T1?unit?ТОНН" hidden="1">#REF!,#REF!,#REF!,#REF!,#REF!,#REF!,#REF!,#REF!,#REF!,#REF!,#REF!</definedName>
    <definedName name="P2_T1?unit?ТРУБ" localSheetId="3" hidden="1">#REF!,#REF!,#REF!,#REF!,#REF!,#REF!,#REF!</definedName>
    <definedName name="P2_T1?unit?ТРУБ" localSheetId="0" hidden="1">#REF!,#REF!,#REF!,#REF!,#REF!,#REF!,#REF!</definedName>
    <definedName name="P2_T1?unit?ТРУБ" hidden="1">#REF!,#REF!,#REF!,#REF!,#REF!,#REF!,#REF!</definedName>
    <definedName name="P2_T1_Protect" localSheetId="0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localSheetId="1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7?L4">'[93]29'!$J$9:$J$16,'[93]29'!$M$9:$M$16,'[93]29'!$P$9:$P$16,'[93]29'!$G$44:$G$51,'[93]29'!$J$44:$J$51,'[93]29'!$M$44:$M$51,'[93]29'!$M$35:$M$42,'[93]29'!$P$35:$P$42,'[93]29'!$P$44:$P$51</definedName>
    <definedName name="P2_T17?unit?РУБ.ГКАЛ">'[93]29'!$I$18:$I$25,'[93]29'!$L$9:$L$16,'[93]29'!$L$18:$L$25,'[93]29'!$O$9:$O$16,'[93]29'!$F$35:$F$42,'[93]29'!$I$35:$I$42,'[93]29'!$L$35:$L$42,'[93]29'!$O$35:$O$51</definedName>
    <definedName name="P2_T17?unit?ТГКАЛ">'[93]29'!$J$9:$J$16,'[93]29'!$M$9:$M$16,'[93]29'!$P$9:$P$16,'[93]29'!$M$35:$M$42,'[93]29'!$P$35:$P$42,'[93]29'!$G$44:$G$51,'[93]29'!$J$44:$J$51,'[93]29'!$M$44:$M$51,'[93]29'!$P$44:$P$51</definedName>
    <definedName name="P2_T17_Protection">'[93]29'!$F$19:$G$19,'[93]29'!$F$21:$G$25,'[93]29'!$F$27:$G$27,'[93]29'!$F$29:$G$33,'[93]29'!$F$36:$G$36,'[93]29'!$F$38:$G$42,'[93]29'!$F$45:$G$45,'[93]29'!$F$47:$G$51</definedName>
    <definedName name="P2_T18.1?Data" localSheetId="3">#REF!,#REF!,#REF!,#REF!,#REF!,#REF!,#REF!,#REF!,#REF!,#REF!</definedName>
    <definedName name="P2_T18.1?Data" localSheetId="0">#REF!,#REF!,#REF!,#REF!,#REF!,#REF!,#REF!,#REF!,#REF!,#REF!</definedName>
    <definedName name="P2_T18.1?Data" localSheetId="1">#REF!,#REF!,#REF!,#REF!,#REF!,#REF!,#REF!,#REF!,#REF!,#REF!</definedName>
    <definedName name="P2_T18.1?Data">#REF!,#REF!,#REF!,#REF!,#REF!,#REF!,#REF!,#REF!,#REF!,#REF!</definedName>
    <definedName name="P2_T19" localSheetId="3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 localSheetId="1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.1.1?Data" localSheetId="3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 localSheetId="0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 localSheetId="1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2?Data" localSheetId="3">#REF!,#REF!,#REF!,#REF!,#REF!,#REF!,#REF!,#REF!,#REF!</definedName>
    <definedName name="P2_T19.1.2?Data" localSheetId="0">#REF!,#REF!,#REF!,#REF!,#REF!,#REF!,#REF!,#REF!,#REF!</definedName>
    <definedName name="P2_T19.1.2?Data" localSheetId="1">#REF!,#REF!,#REF!,#REF!,#REF!,#REF!,#REF!,#REF!,#REF!</definedName>
    <definedName name="P2_T19.1.2?Data">#REF!,#REF!,#REF!,#REF!,#REF!,#REF!,#REF!,#REF!,#REF!</definedName>
    <definedName name="P2_T19.2?Data" localSheetId="3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 localSheetId="0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 localSheetId="1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21.2.1?Data" localSheetId="3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 localSheetId="0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 localSheetId="1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2?Data" localSheetId="3">#REF!,#REF!,#REF!,#REF!,#REF!,#REF!,#REF!,#REF!,#REF!</definedName>
    <definedName name="P2_T21.2.2?Data" localSheetId="0">#REF!,#REF!,#REF!,#REF!,#REF!,#REF!,#REF!,#REF!,#REF!</definedName>
    <definedName name="P2_T21.2.2?Data" localSheetId="1">#REF!,#REF!,#REF!,#REF!,#REF!,#REF!,#REF!,#REF!,#REF!</definedName>
    <definedName name="P2_T21.2.2?Data">#REF!,#REF!,#REF!,#REF!,#REF!,#REF!,#REF!,#REF!,#REF!</definedName>
    <definedName name="P2_T21.4?Data" localSheetId="3">#REF!,#REF!,#REF!,#REF!,#REF!,#REF!,#REF!,#REF!,#REF!,#REF!</definedName>
    <definedName name="P2_T21.4?Data" localSheetId="0">#REF!,#REF!,#REF!,#REF!,#REF!,#REF!,#REF!,#REF!,#REF!,#REF!</definedName>
    <definedName name="P2_T21.4?Data" localSheetId="1">#REF!,#REF!,#REF!,#REF!,#REF!,#REF!,#REF!,#REF!,#REF!,#REF!</definedName>
    <definedName name="P2_T21.4?Data">#REF!,#REF!,#REF!,#REF!,#REF!,#REF!,#REF!,#REF!,#REF!,#REF!</definedName>
    <definedName name="P2_T21_Protection">'[93]21'!$E$20:$E$22,'[93]21'!$G$20:$K$22,'[93]21'!$M$20:$M$22,'[93]21'!$O$20:$S$22,'[93]21'!$E$26:$E$28,'[93]21'!$G$26:$K$28,'[93]21'!$M$26:$M$28,'[93]21'!$O$26:$S$28</definedName>
    <definedName name="P2_T25_protection">'[93]25'!$L$35:$O$37,'[93]25'!$L$41:$O$42,'[93]25'!$Q$8:$T$21,'[93]25'!$Q$24:$T$28,'[93]25'!$Q$30:$T$33,'[93]25'!$Q$35:$T$37,'[93]25'!$Q$41:$T$42,'[93]25'!$B$35:$B$37</definedName>
    <definedName name="P2_T26_Protection">'[93]26'!$F$34:$I$36,'[93]26'!$K$8:$N$8,'[93]26'!$K$10:$N$11,'[93]26'!$K$13:$N$15,'[93]26'!$K$18:$N$19,'[93]26'!$K$22:$N$24,'[93]26'!$K$26:$N$26,'[93]26'!$K$29:$N$32</definedName>
    <definedName name="P2_T27_Protection">'[93]27'!$F$34:$I$36,'[93]27'!$K$8:$N$8,'[93]27'!$K$10:$N$11,'[93]27'!$K$13:$N$15,'[93]27'!$K$18:$N$19,'[93]27'!$K$22:$N$24,'[93]27'!$K$26:$N$26,'[93]27'!$K$29:$N$32</definedName>
    <definedName name="P2_T28.3?unit?РУБ.ГКАЛ" localSheetId="3">#REF!,#REF!,#REF!,#REF!,#REF!</definedName>
    <definedName name="P2_T28.3?unit?РУБ.ГКАЛ" localSheetId="0">#REF!,#REF!,#REF!,#REF!,#REF!</definedName>
    <definedName name="P2_T28.3?unit?РУБ.ГКАЛ" localSheetId="1">#REF!,#REF!,#REF!,#REF!,#REF!</definedName>
    <definedName name="P2_T28.3?unit?РУБ.ГКАЛ">#REF!,#REF!,#REF!,#REF!,#REF!</definedName>
    <definedName name="P2_T28?axis?R?ПЭ">'[93]28'!$D$68:$I$70,'[93]28'!$D$74:$I$76,'[93]28'!$D$80:$I$82,'[93]28'!$D$89:$I$91,'[93]28'!$D$94:$I$96,'[93]28'!$D$100:$I$102,'[93]28'!$D$106:$I$108,'[93]28'!$D$115:$I$117</definedName>
    <definedName name="P2_T28?axis?R?ПЭ?">'[93]28'!$B$68:$B$70,'[93]28'!$B$74:$B$76,'[93]28'!$B$80:$B$82,'[93]28'!$B$89:$B$91,'[93]28'!$B$94:$B$96,'[93]28'!$B$100:$B$102,'[93]28'!$B$106:$B$108,'[93]28'!$B$115:$B$117</definedName>
    <definedName name="P2_T28_Protection">'[93]28'!$B$126:$B$128,'[93]28'!$B$132:$B$134,'[93]28'!$B$141:$B$143,'[93]28'!$B$146:$B$148,'[93]28'!$B$152:$B$154,'[93]28'!$B$158:$B$160,'[93]28'!$B$167:$B$169</definedName>
    <definedName name="P2_T29?L6">'[123]29'!$I$24:$L$24,'[123]29'!$I$26:$L$27,'[123]29'!$I$30:$L$30,'[123]29'!$I$32:$L$33,'[123]29'!$I$36:$L$36,'[123]29'!$I$38:$L$39,'[123]29'!$I$42:$L$42,'[123]29'!$I$44:$L$45,'[123]29'!$I$48:$L$48,'[123]29'!$I$50:$L$51,'[123]29'!$I$54:$L$54</definedName>
    <definedName name="P2_T4_Protect" localSheetId="0" hidden="1">'[121]4'!$Q$22:$T$22,'[121]4'!$Q$24:$T$28,'[121]4'!$V$24:$Y$28,'[121]4'!$V$22:$Y$22,'[121]4'!$V$20:$Y$20,'[121]4'!$V$11:$Y$17,'[121]4'!$AA$11:$AD$17,'[121]4'!$AA$20:$AD$20,'[121]4'!$AA$22:$AD$22</definedName>
    <definedName name="P2_T4_Protect" localSheetId="1" hidden="1">'[121]4'!$Q$22:$T$22,'[121]4'!$Q$24:$T$28,'[121]4'!$V$24:$Y$28,'[121]4'!$V$22:$Y$22,'[121]4'!$V$20:$Y$20,'[121]4'!$V$11:$Y$17,'[121]4'!$AA$11:$AD$17,'[121]4'!$AA$20:$AD$20,'[121]4'!$AA$22:$AD$22</definedName>
    <definedName name="P2_T4_Protect" hidden="1">'[121]4'!$Q$22:$T$22,'[121]4'!$Q$24:$T$28,'[121]4'!$V$24:$Y$28,'[121]4'!$V$22:$Y$22,'[121]4'!$V$20:$Y$20,'[121]4'!$V$11:$Y$17,'[121]4'!$AA$11:$AD$17,'[121]4'!$AA$20:$AD$20,'[121]4'!$AA$22:$AD$22</definedName>
    <definedName name="P3_dip" localSheetId="0" hidden="1">[118]База!$G$143:$G$145,[118]База!$G$214:$G$217,[118]База!$G$219:$G$224,[118]База!$G$226,[118]База!$G$228,[118]База!$G$230,[118]База!$G$232,[118]База!$G$197:$G$212</definedName>
    <definedName name="P3_dip" localSheetId="1" hidden="1">[118]База!$G$143:$G$145,[118]База!$G$214:$G$217,[118]База!$G$219:$G$224,[118]База!$G$226,[118]База!$G$228,[118]База!$G$230,[118]База!$G$232,[118]База!$G$197:$G$212</definedName>
    <definedName name="P3_dip" hidden="1">[118]База!$G$143:$G$145,[118]База!$G$214:$G$217,[118]База!$G$219:$G$224,[118]База!$G$226,[118]База!$G$228,[118]База!$G$230,[118]База!$G$232,[118]База!$G$197:$G$212</definedName>
    <definedName name="P3_SC22" localSheetId="3" hidden="1">#REF!,#REF!,#REF!,#REF!,#REF!,#REF!</definedName>
    <definedName name="P3_SC22" localSheetId="0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1_PRT" localSheetId="0" hidden="1">[118]База!$E$16:$E$17,[118]База!$C$4:$D$4,[118]База!$C$7:$E$10,[118]База!$A$11:$E$11</definedName>
    <definedName name="P3_SCOPE_F1_PRT" localSheetId="1" hidden="1">[118]База!$E$16:$E$17,[118]База!$C$4:$D$4,[118]База!$C$7:$E$10,[118]База!$A$11:$E$11</definedName>
    <definedName name="P3_SCOPE_F1_PRT" hidden="1">[118]База!$E$16:$E$17,[118]База!$C$4:$D$4,[118]База!$C$7:$E$10,[118]База!$A$11:$E$11</definedName>
    <definedName name="P3_SCOPE_FULL_LOAD" localSheetId="3" hidden="1">#REF!,#REF!,#REF!,#REF!,#REF!,#REF!</definedName>
    <definedName name="P3_SCOPE_FULL_LOAD" localSheetId="0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3" hidden="1">#REF!,#REF!,#REF!,#REF!,#REF!</definedName>
    <definedName name="P3_SCOPE_IND" localSheetId="0" hidden="1">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3" hidden="1">#REF!,#REF!,#REF!,#REF!,#REF!</definedName>
    <definedName name="P3_SCOPE_IND2" localSheetId="0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3" hidden="1">#REF!,#REF!,#REF!,#REF!,#REF!,#REF!,#REF!</definedName>
    <definedName name="P3_SCOPE_NOTIND" localSheetId="0" hidden="1">#REF!,#REF!,#REF!,#REF!,#REF!,#REF!,#REF!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3" hidden="1">#REF!,#REF!,#REF!,#REF!,#REF!,#REF!,#REF!</definedName>
    <definedName name="P3_SCOPE_NotInd2" localSheetId="0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3" hidden="1">#REF!,#REF!,#REF!,#REF!,#REF!,#REF!</definedName>
    <definedName name="P3_SCOPE_NotInt" localSheetId="0" hidden="1">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3_SCOPE_PER_PRT" localSheetId="0" hidden="1">[118]База!$J$33:$K$37,[118]База!$N$33:$N$37,[118]База!$F$39:$H$43,[118]База!$J$39:$K$43,[118]База!$N$39:$N$43</definedName>
    <definedName name="P3_SCOPE_PER_PRT" localSheetId="1" hidden="1">[118]База!$J$33:$K$37,[118]База!$N$33:$N$37,[118]База!$F$39:$H$43,[118]База!$J$39:$K$43,[118]База!$N$39:$N$43</definedName>
    <definedName name="P3_SCOPE_PER_PRT" hidden="1">[118]База!$J$33:$K$37,[118]База!$N$33:$N$37,[118]База!$F$39:$H$43,[118]База!$J$39:$K$43,[118]База!$N$39:$N$43</definedName>
    <definedName name="P3_SCOPE_SV_PRT" localSheetId="3" hidden="1">#REF!,#REF!,#REF!,#REF!,#REF!,#REF!,#REF!</definedName>
    <definedName name="P3_SCOPE_SV_PRT" localSheetId="0" hidden="1">#REF!,#REF!,#REF!,#REF!,#REF!,#REF!,#REF!</definedName>
    <definedName name="P3_SCOPE_SV_PRT" localSheetId="1" hidden="1">#REF!,#REF!,#REF!,#REF!,#REF!,#REF!,#REF!</definedName>
    <definedName name="P3_SCOPE_SV_PRT" hidden="1">#REF!,#REF!,#REF!,#REF!,#REF!,#REF!,#REF!</definedName>
    <definedName name="P3_T1?axis?ПРД2?2005" localSheetId="3" hidden="1">#REF!,#REF!,#REF!,#REF!,#REF!,#REF!,#REF!</definedName>
    <definedName name="P3_T1?axis?ПРД2?2005" localSheetId="0" hidden="1">#REF!,#REF!,#REF!,#REF!,#REF!,#REF!,#REF!</definedName>
    <definedName name="P3_T1?axis?ПРД2?2005" hidden="1">#REF!,#REF!,#REF!,#REF!,#REF!,#REF!,#REF!</definedName>
    <definedName name="P3_T1?axis?ПРД2?2006" localSheetId="3" hidden="1">#REF!,#REF!,#REF!,#REF!,#REF!,#REF!,#REF!</definedName>
    <definedName name="P3_T1?axis?ПРД2?2006" localSheetId="0" hidden="1">#REF!,#REF!,#REF!,#REF!,#REF!,#REF!,#REF!</definedName>
    <definedName name="P3_T1?axis?ПРД2?2006" hidden="1">#REF!,#REF!,#REF!,#REF!,#REF!,#REF!,#REF!</definedName>
    <definedName name="P3_T1?Data" localSheetId="0" hidden="1">#REF!,#REF!,#REF!,#REF!,#REF!,#REF!,#REF!</definedName>
    <definedName name="P3_T1?Data" hidden="1">#REF!,#REF!,#REF!,#REF!,#REF!,#REF!,#REF!</definedName>
    <definedName name="P3_T1?L1.1.1" localSheetId="0" hidden="1">#REF!,#REF!,#REF!,#REF!,#REF!,#REF!,#REF!</definedName>
    <definedName name="P3_T1?L1.1.1" hidden="1">#REF!,#REF!,#REF!,#REF!,#REF!,#REF!,#REF!</definedName>
    <definedName name="P3_T1?L1.1.1.1" localSheetId="0" hidden="1">#REF!,#REF!,#REF!,#REF!,#REF!,#REF!,#REF!</definedName>
    <definedName name="P3_T1?L1.1.1.1" hidden="1">#REF!,#REF!,#REF!,#REF!,#REF!,#REF!,#REF!</definedName>
    <definedName name="P3_T1?L1.1.2" localSheetId="3" hidden="1">#REF!,#REF!,#REF!,#REF!,#REF!,#REF!,#REF!,'ИП (корректировка на 2023 г'!P1_T1?L1.1.2</definedName>
    <definedName name="P3_T1?L1.1.2" localSheetId="0" hidden="1">#REF!,#REF!,#REF!,#REF!,#REF!,#REF!,#REF!,'ИП 2024'!P1_T1?L1.1.2</definedName>
    <definedName name="P3_T1?L1.1.2" hidden="1">#REF!,#REF!,#REF!,#REF!,#REF!,#REF!,#REF!,P1_T1?L1.1.2</definedName>
    <definedName name="P3_T1?L1.1.2.1" localSheetId="3" hidden="1">#REF!,#REF!,#REF!,#REF!,#REF!,#REF!,#REF!</definedName>
    <definedName name="P3_T1?L1.1.2.1" localSheetId="0" hidden="1">#REF!,#REF!,#REF!,#REF!,#REF!,#REF!,#REF!</definedName>
    <definedName name="P3_T1?L1.1.2.1" hidden="1">#REF!,#REF!,#REF!,#REF!,#REF!,#REF!,#REF!</definedName>
    <definedName name="P3_T1?L1.1.2.1.1" localSheetId="3" hidden="1">#REF!,#REF!,#REF!,#REF!,#REF!,#REF!,#REF!</definedName>
    <definedName name="P3_T1?L1.1.2.1.1" localSheetId="0" hidden="1">#REF!,#REF!,#REF!,#REF!,#REF!,#REF!,#REF!</definedName>
    <definedName name="P3_T1?L1.1.2.1.1" hidden="1">#REF!,#REF!,#REF!,#REF!,#REF!,#REF!,#REF!</definedName>
    <definedName name="P3_T1?L1.1.2.1.2" localSheetId="3" hidden="1">#REF!,#REF!,#REF!,#REF!,#REF!,#REF!,#REF!</definedName>
    <definedName name="P3_T1?L1.1.2.1.2" localSheetId="0" hidden="1">#REF!,#REF!,#REF!,#REF!,#REF!,#REF!,#REF!</definedName>
    <definedName name="P3_T1?L1.1.2.1.2" hidden="1">#REF!,#REF!,#REF!,#REF!,#REF!,#REF!,#REF!</definedName>
    <definedName name="P3_T1?L1.1.2.1.3" localSheetId="0" hidden="1">#REF!,#REF!,#REF!,#REF!,#REF!,#REF!,#REF!</definedName>
    <definedName name="P3_T1?L1.1.2.1.3" hidden="1">#REF!,#REF!,#REF!,#REF!,#REF!,#REF!,#REF!</definedName>
    <definedName name="P3_T1?L1.1.2.2" localSheetId="0" hidden="1">#REF!,#REF!,#REF!,#REF!,#REF!,#REF!,#REF!</definedName>
    <definedName name="P3_T1?L1.1.2.2" hidden="1">#REF!,#REF!,#REF!,#REF!,#REF!,#REF!,#REF!</definedName>
    <definedName name="P3_T1?L1.1.2.3" localSheetId="0" hidden="1">#REF!,#REF!,#REF!,#REF!,#REF!,#REF!,#REF!</definedName>
    <definedName name="P3_T1?L1.1.2.3" hidden="1">#REF!,#REF!,#REF!,#REF!,#REF!,#REF!,#REF!</definedName>
    <definedName name="P3_T1?L1.1.2.4" localSheetId="0" hidden="1">#REF!,#REF!,#REF!,#REF!,#REF!,#REF!,#REF!</definedName>
    <definedName name="P3_T1?L1.1.2.4" hidden="1">#REF!,#REF!,#REF!,#REF!,#REF!,#REF!,#REF!</definedName>
    <definedName name="P3_T1?L1.1.2.5" localSheetId="0" hidden="1">#REF!,#REF!,#REF!,#REF!,#REF!,#REF!,#REF!</definedName>
    <definedName name="P3_T1?L1.1.2.5" hidden="1">#REF!,#REF!,#REF!,#REF!,#REF!,#REF!,#REF!</definedName>
    <definedName name="P3_T1?L1.1.2.6" localSheetId="0" hidden="1">#REF!,#REF!,#REF!,#REF!,#REF!,#REF!,#REF!</definedName>
    <definedName name="P3_T1?L1.1.2.6" hidden="1">#REF!,#REF!,#REF!,#REF!,#REF!,#REF!,#REF!</definedName>
    <definedName name="P3_T1?L1.1.2.7" localSheetId="0" hidden="1">#REF!,#REF!,#REF!,#REF!,#REF!,#REF!,#REF!</definedName>
    <definedName name="P3_T1?L1.1.2.7" hidden="1">#REF!,#REF!,#REF!,#REF!,#REF!,#REF!,#REF!</definedName>
    <definedName name="P3_T1?L1.1.2.7.1" localSheetId="0" hidden="1">#REF!,#REF!,#REF!,#REF!,#REF!,#REF!,#REF!</definedName>
    <definedName name="P3_T1?L1.1.2.7.1" hidden="1">#REF!,#REF!,#REF!,#REF!,#REF!,#REF!,#REF!</definedName>
    <definedName name="P3_T1?M1" localSheetId="3" hidden="1">#REF!,#REF!,#REF!,#REF!,#REF!,#REF!,#REF!,#REF!,#REF!,#REF!,#REF!</definedName>
    <definedName name="P3_T1?M1" localSheetId="0" hidden="1">#REF!,#REF!,#REF!,#REF!,#REF!,#REF!,#REF!,#REF!,#REF!,#REF!,#REF!</definedName>
    <definedName name="P3_T1?M1" hidden="1">#REF!,#REF!,#REF!,#REF!,#REF!,#REF!,#REF!,#REF!,#REF!,#REF!,#REF!</definedName>
    <definedName name="P3_T1?M2" localSheetId="3" hidden="1">#REF!,#REF!,#REF!,#REF!,#REF!,#REF!,#REF!,#REF!,#REF!,#REF!,#REF!</definedName>
    <definedName name="P3_T1?M2" localSheetId="0" hidden="1">#REF!,#REF!,#REF!,#REF!,#REF!,#REF!,#REF!,#REF!,#REF!,#REF!,#REF!</definedName>
    <definedName name="P3_T1?M2" hidden="1">#REF!,#REF!,#REF!,#REF!,#REF!,#REF!,#REF!,#REF!,#REF!,#REF!,#REF!</definedName>
    <definedName name="P3_T1?unit?ГКАЛ" localSheetId="3" hidden="1">#REF!,#REF!,#REF!,#REF!,#REF!,#REF!,#REF!</definedName>
    <definedName name="P3_T1?unit?ГКАЛ" localSheetId="0" hidden="1">#REF!,#REF!,#REF!,#REF!,#REF!,#REF!,#REF!</definedName>
    <definedName name="P3_T1?unit?ГКАЛ" hidden="1">#REF!,#REF!,#REF!,#REF!,#REF!,#REF!,#REF!</definedName>
    <definedName name="P3_T1?unit?РУБ.ГКАЛ" localSheetId="3" hidden="1">#REF!,#REF!,#REF!,#REF!,#REF!,#REF!,#REF!</definedName>
    <definedName name="P3_T1?unit?РУБ.ГКАЛ" localSheetId="0" hidden="1">#REF!,#REF!,#REF!,#REF!,#REF!,#REF!,#REF!</definedName>
    <definedName name="P3_T1?unit?РУБ.ГКАЛ" hidden="1">#REF!,#REF!,#REF!,#REF!,#REF!,#REF!,#REF!</definedName>
    <definedName name="P3_T1?unit?РУБ.ТОНН" localSheetId="3" hidden="1">#REF!,#REF!,#REF!,#REF!,#REF!,#REF!,#REF!,#REF!,#REF!,#REF!,#REF!</definedName>
    <definedName name="P3_T1?unit?РУБ.ТОНН" localSheetId="0" hidden="1">#REF!,#REF!,#REF!,#REF!,#REF!,#REF!,#REF!,#REF!,#REF!,#REF!,#REF!</definedName>
    <definedName name="P3_T1?unit?РУБ.ТОНН" hidden="1">#REF!,#REF!,#REF!,#REF!,#REF!,#REF!,#REF!,#REF!,#REF!,#REF!,#REF!</definedName>
    <definedName name="P3_T1?unit?СТР" localSheetId="3" hidden="1">#REF!,#REF!,#REF!,#REF!,#REF!,#REF!,#REF!</definedName>
    <definedName name="P3_T1?unit?СТР" localSheetId="0" hidden="1">#REF!,#REF!,#REF!,#REF!,#REF!,#REF!,#REF!</definedName>
    <definedName name="P3_T1?unit?СТР" hidden="1">#REF!,#REF!,#REF!,#REF!,#REF!,#REF!,#REF!</definedName>
    <definedName name="P3_T1?unit?ТОНН" localSheetId="3" hidden="1">#REF!,#REF!,#REF!,#REF!,#REF!,#REF!,#REF!,#REF!,#REF!,#REF!,#REF!</definedName>
    <definedName name="P3_T1?unit?ТОНН" localSheetId="0" hidden="1">#REF!,#REF!,#REF!,#REF!,#REF!,#REF!,#REF!,#REF!,#REF!,#REF!,#REF!</definedName>
    <definedName name="P3_T1?unit?ТОНН" hidden="1">#REF!,#REF!,#REF!,#REF!,#REF!,#REF!,#REF!,#REF!,#REF!,#REF!,#REF!</definedName>
    <definedName name="P3_T1?unit?ТРУБ" localSheetId="3" hidden="1">#REF!,#REF!,#REF!,#REF!,#REF!,#REF!,#REF!</definedName>
    <definedName name="P3_T1?unit?ТРУБ" localSheetId="0" hidden="1">#REF!,#REF!,#REF!,#REF!,#REF!,#REF!,#REF!</definedName>
    <definedName name="P3_T1?unit?ТРУБ" hidden="1">#REF!,#REF!,#REF!,#REF!,#REF!,#REF!,#REF!</definedName>
    <definedName name="P3_T1_Protect" localSheetId="0" hidden="1">[121]перекрестка!$J$96:$K$100,[121]перекрестка!$J$102:$K$106,[121]перекрестка!$J$108:$K$112,[121]перекрестка!$J$114:$K$118,[121]перекрестка!$J$120:$K$124</definedName>
    <definedName name="P3_T1_Protect" localSheetId="1" hidden="1">[121]перекрестка!$J$96:$K$100,[121]перекрестка!$J$102:$K$106,[121]перекрестка!$J$108:$K$112,[121]перекрестка!$J$114:$K$118,[121]перекрестка!$J$120:$K$124</definedName>
    <definedName name="P3_T1_Protect" hidden="1">[121]перекрестка!$J$96:$K$100,[121]перекрестка!$J$102:$K$106,[121]перекрестка!$J$108:$K$112,[121]перекрестка!$J$114:$K$118,[121]перекрестка!$J$120:$K$124</definedName>
    <definedName name="P3_T17_Protection">'[93]29'!$F$53:$G$53,'[93]29'!$F$55:$G$59,'[93]29'!$I$55:$J$59,'[93]29'!$I$53:$J$53,'[93]29'!$I$47:$J$51,'[93]29'!$I$45:$J$45,'[93]29'!$I$38:$J$42,'[93]29'!$I$36:$J$36</definedName>
    <definedName name="P3_T21_Protection" localSheetId="3">'[93]21'!$E$31:$E$33,'[93]21'!$G$31:$K$33,'[93]21'!$B$14:$B$16,'[93]21'!$B$20:$B$22,'[93]21'!$B$26:$B$28,'[93]21'!$B$31:$B$33,'[93]21'!$M$31:$M$33,P1_T21_Protection</definedName>
    <definedName name="P3_T21_Protection" localSheetId="0">'[93]21'!$E$31:$E$33,'[93]21'!$G$31:$K$33,'[93]21'!$B$14:$B$16,'[93]21'!$B$20:$B$22,'[93]21'!$B$26:$B$28,'[93]21'!$B$31:$B$33,'[93]21'!$M$31:$M$33,[0]!P1_T21_Protection</definedName>
    <definedName name="P3_T21_Protection" localSheetId="1">'[93]21'!$E$31:$E$33,'[93]21'!$G$31:$K$33,'[93]21'!$B$14:$B$16,'[93]21'!$B$20:$B$22,'[93]21'!$B$26:$B$28,'[93]21'!$B$31:$B$33,'[93]21'!$M$31:$M$33,P1_T21_Protection</definedName>
    <definedName name="P3_T21_Protection">'[93]21'!$E$31:$E$33,'[93]21'!$G$31:$K$33,'[93]21'!$B$14:$B$16,'[93]21'!$B$20:$B$22,'[93]21'!$B$26:$B$28,'[93]21'!$B$31:$B$33,'[93]21'!$M$31:$M$33,P1_T21_Protection</definedName>
    <definedName name="P3_T27_Protection">'[93]27'!$K$34:$N$36,'[93]27'!$P$8:$S$8,'[93]27'!$P$10:$S$11,'[93]27'!$P$13:$S$15,'[93]27'!$P$18:$S$19,'[93]27'!$P$22:$S$24,'[93]27'!$P$26:$S$26,'[93]27'!$P$29:$S$32</definedName>
    <definedName name="P3_T28?axis?R?ПЭ">'[93]28'!$D$120:$I$122,'[93]28'!$D$126:$I$128,'[93]28'!$D$132:$I$134,'[93]28'!$D$141:$I$143,'[93]28'!$D$146:$I$148,'[93]28'!$D$152:$I$154,'[93]28'!$D$158:$I$160</definedName>
    <definedName name="P3_T28?axis?R?ПЭ?">'[93]28'!$B$120:$B$122,'[93]28'!$B$126:$B$128,'[93]28'!$B$132:$B$134,'[93]28'!$B$141:$B$143,'[93]28'!$B$146:$B$148,'[93]28'!$B$152:$B$154,'[93]28'!$B$158:$B$160</definedName>
    <definedName name="P3_T28_Protection">'[93]28'!$B$172:$B$174,'[93]28'!$B$178:$B$180,'[93]28'!$B$184:$B$186,'[93]28'!$B$193:$B$195,'[93]28'!$B$198:$B$200,'[93]28'!$B$204:$B$206,'[93]28'!$B$210:$B$212</definedName>
    <definedName name="P4_dip" localSheetId="0" hidden="1">[118]База!$G$70:$G$75,[118]База!$G$77:$G$78,[118]База!$G$80:$G$83,[118]База!$G$85,[118]База!$G$87:$G$91,[118]База!$G$93,[118]База!$G$95:$G$97,[118]База!$G$52:$G$68</definedName>
    <definedName name="P4_dip" localSheetId="1" hidden="1">[118]База!$G$70:$G$75,[118]База!$G$77:$G$78,[118]База!$G$80:$G$83,[118]База!$G$85,[118]База!$G$87:$G$91,[118]База!$G$93,[118]База!$G$95:$G$97,[118]База!$G$52:$G$68</definedName>
    <definedName name="P4_dip" hidden="1">[118]База!$G$70:$G$75,[118]База!$G$77:$G$78,[118]База!$G$80:$G$83,[118]База!$G$85,[118]База!$G$87:$G$91,[118]База!$G$93,[118]База!$G$95:$G$97,[118]База!$G$52:$G$68</definedName>
    <definedName name="P4_SCOPE_F1_PRT" localSheetId="0" hidden="1">[118]База!$C$13:$E$13,[118]База!$A$14:$E$14,[118]База!$C$23:$C$50,[118]База!$C$54:$C$95</definedName>
    <definedName name="P4_SCOPE_F1_PRT" localSheetId="1" hidden="1">[118]База!$C$13:$E$13,[118]База!$A$14:$E$14,[118]База!$C$23:$C$50,[118]База!$C$54:$C$95</definedName>
    <definedName name="P4_SCOPE_F1_PRT" hidden="1">[118]База!$C$13:$E$13,[118]База!$A$14:$E$14,[118]База!$C$23:$C$50,[118]База!$C$54:$C$95</definedName>
    <definedName name="P4_SCOPE_FULL_LOAD" localSheetId="3" hidden="1">#REF!,#REF!,#REF!,#REF!,#REF!,#REF!</definedName>
    <definedName name="P4_SCOPE_FULL_LOAD" localSheetId="0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3" hidden="1">#REF!,#REF!,#REF!,#REF!,#REF!</definedName>
    <definedName name="P4_SCOPE_IND" localSheetId="0" hidden="1">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3" hidden="1">#REF!,#REF!,#REF!,#REF!,#REF!,#REF!</definedName>
    <definedName name="P4_SCOPE_IND2" localSheetId="0" hidden="1">#REF!,#REF!,#REF!,#REF!,#REF!,#REF!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3" hidden="1">#REF!,#REF!,#REF!,#REF!,#REF!,#REF!,#REF!</definedName>
    <definedName name="P4_SCOPE_NOTIND" localSheetId="0" hidden="1">#REF!,#REF!,#REF!,#REF!,#REF!,#REF!,#REF!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3" hidden="1">#REF!,#REF!,#REF!,#REF!,#REF!,#REF!,#REF!</definedName>
    <definedName name="P4_SCOPE_NotInd2" localSheetId="0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4_SCOPE_PER_PRT" localSheetId="0" hidden="1">[118]База!$F$45:$H$49,[118]База!$J$45:$K$49,[118]База!$N$45:$N$49,[118]База!$F$53:$G$64,[118]База!$H$54:$H$58</definedName>
    <definedName name="P4_SCOPE_PER_PRT" localSheetId="1" hidden="1">[118]База!$F$45:$H$49,[118]База!$J$45:$K$49,[118]База!$N$45:$N$49,[118]База!$F$53:$G$64,[118]База!$H$54:$H$58</definedName>
    <definedName name="P4_SCOPE_PER_PRT" hidden="1">[118]База!$F$45:$H$49,[118]База!$J$45:$K$49,[118]База!$N$45:$N$49,[118]База!$F$53:$G$64,[118]База!$H$54:$H$58</definedName>
    <definedName name="P4_T1?Data" localSheetId="3" hidden="1">#REF!,#REF!,#REF!,#REF!,#REF!,#REF!,#REF!</definedName>
    <definedName name="P4_T1?Data" localSheetId="0" hidden="1">#REF!,#REF!,#REF!,#REF!,#REF!,#REF!,#REF!</definedName>
    <definedName name="P4_T1?Data" hidden="1">#REF!,#REF!,#REF!,#REF!,#REF!,#REF!,#REF!</definedName>
    <definedName name="P4_T1?unit?ГКАЛ" localSheetId="3" hidden="1">#REF!,#REF!,#REF!,#REF!,#REF!,#REF!,#REF!</definedName>
    <definedName name="P4_T1?unit?ГКАЛ" localSheetId="0" hidden="1">#REF!,#REF!,#REF!,#REF!,#REF!,#REF!,#REF!</definedName>
    <definedName name="P4_T1?unit?ГКАЛ" hidden="1">#REF!,#REF!,#REF!,#REF!,#REF!,#REF!,#REF!</definedName>
    <definedName name="P4_T1?unit?РУБ.ГКАЛ" localSheetId="3" hidden="1">#REF!,#REF!,#REF!,#REF!,#REF!,#REF!,#REF!</definedName>
    <definedName name="P4_T1?unit?РУБ.ГКАЛ" localSheetId="0" hidden="1">#REF!,#REF!,#REF!,#REF!,#REF!,#REF!,#REF!</definedName>
    <definedName name="P4_T1?unit?РУБ.ГКАЛ" hidden="1">#REF!,#REF!,#REF!,#REF!,#REF!,#REF!,#REF!</definedName>
    <definedName name="P4_T1?unit?РУБ.ТОНН" localSheetId="3" hidden="1">#REF!,#REF!,#REF!,#REF!,#REF!,#REF!,#REF!,#REF!,#REF!,#REF!,#REF!</definedName>
    <definedName name="P4_T1?unit?РУБ.ТОНН" localSheetId="0" hidden="1">#REF!,#REF!,#REF!,#REF!,#REF!,#REF!,#REF!,#REF!,#REF!,#REF!,#REF!</definedName>
    <definedName name="P4_T1?unit?РУБ.ТОНН" hidden="1">#REF!,#REF!,#REF!,#REF!,#REF!,#REF!,#REF!,#REF!,#REF!,#REF!,#REF!</definedName>
    <definedName name="P4_T1?unit?СТР" localSheetId="3" hidden="1">#REF!,#REF!,#REF!,#REF!,#REF!,#REF!,#REF!</definedName>
    <definedName name="P4_T1?unit?СТР" localSheetId="0" hidden="1">#REF!,#REF!,#REF!,#REF!,#REF!,#REF!,#REF!</definedName>
    <definedName name="P4_T1?unit?СТР" hidden="1">#REF!,#REF!,#REF!,#REF!,#REF!,#REF!,#REF!</definedName>
    <definedName name="P4_T1?unit?ТОНН" localSheetId="3" hidden="1">#REF!,#REF!,#REF!,#REF!,#REF!,#REF!,#REF!,#REF!,#REF!,#REF!,#REF!</definedName>
    <definedName name="P4_T1?unit?ТОНН" localSheetId="0" hidden="1">#REF!,#REF!,#REF!,#REF!,#REF!,#REF!,#REF!,#REF!,#REF!,#REF!,#REF!</definedName>
    <definedName name="P4_T1?unit?ТОНН" hidden="1">#REF!,#REF!,#REF!,#REF!,#REF!,#REF!,#REF!,#REF!,#REF!,#REF!,#REF!</definedName>
    <definedName name="P4_T1?unit?ТРУБ" localSheetId="3" hidden="1">#REF!,#REF!,#REF!,#REF!,#REF!,#REF!,#REF!</definedName>
    <definedName name="P4_T1?unit?ТРУБ" localSheetId="0" hidden="1">#REF!,#REF!,#REF!,#REF!,#REF!,#REF!,#REF!</definedName>
    <definedName name="P4_T1?unit?ТРУБ" hidden="1">#REF!,#REF!,#REF!,#REF!,#REF!,#REF!,#REF!</definedName>
    <definedName name="P4_T1_Protect" localSheetId="0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localSheetId="1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7_Protection">'[93]29'!$I$29:$J$33,'[93]29'!$I$27:$J$27,'[93]29'!$I$21:$J$25,'[93]29'!$I$19:$J$19,'[93]29'!$I$12:$J$16,'[93]29'!$I$10:$J$10,'[93]29'!$L$10:$M$10,'[93]29'!$L$12:$M$16</definedName>
    <definedName name="P4_T28?axis?R?ПЭ">'[93]28'!$D$167:$I$169,'[93]28'!$D$172:$I$174,'[93]28'!$D$178:$I$180,'[93]28'!$D$184:$I$186,'[93]28'!$D$193:$I$195,'[93]28'!$D$198:$I$200,'[93]28'!$D$204:$I$206</definedName>
    <definedName name="P4_T28?axis?R?ПЭ?">'[93]28'!$B$167:$B$169,'[93]28'!$B$172:$B$174,'[93]28'!$B$178:$B$180,'[93]28'!$B$184:$B$186,'[93]28'!$B$193:$B$195,'[93]28'!$B$198:$B$200,'[93]28'!$B$204:$B$206</definedName>
    <definedName name="P4_T28_Protection">'[93]28'!$B$219:$B$221,'[93]28'!$B$224:$B$226,'[93]28'!$B$230:$B$232,'[93]28'!$B$236:$B$238,'[93]28'!$B$245:$B$247,'[93]28'!$B$250:$B$252,'[93]28'!$B$256:$B$258</definedName>
    <definedName name="P5_SCOPE_FULL_LOAD" localSheetId="3" hidden="1">#REF!,#REF!,#REF!,#REF!,#REF!,#REF!</definedName>
    <definedName name="P5_SCOPE_FULL_LOAD" localSheetId="0" hidden="1">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3" hidden="1">#REF!,#REF!,#REF!,#REF!,#REF!,#REF!,#REF!</definedName>
    <definedName name="P5_SCOPE_NOTIND" localSheetId="0" hidden="1">#REF!,#REF!,#REF!,#REF!,#REF!,#REF!,#REF!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3" hidden="1">#REF!,#REF!,#REF!,#REF!,#REF!,#REF!,#REF!</definedName>
    <definedName name="P5_SCOPE_NotInd2" localSheetId="0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5_SCOPE_PER_PRT" localSheetId="0" hidden="1">[118]База!$H$60:$H$64,[118]База!$J$53:$J$64,[118]База!$K$54:$K$58,[118]База!$K$60:$K$64,[118]База!$N$53:$N$64</definedName>
    <definedName name="P5_SCOPE_PER_PRT" localSheetId="1" hidden="1">[118]База!$H$60:$H$64,[118]База!$J$53:$J$64,[118]База!$K$54:$K$58,[118]База!$K$60:$K$64,[118]База!$N$53:$N$64</definedName>
    <definedName name="P5_SCOPE_PER_PRT" hidden="1">[118]База!$H$60:$H$64,[118]База!$J$53:$J$64,[118]База!$K$54:$K$58,[118]База!$K$60:$K$64,[118]База!$N$53:$N$64</definedName>
    <definedName name="P5_T1?Data" localSheetId="3" hidden="1">#REF!,#REF!,#REF!,#REF!,#REF!,#REF!,#REF!</definedName>
    <definedName name="P5_T1?Data" localSheetId="0" hidden="1">#REF!,#REF!,#REF!,#REF!,#REF!,#REF!,#REF!</definedName>
    <definedName name="P5_T1?Data" hidden="1">#REF!,#REF!,#REF!,#REF!,#REF!,#REF!,#REF!</definedName>
    <definedName name="P5_T1?unit?ГКАЛ" localSheetId="3" hidden="1">#REF!,#REF!,#REF!,#REF!,#REF!,#REF!,#REF!</definedName>
    <definedName name="P5_T1?unit?ГКАЛ" localSheetId="0" hidden="1">#REF!,#REF!,#REF!,#REF!,#REF!,#REF!,#REF!</definedName>
    <definedName name="P5_T1?unit?ГКАЛ" hidden="1">#REF!,#REF!,#REF!,#REF!,#REF!,#REF!,#REF!</definedName>
    <definedName name="P5_T1?unit?РУБ.ГКАЛ" localSheetId="3" hidden="1">#REF!,#REF!,#REF!,#REF!,#REF!,#REF!,#REF!</definedName>
    <definedName name="P5_T1?unit?РУБ.ГКАЛ" localSheetId="0" hidden="1">#REF!,#REF!,#REF!,#REF!,#REF!,#REF!,#REF!</definedName>
    <definedName name="P5_T1?unit?РУБ.ГКАЛ" hidden="1">#REF!,#REF!,#REF!,#REF!,#REF!,#REF!,#REF!</definedName>
    <definedName name="P5_T1?unit?РУБ.ТОНН" localSheetId="3" hidden="1">#REF!,#REF!,#REF!,#REF!,#REF!,#REF!,'ИП (корректировка на 2023 г'!P1_T1?unit?РУБ.ТОНН,'ИП (корректировка на 2023 г'!P2_T1?unit?РУБ.ТОНН,'ИП (корректировка на 2023 г'!P3_T1?unit?РУБ.ТОНН</definedName>
    <definedName name="P5_T1?unit?РУБ.ТОНН" localSheetId="0" hidden="1">#REF!,#REF!,#REF!,#REF!,#REF!,#REF!,'ИП 2024'!P1_T1?unit?РУБ.ТОНН,'ИП 2024'!P2_T1?unit?РУБ.ТОНН,'ИП 2024'!P3_T1?unit?РУБ.ТОНН</definedName>
    <definedName name="P5_T1?unit?РУБ.ТОНН" hidden="1">#REF!,#REF!,#REF!,#REF!,#REF!,#REF!,P1_T1?unit?РУБ.ТОНН,P2_T1?unit?РУБ.ТОНН,P3_T1?unit?РУБ.ТОНН</definedName>
    <definedName name="P5_T1?unit?СТР" localSheetId="3" hidden="1">#REF!,#REF!,#REF!,#REF!,#REF!,#REF!,#REF!</definedName>
    <definedName name="P5_T1?unit?СТР" localSheetId="0" hidden="1">#REF!,#REF!,#REF!,#REF!,#REF!,#REF!,#REF!</definedName>
    <definedName name="P5_T1?unit?СТР" hidden="1">#REF!,#REF!,#REF!,#REF!,#REF!,#REF!,#REF!</definedName>
    <definedName name="P5_T1?unit?ТРУБ" localSheetId="3" hidden="1">#REF!,#REF!,#REF!,#REF!,#REF!,#REF!,#REF!</definedName>
    <definedName name="P5_T1?unit?ТРУБ" localSheetId="0" hidden="1">#REF!,#REF!,#REF!,#REF!,#REF!,#REF!,#REF!</definedName>
    <definedName name="P5_T1?unit?ТРУБ" hidden="1">#REF!,#REF!,#REF!,#REF!,#REF!,#REF!,#REF!</definedName>
    <definedName name="P5_T1_Protect" localSheetId="0">[121]перекрестка!$N$30:$N$34,[121]перекрестка!$N$36:$N$40,[121]перекрестка!$N$42:$N$46,[121]перекрестка!$N$49:$N$60,[121]перекрестка!$N$62:$N$66</definedName>
    <definedName name="P5_T1_Protect" localSheetId="1">[121]перекрестка!$N$30:$N$34,[121]перекрестка!$N$36:$N$40,[121]перекрестка!$N$42:$N$46,[121]перекрестка!$N$49:$N$60,[121]перекрестка!$N$62:$N$66</definedName>
    <definedName name="P5_T1_Protect">[121]перекрестка!$N$30:$N$34,[121]перекрестка!$N$36:$N$40,[121]перекрестка!$N$42:$N$46,[121]перекрестка!$N$49:$N$60,[121]перекрестка!$N$62:$N$66</definedName>
    <definedName name="P5_T17_Protection">'[93]29'!$L$19:$M$19,'[93]29'!$L$21:$M$27,'[93]29'!$L$29:$M$33,'[93]29'!$L$36:$M$36,'[93]29'!$L$38:$M$42,'[93]29'!$L$45:$M$45,'[93]29'!$O$10:$P$10,'[93]29'!$O$12:$P$16</definedName>
    <definedName name="P5_T28?axis?R?ПЭ">'[93]28'!$D$210:$I$212,'[93]28'!$D$219:$I$221,'[93]28'!$D$224:$I$226,'[93]28'!$D$230:$I$232,'[93]28'!$D$236:$I$238,'[93]28'!$D$245:$I$247,'[93]28'!$D$250:$I$252</definedName>
    <definedName name="P5_T28?axis?R?ПЭ?">'[93]28'!$B$210:$B$212,'[93]28'!$B$219:$B$221,'[93]28'!$B$224:$B$226,'[93]28'!$B$230:$B$232,'[93]28'!$B$236:$B$238,'[93]28'!$B$245:$B$247,'[93]28'!$B$250:$B$252</definedName>
    <definedName name="P5_T28_Protection">'[93]28'!$B$262:$B$264,'[93]28'!$B$271:$B$273,'[93]28'!$B$276:$B$278,'[93]28'!$B$282:$B$284,'[93]28'!$B$288:$B$291,'[93]28'!$B$11:$B$13,'[93]28'!$B$16:$B$18,'[93]28'!$B$22:$B$24</definedName>
    <definedName name="P6_SCOPE_FULL_LOAD" localSheetId="3" hidden="1">#REF!,#REF!,#REF!,#REF!,#REF!,#REF!</definedName>
    <definedName name="P6_SCOPE_FULL_LOAD" localSheetId="0" hidden="1">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3" hidden="1">#REF!,#REF!,#REF!,#REF!,#REF!,#REF!,#REF!</definedName>
    <definedName name="P6_SCOPE_NOTIND" localSheetId="0" hidden="1">#REF!,#REF!,#REF!,#REF!,#REF!,#REF!,#REF!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3" hidden="1">#REF!,#REF!,#REF!,#REF!,#REF!,#REF!,#REF!</definedName>
    <definedName name="P6_SCOPE_NotInd2" localSheetId="0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6_SCOPE_PER_PRT" localSheetId="0" hidden="1">[118]База!$F$66:$H$70,[118]База!$J$66:$K$70,[118]База!$N$66:$N$70,[118]База!$F$72:$H$76,[118]База!$J$72:$K$76</definedName>
    <definedName name="P6_SCOPE_PER_PRT" localSheetId="1" hidden="1">[118]База!$F$66:$H$70,[118]База!$J$66:$K$70,[118]База!$N$66:$N$70,[118]База!$F$72:$H$76,[118]База!$J$72:$K$76</definedName>
    <definedName name="P6_SCOPE_PER_PRT" hidden="1">[118]База!$F$66:$H$70,[118]База!$J$66:$K$70,[118]База!$N$66:$N$70,[118]База!$F$72:$H$76,[118]База!$J$72:$K$76</definedName>
    <definedName name="P6_T1?Data" localSheetId="3" hidden="1">#REF!,#REF!,#REF!,#REF!,#REF!,#REF!,#REF!</definedName>
    <definedName name="P6_T1?Data" localSheetId="0" hidden="1">#REF!,#REF!,#REF!,#REF!,#REF!,#REF!,#REF!</definedName>
    <definedName name="P6_T1?Data" hidden="1">#REF!,#REF!,#REF!,#REF!,#REF!,#REF!,#REF!</definedName>
    <definedName name="P6_T1?unit?ГКАЛ" localSheetId="3" hidden="1">#REF!,#REF!,#REF!,#REF!,#REF!,#REF!,#REF!</definedName>
    <definedName name="P6_T1?unit?ГКАЛ" localSheetId="0" hidden="1">#REF!,#REF!,#REF!,#REF!,#REF!,#REF!,#REF!</definedName>
    <definedName name="P6_T1?unit?ГКАЛ" hidden="1">#REF!,#REF!,#REF!,#REF!,#REF!,#REF!,#REF!</definedName>
    <definedName name="P6_T1?unit?РУБ.ГКАЛ" localSheetId="3" hidden="1">#REF!,#REF!,#REF!,#REF!,#REF!,#REF!,#REF!</definedName>
    <definedName name="P6_T1?unit?РУБ.ГКАЛ" localSheetId="0" hidden="1">#REF!,#REF!,#REF!,#REF!,#REF!,#REF!,#REF!</definedName>
    <definedName name="P6_T1?unit?РУБ.ГКАЛ" hidden="1">#REF!,#REF!,#REF!,#REF!,#REF!,#REF!,#REF!</definedName>
    <definedName name="P6_T1?unit?СТР" localSheetId="3" hidden="1">#REF!,#REF!,#REF!,#REF!,#REF!,#REF!,#REF!,'ИП (корректировка на 2023 г'!P1_T1?unit?СТР</definedName>
    <definedName name="P6_T1?unit?СТР" localSheetId="0" hidden="1">#REF!,#REF!,#REF!,#REF!,#REF!,#REF!,#REF!,'ИП 2024'!P1_T1?unit?СТР</definedName>
    <definedName name="P6_T1?unit?СТР" hidden="1">#REF!,#REF!,#REF!,#REF!,#REF!,#REF!,#REF!,P1_T1?unit?СТР</definedName>
    <definedName name="P6_T1?unit?ТРУБ" localSheetId="3" hidden="1">#REF!,#REF!,#REF!,#REF!,#REF!,#REF!,#REF!</definedName>
    <definedName name="P6_T1?unit?ТРУБ" localSheetId="0" hidden="1">#REF!,#REF!,#REF!,#REF!,#REF!,#REF!,#REF!</definedName>
    <definedName name="P6_T1?unit?ТРУБ" hidden="1">#REF!,#REF!,#REF!,#REF!,#REF!,#REF!,#REF!</definedName>
    <definedName name="P6_T1_Protect" localSheetId="0">[121]перекрестка!$N$68:$N$72,[121]перекрестка!$N$74:$N$78,[121]перекрестка!$N$80:$N$84,[121]перекрестка!$N$89:$N$100,[121]перекрестка!$N$102:$N$106</definedName>
    <definedName name="P6_T1_Protect" localSheetId="1">[121]перекрестка!$N$68:$N$72,[121]перекрестка!$N$74:$N$78,[121]перекрестка!$N$80:$N$84,[121]перекрестка!$N$89:$N$100,[121]перекрестка!$N$102:$N$106</definedName>
    <definedName name="P6_T1_Protect">[121]перекрестка!$N$68:$N$72,[121]перекрестка!$N$74:$N$78,[121]перекрестка!$N$80:$N$84,[121]перекрестка!$N$89:$N$100,[121]перекрестка!$N$102:$N$106</definedName>
    <definedName name="P6_T17_Protection" localSheetId="3">'[93]29'!$O$19:$P$19,'[93]29'!$O$21:$P$25,'[93]29'!$O$27:$P$27,'[93]29'!$O$29:$P$33,'[93]29'!$O$36:$P$36,'[93]29'!$O$38:$P$42,'[93]29'!$O$45:$P$45,P1_T17_Protection</definedName>
    <definedName name="P6_T17_Protection" localSheetId="0">'[93]29'!$O$19:$P$19,'[93]29'!$O$21:$P$25,'[93]29'!$O$27:$P$27,'[93]29'!$O$29:$P$33,'[93]29'!$O$36:$P$36,'[93]29'!$O$38:$P$42,'[93]29'!$O$45:$P$45,[0]!P1_T17_Protection</definedName>
    <definedName name="P6_T17_Protection" localSheetId="1">'[93]29'!$O$19:$P$19,'[93]29'!$O$21:$P$25,'[93]29'!$O$27:$P$27,'[93]29'!$O$29:$P$33,'[93]29'!$O$36:$P$36,'[93]29'!$O$38:$P$42,'[93]29'!$O$45:$P$45,P1_T17_Protection</definedName>
    <definedName name="P6_T17_Protection">'[93]29'!$O$19:$P$19,'[93]29'!$O$21:$P$25,'[93]29'!$O$27:$P$27,'[93]29'!$O$29:$P$33,'[93]29'!$O$36:$P$36,'[93]29'!$O$38:$P$42,'[93]29'!$O$45:$P$45,P1_T17_Protection</definedName>
    <definedName name="P6_T2.1?Protection" localSheetId="3">P1_T2.1?Protection</definedName>
    <definedName name="P6_T2.1?Protection" localSheetId="0">P1_T2.1?Protection</definedName>
    <definedName name="P6_T2.1?Protection" localSheetId="1">P1_T2.1?Protection</definedName>
    <definedName name="P6_T2.1?Protection">P1_T2.1?Protection</definedName>
    <definedName name="P6_T28?axis?R?ПЭ" localSheetId="3">'[93]28'!$D$256:$I$258,'[93]28'!$D$262:$I$264,'[93]28'!$D$271:$I$273,'[93]28'!$D$276:$I$278,'[93]28'!$D$282:$I$284,'[93]28'!$D$288:$I$291,'[93]28'!$D$11:$I$13,P1_T28?axis?R?ПЭ</definedName>
    <definedName name="P6_T28?axis?R?ПЭ" localSheetId="0">'[93]28'!$D$256:$I$258,'[93]28'!$D$262:$I$264,'[93]28'!$D$271:$I$273,'[93]28'!$D$276:$I$278,'[93]28'!$D$282:$I$284,'[93]28'!$D$288:$I$291,'[93]28'!$D$11:$I$13,[0]!P1_T28?axis?R?ПЭ</definedName>
    <definedName name="P6_T28?axis?R?ПЭ" localSheetId="1">'[93]28'!$D$256:$I$258,'[93]28'!$D$262:$I$264,'[93]28'!$D$271:$I$273,'[93]28'!$D$276:$I$278,'[93]28'!$D$282:$I$284,'[93]28'!$D$288:$I$291,'[93]28'!$D$11:$I$13,P1_T28?axis?R?ПЭ</definedName>
    <definedName name="P6_T28?axis?R?ПЭ">'[93]28'!$D$256:$I$258,'[93]28'!$D$262:$I$264,'[93]28'!$D$271:$I$273,'[93]28'!$D$276:$I$278,'[93]28'!$D$282:$I$284,'[93]28'!$D$288:$I$291,'[93]28'!$D$11:$I$13,P1_T28?axis?R?ПЭ</definedName>
    <definedName name="P6_T28?axis?R?ПЭ?" localSheetId="3">'[93]28'!$B$256:$B$258,'[93]28'!$B$262:$B$264,'[93]28'!$B$271:$B$273,'[93]28'!$B$276:$B$278,'[93]28'!$B$282:$B$284,'[93]28'!$B$288:$B$291,'[93]28'!$B$11:$B$13,P1_T28?axis?R?ПЭ?</definedName>
    <definedName name="P6_T28?axis?R?ПЭ?" localSheetId="0">'[93]28'!$B$256:$B$258,'[93]28'!$B$262:$B$264,'[93]28'!$B$271:$B$273,'[93]28'!$B$276:$B$278,'[93]28'!$B$282:$B$284,'[93]28'!$B$288:$B$291,'[93]28'!$B$11:$B$13,[0]!P1_T28?axis?R?ПЭ?</definedName>
    <definedName name="P6_T28?axis?R?ПЭ?" localSheetId="1">'[93]28'!$B$256:$B$258,'[93]28'!$B$262:$B$264,'[93]28'!$B$271:$B$273,'[93]28'!$B$276:$B$278,'[93]28'!$B$282:$B$284,'[93]28'!$B$288:$B$291,'[93]28'!$B$11:$B$13,P1_T28?axis?R?ПЭ?</definedName>
    <definedName name="P6_T28?axis?R?ПЭ?">'[93]28'!$B$256:$B$258,'[93]28'!$B$262:$B$264,'[93]28'!$B$271:$B$273,'[93]28'!$B$276:$B$278,'[93]28'!$B$282:$B$284,'[93]28'!$B$288:$B$291,'[93]28'!$B$11:$B$13,P1_T28?axis?R?ПЭ?</definedName>
    <definedName name="P6_T28_Protection">'[93]28'!$B$28:$B$30,'[93]28'!$B$37:$B$39,'[93]28'!$B$42:$B$44,'[93]28'!$B$48:$B$50,'[93]28'!$B$54:$B$56,'[93]28'!$B$63:$B$65,'[93]28'!$G$210:$H$212,'[93]28'!$D$11:$E$13</definedName>
    <definedName name="P7_SCOPE_FULL_LOAD" localSheetId="3" hidden="1">#REF!,#REF!,#REF!,#REF!,#REF!,#REF!</definedName>
    <definedName name="P7_SCOPE_FULL_LOAD" localSheetId="0" hidden="1">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3" hidden="1">#REF!,#REF!,#REF!,#REF!,#REF!,#REF!</definedName>
    <definedName name="P7_SCOPE_NOTIND" localSheetId="0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localSheetId="3" hidden="1">#REF!,#REF!,#REF!,#REF!,#REF!,'ИП (корректировка на 2023 г'!P1_SCOPE_NotInd2,'ИП (корректировка на 2023 г'!P2_SCOPE_NotInd2,'ИП (корректировка на 2023 г'!P3_SCOPE_NotInd2</definedName>
    <definedName name="P7_SCOPE_NotInd2" localSheetId="0" hidden="1">#REF!,#REF!,#REF!,#REF!,#REF!,'ИП 2024'!P1_SCOPE_NotInd2,'ИП 2024'!P2_SCOPE_NotInd2,'ИП 2024'!P3_SCOPE_NotInd2</definedName>
    <definedName name="P7_SCOPE_NotInd2" localSheetId="1" hidden="1">#REF!,#REF!,#REF!,#REF!,#REF!,'ИП с учетом факт.потерь (8)'!P1_SCOPE_NotInd2,'ИП с учетом факт.потерь (8)'!P2_SCOPE_NotInd2,'ИП с учетом факт.потерь (8)'!P3_SCOPE_NotInd2</definedName>
    <definedName name="P7_SCOPE_NotInd2" hidden="1">#REF!,#REF!,#REF!,#REF!,#REF!,P1_SCOPE_NotInd2,P2_SCOPE_NotInd2,P3_SCOPE_NotInd2</definedName>
    <definedName name="P7_SCOPE_PER_PRT" localSheetId="0" hidden="1">[118]База!$N$72:$N$76,[118]База!$F$78:$H$82,[118]База!$J$78:$K$82,[118]База!$N$78:$N$82,[118]База!$F$84:$H$88</definedName>
    <definedName name="P7_SCOPE_PER_PRT" localSheetId="1" hidden="1">[118]База!$N$72:$N$76,[118]База!$F$78:$H$82,[118]База!$J$78:$K$82,[118]База!$N$78:$N$82,[118]База!$F$84:$H$88</definedName>
    <definedName name="P7_SCOPE_PER_PRT" hidden="1">[118]База!$N$72:$N$76,[118]База!$F$78:$H$82,[118]База!$J$78:$K$82,[118]База!$N$78:$N$82,[118]База!$F$84:$H$88</definedName>
    <definedName name="P7_T1?Data" localSheetId="3" hidden="1">#REF!,#REF!,#REF!,#REF!,#REF!,#REF!,#REF!</definedName>
    <definedName name="P7_T1?Data" localSheetId="0" hidden="1">#REF!,#REF!,#REF!,#REF!,#REF!,#REF!,#REF!</definedName>
    <definedName name="P7_T1?Data" hidden="1">#REF!,#REF!,#REF!,#REF!,#REF!,#REF!,#REF!</definedName>
    <definedName name="P7_T1?unit?ТРУБ" localSheetId="3" hidden="1">#REF!,#REF!,#REF!,#REF!,#REF!,#REF!,#REF!</definedName>
    <definedName name="P7_T1?unit?ТРУБ" localSheetId="0" hidden="1">#REF!,#REF!,#REF!,#REF!,#REF!,#REF!,#REF!</definedName>
    <definedName name="P7_T1?unit?ТРУБ" hidden="1">#REF!,#REF!,#REF!,#REF!,#REF!,#REF!,#REF!</definedName>
    <definedName name="P7_T1_Protect" localSheetId="0">[121]перекрестка!$N$108:$N$112,[121]перекрестка!$N$114:$N$118,[121]перекрестка!$N$120:$N$124,[121]перекрестка!$N$127:$N$138,[121]перекрестка!$N$140:$N$144</definedName>
    <definedName name="P7_T1_Protect" localSheetId="1">[121]перекрестка!$N$108:$N$112,[121]перекрестка!$N$114:$N$118,[121]перекрестка!$N$120:$N$124,[121]перекрестка!$N$127:$N$138,[121]перекрестка!$N$140:$N$144</definedName>
    <definedName name="P7_T1_Protect">[121]перекрестка!$N$108:$N$112,[121]перекрестка!$N$114:$N$118,[121]перекрестка!$N$120:$N$124,[121]перекрестка!$N$127:$N$138,[121]перекрестка!$N$140:$N$144</definedName>
    <definedName name="P7_T28_Protection">'[93]28'!$G$11:$H$13,'[93]28'!$D$16:$E$18,'[93]28'!$G$16:$H$18,'[93]28'!$D$22:$E$24,'[93]28'!$G$22:$H$24,'[93]28'!$D$28:$E$30,'[93]28'!$G$28:$H$30,'[93]28'!$D$37:$E$39</definedName>
    <definedName name="P8_SCOPE_FULL_LOAD" localSheetId="3" hidden="1">#REF!,#REF!,#REF!,#REF!,#REF!,#REF!</definedName>
    <definedName name="P8_SCOPE_FULL_LOAD" localSheetId="0" hidden="1">#REF!,#REF!,#REF!,#REF!,#REF!,#REF!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3" hidden="1">#REF!,#REF!,#REF!,#REF!,#REF!,#REF!</definedName>
    <definedName name="P8_SCOPE_NOTIND" localSheetId="0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8_SCOPE_PER_PRT" localSheetId="3" hidden="1">[125]База!$J$84:$K$88,[125]База!$N$84:$N$88,[125]База!$F$14:$G$25,P1_SCOPE_PER_PRT,P2_SCOPE_PER_PRT,P3_SCOPE_PER_PRT,P4_SCOPE_PER_PRT</definedName>
    <definedName name="P8_SCOPE_PER_PRT" localSheetId="0" hidden="1">[125]База!$J$84:$K$88,[125]База!$N$84:$N$88,[125]База!$F$14:$G$25,'ИП 2024'!P1_SCOPE_PER_PRT,'ИП 2024'!P2_SCOPE_PER_PRT,'ИП 2024'!P3_SCOPE_PER_PRT,'ИП 2024'!P4_SCOPE_PER_PRT</definedName>
    <definedName name="P8_SCOPE_PER_PRT" localSheetId="1" hidden="1">[125]База!$J$84:$K$88,[125]База!$N$84:$N$88,[125]База!$F$14:$G$25,'ИП с учетом факт.потерь (8)'!P1_SCOPE_PER_PRT,'ИП с учетом факт.потерь (8)'!P2_SCOPE_PER_PRT,'ИП с учетом факт.потерь (8)'!P3_SCOPE_PER_PRT,'ИП с учетом факт.потерь (8)'!P4_SCOPE_PER_PRT</definedName>
    <definedName name="P8_SCOPE_PER_PRT" hidden="1">[125]База!$J$84:$K$88,[125]База!$N$84:$N$88,[125]База!$F$14:$G$25,P1_SCOPE_PER_PRT,P2_SCOPE_PER_PRT,P3_SCOPE_PER_PRT,P4_SCOPE_PER_PRT</definedName>
    <definedName name="P8_T1?Data" localSheetId="3" hidden="1">#REF!,#REF!,#REF!,#REF!,#REF!,#REF!,#REF!</definedName>
    <definedName name="P8_T1?Data" localSheetId="0" hidden="1">#REF!,#REF!,#REF!,#REF!,#REF!,#REF!,#REF!</definedName>
    <definedName name="P8_T1?Data" hidden="1">#REF!,#REF!,#REF!,#REF!,#REF!,#REF!,#REF!</definedName>
    <definedName name="P8_T1?unit?ТРУБ" localSheetId="3" hidden="1">#REF!,#REF!,#REF!,#REF!,#REF!,#REF!,#REF!</definedName>
    <definedName name="P8_T1?unit?ТРУБ" localSheetId="0" hidden="1">#REF!,#REF!,#REF!,#REF!,#REF!,#REF!,#REF!</definedName>
    <definedName name="P8_T1?unit?ТРУБ" hidden="1">#REF!,#REF!,#REF!,#REF!,#REF!,#REF!,#REF!</definedName>
    <definedName name="P8_T1_Protect" localSheetId="0">[121]перекрестка!$N$146:$N$150,[121]перекрестка!$N$152:$N$156,[121]перекрестка!$N$158:$N$162,[121]перекрестка!$F$11:$G$11,[121]перекрестка!$F$12:$H$16</definedName>
    <definedName name="P8_T1_Protect" localSheetId="1">[121]перекрестка!$N$146:$N$150,[121]перекрестка!$N$152:$N$156,[121]перекрестка!$N$158:$N$162,[121]перекрестка!$F$11:$G$11,[121]перекрестка!$F$12:$H$16</definedName>
    <definedName name="P8_T1_Protect">[121]перекрестка!$N$146:$N$150,[121]перекрестка!$N$152:$N$156,[121]перекрестка!$N$158:$N$162,[121]перекрестка!$F$11:$G$11,[121]перекрестка!$F$12:$H$16</definedName>
    <definedName name="P8_T28_Protection">'[93]28'!$G$37:$H$39,'[93]28'!$D$42:$E$44,'[93]28'!$G$42:$H$44,'[93]28'!$D$48:$E$50,'[93]28'!$G$48:$H$50,'[93]28'!$D$54:$E$56,'[93]28'!$G$54:$H$56,'[93]28'!$D$89:$E$91</definedName>
    <definedName name="P9_SCOPE_FULL_LOAD" localSheetId="3" hidden="1">#REF!,#REF!,#REF!,#REF!,#REF!,#REF!</definedName>
    <definedName name="P9_SCOPE_FULL_LOAD" localSheetId="0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9_SCOPE_NotInd" localSheetId="3" hidden="1">#REF!,'ИП (корректировка на 2023 г'!P1_SCOPE_NOTIND,'ИП (корректировка на 2023 г'!P2_SCOPE_NOTIND,'ИП (корректировка на 2023 г'!P3_SCOPE_NOTIND,'ИП (корректировка на 2023 г'!P4_SCOPE_NOTIND,'ИП (корректировка на 2023 г'!P5_SCOPE_NOTIND,'ИП (корректировка на 2023 г'!P6_SCOPE_NOTIND,'ИП (корректировка на 2023 г'!P7_SCOPE_NOTIND</definedName>
    <definedName name="P9_SCOPE_NotInd" localSheetId="0" hidden="1">#REF!,'ИП 2024'!P1_SCOPE_NOTIND,'ИП 2024'!P2_SCOPE_NOTIND,'ИП 2024'!P3_SCOPE_NOTIND,'ИП 2024'!P4_SCOPE_NOTIND,'ИП 2024'!P5_SCOPE_NOTIND,'ИП 2024'!P6_SCOPE_NOTIND,'ИП 2024'!P7_SCOPE_NOTIND</definedName>
    <definedName name="P9_SCOPE_NotInd" localSheetId="1" hidden="1">#REF!,'ИП с учетом факт.потерь (8)'!P1_SCOPE_NOTIND,'ИП с учетом факт.потерь (8)'!P2_SCOPE_NOTIND,'ИП с учетом факт.потерь (8)'!P3_SCOPE_NOTIND,'ИП с учетом факт.потерь (8)'!P4_SCOPE_NOTIND,'ИП с учетом факт.потерь (8)'!P5_SCOPE_NOTIND,'ИП с учетом факт.потерь (8)'!P6_SCOPE_NOTIND,'ИП с учетом факт.потерь (8)'!P7_SCOPE_NOTIND</definedName>
    <definedName name="P9_SCOPE_NotInd" hidden="1">#REF!,P1_SCOPE_NOTIND,P2_SCOPE_NOTIND,P3_SCOPE_NOTIND,P4_SCOPE_NOTIND,P5_SCOPE_NOTIND,P6_SCOPE_NOTIND,P7_SCOPE_NOTIND</definedName>
    <definedName name="P9_T1?Data" localSheetId="3" hidden="1">#REF!,#REF!,#REF!,#REF!,#REF!,#REF!,#REF!</definedName>
    <definedName name="P9_T1?Data" localSheetId="0" hidden="1">#REF!,#REF!,#REF!,#REF!,#REF!,#REF!,#REF!</definedName>
    <definedName name="P9_T1?Data" hidden="1">#REF!,#REF!,#REF!,#REF!,#REF!,#REF!,#REF!</definedName>
    <definedName name="P9_T1?unit?ТРУБ" localSheetId="3" hidden="1">#REF!,#REF!,#REF!,#REF!,#REF!,#REF!,#REF!</definedName>
    <definedName name="P9_T1?unit?ТРУБ" localSheetId="0" hidden="1">#REF!,#REF!,#REF!,#REF!,#REF!,#REF!,#REF!</definedName>
    <definedName name="P9_T1?unit?ТРУБ" hidden="1">#REF!,#REF!,#REF!,#REF!,#REF!,#REF!,#REF!</definedName>
    <definedName name="P9_T1_Protect" localSheetId="0">[121]перекрестка!$F$17:$G$17,[121]перекрестка!$F$18:$H$22,[121]перекрестка!$F$24:$H$28,[121]перекрестка!$F$30:$H$34,[121]перекрестка!$F$36:$H$40</definedName>
    <definedName name="P9_T1_Protect" localSheetId="1">[121]перекрестка!$F$17:$G$17,[121]перекрестка!$F$18:$H$22,[121]перекрестка!$F$24:$H$28,[121]перекрестка!$F$30:$H$34,[121]перекрестка!$F$36:$H$40</definedName>
    <definedName name="P9_T1_Protect">[121]перекрестка!$F$17:$G$17,[121]перекрестка!$F$18:$H$22,[121]перекрестка!$F$24:$H$28,[121]перекрестка!$F$30:$H$34,[121]перекрестка!$F$36:$H$40</definedName>
    <definedName name="P9_T28_Protection">'[93]28'!$G$89:$H$91,'[93]28'!$G$94:$H$96,'[93]28'!$D$94:$E$96,'[93]28'!$D$100:$E$102,'[93]28'!$G$100:$H$102,'[93]28'!$D$106:$E$108,'[93]28'!$G$106:$H$108,'[93]28'!$D$167:$E$169</definedName>
    <definedName name="PACK" localSheetId="3">#REF!</definedName>
    <definedName name="PACK" localSheetId="0">#REF!</definedName>
    <definedName name="PACK" localSheetId="1">#REF!</definedName>
    <definedName name="PACK">#REF!</definedName>
    <definedName name="PAGE1" localSheetId="3">#REF!</definedName>
    <definedName name="PAGE1" localSheetId="0">#REF!</definedName>
    <definedName name="PAGE1" localSheetId="1">#REF!</definedName>
    <definedName name="PAGE1">#REF!</definedName>
    <definedName name="PAGE2" localSheetId="3">[42]LDE!#REF!</definedName>
    <definedName name="PAGE2" localSheetId="0">[42]LDE!#REF!</definedName>
    <definedName name="PAGE2" localSheetId="1">[42]LDE!#REF!</definedName>
    <definedName name="PAGE2">[42]LDE!#REF!</definedName>
    <definedName name="PAGE3" localSheetId="3">[42]LDE!#REF!</definedName>
    <definedName name="PAGE3" localSheetId="0">[42]LDE!#REF!</definedName>
    <definedName name="PAGE3" localSheetId="1">[42]LDE!#REF!</definedName>
    <definedName name="PAGE3">[42]LDE!#REF!</definedName>
    <definedName name="PAGE5" localSheetId="3">[42]LDE!#REF!</definedName>
    <definedName name="PAGE5" localSheetId="0">[42]LDE!#REF!</definedName>
    <definedName name="PAGE5" localSheetId="1">[42]LDE!#REF!</definedName>
    <definedName name="PAGE5">[42]LDE!#REF!</definedName>
    <definedName name="Pay_Date" localSheetId="3">#REF!</definedName>
    <definedName name="Pay_Date" localSheetId="0">#REF!</definedName>
    <definedName name="Pay_Date" localSheetId="1">#REF!</definedName>
    <definedName name="Pay_Date">#REF!</definedName>
    <definedName name="Pay_Num" localSheetId="3">#REF!</definedName>
    <definedName name="Pay_Num" localSheetId="0">#REF!</definedName>
    <definedName name="Pay_Num" localSheetId="1">#REF!</definedName>
    <definedName name="Pay_Num">#REF!</definedName>
    <definedName name="Payment_Date" localSheetId="3">DATE(YEAR('ИП (корректировка на 2023 г'!Loan_Start),MONTH('ИП (корректировка на 2023 г'!Loan_Start)+Payment_Number,DAY('ИП (корректировка на 2023 г'!Loan_Start))</definedName>
    <definedName name="Payment_Date" localSheetId="0">DATE(YEAR('ИП 2024'!Loan_Start),MONTH('ИП 2024'!Loan_Start)+Payment_Number,DAY('ИП 2024'!Loan_Start))</definedName>
    <definedName name="Payment_Date" localSheetId="1">DATE(YEAR('ИП с учетом факт.потерь (8)'!Loan_Start),MONTH('ИП с учетом факт.потерь (8)'!Loan_Start)+Payment_Number,DAY('ИП с учетом факт.потерь (8)'!Loan_Start))</definedName>
    <definedName name="Payment_Date">DATE(YEAR([0]!Loan_Start),MONTH([0]!Loan_Start)+Payment_Number,DAY([0]!Loan_Start))</definedName>
    <definedName name="PB" localSheetId="3">#REF!</definedName>
    <definedName name="PB" localSheetId="0">#REF!</definedName>
    <definedName name="PB" localSheetId="1">#REF!</definedName>
    <definedName name="PB">#REF!</definedName>
    <definedName name="PBC" localSheetId="3">#REF!</definedName>
    <definedName name="PBC" localSheetId="0">#REF!</definedName>
    <definedName name="PBC" localSheetId="1">#REF!</definedName>
    <definedName name="PBC">#REF!</definedName>
    <definedName name="PER_ET" localSheetId="3">#REF!</definedName>
    <definedName name="PER_ET" localSheetId="0">#REF!</definedName>
    <definedName name="PER_ET" localSheetId="1">#REF!</definedName>
    <definedName name="PER_ET">#REF!</definedName>
    <definedName name="Period_3" localSheetId="0">#REF!</definedName>
    <definedName name="Period_3" localSheetId="1">#REF!</definedName>
    <definedName name="Period_3">#REF!</definedName>
    <definedName name="period_work_list">[35]TEHSHEET!$K$2:$K$3</definedName>
    <definedName name="Personal">'[126]6 Списки'!$A$2:$A$20</definedName>
    <definedName name="pg1maxmin" localSheetId="3">#REF!</definedName>
    <definedName name="pg1maxmin" localSheetId="0">#REF!</definedName>
    <definedName name="pg1maxmin">#REF!</definedName>
    <definedName name="pg1totval" localSheetId="3">#REF!</definedName>
    <definedName name="pg1totval" localSheetId="0">#REF!</definedName>
    <definedName name="pg1totval">#REF!</definedName>
    <definedName name="pg2isbldisc" localSheetId="3">#REF!</definedName>
    <definedName name="pg2isbldisc" localSheetId="0">#REF!</definedName>
    <definedName name="pg2isbldisc">#REF!</definedName>
    <definedName name="pg2isblmaxmin" localSheetId="0">#REF!</definedName>
    <definedName name="pg2isblmaxmin">#REF!</definedName>
    <definedName name="pg2isbltotval" localSheetId="0">#REF!</definedName>
    <definedName name="pg2isbltotval">#REF!</definedName>
    <definedName name="pg2osbldisc" localSheetId="0">#REF!</definedName>
    <definedName name="pg2osbldisc">#REF!</definedName>
    <definedName name="pg2osblmaxmin" localSheetId="0">#REF!</definedName>
    <definedName name="pg2osblmaxmin">#REF!</definedName>
    <definedName name="pg2osbltotval" localSheetId="0">#REF!</definedName>
    <definedName name="pg2osbltotval">#REF!</definedName>
    <definedName name="PI" localSheetId="0">[100]CashFlows!$B$6</definedName>
    <definedName name="PI" localSheetId="1">[100]CashFlows!$B$6</definedName>
    <definedName name="PI">[100]CashFlows!$B$6</definedName>
    <definedName name="pig" localSheetId="0">[127]In!$C$43</definedName>
    <definedName name="pig" localSheetId="1">[127]In!$C$43</definedName>
    <definedName name="pig">[127]In!$C$43</definedName>
    <definedName name="pIns_list03" localSheetId="3">#REF!</definedName>
    <definedName name="pIns_list03" localSheetId="0">#REF!</definedName>
    <definedName name="pIns_list03" localSheetId="1">#REF!</definedName>
    <definedName name="pIns_list03">#REF!</definedName>
    <definedName name="PIP" localSheetId="3">BlankMacro1</definedName>
    <definedName name="PIP" localSheetId="0">BlankMacro1</definedName>
    <definedName name="PIP">BlankMacro1</definedName>
    <definedName name="PIPE2" localSheetId="3">BlankMacro1</definedName>
    <definedName name="PIPE2" localSheetId="0">BlankMacro1</definedName>
    <definedName name="PIPE2">BlankMacro1</definedName>
    <definedName name="PL_Amortization" localSheetId="3">#REF!</definedName>
    <definedName name="PL_Amortization" localSheetId="0">#REF!</definedName>
    <definedName name="PL_Amortization" localSheetId="1">#REF!</definedName>
    <definedName name="PL_Amortization">#REF!</definedName>
    <definedName name="PL_BasicSO" localSheetId="3">#REF!</definedName>
    <definedName name="PL_BasicSO" localSheetId="0">#REF!</definedName>
    <definedName name="PL_BasicSO" localSheetId="1">#REF!</definedName>
    <definedName name="PL_BasicSO">#REF!</definedName>
    <definedName name="PL_COGS" localSheetId="3">#REF!</definedName>
    <definedName name="PL_COGS" localSheetId="0">#REF!</definedName>
    <definedName name="PL_COGS" localSheetId="1">#REF!</definedName>
    <definedName name="PL_COGS">#REF!</definedName>
    <definedName name="PL_Convertible_Interest" localSheetId="0">#REF!</definedName>
    <definedName name="PL_Convertible_Interest" localSheetId="1">#REF!</definedName>
    <definedName name="PL_Convertible_Interest">#REF!</definedName>
    <definedName name="PL_Convertible_PDividend" localSheetId="0">#REF!</definedName>
    <definedName name="PL_Convertible_PDividend" localSheetId="1">#REF!</definedName>
    <definedName name="PL_Convertible_PDividend">#REF!</definedName>
    <definedName name="PL_Depreciation" localSheetId="0">#REF!</definedName>
    <definedName name="PL_Depreciation" localSheetId="1">#REF!</definedName>
    <definedName name="PL_Depreciation">#REF!</definedName>
    <definedName name="PL_Equity_Earnings" localSheetId="0">#REF!</definedName>
    <definedName name="PL_Equity_Earnings" localSheetId="1">#REF!</definedName>
    <definedName name="PL_Equity_Earnings">#REF!</definedName>
    <definedName name="PL_FDEPS" localSheetId="0">#REF!</definedName>
    <definedName name="PL_FDEPS" localSheetId="1">#REF!</definedName>
    <definedName name="PL_FDEPS">#REF!</definedName>
    <definedName name="PL_FDSO" localSheetId="0">#REF!</definedName>
    <definedName name="PL_FDSO" localSheetId="1">#REF!</definedName>
    <definedName name="PL_FDSO">#REF!</definedName>
    <definedName name="PL_Income_Taxes" localSheetId="0">#REF!</definedName>
    <definedName name="PL_Income_Taxes" localSheetId="1">#REF!</definedName>
    <definedName name="PL_Income_Taxes">#REF!</definedName>
    <definedName name="PL_Interest_Income" localSheetId="0">#REF!</definedName>
    <definedName name="PL_Interest_Income" localSheetId="1">#REF!</definedName>
    <definedName name="PL_Interest_Income">#REF!</definedName>
    <definedName name="PL_Loss_Debt" localSheetId="0">#REF!</definedName>
    <definedName name="PL_Loss_Debt" localSheetId="1">#REF!</definedName>
    <definedName name="PL_Loss_Debt">#REF!</definedName>
    <definedName name="PL_Loss_Preferred" localSheetId="0">#REF!</definedName>
    <definedName name="PL_Loss_Preferred" localSheetId="1">#REF!</definedName>
    <definedName name="PL_Loss_Preferred">#REF!</definedName>
    <definedName name="PL_Minority_NI" localSheetId="0">#REF!</definedName>
    <definedName name="PL_Minority_NI" localSheetId="1">#REF!</definedName>
    <definedName name="PL_Minority_NI">#REF!</definedName>
    <definedName name="PL_Non_Operating_Expenses" localSheetId="0">#REF!</definedName>
    <definedName name="PL_Non_Operating_Expenses" localSheetId="1">#REF!</definedName>
    <definedName name="PL_Non_Operating_Expenses">#REF!</definedName>
    <definedName name="PL_Operating_Expenses" localSheetId="0">#REF!</definedName>
    <definedName name="PL_Operating_Expenses" localSheetId="1">#REF!</definedName>
    <definedName name="PL_Operating_Expenses">#REF!</definedName>
    <definedName name="PL_Rent" localSheetId="0">#REF!</definedName>
    <definedName name="PL_Rent" localSheetId="1">#REF!</definedName>
    <definedName name="PL_Rent">#REF!</definedName>
    <definedName name="PL_Revenues" localSheetId="0">#REF!</definedName>
    <definedName name="PL_Revenues" localSheetId="1">#REF!</definedName>
    <definedName name="PL_Revenues">#REF!</definedName>
    <definedName name="PL_SGA" localSheetId="0">#REF!</definedName>
    <definedName name="PL_SGA" localSheetId="1">#REF!</definedName>
    <definedName name="PL_SGA">#REF!</definedName>
    <definedName name="PL_Straight_Interest" localSheetId="0">#REF!</definedName>
    <definedName name="PL_Straight_Interest" localSheetId="1">#REF!</definedName>
    <definedName name="PL_Straight_Interest">#REF!</definedName>
    <definedName name="PL_Straight_PDividend" localSheetId="0">#REF!</definedName>
    <definedName name="PL_Straight_PDividend" localSheetId="1">#REF!</definedName>
    <definedName name="PL_Straight_PDividend">#REF!</definedName>
    <definedName name="PL_XO" localSheetId="0">#REF!</definedName>
    <definedName name="PL_XO" localSheetId="1">#REF!</definedName>
    <definedName name="PL_XO">#REF!</definedName>
    <definedName name="Plant" localSheetId="0">#REF!</definedName>
    <definedName name="Plant" localSheetId="1">#REF!</definedName>
    <definedName name="Plant">#REF!</definedName>
    <definedName name="PlantNo" localSheetId="0">#REF!</definedName>
    <definedName name="PlantNo" localSheetId="1">#REF!</definedName>
    <definedName name="PlantNo">#REF!</definedName>
    <definedName name="PlanZSMKclass">[128]КлассЗСМК!$F$4:$F$304</definedName>
    <definedName name="pmnCCode1" localSheetId="3">#REF!</definedName>
    <definedName name="pmnCCode1" localSheetId="0">#REF!</definedName>
    <definedName name="pmnCCode1" localSheetId="1">#REF!</definedName>
    <definedName name="pmnCCode1">#REF!</definedName>
    <definedName name="pmnCCode2" localSheetId="3">#REF!</definedName>
    <definedName name="pmnCCode2" localSheetId="0">#REF!</definedName>
    <definedName name="pmnCCode2" localSheetId="1">#REF!</definedName>
    <definedName name="pmnCCode2">#REF!</definedName>
    <definedName name="pmnDay" localSheetId="3">#REF!</definedName>
    <definedName name="pmnDay" localSheetId="0">#REF!</definedName>
    <definedName name="pmnDay" localSheetId="1">#REF!</definedName>
    <definedName name="pmnDay">#REF!</definedName>
    <definedName name="pmnDCode1" localSheetId="0">#REF!</definedName>
    <definedName name="pmnDCode1" localSheetId="1">#REF!</definedName>
    <definedName name="pmnDCode1">#REF!</definedName>
    <definedName name="pmnDCode2" localSheetId="0">#REF!</definedName>
    <definedName name="pmnDCode2" localSheetId="1">#REF!</definedName>
    <definedName name="pmnDCode2">#REF!</definedName>
    <definedName name="pmnDirection" localSheetId="0">#REF!</definedName>
    <definedName name="pmnDirection" localSheetId="1">#REF!</definedName>
    <definedName name="pmnDirection">#REF!</definedName>
    <definedName name="pmnMonth" localSheetId="0">#REF!</definedName>
    <definedName name="pmnMonth" localSheetId="1">#REF!</definedName>
    <definedName name="pmnMonth">#REF!</definedName>
    <definedName name="pmnNumber" localSheetId="0">#REF!</definedName>
    <definedName name="pmnNumber" localSheetId="1">#REF!</definedName>
    <definedName name="pmnNumber">#REF!</definedName>
    <definedName name="pmnOper" localSheetId="0">#REF!</definedName>
    <definedName name="pmnOper" localSheetId="1">#REF!</definedName>
    <definedName name="pmnOper">#REF!</definedName>
    <definedName name="pmnPayer" localSheetId="0">#REF!</definedName>
    <definedName name="pmnPayer" localSheetId="1">#REF!</definedName>
    <definedName name="pmnPayer">#REF!</definedName>
    <definedName name="pmnPayer1" localSheetId="0">#REF!</definedName>
    <definedName name="pmnPayer1" localSheetId="1">#REF!</definedName>
    <definedName name="pmnPayer1">#REF!</definedName>
    <definedName name="pmnPayerBank1" localSheetId="0">#REF!</definedName>
    <definedName name="pmnPayerBank1" localSheetId="1">#REF!</definedName>
    <definedName name="pmnPayerBank1">#REF!</definedName>
    <definedName name="pmnPayerBank2" localSheetId="0">#REF!</definedName>
    <definedName name="pmnPayerBank2" localSheetId="1">#REF!</definedName>
    <definedName name="pmnPayerBank2">#REF!</definedName>
    <definedName name="pmnPayerBank3" localSheetId="0">#REF!</definedName>
    <definedName name="pmnPayerBank3" localSheetId="1">#REF!</definedName>
    <definedName name="pmnPayerBank3">#REF!</definedName>
    <definedName name="pmnPayerCode" localSheetId="0">#REF!</definedName>
    <definedName name="pmnPayerCode" localSheetId="1">#REF!</definedName>
    <definedName name="pmnPayerCode">#REF!</definedName>
    <definedName name="pmnPayerCount1" localSheetId="0">#REF!</definedName>
    <definedName name="pmnPayerCount1" localSheetId="1">#REF!</definedName>
    <definedName name="pmnPayerCount1">#REF!</definedName>
    <definedName name="pmnPayerCount2" localSheetId="0">#REF!</definedName>
    <definedName name="pmnPayerCount2" localSheetId="1">#REF!</definedName>
    <definedName name="pmnPayerCount2">#REF!</definedName>
    <definedName name="pmnPayerCount3" localSheetId="0">#REF!</definedName>
    <definedName name="pmnPayerCount3" localSheetId="1">#REF!</definedName>
    <definedName name="pmnPayerCount3">#REF!</definedName>
    <definedName name="pmnRecBank1" localSheetId="0">#REF!</definedName>
    <definedName name="pmnRecBank1" localSheetId="1">#REF!</definedName>
    <definedName name="pmnRecBank1">#REF!</definedName>
    <definedName name="pmnRecBank2" localSheetId="0">#REF!</definedName>
    <definedName name="pmnRecBank2" localSheetId="1">#REF!</definedName>
    <definedName name="pmnRecBank2">#REF!</definedName>
    <definedName name="pmnRecBank3" localSheetId="0">#REF!</definedName>
    <definedName name="pmnRecBank3" localSheetId="1">#REF!</definedName>
    <definedName name="pmnRecBank3">#REF!</definedName>
    <definedName name="pmnRecCode" localSheetId="0">#REF!</definedName>
    <definedName name="pmnRecCode" localSheetId="1">#REF!</definedName>
    <definedName name="pmnRecCode">#REF!</definedName>
    <definedName name="pmnRecCount1" localSheetId="0">#REF!</definedName>
    <definedName name="pmnRecCount1" localSheetId="1">#REF!</definedName>
    <definedName name="pmnRecCount1">#REF!</definedName>
    <definedName name="pmnRecCount2" localSheetId="0">#REF!</definedName>
    <definedName name="pmnRecCount2" localSheetId="1">#REF!</definedName>
    <definedName name="pmnRecCount2">#REF!</definedName>
    <definedName name="pmnRecCount3" localSheetId="0">#REF!</definedName>
    <definedName name="pmnRecCount3" localSheetId="1">#REF!</definedName>
    <definedName name="pmnRecCount3">#REF!</definedName>
    <definedName name="pmnReceiver" localSheetId="0">#REF!</definedName>
    <definedName name="pmnReceiver" localSheetId="1">#REF!</definedName>
    <definedName name="pmnReceiver">#REF!</definedName>
    <definedName name="pmnReceiver1" localSheetId="0">#REF!</definedName>
    <definedName name="pmnReceiver1" localSheetId="1">#REF!</definedName>
    <definedName name="pmnReceiver1">#REF!</definedName>
    <definedName name="pmnSum1" localSheetId="0">#REF!</definedName>
    <definedName name="pmnSum1" localSheetId="1">#REF!</definedName>
    <definedName name="pmnSum1">#REF!</definedName>
    <definedName name="pmnSum2" localSheetId="0">#REF!</definedName>
    <definedName name="pmnSum2" localSheetId="1">#REF!</definedName>
    <definedName name="pmnSum2">#REF!</definedName>
    <definedName name="pmnWNalog" localSheetId="0">#REF!</definedName>
    <definedName name="pmnWNalog" localSheetId="1">#REF!</definedName>
    <definedName name="pmnWNalog">#REF!</definedName>
    <definedName name="pmnWSum1" localSheetId="0">#REF!</definedName>
    <definedName name="pmnWSum1" localSheetId="1">#REF!</definedName>
    <definedName name="pmnWSum1">#REF!</definedName>
    <definedName name="pmnWSum2" localSheetId="0">#REF!</definedName>
    <definedName name="pmnWSum2" localSheetId="1">#REF!</definedName>
    <definedName name="pmnWSum2">#REF!</definedName>
    <definedName name="pmnWSum3" localSheetId="0">#REF!</definedName>
    <definedName name="pmnWSum3" localSheetId="1">#REF!</definedName>
    <definedName name="pmnWSum3">#REF!</definedName>
    <definedName name="pmnYear" localSheetId="0">#REF!</definedName>
    <definedName name="pmnYear" localSheetId="1">#REF!</definedName>
    <definedName name="pmnYear">#REF!</definedName>
    <definedName name="point" localSheetId="0">#REF!</definedName>
    <definedName name="point" localSheetId="1">#REF!</definedName>
    <definedName name="point">#REF!</definedName>
    <definedName name="poiuyfrts">#N/A</definedName>
    <definedName name="polta" localSheetId="3">#REF!</definedName>
    <definedName name="polta" localSheetId="0">#REF!</definedName>
    <definedName name="polta" localSheetId="1">#REF!</definedName>
    <definedName name="polta">#REF!</definedName>
    <definedName name="popiiiiiiiiiiiiiiiiiii" localSheetId="3" hidden="1">{#N/A,#N/A,TRUE,"Лист1";#N/A,#N/A,TRUE,"Лист2";#N/A,#N/A,TRUE,"Лист3"}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t_Head_Org">'[82]Краткие сведения по организации'!$D$39</definedName>
    <definedName name="post_zt">[66]spiski!$F$3:$F$21</definedName>
    <definedName name="PostEE">[36]Параметры!$B$7</definedName>
    <definedName name="PostEEList">[36]Лист!$A$60</definedName>
    <definedName name="PostTE">[36]Лист!$B$281</definedName>
    <definedName name="PostTEList">[36]Лист!$A$280</definedName>
    <definedName name="PPP" localSheetId="3">BlankMacro1</definedName>
    <definedName name="PPP" localSheetId="0">BlankMacro1</definedName>
    <definedName name="PPP">BlankMacro1</definedName>
    <definedName name="pppp" localSheetId="3">#REF!</definedName>
    <definedName name="pppp" localSheetId="0">#REF!</definedName>
    <definedName name="pppp" localSheetId="1">#REF!</definedName>
    <definedName name="pppp">#REF!</definedName>
    <definedName name="PR_ET" localSheetId="3">[41]TEHSHEET!#REF!</definedName>
    <definedName name="PR_ET" localSheetId="0">[41]TEHSHEET!#REF!</definedName>
    <definedName name="PR_ET" localSheetId="1">[41]TEHSHEET!#REF!</definedName>
    <definedName name="PR_ET">[41]TEHSHEET!#REF!</definedName>
    <definedName name="PR_OBJ_ET" localSheetId="3">[41]TEHSHEET!#REF!</definedName>
    <definedName name="PR_OBJ_ET" localSheetId="0">[41]TEHSHEET!#REF!</definedName>
    <definedName name="PR_OBJ_ET" localSheetId="1">[41]TEHSHEET!#REF!</definedName>
    <definedName name="PR_OBJ_ET">[41]TEHSHEET!#REF!</definedName>
    <definedName name="PR_OPT" localSheetId="3">#REF!</definedName>
    <definedName name="PR_OPT" localSheetId="0">#REF!</definedName>
    <definedName name="PR_OPT" localSheetId="1">#REF!</definedName>
    <definedName name="PR_OPT">#REF!</definedName>
    <definedName name="PR_ROZN" localSheetId="3">#REF!</definedName>
    <definedName name="PR_ROZN" localSheetId="0">#REF!</definedName>
    <definedName name="PR_ROZN" localSheetId="1">#REF!</definedName>
    <definedName name="PR_ROZN">#REF!</definedName>
    <definedName name="PrecedentAnalysis" localSheetId="3">#REF!</definedName>
    <definedName name="PrecedentAnalysis" localSheetId="0">#REF!</definedName>
    <definedName name="PrecedentAnalysis" localSheetId="1">#REF!</definedName>
    <definedName name="PrecedentAnalysis">#REF!</definedName>
    <definedName name="PreferredHide" localSheetId="0">#REF!</definedName>
    <definedName name="PreferredHide" localSheetId="1">#REF!</definedName>
    <definedName name="PreferredHide">#REF!</definedName>
    <definedName name="priApplication1" localSheetId="0">#REF!</definedName>
    <definedName name="priApplication1" localSheetId="1">#REF!</definedName>
    <definedName name="priApplication1">#REF!</definedName>
    <definedName name="priApplication2" localSheetId="0">#REF!</definedName>
    <definedName name="priApplication2" localSheetId="1">#REF!</definedName>
    <definedName name="priApplication2">#REF!</definedName>
    <definedName name="PRICE" localSheetId="3">#REF!</definedName>
    <definedName name="PRICE" localSheetId="0">[42]LDE!#REF!</definedName>
    <definedName name="PRICE" localSheetId="1">[42]LDE!#REF!</definedName>
    <definedName name="PRICE">#REF!</definedName>
    <definedName name="PRICE1" localSheetId="3">#REF!</definedName>
    <definedName name="PRICE1" localSheetId="0">#REF!</definedName>
    <definedName name="PRICE1">#REF!</definedName>
    <definedName name="priDate1" localSheetId="0">#REF!</definedName>
    <definedName name="priDate1" localSheetId="1">#REF!</definedName>
    <definedName name="priDate1">#REF!</definedName>
    <definedName name="priDate2" localSheetId="0">#REF!</definedName>
    <definedName name="priDate2" localSheetId="1">#REF!</definedName>
    <definedName name="priDate2">#REF!</definedName>
    <definedName name="priKDay" localSheetId="0">#REF!</definedName>
    <definedName name="priKDay" localSheetId="1">#REF!</definedName>
    <definedName name="priKDay">#REF!</definedName>
    <definedName name="priKMonth" localSheetId="0">#REF!</definedName>
    <definedName name="priKMonth" localSheetId="1">#REF!</definedName>
    <definedName name="priKMonth">#REF!</definedName>
    <definedName name="priKNumber" localSheetId="0">#REF!</definedName>
    <definedName name="priKNumber" localSheetId="1">#REF!</definedName>
    <definedName name="priKNumber">#REF!</definedName>
    <definedName name="priKOrgn" localSheetId="0">#REF!</definedName>
    <definedName name="priKOrgn" localSheetId="1">#REF!</definedName>
    <definedName name="priKOrgn">#REF!</definedName>
    <definedName name="priKPayer1" localSheetId="0">#REF!</definedName>
    <definedName name="priKPayer1" localSheetId="1">#REF!</definedName>
    <definedName name="priKPayer1">#REF!</definedName>
    <definedName name="priKPayer2" localSheetId="0">#REF!</definedName>
    <definedName name="priKPayer2" localSheetId="1">#REF!</definedName>
    <definedName name="priKPayer2">#REF!</definedName>
    <definedName name="priKPayer3" localSheetId="0">#REF!</definedName>
    <definedName name="priKPayer3" localSheetId="1">#REF!</definedName>
    <definedName name="priKPayer3">#REF!</definedName>
    <definedName name="priKSubject1" localSheetId="0">#REF!</definedName>
    <definedName name="priKSubject1" localSheetId="1">#REF!</definedName>
    <definedName name="priKSubject1">#REF!</definedName>
    <definedName name="priKSubject2" localSheetId="0">#REF!</definedName>
    <definedName name="priKSubject2" localSheetId="1">#REF!</definedName>
    <definedName name="priKSubject2">#REF!</definedName>
    <definedName name="priKSubject3" localSheetId="0">#REF!</definedName>
    <definedName name="priKSubject3" localSheetId="1">#REF!</definedName>
    <definedName name="priKSubject3">#REF!</definedName>
    <definedName name="priKWSum1" localSheetId="0">#REF!</definedName>
    <definedName name="priKWSum1" localSheetId="1">#REF!</definedName>
    <definedName name="priKWSum1">#REF!</definedName>
    <definedName name="priKWSum2" localSheetId="0">#REF!</definedName>
    <definedName name="priKWSum2" localSheetId="1">#REF!</definedName>
    <definedName name="priKWSum2">#REF!</definedName>
    <definedName name="priKWSum3" localSheetId="0">#REF!</definedName>
    <definedName name="priKWSum3" localSheetId="1">#REF!</definedName>
    <definedName name="priKWSum3">#REF!</definedName>
    <definedName name="priKWSum4" localSheetId="0">#REF!</definedName>
    <definedName name="priKWSum4" localSheetId="1">#REF!</definedName>
    <definedName name="priKWSum4">#REF!</definedName>
    <definedName name="priKWSum5" localSheetId="0">#REF!</definedName>
    <definedName name="priKWSum5" localSheetId="1">#REF!</definedName>
    <definedName name="priKWSum5">#REF!</definedName>
    <definedName name="priKWSumC" localSheetId="0">#REF!</definedName>
    <definedName name="priKWSumC" localSheetId="1">#REF!</definedName>
    <definedName name="priKWSumC">#REF!</definedName>
    <definedName name="priKYear" localSheetId="0">#REF!</definedName>
    <definedName name="priKYear" localSheetId="1">#REF!</definedName>
    <definedName name="priKYear">#REF!</definedName>
    <definedName name="Princ" localSheetId="0">#REF!</definedName>
    <definedName name="Princ" localSheetId="1">#REF!</definedName>
    <definedName name="Princ">#REF!</definedName>
    <definedName name="Print" localSheetId="0">#REF!</definedName>
    <definedName name="Print" localSheetId="1">#REF!</definedName>
    <definedName name="Print">#REF!</definedName>
    <definedName name="Print_Area_MI" localSheetId="0">#REF!</definedName>
    <definedName name="Print_Area_MI" localSheetId="1">#REF!</definedName>
    <definedName name="Print_Area_MI">#REF!</definedName>
    <definedName name="PRINT_AREA_MI1" localSheetId="0">#REF!</definedName>
    <definedName name="PRINT_AREA_MI1">#REF!</definedName>
    <definedName name="Print_Area_Reset" localSheetId="3">OFFSET('ИП (корректировка на 2023 г'!Full_Print,0,0,[0]!Last_Row)</definedName>
    <definedName name="Print_Area_Reset" localSheetId="0">OFFSET('ИП 2024'!Full_Print,0,0,[0]!Last_Row)</definedName>
    <definedName name="Print_Area_Reset" localSheetId="1">OFFSET('ИП с учетом факт.потерь (8)'!Full_Print,0,0,[0]!Last_Row)</definedName>
    <definedName name="Print_Area_Reset">OFFSET([0]!Full_Print,0,0,[0]!Last_Row)</definedName>
    <definedName name="PRINT_TITLES_MI" localSheetId="3">#REF!</definedName>
    <definedName name="PRINT_TITLES_MI" localSheetId="0">#REF!</definedName>
    <definedName name="PRINT_TITLES_MI">#REF!</definedName>
    <definedName name="PRINTA" localSheetId="3">#REF!</definedName>
    <definedName name="PRINTA" localSheetId="0">#REF!</definedName>
    <definedName name="PRINTA">#REF!</definedName>
    <definedName name="PRINTB" localSheetId="3">#REF!</definedName>
    <definedName name="PRINTB" localSheetId="0">#REF!</definedName>
    <definedName name="PRINTB">#REF!</definedName>
    <definedName name="PRINTC" localSheetId="0">#REF!</definedName>
    <definedName name="PRINTC">#REF!</definedName>
    <definedName name="priNumber" localSheetId="0">#REF!</definedName>
    <definedName name="priNumber" localSheetId="1">#REF!</definedName>
    <definedName name="priNumber">#REF!</definedName>
    <definedName name="priOrgn" localSheetId="0">#REF!</definedName>
    <definedName name="priOrgn" localSheetId="1">#REF!</definedName>
    <definedName name="priOrgn">#REF!</definedName>
    <definedName name="PriorYr" localSheetId="0">#REF!</definedName>
    <definedName name="PriorYr" localSheetId="1">#REF!</definedName>
    <definedName name="PriorYr">#REF!</definedName>
    <definedName name="priPayer" localSheetId="0">#REF!</definedName>
    <definedName name="priPayer" localSheetId="1">#REF!</definedName>
    <definedName name="priPayer">#REF!</definedName>
    <definedName name="priSubject1" localSheetId="0">#REF!</definedName>
    <definedName name="priSubject1" localSheetId="1">#REF!</definedName>
    <definedName name="priSubject1">#REF!</definedName>
    <definedName name="priSubject2" localSheetId="0">#REF!</definedName>
    <definedName name="priSubject2" localSheetId="1">#REF!</definedName>
    <definedName name="priSubject2">#REF!</definedName>
    <definedName name="priSum" localSheetId="0">#REF!</definedName>
    <definedName name="priSum" localSheetId="1">#REF!</definedName>
    <definedName name="priSum">#REF!</definedName>
    <definedName name="Private" localSheetId="0">#REF!</definedName>
    <definedName name="Private" localSheetId="1">#REF!</definedName>
    <definedName name="Private">#REF!</definedName>
    <definedName name="priWSum1" localSheetId="0">#REF!</definedName>
    <definedName name="priWSum1" localSheetId="1">#REF!</definedName>
    <definedName name="priWSum1">#REF!</definedName>
    <definedName name="priWSum2" localSheetId="0">#REF!</definedName>
    <definedName name="priWSum2" localSheetId="1">#REF!</definedName>
    <definedName name="priWSum2">#REF!</definedName>
    <definedName name="priWSumC" localSheetId="0">#REF!</definedName>
    <definedName name="priWSumC" localSheetId="1">#REF!</definedName>
    <definedName name="priWSumC">#REF!</definedName>
    <definedName name="PRN2ISBL" localSheetId="0">#REF!</definedName>
    <definedName name="PRN2ISBL">#REF!</definedName>
    <definedName name="PRN2OSBL" localSheetId="0">#REF!</definedName>
    <definedName name="PRN2OSBL">#REF!</definedName>
    <definedName name="PRNTS" localSheetId="0">#REF!</definedName>
    <definedName name="PRNTS">#REF!</definedName>
    <definedName name="PROB_INFLOW" localSheetId="0">[77]Assumptions!$B$29</definedName>
    <definedName name="PROB_INFLOW" localSheetId="1">[77]Assumptions!$B$29</definedName>
    <definedName name="PROB_INFLOW">[77]Assumptions!$B$29</definedName>
    <definedName name="PROB_OPT" localSheetId="0">[96]Assumptions!$B$16</definedName>
    <definedName name="PROB_OPT" localSheetId="1">[96]Assumptions!$B$16</definedName>
    <definedName name="PROB_OPT">[96]Assumptions!$B$16</definedName>
    <definedName name="PROB_PES" localSheetId="0">[96]Assumptions!$B$17</definedName>
    <definedName name="PROB_PES" localSheetId="1">[96]Assumptions!$B$17</definedName>
    <definedName name="PROB_PES">[96]Assumptions!$B$17</definedName>
    <definedName name="ProchPotrEE">[36]Параметры!$B$11</definedName>
    <definedName name="ProchPotrEEList">[36]Лист!$A$180</definedName>
    <definedName name="ProchPotrTE">[36]Лист!$B$331</definedName>
    <definedName name="ProchPotrTEList">[36]Лист!$A$330</definedName>
    <definedName name="PROD" localSheetId="3">#REF!</definedName>
    <definedName name="PROD" localSheetId="0">#REF!</definedName>
    <definedName name="PROD" localSheetId="1">#REF!</definedName>
    <definedName name="PROD">#REF!</definedName>
    <definedName name="PRODKV" localSheetId="3">[28]Assumptions!#REF!</definedName>
    <definedName name="PRODKV" localSheetId="0">[76]Assumptions!#REF!</definedName>
    <definedName name="PRODKV" localSheetId="1">[76]Assumptions!#REF!</definedName>
    <definedName name="PRODKV">[28]Assumptions!#REF!</definedName>
    <definedName name="Profiles">[53]КлассНТМК!$G$5:$G$266</definedName>
    <definedName name="Proj_costs" localSheetId="3">#REF!</definedName>
    <definedName name="Proj_costs" localSheetId="0">#REF!</definedName>
    <definedName name="Proj_costs" localSheetId="1">#REF!</definedName>
    <definedName name="Proj_costs">#REF!</definedName>
    <definedName name="Project">[129]Списки!$B$2:$B$21</definedName>
    <definedName name="projections" localSheetId="3">#REF!</definedName>
    <definedName name="projections" localSheetId="0">#REF!</definedName>
    <definedName name="projections" localSheetId="1">#REF!</definedName>
    <definedName name="projections">#REF!</definedName>
    <definedName name="ProjectName" localSheetId="3">{"Client Name or Project Name"}</definedName>
    <definedName name="ProjectName" localSheetId="0">{"Client Name or Project Name"}</definedName>
    <definedName name="ProjectName" localSheetId="1">{"Client Name or Project Name"}</definedName>
    <definedName name="ProjectName">{"Client Name or Project Name"}</definedName>
    <definedName name="promd_Запрос_с_16_по_19" localSheetId="0">#REF!</definedName>
    <definedName name="promd_Запрос_с_16_по_19" localSheetId="1">#REF!</definedName>
    <definedName name="promd_Запрос_с_16_по_19">#REF!</definedName>
    <definedName name="PROP_TAX" localSheetId="0">[96]Assumptions!$B$20</definedName>
    <definedName name="PROP_TAX" localSheetId="1">[96]Assumptions!$B$20</definedName>
    <definedName name="PROP_TAX">[96]Assumptions!$B$20</definedName>
    <definedName name="PROPERTYTAX" localSheetId="0">[24]Assumptions!$C$46</definedName>
    <definedName name="PROPERTYTAX" localSheetId="1">[24]Assumptions!$C$46</definedName>
    <definedName name="PROPERTYTAX">[24]Assumptions!$C$46</definedName>
    <definedName name="PROPOSAL" localSheetId="3">#REF!</definedName>
    <definedName name="PROPOSAL" localSheetId="0">#REF!</definedName>
    <definedName name="PROPOSAL">#REF!</definedName>
    <definedName name="PROT" localSheetId="3">#REF!,#REF!,#REF!,#REF!,#REF!,#REF!</definedName>
    <definedName name="PROT" localSheetId="0">#REF!,#REF!,#REF!,#REF!,#REF!,#REF!</definedName>
    <definedName name="PROT" localSheetId="1">#REF!,#REF!,#REF!,#REF!,#REF!,#REF!</definedName>
    <definedName name="PROT">#REF!,#REF!,#REF!,#REF!,#REF!,#REF!</definedName>
    <definedName name="PROT_22" localSheetId="3">P3_PROT_22,P4_PROT_22,P5_PROT_22</definedName>
    <definedName name="PROT_22" localSheetId="0">P3_PROT_22,P4_PROT_22,P5_PROT_22</definedName>
    <definedName name="PROT_22" localSheetId="1">P3_PROT_22,P4_PROT_22,P5_PROT_22</definedName>
    <definedName name="PROT_22">P3_PROT_22,P4_PROT_22,P5_PROT_22</definedName>
    <definedName name="protect" localSheetId="3">#REF!,#REF!,#REF!,#REF!</definedName>
    <definedName name="protect" localSheetId="0">#REF!,#REF!,#REF!,#REF!</definedName>
    <definedName name="protect">#REF!,#REF!,#REF!,#REF!</definedName>
    <definedName name="PrUSbs95" localSheetId="3">[48]Sheet1!#REF!</definedName>
    <definedName name="PrUSbs95" localSheetId="0">[48]Sheet1!#REF!</definedName>
    <definedName name="PrUSbs95" localSheetId="1">[48]Sheet1!#REF!</definedName>
    <definedName name="PrUSbs95">[48]Sheet1!#REF!</definedName>
    <definedName name="PS_PeremRPP" localSheetId="3">#REF!</definedName>
    <definedName name="PS_PeremRPP" localSheetId="0">#REF!</definedName>
    <definedName name="PS_PeremRPP" localSheetId="1">#REF!</definedName>
    <definedName name="PS_PeremRPP">#REF!</definedName>
    <definedName name="PT" localSheetId="3">BlankMacro1</definedName>
    <definedName name="PT" localSheetId="0">BlankMacro1</definedName>
    <definedName name="PT">BlankMacro1</definedName>
    <definedName name="push5">#N/A</definedName>
    <definedName name="q" localSheetId="0">'[97]П1.12.'!#REF!</definedName>
    <definedName name="q" localSheetId="1">'[97]П1.12.'!#REF!</definedName>
    <definedName name="Q">#N/A</definedName>
    <definedName name="qaz">#N/A</definedName>
    <definedName name="qq">#N/A</definedName>
    <definedName name="qqqq" localSheetId="3">'ИП (корректировка на 2023 г'!qqqq</definedName>
    <definedName name="qqqq">[0]!qqqq</definedName>
    <definedName name="qw">#N/A</definedName>
    <definedName name="qwe" localSheetId="3">#REF!</definedName>
    <definedName name="qwe" localSheetId="0">#REF!</definedName>
    <definedName name="qwe" localSheetId="1">#REF!</definedName>
    <definedName name="qwe">#REF!</definedName>
    <definedName name="qwqwwqw">#N/A</definedName>
    <definedName name="qwsdsd">#N/A</definedName>
    <definedName name="r_1" localSheetId="3">#REF!</definedName>
    <definedName name="r_1" localSheetId="0">#REF!</definedName>
    <definedName name="r_1" localSheetId="1">#REF!</definedName>
    <definedName name="r_1">#REF!</definedName>
    <definedName name="r_2" localSheetId="3">#REF!</definedName>
    <definedName name="r_2" localSheetId="0">#REF!</definedName>
    <definedName name="r_2" localSheetId="1">#REF!</definedName>
    <definedName name="r_2">#REF!</definedName>
    <definedName name="r_3" localSheetId="3">#REF!</definedName>
    <definedName name="r_3" localSheetId="0">#REF!</definedName>
    <definedName name="r_3" localSheetId="1">#REF!</definedName>
    <definedName name="r_3">#REF!</definedName>
    <definedName name="r_4" localSheetId="0">#REF!</definedName>
    <definedName name="r_4" localSheetId="1">#REF!</definedName>
    <definedName name="r_4">#REF!</definedName>
    <definedName name="r_printfunction" localSheetId="0">#REF!</definedName>
    <definedName name="r_printfunction" localSheetId="1">#REF!</definedName>
    <definedName name="r_printfunction">#REF!</definedName>
    <definedName name="R_r" localSheetId="0">#REF!</definedName>
    <definedName name="R_r" localSheetId="1">#REF!</definedName>
    <definedName name="R_r">#REF!</definedName>
    <definedName name="RAILSEXP" localSheetId="0">[76]Assumptions!#REF!</definedName>
    <definedName name="RAILSEXP" localSheetId="1">[76]Assumptions!#REF!</definedName>
    <definedName name="RAILSEXP">[28]Assumptions!#REF!</definedName>
    <definedName name="rasApplication1" localSheetId="3">#REF!</definedName>
    <definedName name="rasApplication1" localSheetId="0">#REF!</definedName>
    <definedName name="rasApplication1" localSheetId="1">#REF!</definedName>
    <definedName name="rasApplication1">#REF!</definedName>
    <definedName name="rasApplication2" localSheetId="3">#REF!</definedName>
    <definedName name="rasApplication2" localSheetId="0">#REF!</definedName>
    <definedName name="rasApplication2" localSheetId="1">#REF!</definedName>
    <definedName name="rasApplication2">#REF!</definedName>
    <definedName name="rasDate1" localSheetId="3">#REF!</definedName>
    <definedName name="rasDate1" localSheetId="0">#REF!</definedName>
    <definedName name="rasDate1" localSheetId="1">#REF!</definedName>
    <definedName name="rasDate1">#REF!</definedName>
    <definedName name="rasDate2" localSheetId="0">#REF!</definedName>
    <definedName name="rasDate2" localSheetId="1">#REF!</definedName>
    <definedName name="rasDate2">#REF!</definedName>
    <definedName name="rasDoc1" localSheetId="0">#REF!</definedName>
    <definedName name="rasDoc1" localSheetId="1">#REF!</definedName>
    <definedName name="rasDoc1">#REF!</definedName>
    <definedName name="rasDoc2" localSheetId="0">#REF!</definedName>
    <definedName name="rasDoc2" localSheetId="1">#REF!</definedName>
    <definedName name="rasDoc2">#REF!</definedName>
    <definedName name="rasNumber" localSheetId="0">#REF!</definedName>
    <definedName name="rasNumber" localSheetId="1">#REF!</definedName>
    <definedName name="rasNumber">#REF!</definedName>
    <definedName name="rasOrgn" localSheetId="0">#REF!</definedName>
    <definedName name="rasOrgn" localSheetId="1">#REF!</definedName>
    <definedName name="rasOrgn">#REF!</definedName>
    <definedName name="rasRecDay" localSheetId="0">#REF!</definedName>
    <definedName name="rasRecDay" localSheetId="1">#REF!</definedName>
    <definedName name="rasRecDay">#REF!</definedName>
    <definedName name="rasReceiver" localSheetId="0">#REF!</definedName>
    <definedName name="rasReceiver" localSheetId="1">#REF!</definedName>
    <definedName name="rasReceiver">#REF!</definedName>
    <definedName name="rasRecMonth" localSheetId="0">#REF!</definedName>
    <definedName name="rasRecMonth" localSheetId="1">#REF!</definedName>
    <definedName name="rasRecMonth">#REF!</definedName>
    <definedName name="rasRecYear" localSheetId="0">#REF!</definedName>
    <definedName name="rasRecYear" localSheetId="1">#REF!</definedName>
    <definedName name="rasRecYear">#REF!</definedName>
    <definedName name="rasSubject1" localSheetId="0">#REF!</definedName>
    <definedName name="rasSubject1" localSheetId="1">#REF!</definedName>
    <definedName name="rasSubject1">#REF!</definedName>
    <definedName name="rasSubject2" localSheetId="0">#REF!</definedName>
    <definedName name="rasSubject2" localSheetId="1">#REF!</definedName>
    <definedName name="rasSubject2">#REF!</definedName>
    <definedName name="rasSum" localSheetId="0">#REF!</definedName>
    <definedName name="rasSum" localSheetId="1">#REF!</definedName>
    <definedName name="rasSum">#REF!</definedName>
    <definedName name="rasWRecSum1" localSheetId="0">#REF!</definedName>
    <definedName name="rasWRecSum1" localSheetId="1">#REF!</definedName>
    <definedName name="rasWRecSum1">#REF!</definedName>
    <definedName name="rasWRecSum2" localSheetId="0">#REF!</definedName>
    <definedName name="rasWRecSum2" localSheetId="1">#REF!</definedName>
    <definedName name="rasWRecSum2">#REF!</definedName>
    <definedName name="rasWRecSumC" localSheetId="0">#REF!</definedName>
    <definedName name="rasWRecSumC" localSheetId="1">#REF!</definedName>
    <definedName name="rasWRecSumC">#REF!</definedName>
    <definedName name="rasWSum1" localSheetId="0">#REF!</definedName>
    <definedName name="rasWSum1" localSheetId="1">#REF!</definedName>
    <definedName name="rasWSum1">#REF!</definedName>
    <definedName name="rasWSum2" localSheetId="0">#REF!</definedName>
    <definedName name="rasWSum2" localSheetId="1">#REF!</definedName>
    <definedName name="rasWSum2">#REF!</definedName>
    <definedName name="rasWSumC" localSheetId="0">#REF!</definedName>
    <definedName name="rasWSumC" localSheetId="1">#REF!</definedName>
    <definedName name="rasWSumC">#REF!</definedName>
    <definedName name="rate" localSheetId="0">'[85]DPR(TAX)'!#REF!</definedName>
    <definedName name="rate" localSheetId="1">'[85]DPR(TAX)'!#REF!</definedName>
    <definedName name="rate">14000</definedName>
    <definedName name="rate2000" localSheetId="3">#REF!</definedName>
    <definedName name="rate2000" localSheetId="0">#REF!</definedName>
    <definedName name="rate2000" localSheetId="1">#REF!</definedName>
    <definedName name="rate2000">#REF!</definedName>
    <definedName name="rate2001" localSheetId="3">#REF!</definedName>
    <definedName name="rate2001" localSheetId="0">#REF!</definedName>
    <definedName name="rate2001" localSheetId="1">#REF!</definedName>
    <definedName name="rate2001">#REF!</definedName>
    <definedName name="rate2002" localSheetId="3">#REF!</definedName>
    <definedName name="rate2002" localSheetId="0">#REF!</definedName>
    <definedName name="rate2002" localSheetId="1">#REF!</definedName>
    <definedName name="rate2002">#REF!</definedName>
    <definedName name="rate2003" localSheetId="0">#REF!</definedName>
    <definedName name="rate2003" localSheetId="1">#REF!</definedName>
    <definedName name="rate2003">#REF!</definedName>
    <definedName name="rate2004" localSheetId="0">#REF!</definedName>
    <definedName name="rate2004" localSheetId="1">#REF!</definedName>
    <definedName name="rate2004">#REF!</definedName>
    <definedName name="rate2005" localSheetId="0">#REF!</definedName>
    <definedName name="rate2005" localSheetId="1">#REF!</definedName>
    <definedName name="rate2005">#REF!</definedName>
    <definedName name="rate2006" localSheetId="0">#REF!</definedName>
    <definedName name="rate2006" localSheetId="1">#REF!</definedName>
    <definedName name="rate2006">#REF!</definedName>
    <definedName name="rate2007" localSheetId="0">#REF!</definedName>
    <definedName name="rate2007" localSheetId="1">#REF!</definedName>
    <definedName name="rate2007">#REF!</definedName>
    <definedName name="rate99" localSheetId="0">#REF!</definedName>
    <definedName name="rate99" localSheetId="1">#REF!</definedName>
    <definedName name="rate99">#REF!</definedName>
    <definedName name="RATIO" localSheetId="0">#REF!</definedName>
    <definedName name="RATIO" localSheetId="1">#REF!</definedName>
    <definedName name="RATIO">#REF!</definedName>
    <definedName name="RATIOS">'[27]Ratios:Proj. Bal.'!$A$31:$K$85</definedName>
    <definedName name="RawData" localSheetId="3">#REF!</definedName>
    <definedName name="RawData" localSheetId="0">#REF!</definedName>
    <definedName name="RawData" localSheetId="1">#REF!</definedName>
    <definedName name="RawData">#REF!</definedName>
    <definedName name="RawHeader" localSheetId="3">#REF!</definedName>
    <definedName name="RawHeader" localSheetId="0">#REF!</definedName>
    <definedName name="RawHeader" localSheetId="1">#REF!</definedName>
    <definedName name="RawHeader">#REF!</definedName>
    <definedName name="RAWMAT01" localSheetId="3">#REF!</definedName>
    <definedName name="RAWMAT01" localSheetId="0">#REF!</definedName>
    <definedName name="RAWMAT01" localSheetId="1">#REF!</definedName>
    <definedName name="RAWMAT01">#REF!</definedName>
    <definedName name="RAWMATLE" localSheetId="0">#REF!</definedName>
    <definedName name="RAWMATLE" localSheetId="1">#REF!</definedName>
    <definedName name="RAWMATLE">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razl" localSheetId="0">[79]Tr!#REF!</definedName>
    <definedName name="razl" localSheetId="1">[79]Tr!#REF!</definedName>
    <definedName name="razl">[78]Tr!#REF!</definedName>
    <definedName name="rdcfgffffffffffffff">#N/A</definedName>
    <definedName name="rdffffffffffff">#N/A</definedName>
    <definedName name="Real_OptClick" localSheetId="0">#N/A</definedName>
    <definedName name="Real_OptClick" localSheetId="1">#N/A</definedName>
    <definedName name="Real_OptClick">#N/A</definedName>
    <definedName name="REAL_RATE" localSheetId="3">#REF!</definedName>
    <definedName name="REAL_RATE" localSheetId="0">#REF!</definedName>
    <definedName name="REAL_RATE" localSheetId="1">#REF!</definedName>
    <definedName name="REAL_RATE">#REF!</definedName>
    <definedName name="RECOUT">#N/A</definedName>
    <definedName name="reddddddddddddddddd">#N/A</definedName>
    <definedName name="REDUC_HEAT" localSheetId="0">[28]Assumptions!$B$73</definedName>
    <definedName name="REDUC_HEAT" localSheetId="1">[28]Assumptions!$B$73</definedName>
    <definedName name="REDUC_HEAT">[28]Assumptions!$B$73</definedName>
    <definedName name="reeeeeeeeeeeeeeeeeee">#N/A</definedName>
    <definedName name="REG_ET" localSheetId="3">#REF!</definedName>
    <definedName name="REG_ET" localSheetId="0">#REF!</definedName>
    <definedName name="REG_ET" localSheetId="1">#REF!</definedName>
    <definedName name="REG_ET">#REF!</definedName>
    <definedName name="REG_PROT" localSheetId="3">#REF!,#REF!,#REF!,#REF!,#REF!,#REF!,#REF!</definedName>
    <definedName name="REG_PROT" localSheetId="0">#REF!,#REF!,#REF!,#REF!,#REF!,#REF!,#REF!</definedName>
    <definedName name="REG_PROT" localSheetId="1">#REF!,#REF!,#REF!,#REF!,#REF!,#REF!,#REF!</definedName>
    <definedName name="REG_PROT">#REF!,#REF!,#REF!,#REF!,#REF!,#REF!,#REF!</definedName>
    <definedName name="REGcom" localSheetId="3">#REF!</definedName>
    <definedName name="REGcom" localSheetId="0">#REF!</definedName>
    <definedName name="REGcom" localSheetId="1">#REF!</definedName>
    <definedName name="REGcom">#REF!</definedName>
    <definedName name="REGION">[130]TEHSHEET!$B$2:$B$86</definedName>
    <definedName name="region_name">[131]Контакты!$G$10</definedName>
    <definedName name="regions" localSheetId="0">#REF!</definedName>
    <definedName name="regions" localSheetId="1">#REF!</definedName>
    <definedName name="REGIONS">[118]База!$C$6:$C$89</definedName>
    <definedName name="REGNUM" localSheetId="3">#REF!</definedName>
    <definedName name="REGNUM" localSheetId="0">#REF!</definedName>
    <definedName name="REGNUM">#REF!</definedName>
    <definedName name="REGUL" localSheetId="3">#REF!</definedName>
    <definedName name="REGUL" localSheetId="0">#REF!</definedName>
    <definedName name="REGUL" localSheetId="1">#REF!</definedName>
    <definedName name="REGUL">#REF!</definedName>
    <definedName name="REJECTS" localSheetId="0">[25]Assumptions!$B$104</definedName>
    <definedName name="REJECTS" localSheetId="1">[25]Assumptions!$B$104</definedName>
    <definedName name="REJECTS">[25]Assumptions!$B$104</definedName>
    <definedName name="Report_KMK_class" localSheetId="0">[132]КлассНКМК!$F$7:$F$500</definedName>
    <definedName name="Report_KMK_class" localSheetId="1">[132]КлассНКМК!$F$7:$F$500</definedName>
    <definedName name="Report_KMK_class">[132]КлассНКМК!$F$7:$F$500</definedName>
    <definedName name="Report_KMK_init" localSheetId="0">[132]Контрагенты!$D$2:$D$4</definedName>
    <definedName name="Report_KMK_init" localSheetId="1">[132]Контрагенты!$D$2:$D$4</definedName>
    <definedName name="Report_KMK_init">[132]Контрагенты!$D$2:$D$4</definedName>
    <definedName name="Report_KMK_kontragent" localSheetId="0">[132]Контрагенты!$A$2:$A$8</definedName>
    <definedName name="Report_KMK_kontragent" localSheetId="1">[132]Контрагенты!$A$2:$A$8</definedName>
    <definedName name="Report_KMK_kontragent">[132]Контрагенты!$A$2:$A$8</definedName>
    <definedName name="Report_NKMK_class" localSheetId="0">[133]КлассНKМК!$F$20:$F$439</definedName>
    <definedName name="Report_NKMK_class" localSheetId="1">[133]КлассНKМК!$F$20:$F$439</definedName>
    <definedName name="Report_NKMK_class">[133]КлассНKМК!$F$20:$F$439</definedName>
    <definedName name="Report_NKMK_init" localSheetId="0">[133]КлассНKМК!$F$5:$F$7</definedName>
    <definedName name="Report_NKMK_init" localSheetId="1">[133]КлассНKМК!$F$5:$F$7</definedName>
    <definedName name="Report_NKMK_init">[133]КлассНKМК!$F$5:$F$7</definedName>
    <definedName name="Report_NKMK_kontragent" localSheetId="0">[133]КлассНKМК!$C$5:$C$14</definedName>
    <definedName name="Report_NKMK_kontragent" localSheetId="1">[133]КлассНKМК!$C$5:$C$14</definedName>
    <definedName name="Report_NKMK_kontragent">[133]КлассНKМК!$C$5:$C$14</definedName>
    <definedName name="Report_NTMK_class" localSheetId="0">[134]КлассНТМК!$F$15:$F$454</definedName>
    <definedName name="Report_NTMK_class" localSheetId="1">[134]КлассНТМК!$F$15:$F$454</definedName>
    <definedName name="Report_NTMK_class">[134]КлассНТМК!$F$15:$F$454</definedName>
    <definedName name="Report_NTMK_init" localSheetId="0">[134]КлассНТМК!$F$3:$F$5</definedName>
    <definedName name="Report_NTMK_init" localSheetId="1">[134]КлассНТМК!$F$3:$F$5</definedName>
    <definedName name="Report_NTMK_init">[134]КлассНТМК!$F$3:$F$5</definedName>
    <definedName name="Report_NTMK_kontragent" localSheetId="0">[134]КлассНТМК!$B$3:$B$8</definedName>
    <definedName name="Report_NTMK_kontragent" localSheetId="1">[134]КлассНТМК!$B$3:$B$8</definedName>
    <definedName name="Report_NTMK_kontragent">[134]КлассНТМК!$B$3:$B$8</definedName>
    <definedName name="Report_ZSMK_class">[135]КлассЗСМК!$F$27:$F$963</definedName>
    <definedName name="Report_ZSMK_init">[135]КлассЗСМК!$F$3:$F$5</definedName>
    <definedName name="Report_ZSMK_kontragent">[135]КлассЗСМК!$C$3:$C$22</definedName>
    <definedName name="rererrrrrrrrrrrrrrrr">#N/A</definedName>
    <definedName name="rerrrr">#N/A</definedName>
    <definedName name="rerttryu" localSheetId="3" hidden="1">{#N/A,#N/A,TRUE,"Лист1";#N/A,#N/A,TRUE,"Лист2";#N/A,#N/A,TRUE,"Лист3"}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volver_Interest" localSheetId="3">#REF!</definedName>
    <definedName name="Revolver_Interest" localSheetId="0">#REF!</definedName>
    <definedName name="Revolver_Interest" localSheetId="1">#REF!</definedName>
    <definedName name="Revolver_Interest">#REF!</definedName>
    <definedName name="RevSens" localSheetId="3">#REF!</definedName>
    <definedName name="RevSens" localSheetId="0">#REF!</definedName>
    <definedName name="RevSens" localSheetId="1">#REF!</definedName>
    <definedName name="RevSens">#REF!</definedName>
    <definedName name="rezerv_fuel_list">[35]TEHSHEET!$L$2:$L$25</definedName>
    <definedName name="rezhim_naladka_koteln" localSheetId="3">#REF!</definedName>
    <definedName name="rezhim_naladka_koteln" localSheetId="0">#REF!</definedName>
    <definedName name="rezhim_naladka_koteln" localSheetId="1">#REF!</definedName>
    <definedName name="rezhim_naladka_koteln">#REF!</definedName>
    <definedName name="rf">#N/A</definedName>
    <definedName name="RFP003A" localSheetId="3">#REF!</definedName>
    <definedName name="RFP003A" localSheetId="0">#REF!</definedName>
    <definedName name="RFP003A">#REF!</definedName>
    <definedName name="RFP003B" localSheetId="3">#REF!</definedName>
    <definedName name="RFP003B" localSheetId="0">#REF!</definedName>
    <definedName name="RFP003B">#REF!</definedName>
    <definedName name="RFP003C" localSheetId="3">#REF!</definedName>
    <definedName name="RFP003C" localSheetId="0">#REF!</definedName>
    <definedName name="RFP003C">#REF!</definedName>
    <definedName name="RFP003D" localSheetId="0">#REF!</definedName>
    <definedName name="RFP003D">#REF!</definedName>
    <definedName name="RFP003E" localSheetId="0">#REF!</definedName>
    <definedName name="RFP003E">#REF!</definedName>
    <definedName name="RFP003F" localSheetId="0">#REF!</definedName>
    <definedName name="RFP003F">#REF!</definedName>
    <definedName name="rgk" localSheetId="0">[118]База!$G$214:$G$217,[118]База!$G$219:$G$224,[118]База!$G$226,[118]База!$G$228,[118]База!$G$230,[118]База!$G$232,[118]База!$G$197:$G$212</definedName>
    <definedName name="rgk" localSheetId="1">[118]База!$G$214:$G$217,[118]База!$G$219:$G$224,[118]База!$G$226,[118]База!$G$228,[118]База!$G$230,[118]База!$G$232,[118]База!$G$197:$G$212</definedName>
    <definedName name="rgk">[118]База!$G$214:$G$217,[118]База!$G$219:$G$224,[118]База!$G$226,[118]База!$G$228,[118]База!$G$230,[118]База!$G$232,[118]База!$G$197:$G$212</definedName>
    <definedName name="rheox" localSheetId="3">[136]Cover!#REF!</definedName>
    <definedName name="rheox" localSheetId="0">[136]Cover!#REF!</definedName>
    <definedName name="rheox" localSheetId="1">[136]Cover!#REF!</definedName>
    <definedName name="rheox">[136]Cover!#REF!</definedName>
    <definedName name="rhfgfh">#N/A</definedName>
    <definedName name="RISE_PROFIT" localSheetId="0">[28]Assumptions!$B$74</definedName>
    <definedName name="RISE_PROFIT" localSheetId="1">[28]Assumptions!$B$74</definedName>
    <definedName name="RISE_PROFIT">[28]Assumptions!$B$74</definedName>
    <definedName name="row_4" localSheetId="3">'[137]П1.9'!#REF!</definedName>
    <definedName name="row_4" localSheetId="0">'[137]П1.9'!#REF!</definedName>
    <definedName name="row_4" localSheetId="1">'[137]П1.9'!#REF!</definedName>
    <definedName name="row_4">'[137]П1.9'!#REF!</definedName>
    <definedName name="row_6" localSheetId="3">'[138]П1.11'!#REF!</definedName>
    <definedName name="row_6" localSheetId="0">'[138]П1.11'!#REF!</definedName>
    <definedName name="row_6" localSheetId="1">'[138]П1.11'!#REF!</definedName>
    <definedName name="row_6">'[138]П1.11'!#REF!</definedName>
    <definedName name="row_8" localSheetId="3">'[137]П1.10'!#REF!</definedName>
    <definedName name="row_8" localSheetId="0">'[137]П1.10'!#REF!</definedName>
    <definedName name="row_8" localSheetId="1">'[137]П1.10'!#REF!</definedName>
    <definedName name="row_8">'[137]П1.10'!#REF!</definedName>
    <definedName name="ROZN_09" localSheetId="3">'[58]2009'!#REF!</definedName>
    <definedName name="ROZN_09" localSheetId="0">'[58]2009'!#REF!</definedName>
    <definedName name="ROZN_09" localSheetId="1">'[58]2009'!#REF!</definedName>
    <definedName name="ROZN_09">'[58]2009'!#REF!</definedName>
    <definedName name="rr" localSheetId="0">#N/A</definedName>
    <definedName name="rr" localSheetId="1">#N/A</definedName>
    <definedName name="rr">#N/A</definedName>
    <definedName name="ŕŕ" localSheetId="0">#N/A</definedName>
    <definedName name="ŕŕ" localSheetId="1">#N/A</definedName>
    <definedName name="ŕŕ">#N/A</definedName>
    <definedName name="RRE" localSheetId="3">#REF!</definedName>
    <definedName name="RRE" localSheetId="0">#REF!</definedName>
    <definedName name="RRE" localSheetId="1">#REF!</definedName>
    <definedName name="RRE">#REF!</definedName>
    <definedName name="rrr">[139]Справочники!$B$23:$B$26</definedName>
    <definedName name="rrrrrr" localSheetId="3">#REF!</definedName>
    <definedName name="rrrrrr" localSheetId="0">#REF!</definedName>
    <definedName name="rrrrrr">#REF!</definedName>
    <definedName name="rrtdrdrdsf" localSheetId="3" hidden="1">{#N/A,#N/A,TRUE,"Лист1";#N/A,#N/A,TRUE,"Лист2";#N/A,#N/A,TRUE,"Лист3"}</definedName>
    <definedName name="rrtdrdrdsf" hidden="1">{#N/A,#N/A,TRUE,"Лист1";#N/A,#N/A,TRUE,"Лист2";#N/A,#N/A,TRUE,"Лист3"}</definedName>
    <definedName name="rrtget6">#N/A</definedName>
    <definedName name="rt">#N/A</definedName>
    <definedName name="rtiroeti">#N/A</definedName>
    <definedName name="rtttttttt">#N/A</definedName>
    <definedName name="rtyuiuy">#N/A</definedName>
    <definedName name="RU.Contingency_for_Russia" localSheetId="0">[140]DB2002!#REF!</definedName>
    <definedName name="RU.Contingency_for_Russia" localSheetId="1">[140]DB2002!#REF!</definedName>
    <definedName name="RU.Contingency_for_Russia">[140]DB2002!#REF!</definedName>
    <definedName name="RubleDollar">'[12]Данные для расчета'!$B$18</definedName>
    <definedName name="rur_copi" localSheetId="3">#REF!</definedName>
    <definedName name="rur_copi" localSheetId="0">#REF!</definedName>
    <definedName name="rur_copi" localSheetId="1">#REF!</definedName>
    <definedName name="rur_copi">#REF!</definedName>
    <definedName name="rur_first" localSheetId="3">#REF!</definedName>
    <definedName name="rur_first" localSheetId="0">#REF!</definedName>
    <definedName name="rur_first" localSheetId="1">#REF!</definedName>
    <definedName name="rur_first">#REF!</definedName>
    <definedName name="rur_fix" localSheetId="3">#REF!</definedName>
    <definedName name="rur_fix" localSheetId="0">#REF!</definedName>
    <definedName name="rur_fix" localSheetId="1">#REF!</definedName>
    <definedName name="rur_fix">#REF!</definedName>
    <definedName name="rur_fix_today" localSheetId="0">#REF!</definedName>
    <definedName name="rur_fix_today" localSheetId="1">#REF!</definedName>
    <definedName name="rur_fix_today">#REF!</definedName>
    <definedName name="rur_range_new" localSheetId="0">#REF!</definedName>
    <definedName name="rur_range_new" localSheetId="1">#REF!</definedName>
    <definedName name="rur_range_new">#REF!</definedName>
    <definedName name="rur_start" localSheetId="0">#REF!</definedName>
    <definedName name="rur_start" localSheetId="1">#REF!</definedName>
    <definedName name="rur_start">#REF!</definedName>
    <definedName name="rybuf" localSheetId="0">#REF!</definedName>
    <definedName name="rybuf">#REF!</definedName>
    <definedName name="rybuf3" localSheetId="0">#REF!</definedName>
    <definedName name="rybuf3">#REF!</definedName>
    <definedName name="RYUKU" localSheetId="3">'ИП (корректировка на 2023 г'!RYUKU</definedName>
    <definedName name="RYUKU">[0]!RYUKU</definedName>
    <definedName name="s" localSheetId="3">#REF!</definedName>
    <definedName name="s" localSheetId="0">#REF!</definedName>
    <definedName name="s" localSheetId="1">#REF!</definedName>
    <definedName name="s">#REF!</definedName>
    <definedName name="S1_" localSheetId="3">#REF!</definedName>
    <definedName name="S1_" localSheetId="0">#REF!</definedName>
    <definedName name="S1_" localSheetId="1">#REF!</definedName>
    <definedName name="S1_">#REF!</definedName>
    <definedName name="S10_" localSheetId="3">#REF!</definedName>
    <definedName name="S10_" localSheetId="0">#REF!</definedName>
    <definedName name="S10_" localSheetId="1">#REF!</definedName>
    <definedName name="S10_">#REF!</definedName>
    <definedName name="S11_" localSheetId="0">#REF!</definedName>
    <definedName name="S11_" localSheetId="1">#REF!</definedName>
    <definedName name="S11_">#REF!</definedName>
    <definedName name="S12_" localSheetId="0">#REF!</definedName>
    <definedName name="S12_" localSheetId="1">#REF!</definedName>
    <definedName name="S12_">#REF!</definedName>
    <definedName name="S13_" localSheetId="0">#REF!</definedName>
    <definedName name="S13_" localSheetId="1">#REF!</definedName>
    <definedName name="S13_">#REF!</definedName>
    <definedName name="S14_" localSheetId="0">#REF!</definedName>
    <definedName name="S14_" localSheetId="1">#REF!</definedName>
    <definedName name="S14_">#REF!</definedName>
    <definedName name="S15_" localSheetId="0">#REF!</definedName>
    <definedName name="S15_" localSheetId="1">#REF!</definedName>
    <definedName name="S15_">#REF!</definedName>
    <definedName name="S16_" localSheetId="0">#REF!</definedName>
    <definedName name="S16_" localSheetId="1">#REF!</definedName>
    <definedName name="S16_">#REF!</definedName>
    <definedName name="S17_" localSheetId="0">#REF!</definedName>
    <definedName name="S17_" localSheetId="1">#REF!</definedName>
    <definedName name="S17_">#REF!</definedName>
    <definedName name="S18_" localSheetId="0">#REF!</definedName>
    <definedName name="S18_" localSheetId="1">#REF!</definedName>
    <definedName name="S18_">#REF!</definedName>
    <definedName name="S19_" localSheetId="0">#REF!</definedName>
    <definedName name="S19_" localSheetId="1">#REF!</definedName>
    <definedName name="S19_">#REF!</definedName>
    <definedName name="S2_" localSheetId="0">#REF!</definedName>
    <definedName name="S2_" localSheetId="1">#REF!</definedName>
    <definedName name="S2_">#REF!</definedName>
    <definedName name="S20_" localSheetId="0">#REF!</definedName>
    <definedName name="S20_" localSheetId="1">#REF!</definedName>
    <definedName name="S20_">#REF!</definedName>
    <definedName name="S3_" localSheetId="0">#REF!</definedName>
    <definedName name="S3_" localSheetId="1">#REF!</definedName>
    <definedName name="S3_">#REF!</definedName>
    <definedName name="S4_" localSheetId="0">#REF!</definedName>
    <definedName name="S4_" localSheetId="1">#REF!</definedName>
    <definedName name="S4_">#REF!</definedName>
    <definedName name="S5_" localSheetId="0">#REF!</definedName>
    <definedName name="S5_" localSheetId="1">#REF!</definedName>
    <definedName name="S5_">#REF!</definedName>
    <definedName name="S6_" localSheetId="0">#REF!</definedName>
    <definedName name="S6_" localSheetId="1">#REF!</definedName>
    <definedName name="S6_">#REF!</definedName>
    <definedName name="S7_" localSheetId="0">#REF!</definedName>
    <definedName name="S7_" localSheetId="1">#REF!</definedName>
    <definedName name="S7_">#REF!</definedName>
    <definedName name="S8_" localSheetId="0">#REF!</definedName>
    <definedName name="S8_" localSheetId="1">#REF!</definedName>
    <definedName name="S8_">#REF!</definedName>
    <definedName name="S9_" localSheetId="0">#REF!</definedName>
    <definedName name="S9_" localSheetId="1">#REF!</definedName>
    <definedName name="S9_">#REF!</definedName>
    <definedName name="sadfsd">[141]t_настройки!$I$88</definedName>
    <definedName name="sales" localSheetId="3">#REF!</definedName>
    <definedName name="sales" localSheetId="0">#REF!</definedName>
    <definedName name="sales" localSheetId="1">#REF!</definedName>
    <definedName name="sales">#REF!</definedName>
    <definedName name="sales_elliott" localSheetId="3">#REF!</definedName>
    <definedName name="sales_elliott" localSheetId="0">#REF!</definedName>
    <definedName name="sales_elliott" localSheetId="1">#REF!</definedName>
    <definedName name="sales_elliott">#REF!</definedName>
    <definedName name="sales_europe" localSheetId="3">#REF!</definedName>
    <definedName name="sales_europe" localSheetId="0">#REF!</definedName>
    <definedName name="sales_europe" localSheetId="1">#REF!</definedName>
    <definedName name="sales_europe">#REF!</definedName>
    <definedName name="sales_hss" localSheetId="0">#REF!</definedName>
    <definedName name="sales_hss" localSheetId="1">#REF!</definedName>
    <definedName name="sales_hss">#REF!</definedName>
    <definedName name="sales_na" localSheetId="0">#REF!</definedName>
    <definedName name="sales_na" localSheetId="1">#REF!</definedName>
    <definedName name="sales_na">#REF!</definedName>
    <definedName name="sales_tex" localSheetId="0">#REF!</definedName>
    <definedName name="sales_tex" localSheetId="1">#REF!</definedName>
    <definedName name="sales_tex">#REF!</definedName>
    <definedName name="samara" localSheetId="0">#REF!</definedName>
    <definedName name="samara" localSheetId="1">#REF!</definedName>
    <definedName name="samara">#REF!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r" localSheetId="3">{0.1;0;0.382758620689655;0;0;0;0.258620689655172;0;0.258620689655172}</definedName>
    <definedName name="sar" localSheetId="0">{0.1;0;0.382758620689655;0;0;0;0.258620689655172;0;0.258620689655172}</definedName>
    <definedName name="sar" localSheetId="1">{0.1;0;0.382758620689655;0;0;0;0.258620689655172;0;0.258620689655172}</definedName>
    <definedName name="sar">{0.1;0;0.382758620689655;0;0;0;0.258620689655172;0;0.258620689655172}</definedName>
    <definedName name="sas" localSheetId="3">{0.1;0;0.382758620689655;0;0;0;0.258620689655172;0;0.258620689655172}</definedName>
    <definedName name="sas" localSheetId="0">{0.1;0;0.382758620689655;0;0;0;0.258620689655172;0;0.258620689655172}</definedName>
    <definedName name="sas" localSheetId="1">{0.1;0;0.382758620689655;0;0;0;0.258620689655172;0;0.258620689655172}</definedName>
    <definedName name="sas">{0.1;0;0.382758620689655;0;0;0;0.258620689655172;0;0.258620689655172}</definedName>
    <definedName name="sasasa">#N/A</definedName>
    <definedName name="sasf">#N/A</definedName>
    <definedName name="SBC" localSheetId="3">#REF!</definedName>
    <definedName name="SBC" localSheetId="0">#REF!</definedName>
    <definedName name="SBC" localSheetId="1">#REF!</definedName>
    <definedName name="SBC">#REF!</definedName>
    <definedName name="SBT_ET" localSheetId="3">#REF!</definedName>
    <definedName name="SBT_ET" localSheetId="0">#REF!</definedName>
    <definedName name="SBT_ET" localSheetId="1">#REF!</definedName>
    <definedName name="SBT_ET">#REF!</definedName>
    <definedName name="SBT_PROT" localSheetId="3">#REF!,#REF!,#REF!,#REF!,'ИП (корректировка на 2023 г'!P1_SBT_PROT</definedName>
    <definedName name="SBT_PROT" localSheetId="0">#REF!,#REF!,#REF!,#REF!,'ИП 2024'!P1_SBT_PROT</definedName>
    <definedName name="SBT_PROT" localSheetId="1">#REF!,#REF!,#REF!,#REF!,'ИП с учетом факт.потерь (8)'!P1_SBT_PROT</definedName>
    <definedName name="SBT_PROT">#REF!,#REF!,#REF!,#REF!,P1_SBT_PROT</definedName>
    <definedName name="SBTcom" localSheetId="3">#REF!</definedName>
    <definedName name="SBTcom" localSheetId="0">#REF!</definedName>
    <definedName name="SBTcom" localSheetId="1">#REF!</definedName>
    <definedName name="SBTcom">#REF!</definedName>
    <definedName name="sbyt" localSheetId="0">[118]База!$G$70:$G$75,[118]База!$G$77:$G$78,[118]База!$G$80:$G$83,[118]База!$G$85,[118]База!$G$87:$G$91,[118]База!$G$93,[118]База!$G$95:$G$97,[118]База!$G$52:$G$68</definedName>
    <definedName name="sbyt" localSheetId="1">[118]База!$G$70:$G$75,[118]База!$G$77:$G$78,[118]База!$G$80:$G$83,[118]База!$G$85,[118]База!$G$87:$G$91,[118]База!$G$93,[118]База!$G$95:$G$97,[118]База!$G$52:$G$68</definedName>
    <definedName name="sbyt">[118]База!$G$70:$G$75,[118]База!$G$77:$G$78,[118]База!$G$80:$G$83,[118]База!$G$85,[118]База!$G$87:$G$91,[118]База!$G$93,[118]База!$G$95:$G$97,[118]База!$G$52:$G$68</definedName>
    <definedName name="SCENARIOS" localSheetId="0">[118]База!$K$6:$K$7</definedName>
    <definedName name="SCENARIOS" localSheetId="1">[118]База!$K$6:$K$7</definedName>
    <definedName name="SCENARIOS">[118]База!$K$6:$K$7</definedName>
    <definedName name="sch" localSheetId="3">#REF!</definedName>
    <definedName name="sch" localSheetId="0">#REF!</definedName>
    <definedName name="sch" localSheetId="1">#REF!</definedName>
    <definedName name="sch">#REF!</definedName>
    <definedName name="Sched_Pay" localSheetId="3">#REF!</definedName>
    <definedName name="Sched_Pay" localSheetId="0">#REF!</definedName>
    <definedName name="Sched_Pay" localSheetId="1">#REF!</definedName>
    <definedName name="Sched_Pay">#REF!</definedName>
    <definedName name="Scheduled_Extra_Payments" localSheetId="3">#REF!</definedName>
    <definedName name="Scheduled_Extra_Payments" localSheetId="0">#REF!</definedName>
    <definedName name="Scheduled_Extra_Payments" localSheetId="1">#REF!</definedName>
    <definedName name="Scheduled_Extra_Payments">#REF!</definedName>
    <definedName name="Scheduled_Interest_Rate" localSheetId="0">#REF!</definedName>
    <definedName name="Scheduled_Interest_Rate" localSheetId="1">#REF!</definedName>
    <definedName name="Scheduled_Interest_Rate">#REF!</definedName>
    <definedName name="Scheduled_Monthly_Payment" localSheetId="0">#REF!</definedName>
    <definedName name="Scheduled_Monthly_Payment" localSheetId="1">#REF!</definedName>
    <definedName name="Scheduled_Monthly_Payment">#REF!</definedName>
    <definedName name="SCOPE" localSheetId="0">#REF!</definedName>
    <definedName name="SCOPE" localSheetId="1">#REF!</definedName>
    <definedName name="SCOPE">#REF!</definedName>
    <definedName name="SCOPE_16_LD" localSheetId="0">#REF!</definedName>
    <definedName name="SCOPE_16_LD" localSheetId="1">#REF!</definedName>
    <definedName name="SCOPE_16_LD">#REF!</definedName>
    <definedName name="SCOPE_16_PRT" localSheetId="0">'ИП 2024'!P1_SCOPE_16_PRT,'ИП 2024'!P2_SCOPE_16_PRT</definedName>
    <definedName name="SCOPE_16_PRT" localSheetId="1">'ИП с учетом факт.потерь (8)'!P1_SCOPE_16_PRT,'ИП с учетом факт.потерь (8)'!P2_SCOPE_16_PRT</definedName>
    <definedName name="SCOPE_16_PRT">#N/A</definedName>
    <definedName name="SCOPE_17.1_LD" localSheetId="3">#REF!</definedName>
    <definedName name="SCOPE_17.1_LD" localSheetId="0">#REF!</definedName>
    <definedName name="SCOPE_17.1_LD" localSheetId="1">#REF!</definedName>
    <definedName name="SCOPE_17.1_LD">#REF!</definedName>
    <definedName name="SCOPE_17.1_PRT" localSheetId="0">[118]База!$D$14:$F$17,[118]База!$D$19:$F$22,[118]База!$I$9:$I$12,[118]База!$I$14:$I$17,[118]База!$I$19:$I$22,[118]База!$D$9:$F$12</definedName>
    <definedName name="SCOPE_17.1_PRT" localSheetId="1">[118]База!$D$14:$F$17,[118]База!$D$19:$F$22,[118]База!$I$9:$I$12,[118]База!$I$14:$I$17,[118]База!$I$19:$I$22,[118]База!$D$9:$F$12</definedName>
    <definedName name="SCOPE_17.1_PRT">[118]База!$D$14:$F$17,[118]База!$D$19:$F$22,[118]База!$I$9:$I$12,[118]База!$I$14:$I$17,[118]База!$I$19:$I$22,[118]База!$D$9:$F$12</definedName>
    <definedName name="SCOPE_17_LD" localSheetId="3">#REF!</definedName>
    <definedName name="SCOPE_17_LD" localSheetId="0">#REF!</definedName>
    <definedName name="SCOPE_17_LD" localSheetId="1">#REF!</definedName>
    <definedName name="SCOPE_17_LD">#REF!</definedName>
    <definedName name="SCOPE_17_PRT" localSheetId="3">[125]База!$J$39:$M$41,[125]База!$E$43:$H$51,[125]База!$J$43:$M$51,[125]База!$E$54:$H$56,[125]База!$E$58:$H$66,[125]База!$E$69:$M$81,[125]База!$E$9:$H$11,P1_SCOPE_17_PRT</definedName>
    <definedName name="SCOPE_17_PRT" localSheetId="0">'[142]17'!$J$39:$M$41,'[142]17'!$E$43:$H$51,'[142]17'!$J$43:$M$51,'[142]17'!$E$54:$H$56,'[142]17'!$E$58:$H$66,'[142]17'!$E$69:$M$81,'[142]17'!$E$9:$H$11,'ИП 2024'!P1_SCOPE_17_PRT</definedName>
    <definedName name="SCOPE_17_PRT" localSheetId="1">'[142]17'!$J$39:$M$41,'[142]17'!$E$43:$H$51,'[142]17'!$J$43:$M$51,'[142]17'!$E$54:$H$56,'[142]17'!$E$58:$H$66,'[142]17'!$E$69:$M$81,'[142]17'!$E$9:$H$11,'ИП с учетом факт.потерь (8)'!P1_SCOPE_17_PRT</definedName>
    <definedName name="SCOPE_17_PRT">[125]База!$J$39:$M$41,[125]База!$E$43:$H$51,[125]База!$J$43:$M$51,[125]База!$E$54:$H$56,[125]База!$E$58:$H$66,[125]База!$E$69:$M$81,[125]База!$E$9:$H$11,P1_SCOPE_17_PRT</definedName>
    <definedName name="SCOPE_2" localSheetId="3">#REF!</definedName>
    <definedName name="SCOPE_2" localSheetId="0">#REF!</definedName>
    <definedName name="SCOPE_2" localSheetId="1">#REF!</definedName>
    <definedName name="SCOPE_2">#REF!</definedName>
    <definedName name="SCOPE_2.1_LD" localSheetId="3">#REF!</definedName>
    <definedName name="SCOPE_2.1_LD" localSheetId="0">#REF!</definedName>
    <definedName name="SCOPE_2.1_LD" localSheetId="1">#REF!</definedName>
    <definedName name="SCOPE_2.1_LD">#REF!</definedName>
    <definedName name="SCOPE_2.1_PRT" localSheetId="3">#REF!</definedName>
    <definedName name="SCOPE_2.1_PRT" localSheetId="0">#REF!</definedName>
    <definedName name="SCOPE_2.1_PRT" localSheetId="1">#REF!</definedName>
    <definedName name="SCOPE_2.1_PRT">#REF!</definedName>
    <definedName name="SCOPE_2.2_LD" localSheetId="0">#REF!</definedName>
    <definedName name="SCOPE_2.2_LD" localSheetId="1">#REF!</definedName>
    <definedName name="SCOPE_2.2_LD">#REF!</definedName>
    <definedName name="SCOPE_2.2_PRT" localSheetId="0">#REF!</definedName>
    <definedName name="SCOPE_2.2_PRT" localSheetId="1">#REF!</definedName>
    <definedName name="SCOPE_2.2_PRT">#REF!</definedName>
    <definedName name="SCOPE_2_1" localSheetId="0">#REF!</definedName>
    <definedName name="SCOPE_2_1" localSheetId="1">#REF!</definedName>
    <definedName name="SCOPE_2_1">#REF!</definedName>
    <definedName name="SCOPE_2_DR1" localSheetId="0">#REF!</definedName>
    <definedName name="SCOPE_2_DR1" localSheetId="1">#REF!</definedName>
    <definedName name="SCOPE_2_DR1">#REF!</definedName>
    <definedName name="SCOPE_2_DR10" localSheetId="0">#REF!</definedName>
    <definedName name="SCOPE_2_DR10" localSheetId="1">#REF!</definedName>
    <definedName name="SCOPE_2_DR10">#REF!</definedName>
    <definedName name="SCOPE_2_DR11" localSheetId="0">#REF!</definedName>
    <definedName name="SCOPE_2_DR11" localSheetId="1">#REF!</definedName>
    <definedName name="SCOPE_2_DR11">#REF!</definedName>
    <definedName name="SCOPE_2_DR2" localSheetId="0">#REF!</definedName>
    <definedName name="SCOPE_2_DR2" localSheetId="1">#REF!</definedName>
    <definedName name="SCOPE_2_DR2">#REF!</definedName>
    <definedName name="SCOPE_2_DR3" localSheetId="0">#REF!</definedName>
    <definedName name="SCOPE_2_DR3" localSheetId="1">#REF!</definedName>
    <definedName name="SCOPE_2_DR3">#REF!</definedName>
    <definedName name="SCOPE_2_DR4" localSheetId="0">#REF!</definedName>
    <definedName name="SCOPE_2_DR4" localSheetId="1">#REF!</definedName>
    <definedName name="SCOPE_2_DR4">#REF!</definedName>
    <definedName name="SCOPE_2_DR5" localSheetId="0">#REF!</definedName>
    <definedName name="SCOPE_2_DR5" localSheetId="1">#REF!</definedName>
    <definedName name="SCOPE_2_DR5">#REF!</definedName>
    <definedName name="SCOPE_2_DR6" localSheetId="0">#REF!</definedName>
    <definedName name="SCOPE_2_DR6" localSheetId="1">#REF!</definedName>
    <definedName name="SCOPE_2_DR6">#REF!</definedName>
    <definedName name="SCOPE_2_DR7" localSheetId="0">#REF!</definedName>
    <definedName name="SCOPE_2_DR7" localSheetId="1">#REF!</definedName>
    <definedName name="SCOPE_2_DR7">#REF!</definedName>
    <definedName name="SCOPE_2_DR8" localSheetId="0">#REF!</definedName>
    <definedName name="SCOPE_2_DR8" localSheetId="1">#REF!</definedName>
    <definedName name="SCOPE_2_DR8">#REF!</definedName>
    <definedName name="SCOPE_2_DR9" localSheetId="0">#REF!</definedName>
    <definedName name="SCOPE_2_DR9" localSheetId="1">#REF!</definedName>
    <definedName name="SCOPE_2_DR9">#REF!</definedName>
    <definedName name="SCOPE_24_LD" localSheetId="0">[118]База!$E$8:$J$47,[118]База!$E$49:$J$66</definedName>
    <definedName name="SCOPE_24_LD" localSheetId="1">[118]База!$E$8:$J$47,[118]База!$E$49:$J$66</definedName>
    <definedName name="SCOPE_24_LD">[118]База!$E$8:$J$47,[118]База!$E$49:$J$66</definedName>
    <definedName name="SCOPE_24_PRT" localSheetId="0">[118]База!$E$41:$I$41,[118]База!$E$34:$I$34,[118]База!$E$36:$I$36,[118]База!$E$43:$I$43</definedName>
    <definedName name="SCOPE_24_PRT" localSheetId="1">[118]База!$E$41:$I$41,[118]База!$E$34:$I$34,[118]База!$E$36:$I$36,[118]База!$E$43:$I$43</definedName>
    <definedName name="SCOPE_24_PRT">[118]База!$E$41:$I$41,[118]База!$E$34:$I$34,[118]База!$E$36:$I$36,[118]База!$E$43:$I$43</definedName>
    <definedName name="SCOPE_25_LD" localSheetId="3">#REF!</definedName>
    <definedName name="SCOPE_25_LD" localSheetId="0">#REF!</definedName>
    <definedName name="SCOPE_25_LD" localSheetId="1">#REF!</definedName>
    <definedName name="SCOPE_25_LD">#REF!</definedName>
    <definedName name="SCOPE_25_PRT" localSheetId="0">[118]База!$E$20:$I$20,[118]База!$E$34:$I$34,[118]База!$E$41:$I$41,[118]База!$E$8:$I$10</definedName>
    <definedName name="SCOPE_25_PRT" localSheetId="1">[118]База!$E$20:$I$20,[118]База!$E$34:$I$34,[118]База!$E$41:$I$41,[118]База!$E$8:$I$10</definedName>
    <definedName name="SCOPE_25_PRT">[118]База!$E$20:$I$20,[118]База!$E$34:$I$34,[118]База!$E$41:$I$41,[118]База!$E$8:$I$10</definedName>
    <definedName name="SCOPE_3_DR1" localSheetId="3">#REF!</definedName>
    <definedName name="SCOPE_3_DR1" localSheetId="0">#REF!</definedName>
    <definedName name="SCOPE_3_DR1" localSheetId="1">#REF!</definedName>
    <definedName name="SCOPE_3_DR1">#REF!</definedName>
    <definedName name="SCOPE_3_DR10" localSheetId="3">#REF!</definedName>
    <definedName name="SCOPE_3_DR10" localSheetId="0">#REF!</definedName>
    <definedName name="SCOPE_3_DR10" localSheetId="1">#REF!</definedName>
    <definedName name="SCOPE_3_DR10">#REF!</definedName>
    <definedName name="SCOPE_3_DR11" localSheetId="3">#REF!</definedName>
    <definedName name="SCOPE_3_DR11" localSheetId="0">#REF!</definedName>
    <definedName name="SCOPE_3_DR11" localSheetId="1">#REF!</definedName>
    <definedName name="SCOPE_3_DR11">#REF!</definedName>
    <definedName name="SCOPE_3_DR2" localSheetId="0">#REF!</definedName>
    <definedName name="SCOPE_3_DR2" localSheetId="1">#REF!</definedName>
    <definedName name="SCOPE_3_DR2">#REF!</definedName>
    <definedName name="SCOPE_3_DR3" localSheetId="0">#REF!</definedName>
    <definedName name="SCOPE_3_DR3" localSheetId="1">#REF!</definedName>
    <definedName name="SCOPE_3_DR3">#REF!</definedName>
    <definedName name="SCOPE_3_DR4" localSheetId="0">#REF!</definedName>
    <definedName name="SCOPE_3_DR4" localSheetId="1">#REF!</definedName>
    <definedName name="SCOPE_3_DR4">#REF!</definedName>
    <definedName name="SCOPE_3_DR5" localSheetId="0">#REF!</definedName>
    <definedName name="SCOPE_3_DR5" localSheetId="1">#REF!</definedName>
    <definedName name="SCOPE_3_DR5">#REF!</definedName>
    <definedName name="SCOPE_3_DR6" localSheetId="0">#REF!</definedName>
    <definedName name="SCOPE_3_DR6" localSheetId="1">#REF!</definedName>
    <definedName name="SCOPE_3_DR6">#REF!</definedName>
    <definedName name="SCOPE_3_DR7" localSheetId="0">#REF!</definedName>
    <definedName name="SCOPE_3_DR7" localSheetId="1">#REF!</definedName>
    <definedName name="SCOPE_3_DR7">#REF!</definedName>
    <definedName name="SCOPE_3_DR8" localSheetId="0">#REF!</definedName>
    <definedName name="SCOPE_3_DR8" localSheetId="1">#REF!</definedName>
    <definedName name="SCOPE_3_DR8">#REF!</definedName>
    <definedName name="SCOPE_3_DR9" localSheetId="0">#REF!</definedName>
    <definedName name="SCOPE_3_DR9" localSheetId="1">#REF!</definedName>
    <definedName name="SCOPE_3_DR9">#REF!</definedName>
    <definedName name="SCOPE_3_LD" localSheetId="0">#REF!</definedName>
    <definedName name="SCOPE_3_LD" localSheetId="1">#REF!</definedName>
    <definedName name="SCOPE_3_LD">#REF!</definedName>
    <definedName name="SCOPE_3_PRT" localSheetId="0">#REF!</definedName>
    <definedName name="SCOPE_3_PRT" localSheetId="1">#REF!</definedName>
    <definedName name="SCOPE_3_PRT">#REF!</definedName>
    <definedName name="SCOPE_4_LD" localSheetId="0">#REF!</definedName>
    <definedName name="SCOPE_4_LD" localSheetId="1">#REF!</definedName>
    <definedName name="SCOPE_4_LD">#REF!</definedName>
    <definedName name="SCOPE_4_PRT" localSheetId="3">[125]База!$Z$27:$AC$31,[125]База!$F$14:$I$20,P1_SCOPE_4_PRT,P2_SCOPE_4_PRT</definedName>
    <definedName name="SCOPE_4_PRT" localSheetId="0">[125]База!$Z$27:$AC$31,[125]База!$F$14:$I$20,'ИП 2024'!P1_SCOPE_4_PRT,'ИП 2024'!P2_SCOPE_4_PRT</definedName>
    <definedName name="SCOPE_4_PRT" localSheetId="1">[125]База!$Z$27:$AC$31,[125]База!$F$14:$I$20,'ИП с учетом факт.потерь (8)'!P1_SCOPE_4_PRT,'ИП с учетом факт.потерь (8)'!P2_SCOPE_4_PRT</definedName>
    <definedName name="SCOPE_4_PRT">[125]База!$Z$27:$AC$31,[125]База!$F$14:$I$20,P1_SCOPE_4_PRT,P2_SCOPE_4_PRT</definedName>
    <definedName name="SCOPE_5_LD" localSheetId="3">#REF!</definedName>
    <definedName name="SCOPE_5_LD" localSheetId="0">#REF!</definedName>
    <definedName name="SCOPE_5_LD" localSheetId="1">#REF!</definedName>
    <definedName name="SCOPE_5_LD">#REF!</definedName>
    <definedName name="SCOPE_5_PRT" localSheetId="3">[125]База!$Z$27:$AC$31,[125]База!$F$14:$I$21,P1_SCOPE_5_PRT,P2_SCOPE_5_PRT</definedName>
    <definedName name="SCOPE_5_PRT" localSheetId="0">[125]База!$Z$27:$AC$31,[125]База!$F$14:$I$21,'ИП 2024'!P1_SCOPE_5_PRT,'ИП 2024'!P2_SCOPE_5_PRT</definedName>
    <definedName name="SCOPE_5_PRT" localSheetId="1">[125]База!$Z$27:$AC$31,[125]База!$F$14:$I$21,'ИП с учетом факт.потерь (8)'!P1_SCOPE_5_PRT,'ИП с учетом факт.потерь (8)'!P2_SCOPE_5_PRT</definedName>
    <definedName name="SCOPE_5_PRT">[125]База!$Z$27:$AC$31,[125]База!$F$14:$I$21,P1_SCOPE_5_PRT,P2_SCOPE_5_PRT</definedName>
    <definedName name="SCOPE_CL">[143]Справочники!$F$11:$F$11</definedName>
    <definedName name="SCOPE_CORR" localSheetId="3">#REF!,#REF!,#REF!,#REF!,#REF!,'ИП (корректировка на 2023 г'!P1_SCOPE_CORR,'ИП (корректировка на 2023 г'!P2_SCOPE_CORR</definedName>
    <definedName name="SCOPE_CORR" localSheetId="0">#REF!,#REF!,#REF!,#REF!,#REF!,'ИП 2024'!P1_SCOPE_CORR,'ИП 2024'!P2_SCOPE_CORR</definedName>
    <definedName name="SCOPE_CORR" localSheetId="1">#REF!,#REF!,#REF!,#REF!,#REF!,'ИП с учетом факт.потерь (8)'!P1_SCOPE_CORR,'ИП с учетом факт.потерь (8)'!P2_SCOPE_CORR</definedName>
    <definedName name="SCOPE_CORR">#REF!,#REF!,#REF!,#REF!,#REF!,P1_SCOPE_CORR,P2_SCOPE_CORR</definedName>
    <definedName name="SCOPE_CPR" localSheetId="3">#REF!</definedName>
    <definedName name="SCOPE_CPR" localSheetId="0">#REF!</definedName>
    <definedName name="SCOPE_CPR" localSheetId="1">#REF!</definedName>
    <definedName name="SCOPE_CPR">#REF!</definedName>
    <definedName name="SCOPE_DATA_CNG" localSheetId="3">#REF!,#REF!,#REF!</definedName>
    <definedName name="SCOPE_DATA_CNG" localSheetId="0">#REF!,#REF!,#REF!</definedName>
    <definedName name="SCOPE_DATA_CNG">#REF!,#REF!,#REF!</definedName>
    <definedName name="SCOPE_DOP" localSheetId="0">[144]Регионы!#REF!,'ИП 2024'!P1_SCOPE_DOP</definedName>
    <definedName name="SCOPE_DOP" localSheetId="1">[144]Регионы!#REF!,'ИП с учетом факт.потерь (8)'!P1_SCOPE_DOP</definedName>
    <definedName name="SCOPE_DOP">#N/A</definedName>
    <definedName name="SCOPE_DOP2" localSheetId="3">#REF!,#REF!,#REF!,#REF!,#REF!,#REF!</definedName>
    <definedName name="SCOPE_DOP2" localSheetId="0">#REF!,#REF!,#REF!,#REF!,#REF!,#REF!</definedName>
    <definedName name="SCOPE_DOP2" localSheetId="1">#REF!,#REF!,#REF!,#REF!,#REF!,#REF!</definedName>
    <definedName name="SCOPE_DOP2">#REF!,#REF!,#REF!,#REF!,#REF!,#REF!</definedName>
    <definedName name="SCOPE_DOP3" localSheetId="3">#REF!,#REF!,#REF!,#REF!,#REF!,#REF!</definedName>
    <definedName name="SCOPE_DOP3" localSheetId="0">#REF!,#REF!,#REF!,#REF!,#REF!,#REF!</definedName>
    <definedName name="SCOPE_DOP3" localSheetId="1">#REF!,#REF!,#REF!,#REF!,#REF!,#REF!</definedName>
    <definedName name="SCOPE_DOP3">#REF!,#REF!,#REF!,#REF!,#REF!,#REF!</definedName>
    <definedName name="SCOPE_ESOLD" localSheetId="3">#REF!</definedName>
    <definedName name="SCOPE_ESOLD" localSheetId="0">#REF!</definedName>
    <definedName name="SCOPE_ESOLD" localSheetId="1">#REF!</definedName>
    <definedName name="SCOPE_ESOLD">#REF!</definedName>
    <definedName name="SCOPE_ETALON" localSheetId="3">#REF!</definedName>
    <definedName name="SCOPE_ETALON" localSheetId="0">#REF!</definedName>
    <definedName name="SCOPE_ETALON" localSheetId="1">#REF!</definedName>
    <definedName name="SCOPE_ETALON">#REF!</definedName>
    <definedName name="SCOPE_ETALON2" localSheetId="3">#REF!</definedName>
    <definedName name="SCOPE_ETALON2" localSheetId="0">#REF!</definedName>
    <definedName name="SCOPE_ETALON2" localSheetId="1">#REF!</definedName>
    <definedName name="SCOPE_ETALON2">#REF!</definedName>
    <definedName name="SCOPE_F1_PRT" localSheetId="3">[125]База!$D$86:$E$95,P1_SCOPE_F1_PRT,P2_SCOPE_F1_PRT,P3_SCOPE_F1_PRT,P4_SCOPE_F1_PRT</definedName>
    <definedName name="SCOPE_F1_PRT" localSheetId="0">[125]База!$D$86:$E$95,'ИП 2024'!P1_SCOPE_F1_PRT,'ИП 2024'!P2_SCOPE_F1_PRT,'ИП 2024'!P3_SCOPE_F1_PRT,'ИП 2024'!P4_SCOPE_F1_PRT</definedName>
    <definedName name="SCOPE_F1_PRT" localSheetId="1">[125]База!$D$86:$E$95,'ИП с учетом факт.потерь (8)'!P1_SCOPE_F1_PRT,'ИП с учетом факт.потерь (8)'!P2_SCOPE_F1_PRT,'ИП с учетом факт.потерь (8)'!P3_SCOPE_F1_PRT,'ИП с учетом факт.потерь (8)'!P4_SCOPE_F1_PRT</definedName>
    <definedName name="SCOPE_F1_PRT">[125]База!$D$86:$E$95,P1_SCOPE_F1_PRT,P2_SCOPE_F1_PRT,P3_SCOPE_F1_PRT,P4_SCOPE_F1_PRT</definedName>
    <definedName name="SCOPE_F2_LD1" localSheetId="3">#REF!</definedName>
    <definedName name="SCOPE_F2_LD1" localSheetId="0">#REF!</definedName>
    <definedName name="SCOPE_F2_LD1" localSheetId="1">#REF!</definedName>
    <definedName name="SCOPE_F2_LD1">#REF!</definedName>
    <definedName name="SCOPE_F2_LD2" localSheetId="3">#REF!</definedName>
    <definedName name="SCOPE_F2_LD2" localSheetId="0">#REF!</definedName>
    <definedName name="SCOPE_F2_LD2" localSheetId="1">#REF!</definedName>
    <definedName name="SCOPE_F2_LD2">#REF!</definedName>
    <definedName name="SCOPE_F2_PRT" localSheetId="3">[125]База!$C$5:$D$5,[125]База!$C$52:$C$57,[125]База!$D$57:$G$57,P1_SCOPE_F2_PRT,P2_SCOPE_F2_PRT</definedName>
    <definedName name="SCOPE_F2_PRT" localSheetId="0">[125]База!$C$5:$D$5,[125]База!$C$52:$C$57,[125]База!$D$57:$G$57,'ИП 2024'!P1_SCOPE_F2_PRT,'ИП 2024'!P2_SCOPE_F2_PRT</definedName>
    <definedName name="SCOPE_F2_PRT" localSheetId="1">[125]База!$C$5:$D$5,[125]База!$C$52:$C$57,[125]База!$D$57:$G$57,'ИП с учетом факт.потерь (8)'!P1_SCOPE_F2_PRT,'ИП с учетом факт.потерь (8)'!P2_SCOPE_F2_PRT</definedName>
    <definedName name="SCOPE_F2_PRT">[125]База!$C$5:$D$5,[125]База!$C$52:$C$57,[125]База!$D$57:$G$57,P1_SCOPE_F2_PRT,P2_SCOPE_F2_PRT</definedName>
    <definedName name="SCOPE_FL">[143]Справочники!$H$11:$H$14</definedName>
    <definedName name="SCOPE_FLOAD" localSheetId="3">#REF!,'ИП (корректировка на 2023 г'!P1_SCOPE_FLOAD</definedName>
    <definedName name="SCOPE_FLOAD" localSheetId="0">#REF!,'ИП 2024'!P1_SCOPE_FLOAD</definedName>
    <definedName name="SCOPE_FLOAD" localSheetId="1">#REF!,'ИП с учетом факт.потерь (8)'!P1_SCOPE_FLOAD</definedName>
    <definedName name="SCOPE_FLOAD">#REF!,P1_SCOPE_FLOAD</definedName>
    <definedName name="SCOPE_FORM46_EE1" localSheetId="3">#REF!</definedName>
    <definedName name="SCOPE_FORM46_EE1" localSheetId="0">#REF!</definedName>
    <definedName name="SCOPE_FORM46_EE1" localSheetId="1">#REF!</definedName>
    <definedName name="SCOPE_FORM46_EE1">#REF!</definedName>
    <definedName name="SCOPE_FORM46_EE1_ZAG_KOD" localSheetId="3">#REF!</definedName>
    <definedName name="SCOPE_FORM46_EE1_ZAG_KOD" localSheetId="0">#REF!</definedName>
    <definedName name="SCOPE_FORM46_EE1_ZAG_KOD" localSheetId="1">#REF!</definedName>
    <definedName name="SCOPE_FORM46_EE1_ZAG_KOD">#REF!</definedName>
    <definedName name="SCOPE_FRML" localSheetId="3">#REF!,#REF!,'ИП (корректировка на 2023 г'!P1_SCOPE_FRML</definedName>
    <definedName name="SCOPE_FRML" localSheetId="0">#REF!,#REF!,'ИП 2024'!P1_SCOPE_FRML</definedName>
    <definedName name="SCOPE_FRML" localSheetId="1">#REF!,#REF!,'ИП с учетом факт.потерь (8)'!P1_SCOPE_FRML</definedName>
    <definedName name="SCOPE_FRML">#REF!,#REF!,P1_SCOPE_FRML</definedName>
    <definedName name="SCOPE_FST7" localSheetId="3">#REF!,#REF!,#REF!,#REF!,'ИП (корректировка на 2023 г'!P1_SCOPE_FST7</definedName>
    <definedName name="SCOPE_FST7" localSheetId="0">#REF!,#REF!,#REF!,#REF!,'ИП 2024'!P1_SCOPE_FST7</definedName>
    <definedName name="SCOPE_FST7" localSheetId="1">#REF!,#REF!,#REF!,#REF!,'ИП с учетом факт.потерь (8)'!P1_SCOPE_FST7</definedName>
    <definedName name="SCOPE_FST7">#REF!,#REF!,#REF!,#REF!,P1_SCOPE_FST7</definedName>
    <definedName name="SCOPE_FULL_LOAD" localSheetId="3">'ИП (корректировка на 2023 г'!P16_SCOPE_FULL_LOAD,'ИП (корректировка на 2023 г'!P17_SCOPE_FULL_LOAD</definedName>
    <definedName name="SCOPE_FULL_LOAD" localSheetId="0">'ИП 2024'!P16_SCOPE_FULL_LOAD,'ИП 2024'!P17_SCOPE_FULL_LOAD</definedName>
    <definedName name="SCOPE_FULL_LOAD" localSheetId="1">'ИП с учетом факт.потерь (8)'!P16_SCOPE_FULL_LOAD,'ИП с учетом факт.потерь (8)'!P17_SCOPE_FULL_LOAD</definedName>
    <definedName name="SCOPE_FULL_LOAD">P16_SCOPE_FULL_LOAD,P17_SCOPE_FULL_LOAD</definedName>
    <definedName name="SCOPE_IND" localSheetId="3">#REF!,#REF!,P1_SCOPE_IND,'ИП (корректировка на 2023 г'!P2_SCOPE_IND,'ИП (корректировка на 2023 г'!P3_SCOPE_IND,'ИП (корректировка на 2023 г'!P4_SCOPE_IND</definedName>
    <definedName name="SCOPE_IND" localSheetId="0">#REF!,#REF!,'ИП 2024'!P1_SCOPE_IND,'ИП 2024'!P2_SCOPE_IND,'ИП 2024'!P3_SCOPE_IND,'ИП 2024'!P4_SCOPE_IND</definedName>
    <definedName name="SCOPE_IND" localSheetId="1">#REF!,#REF!,'ИП с учетом факт.потерь (8)'!P1_SCOPE_IND,'ИП с учетом факт.потерь (8)'!P2_SCOPE_IND,'ИП с учетом факт.потерь (8)'!P3_SCOPE_IND,'ИП с учетом факт.потерь (8)'!P4_SCOPE_IND</definedName>
    <definedName name="SCOPE_IND">#REF!,#REF!,P1_SCOPE_IND,P2_SCOPE_IND,P3_SCOPE_IND,P4_SCOPE_IND</definedName>
    <definedName name="SCOPE_IND2" localSheetId="3">#REF!,#REF!,#REF!,'ИП (корректировка на 2023 г'!P1_SCOPE_IND2,'ИП (корректировка на 2023 г'!P2_SCOPE_IND2,'ИП (корректировка на 2023 г'!P3_SCOPE_IND2,'ИП (корректировка на 2023 г'!P4_SCOPE_IND2</definedName>
    <definedName name="SCOPE_IND2" localSheetId="0">#REF!,#REF!,#REF!,'ИП 2024'!P1_SCOPE_IND2,'ИП 2024'!P2_SCOPE_IND2,'ИП 2024'!P3_SCOPE_IND2,'ИП 2024'!P4_SCOPE_IND2</definedName>
    <definedName name="SCOPE_IND2" localSheetId="1">#REF!,#REF!,#REF!,'ИП с учетом факт.потерь (8)'!P1_SCOPE_IND2,'ИП с учетом факт.потерь (8)'!P2_SCOPE_IND2,'ИП с учетом факт.потерь (8)'!P3_SCOPE_IND2,'ИП с учетом факт.потерь (8)'!P4_SCOPE_IND2</definedName>
    <definedName name="SCOPE_IND2">#REF!,#REF!,#REF!,P1_SCOPE_IND2,P2_SCOPE_IND2,P3_SCOPE_IND2,P4_SCOPE_IND2</definedName>
    <definedName name="scope_ld" localSheetId="3">#REF!</definedName>
    <definedName name="scope_ld" localSheetId="0">#REF!</definedName>
    <definedName name="scope_ld" localSheetId="1">#REF!</definedName>
    <definedName name="scope_ld">#REF!</definedName>
    <definedName name="SCOPE_LOAD" localSheetId="3">#REF!</definedName>
    <definedName name="SCOPE_LOAD" localSheetId="0">#REF!</definedName>
    <definedName name="SCOPE_LOAD" localSheetId="1">#REF!</definedName>
    <definedName name="SCOPE_LOAD">#REF!</definedName>
    <definedName name="SCOPE_LOAD_FUEL" localSheetId="3">#REF!</definedName>
    <definedName name="SCOPE_LOAD_FUEL" localSheetId="0">#REF!</definedName>
    <definedName name="SCOPE_LOAD_FUEL" localSheetId="1">#REF!</definedName>
    <definedName name="SCOPE_LOAD_FUEL">#REF!</definedName>
    <definedName name="SCOPE_LOAD1" localSheetId="0">#REF!</definedName>
    <definedName name="SCOPE_LOAD1" localSheetId="1">#REF!</definedName>
    <definedName name="SCOPE_LOAD1">#REF!</definedName>
    <definedName name="SCOPE_LOAD2">'[145]Стоимость ЭЭ'!$G$111:$AN$113,'[145]Стоимость ЭЭ'!$G$93:$AN$95,'[145]Стоимость ЭЭ'!$G$51:$AN$53</definedName>
    <definedName name="SCOPE_MO" localSheetId="3">[146]Справочники!$K$6:$K$742,[146]Справочники!#REF!</definedName>
    <definedName name="SCOPE_MO" localSheetId="0">[146]Справочники!$K$6:$K$742,[146]Справочники!#REF!</definedName>
    <definedName name="SCOPE_MO" localSheetId="1">[146]Справочники!$K$6:$K$742,[146]Справочники!#REF!</definedName>
    <definedName name="SCOPE_MO">[146]Справочники!$K$6:$K$742,[146]Справочники!#REF!</definedName>
    <definedName name="SCOPE_MUPS" localSheetId="3">[146]Свод!#REF!,[146]Свод!#REF!</definedName>
    <definedName name="SCOPE_MUPS" localSheetId="0">[146]Свод!#REF!,[146]Свод!#REF!</definedName>
    <definedName name="SCOPE_MUPS" localSheetId="1">[146]Свод!#REF!,[146]Свод!#REF!</definedName>
    <definedName name="SCOPE_MUPS">[146]Свод!#REF!,[146]Свод!#REF!</definedName>
    <definedName name="SCOPE_MUPS_NAMES" localSheetId="3">[146]Свод!#REF!,[146]Свод!#REF!</definedName>
    <definedName name="SCOPE_MUPS_NAMES" localSheetId="0">[146]Свод!#REF!,[146]Свод!#REF!</definedName>
    <definedName name="SCOPE_MUPS_NAMES" localSheetId="1">[146]Свод!#REF!,[146]Свод!#REF!</definedName>
    <definedName name="SCOPE_MUPS_NAMES">[146]Свод!#REF!,[146]Свод!#REF!</definedName>
    <definedName name="SCOPE_NALOG">[147]Справочники!$R$3:$R$4</definedName>
    <definedName name="SCOPE_NET_DATE">#N/A</definedName>
    <definedName name="SCOPE_NET_NVV">#N/A</definedName>
    <definedName name="SCOPE_NOTIND" localSheetId="3">'ИП (корректировка на 2023 г'!P1_SCOPE_NOTIND,'ИП (корректировка на 2023 г'!P2_SCOPE_NOTIND,'ИП (корректировка на 2023 г'!P3_SCOPE_NOTIND,'ИП (корректировка на 2023 г'!P4_SCOPE_NOTIND,'ИП (корректировка на 2023 г'!P5_SCOPE_NOTIND,'ИП (корректировка на 2023 г'!P6_SCOPE_NOTIND,'ИП (корректировка на 2023 г'!P7_SCOPE_NOTIND,'ИП (корректировка на 2023 г'!P8_SCOPE_NOTIND</definedName>
    <definedName name="SCOPE_NOTIND" localSheetId="0">'ИП 2024'!P1_SCOPE_NOTIND,'ИП 2024'!P2_SCOPE_NOTIND,'ИП 2024'!P3_SCOPE_NOTIND,'ИП 2024'!P4_SCOPE_NOTIND,'ИП 2024'!P5_SCOPE_NOTIND,'ИП 2024'!P6_SCOPE_NOTIND,'ИП 2024'!P7_SCOPE_NOTIND,'ИП 2024'!P8_SCOPE_NOTIND</definedName>
    <definedName name="SCOPE_NOTIND" localSheetId="1">'ИП с учетом факт.потерь (8)'!P1_SCOPE_NOTIND,'ИП с учетом факт.потерь (8)'!P2_SCOPE_NOTIND,'ИП с учетом факт.потерь (8)'!P3_SCOPE_NOTIND,'ИП с учетом факт.потерь (8)'!P4_SCOPE_NOTIND,'ИП с учетом факт.потерь (8)'!P5_SCOPE_NOTIND,'ИП с учетом факт.потерь (8)'!P6_SCOPE_NOTIND,'ИП с учетом факт.потерь (8)'!P7_SCOPE_NOTIND,'ИП с учетом факт.потерь (8)'!P8_SCOPE_NOTIND</definedName>
    <definedName name="SCOPE_NOTIND">P1_SCOPE_NOTIND,P2_SCOPE_NOTIND,P3_SCOPE_NOTIND,P4_SCOPE_NOTIND,P5_SCOPE_NOTIND,P6_SCOPE_NOTIND,P7_SCOPE_NOTIND,P8_SCOPE_NOTIND</definedName>
    <definedName name="SCOPE_NotInd2" localSheetId="3">'ИП (корректировка на 2023 г'!P4_SCOPE_NotInd2,'ИП (корректировка на 2023 г'!P5_SCOPE_NotInd2,'ИП (корректировка на 2023 г'!P6_SCOPE_NotInd2,'ИП (корректировка на 2023 г'!P7_SCOPE_NotInd2</definedName>
    <definedName name="SCOPE_NotInd2" localSheetId="0">'ИП 2024'!P4_SCOPE_NotInd2,'ИП 2024'!P5_SCOPE_NotInd2,'ИП 2024'!P6_SCOPE_NotInd2,'ИП 2024'!P7_SCOPE_NotInd2</definedName>
    <definedName name="SCOPE_NotInd2" localSheetId="1">'ИП с учетом факт.потерь (8)'!P4_SCOPE_NotInd2,'ИП с учетом факт.потерь (8)'!P5_SCOPE_NotInd2,'ИП с учетом факт.потерь (8)'!P6_SCOPE_NotInd2,'ИП с учетом факт.потерь (8)'!P7_SCOPE_NotInd2</definedName>
    <definedName name="SCOPE_NotInd2">P4_SCOPE_NotInd2,P5_SCOPE_NotInd2,P6_SCOPE_NotInd2,P7_SCOPE_NotInd2</definedName>
    <definedName name="SCOPE_NotInd3" localSheetId="3">#REF!,#REF!,#REF!,'ИП (корректировка на 2023 г'!P1_SCOPE_NotInd3,'ИП (корректировка на 2023 г'!P2_SCOPE_NotInd3</definedName>
    <definedName name="SCOPE_NotInd3" localSheetId="0">#REF!,#REF!,#REF!,'ИП 2024'!P1_SCOPE_NotInd3,'ИП 2024'!P2_SCOPE_NotInd3</definedName>
    <definedName name="SCOPE_NotInd3" localSheetId="1">#REF!,#REF!,#REF!,'ИП с учетом факт.потерь (8)'!P1_SCOPE_NotInd3,'ИП с учетом факт.потерь (8)'!P2_SCOPE_NotInd3</definedName>
    <definedName name="SCOPE_NotInd3">#REF!,#REF!,#REF!,P1_SCOPE_NotInd3,P2_SCOPE_NotInd3</definedName>
    <definedName name="SCOPE_ORE" localSheetId="3">#REF!</definedName>
    <definedName name="SCOPE_ORE" localSheetId="0">#REF!</definedName>
    <definedName name="SCOPE_ORE" localSheetId="1">#REF!</definedName>
    <definedName name="SCOPE_ORE">#REF!</definedName>
    <definedName name="SCOPE_OUTD" localSheetId="0">[118]База!$G$23:$G$30,[118]База!$G$32:$G$35,[118]База!$G$37,[118]База!$G$39:$G$45,[118]База!$G$47,[118]База!$G$49,[118]База!$G$5:$G$21</definedName>
    <definedName name="SCOPE_OUTD" localSheetId="1">[118]База!$G$23:$G$30,[118]База!$G$32:$G$35,[118]База!$G$37,[118]База!$G$39:$G$45,[118]База!$G$47,[118]База!$G$49,[118]База!$G$5:$G$21</definedName>
    <definedName name="SCOPE_OUTD">[118]База!$G$23:$G$30,[118]База!$G$32:$G$35,[118]База!$G$37,[118]База!$G$39:$G$45,[118]База!$G$47,[118]База!$G$49,[118]База!$G$5:$G$21</definedName>
    <definedName name="SCOPE_PER_LD" localSheetId="3">#REF!</definedName>
    <definedName name="SCOPE_PER_LD" localSheetId="0">#REF!</definedName>
    <definedName name="SCOPE_PER_LD" localSheetId="1">#REF!</definedName>
    <definedName name="SCOPE_PER_LD">#REF!</definedName>
    <definedName name="SCOPE_PER_PRT" localSheetId="0">'ИП 2024'!P5_SCOPE_PER_PRT,'ИП 2024'!P6_SCOPE_PER_PRT,'ИП 2024'!P7_SCOPE_PER_PRT,'ИП 2024'!P8_SCOPE_PER_PRT</definedName>
    <definedName name="SCOPE_PER_PRT" localSheetId="1">'ИП с учетом факт.потерь (8)'!P5_SCOPE_PER_PRT,'ИП с учетом факт.потерь (8)'!P6_SCOPE_PER_PRT,'ИП с учетом факт.потерь (8)'!P7_SCOPE_PER_PRT,'ИП с учетом факт.потерь (8)'!P8_SCOPE_PER_PRT</definedName>
    <definedName name="SCOPE_PER_PRT">#N/A</definedName>
    <definedName name="SCOPE_PRD" localSheetId="3">#REF!</definedName>
    <definedName name="SCOPE_PRD" localSheetId="0">#REF!</definedName>
    <definedName name="SCOPE_PRD" localSheetId="1">#REF!</definedName>
    <definedName name="SCOPE_PRD">#REF!</definedName>
    <definedName name="SCOPE_PRD_ET" localSheetId="3">#REF!</definedName>
    <definedName name="SCOPE_PRD_ET" localSheetId="0">#REF!</definedName>
    <definedName name="SCOPE_PRD_ET" localSheetId="1">#REF!</definedName>
    <definedName name="SCOPE_PRD_ET">#REF!</definedName>
    <definedName name="SCOPE_PRD_ET2" localSheetId="3">#REF!</definedName>
    <definedName name="SCOPE_PRD_ET2" localSheetId="0">#REF!</definedName>
    <definedName name="SCOPE_PRD_ET2" localSheetId="1">#REF!</definedName>
    <definedName name="SCOPE_PRD_ET2">#REF!</definedName>
    <definedName name="SCOPE_PRIM" localSheetId="3">#REF!,#REF!,#REF!,#REF!</definedName>
    <definedName name="SCOPE_PRIM" localSheetId="0">#REF!,#REF!,#REF!,#REF!</definedName>
    <definedName name="SCOPE_PRIM">#REF!,#REF!,#REF!,#REF!</definedName>
    <definedName name="SCOPE_PRT" localSheetId="3">#REF!,#REF!,#REF!,#REF!,#REF!,#REF!</definedName>
    <definedName name="SCOPE_PRT" localSheetId="0">#REF!,#REF!,#REF!,#REF!,#REF!,#REF!</definedName>
    <definedName name="SCOPE_PRT" localSheetId="1">#REF!,#REF!,#REF!,#REF!,#REF!,#REF!</definedName>
    <definedName name="SCOPE_PRT">#REF!,#REF!,#REF!,#REF!,#REF!,#REF!</definedName>
    <definedName name="SCOPE_PRZ" localSheetId="3">#REF!</definedName>
    <definedName name="SCOPE_PRZ" localSheetId="0">#REF!</definedName>
    <definedName name="SCOPE_PRZ" localSheetId="1">#REF!</definedName>
    <definedName name="SCOPE_PRZ">#REF!</definedName>
    <definedName name="SCOPE_PRZ_ET" localSheetId="3">#REF!</definedName>
    <definedName name="SCOPE_PRZ_ET" localSheetId="0">#REF!</definedName>
    <definedName name="SCOPE_PRZ_ET" localSheetId="1">#REF!</definedName>
    <definedName name="SCOPE_PRZ_ET">#REF!</definedName>
    <definedName name="SCOPE_PRZ_ET2" localSheetId="3">#REF!</definedName>
    <definedName name="SCOPE_PRZ_ET2" localSheetId="0">#REF!</definedName>
    <definedName name="SCOPE_PRZ_ET2" localSheetId="1">#REF!</definedName>
    <definedName name="SCOPE_PRZ_ET2">#REF!</definedName>
    <definedName name="SCOPE_REGIONS" localSheetId="0">#REF!</definedName>
    <definedName name="SCOPE_REGIONS" localSheetId="1">#REF!</definedName>
    <definedName name="SCOPE_REGIONS">#REF!</definedName>
    <definedName name="SCOPE_REGLD" localSheetId="0">#REF!</definedName>
    <definedName name="SCOPE_REGLD" localSheetId="1">#REF!</definedName>
    <definedName name="SCOPE_REGLD">#REF!</definedName>
    <definedName name="SCOPE_REGS">#N/A</definedName>
    <definedName name="SCOPE_RG" localSheetId="3">#REF!</definedName>
    <definedName name="SCOPE_RG" localSheetId="0">#REF!</definedName>
    <definedName name="SCOPE_RG" localSheetId="1">#REF!</definedName>
    <definedName name="SCOPE_RG">#REF!</definedName>
    <definedName name="SCOPE_SAVE2" localSheetId="3">#REF!,#REF!,#REF!,#REF!,#REF!,'ИП (корректировка на 2023 г'!P1_SCOPE_SAVE2,'ИП (корректировка на 2023 г'!P2_SCOPE_SAVE2</definedName>
    <definedName name="SCOPE_SAVE2" localSheetId="0">#REF!,#REF!,#REF!,#REF!,#REF!,'ИП 2024'!P1_SCOPE_SAVE2,'ИП 2024'!P2_SCOPE_SAVE2</definedName>
    <definedName name="SCOPE_SAVE2" localSheetId="1">#REF!,#REF!,#REF!,#REF!,#REF!,'ИП с учетом факт.потерь (8)'!P1_SCOPE_SAVE2,'ИП с учетом факт.потерь (8)'!P2_SCOPE_SAVE2</definedName>
    <definedName name="SCOPE_SAVE2">#REF!,#REF!,#REF!,#REF!,#REF!,P1_SCOPE_SAVE2,P2_SCOPE_SAVE2</definedName>
    <definedName name="SCOPE_SBTLD" localSheetId="3">#REF!</definedName>
    <definedName name="SCOPE_SBTLD" localSheetId="0">#REF!</definedName>
    <definedName name="SCOPE_SBTLD" localSheetId="1">#REF!</definedName>
    <definedName name="SCOPE_SBTLD">#REF!</definedName>
    <definedName name="SCOPE_SETLD" localSheetId="3">#REF!</definedName>
    <definedName name="SCOPE_SETLD" localSheetId="0">#REF!</definedName>
    <definedName name="SCOPE_SETLD" localSheetId="1">#REF!</definedName>
    <definedName name="SCOPE_SETLD">#REF!</definedName>
    <definedName name="SCOPE_SPR_PRT" localSheetId="0">[118]База!$D$21:$J$22,[118]База!$E$13:$I$14,[118]База!$F$27:$H$28</definedName>
    <definedName name="SCOPE_SPR_PRT" localSheetId="1">[118]База!$D$21:$J$22,[118]База!$E$13:$I$14,[118]База!$F$27:$H$28</definedName>
    <definedName name="SCOPE_SPR_PRT">[118]База!$D$21:$J$22,[118]База!$E$13:$I$14,[118]База!$F$27:$H$28</definedName>
    <definedName name="SCOPE_SS" localSheetId="3">#REF!,#REF!,#REF!,#REF!,#REF!,#REF!</definedName>
    <definedName name="SCOPE_SS" localSheetId="0">#REF!,#REF!,#REF!,#REF!,#REF!,#REF!</definedName>
    <definedName name="SCOPE_SS" localSheetId="1">#REF!,#REF!,#REF!,#REF!,#REF!,#REF!</definedName>
    <definedName name="SCOPE_SS">#REF!,#REF!,#REF!,#REF!,#REF!,#REF!</definedName>
    <definedName name="SCOPE_SS2" localSheetId="3">#REF!</definedName>
    <definedName name="SCOPE_SS2" localSheetId="0">#REF!</definedName>
    <definedName name="SCOPE_SS2" localSheetId="1">#REF!</definedName>
    <definedName name="SCOPE_SS2">#REF!</definedName>
    <definedName name="SCOPE_SV_LD1" localSheetId="3">#REF!,#REF!,#REF!,#REF!,#REF!,'ИП (корректировка на 2023 г'!P1_SCOPE_SV_LD1</definedName>
    <definedName name="SCOPE_SV_LD1" localSheetId="0">#REF!,#REF!,#REF!,#REF!,#REF!,'ИП 2024'!P1_SCOPE_SV_LD1</definedName>
    <definedName name="SCOPE_SV_LD1" localSheetId="1">#REF!,#REF!,#REF!,#REF!,#REF!,'ИП с учетом факт.потерь (8)'!P1_SCOPE_SV_LD1</definedName>
    <definedName name="SCOPE_SV_LD1">#REF!,#REF!,#REF!,#REF!,#REF!,P1_SCOPE_SV_LD1</definedName>
    <definedName name="SCOPE_SV_LD2" localSheetId="3">#REF!</definedName>
    <definedName name="SCOPE_SV_LD2" localSheetId="0">#REF!</definedName>
    <definedName name="SCOPE_SV_LD2" localSheetId="1">#REF!</definedName>
    <definedName name="SCOPE_SV_LD2">#REF!</definedName>
    <definedName name="SCOPE_SV_PRT" localSheetId="3">P1_SCOPE_SV_PRT,'ИП (корректировка на 2023 г'!P2_SCOPE_SV_PRT,'ИП (корректировка на 2023 г'!P3_SCOPE_SV_PRT</definedName>
    <definedName name="SCOPE_SV_PRT" localSheetId="0">'ИП 2024'!P1_SCOPE_SV_PRT,'ИП 2024'!P2_SCOPE_SV_PRT,'ИП 2024'!P3_SCOPE_SV_PRT</definedName>
    <definedName name="SCOPE_SV_PRT" localSheetId="1">'ИП с учетом факт.потерь (8)'!P1_SCOPE_SV_PRT,'ИП с учетом факт.потерь (8)'!P2_SCOPE_SV_PRT,'ИП с учетом факт.потерь (8)'!P3_SCOPE_SV_PRT</definedName>
    <definedName name="SCOPE_SV_PRT">P1_SCOPE_SV_PRT,P2_SCOPE_SV_PRT,P3_SCOPE_SV_PRT</definedName>
    <definedName name="SCOPE_SVOD">[148]Свод!$K$34,[148]Свод!$D$4:$K$31</definedName>
    <definedName name="SCOPE_SYS_B" localSheetId="3">#REF!</definedName>
    <definedName name="SCOPE_SYS_B" localSheetId="0">#REF!</definedName>
    <definedName name="SCOPE_SYS_B">#REF!</definedName>
    <definedName name="SCOPE_TAR_B" localSheetId="3">#REF!,#REF!,#REF!</definedName>
    <definedName name="SCOPE_TAR_B" localSheetId="0">#REF!,#REF!,#REF!</definedName>
    <definedName name="SCOPE_TAR_B">#REF!,#REF!,#REF!</definedName>
    <definedName name="SCOPE_TAR_REG" localSheetId="3">#REF!,#REF!,#REF!,#REF!,#REF!</definedName>
    <definedName name="SCOPE_TAR_REG" localSheetId="0">#REF!,#REF!,#REF!,#REF!,#REF!</definedName>
    <definedName name="SCOPE_TAR_REG">#REF!,#REF!,#REF!,#REF!,#REF!</definedName>
    <definedName name="SCOPE_TAR_SAVE" localSheetId="3">#REF!,#REF!</definedName>
    <definedName name="SCOPE_TAR_SAVE" localSheetId="0">#REF!,#REF!</definedName>
    <definedName name="SCOPE_TAR_SAVE">#REF!,#REF!</definedName>
    <definedName name="SCOPE_TAR_SAVE_B" localSheetId="3">#REF!</definedName>
    <definedName name="SCOPE_TAR_SAVE_B" localSheetId="0">#REF!</definedName>
    <definedName name="SCOPE_TAR_SAVE_B">#REF!</definedName>
    <definedName name="SCOPE_TAR_SYS" localSheetId="3">#REF!</definedName>
    <definedName name="SCOPE_TAR_SYS" localSheetId="0">#REF!</definedName>
    <definedName name="SCOPE_TAR_SYS">#REF!</definedName>
    <definedName name="SCOPE_TP" localSheetId="0">[118]База!$L$12:$L$23,[118]База!$L$5:$L$8</definedName>
    <definedName name="SCOPE_TP" localSheetId="1">[118]База!$L$12:$L$23,[118]База!$L$5:$L$8</definedName>
    <definedName name="SCOPE_TP">[118]База!$L$12:$L$23,[118]База!$L$5:$L$8</definedName>
    <definedName name="SCOPE_VD">[23]TECHSHEET!$C$1:$C$10</definedName>
    <definedName name="SCOPE_YN">[149]TEHSHEET!$P$4:$P$5</definedName>
    <definedName name="SCOPE10" localSheetId="3">#REF!</definedName>
    <definedName name="SCOPE10" localSheetId="0">#REF!</definedName>
    <definedName name="SCOPE10" localSheetId="1">#REF!</definedName>
    <definedName name="SCOPE10">#REF!</definedName>
    <definedName name="SCOPE11" localSheetId="3">#REF!</definedName>
    <definedName name="SCOPE11" localSheetId="0">#REF!</definedName>
    <definedName name="SCOPE11" localSheetId="1">#REF!</definedName>
    <definedName name="SCOPE11">#REF!</definedName>
    <definedName name="SCOPE12" localSheetId="3">#REF!</definedName>
    <definedName name="SCOPE12" localSheetId="0">#REF!</definedName>
    <definedName name="SCOPE12" localSheetId="1">#REF!</definedName>
    <definedName name="SCOPE12">#REF!</definedName>
    <definedName name="SCOPE2" localSheetId="0">#REF!</definedName>
    <definedName name="SCOPE2" localSheetId="1">#REF!</definedName>
    <definedName name="SCOPE2">#REF!</definedName>
    <definedName name="SCOPE3" localSheetId="0">#REF!</definedName>
    <definedName name="SCOPE3" localSheetId="1">#REF!</definedName>
    <definedName name="SCOPE3">#REF!</definedName>
    <definedName name="SCOPE4" localSheetId="0">#REF!</definedName>
    <definedName name="SCOPE4" localSheetId="1">#REF!</definedName>
    <definedName name="SCOPE4">#REF!</definedName>
    <definedName name="SCOPE5" localSheetId="0">#REF!</definedName>
    <definedName name="SCOPE5" localSheetId="1">#REF!</definedName>
    <definedName name="SCOPE5">#REF!</definedName>
    <definedName name="SCOPE6" localSheetId="0">#REF!</definedName>
    <definedName name="SCOPE6" localSheetId="1">#REF!</definedName>
    <definedName name="SCOPE6">#REF!</definedName>
    <definedName name="SCOPE7" localSheetId="0">#REF!</definedName>
    <definedName name="SCOPE7" localSheetId="1">#REF!</definedName>
    <definedName name="SCOPE7">#REF!</definedName>
    <definedName name="SCOPE8" localSheetId="0">#REF!</definedName>
    <definedName name="SCOPE8" localSheetId="1">#REF!</definedName>
    <definedName name="SCOPE8">#REF!</definedName>
    <definedName name="SCOPE9" localSheetId="0">#REF!</definedName>
    <definedName name="SCOPE9" localSheetId="1">#REF!</definedName>
    <definedName name="SCOPE9">#REF!</definedName>
    <definedName name="sd" localSheetId="3">{0.1;0;0.382758620689655;0;0;0;0.258620689655172;0;0.258620689655172}</definedName>
    <definedName name="sd" localSheetId="0">{0.1;0;0.382758620689655;0;0;0;0.258620689655172;0;0.258620689655172}</definedName>
    <definedName name="sd" localSheetId="1">{0.1;0;0.382758620689655;0;0;0;0.258620689655172;0;0.258620689655172}</definedName>
    <definedName name="sd">{0.1;0;0.382758620689655;0;0;0;0.258620689655172;0;0.258620689655172}</definedName>
    <definedName name="SDC" localSheetId="0">'[49]Database (RUR)Mar YTD'!#REF!</definedName>
    <definedName name="SDC" localSheetId="1">'[49]Database (RUR)Mar YTD'!#REF!</definedName>
    <definedName name="SDC">'[49]Database (RUR)Mar YTD'!#REF!</definedName>
    <definedName name="sdf" localSheetId="3">#REF!</definedName>
    <definedName name="sdf" localSheetId="0">#REF!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fgsadfds" localSheetId="3">{0.1;0;0.382758620689655;0;0;0;0.258620689655172;0;0.258620689655172}</definedName>
    <definedName name="sdfgsadfds" localSheetId="0">{0.1;0;0.382758620689655;0;0;0;0.258620689655172;0;0.258620689655172}</definedName>
    <definedName name="sdfgsadfds" localSheetId="1">{0.1;0;0.382758620689655;0;0;0;0.258620689655172;0;0.258620689655172}</definedName>
    <definedName name="sdfgsadfds">{0.1;0;0.382758620689655;0;0;0;0.258620689655172;0;0.258620689655172}</definedName>
    <definedName name="sdgseg" localSheetId="3">'ИП (корректировка на 2023 г'!sdgseg</definedName>
    <definedName name="sdgseg">[0]!sdgseg</definedName>
    <definedName name="SDGTSD" localSheetId="3">'ИП (корректировка на 2023 г'!SDGTSD</definedName>
    <definedName name="SDGTSD">[0]!SDGTSD</definedName>
    <definedName name="sdhsfj">#N/A</definedName>
    <definedName name="sds">#N/A</definedName>
    <definedName name="sdsdfsf">#N/A</definedName>
    <definedName name="sencount" hidden="1">1</definedName>
    <definedName name="SENS_IRONPRICE" localSheetId="0">'[24]Sensitivity analysis'!$C$11</definedName>
    <definedName name="SENS_IRONPRICE" localSheetId="1">'[24]Sensitivity analysis'!$C$11</definedName>
    <definedName name="SENS_IRONPRICE">'[24]Sensitivity analysis'!$C$11</definedName>
    <definedName name="SENS_RAILSPRICE" localSheetId="0">'[24]Sensitivity analysis'!$C$10</definedName>
    <definedName name="SENS_RAILSPRICE" localSheetId="1">'[24]Sensitivity analysis'!$C$10</definedName>
    <definedName name="SENS_RAILSPRICE">'[24]Sensitivity analysis'!$C$10</definedName>
    <definedName name="SEP" localSheetId="3">#REF!</definedName>
    <definedName name="SEP" localSheetId="0">#REF!</definedName>
    <definedName name="SEP" localSheetId="1">#REF!</definedName>
    <definedName name="SEP">#REF!</definedName>
    <definedName name="SET" localSheetId="3">#REF!</definedName>
    <definedName name="SET" localSheetId="0">#REF!</definedName>
    <definedName name="SET">#REF!</definedName>
    <definedName name="SET_ET" localSheetId="3">#REF!</definedName>
    <definedName name="SET_ET" localSheetId="0">#REF!</definedName>
    <definedName name="SET_ET" localSheetId="1">#REF!</definedName>
    <definedName name="SET_ET">#REF!</definedName>
    <definedName name="SET_PROT" localSheetId="3">#REF!,#REF!,#REF!,#REF!,#REF!,'ИП (корректировка на 2023 г'!P1_SET_PROT</definedName>
    <definedName name="SET_PROT" localSheetId="0">#REF!,#REF!,#REF!,#REF!,#REF!,'ИП 2024'!P1_SET_PROT</definedName>
    <definedName name="SET_PROT" localSheetId="1">#REF!,#REF!,#REF!,#REF!,#REF!,'ИП с учетом факт.потерь (8)'!P1_SET_PROT</definedName>
    <definedName name="SET_PROT">#REF!,#REF!,#REF!,#REF!,#REF!,P1_SET_PROT</definedName>
    <definedName name="SET_PRT" localSheetId="3">#REF!,#REF!,#REF!,#REF!,'ИП (корректировка на 2023 г'!P1_SET_PRT</definedName>
    <definedName name="SET_PRT" localSheetId="0">#REF!,#REF!,#REF!,#REF!,'ИП 2024'!P1_SET_PRT</definedName>
    <definedName name="SET_PRT" localSheetId="1">#REF!,#REF!,#REF!,#REF!,'ИП с учетом факт.потерь (8)'!P1_SET_PRT</definedName>
    <definedName name="SET_PRT">#REF!,#REF!,#REF!,#REF!,P1_SET_PRT</definedName>
    <definedName name="SETcom" localSheetId="3">#REF!</definedName>
    <definedName name="SETcom" localSheetId="0">#REF!</definedName>
    <definedName name="SETcom" localSheetId="1">#REF!</definedName>
    <definedName name="SETcom">#REF!</definedName>
    <definedName name="sfdfdghfj">#N/A</definedName>
    <definedName name="sfdfghfghj">#N/A</definedName>
    <definedName name="sfdgfdghj">#N/A</definedName>
    <definedName name="sfghsfjsfjsf">#N/A</definedName>
    <definedName name="sfh">#N/A</definedName>
    <definedName name="sfhsfjsjsj">#N/A</definedName>
    <definedName name="SFU_Drops_to_be_installed">[103]NIUs!$12:$12</definedName>
    <definedName name="Shares" localSheetId="3">#REF!</definedName>
    <definedName name="Shares" localSheetId="0">#REF!</definedName>
    <definedName name="Shares" localSheetId="1">#REF!</definedName>
    <definedName name="Shares">#REF!</definedName>
    <definedName name="Shares_Issued_Debt" localSheetId="3">#REF!</definedName>
    <definedName name="Shares_Issued_Debt" localSheetId="0">#REF!</definedName>
    <definedName name="Shares_Issued_Debt" localSheetId="1">#REF!</definedName>
    <definedName name="Shares_Issued_Debt">#REF!</definedName>
    <definedName name="Shares_Issued_Option" localSheetId="3">#REF!</definedName>
    <definedName name="Shares_Issued_Option" localSheetId="0">#REF!</definedName>
    <definedName name="Shares_Issued_Option" localSheetId="1">#REF!</definedName>
    <definedName name="Shares_Issued_Option">#REF!</definedName>
    <definedName name="Shares_Issued_Preferred" localSheetId="0">#REF!</definedName>
    <definedName name="Shares_Issued_Preferred" localSheetId="1">#REF!</definedName>
    <definedName name="Shares_Issued_Preferred">#REF!</definedName>
    <definedName name="Sheet_int" localSheetId="0">#REF!</definedName>
    <definedName name="Sheet_int">#REF!</definedName>
    <definedName name="Sheet_kp" localSheetId="0">#REF!</definedName>
    <definedName name="Sheet_kp">#REF!</definedName>
    <definedName name="Sheet_mr" localSheetId="0">#REF!</definedName>
    <definedName name="Sheet_mr">#REF!</definedName>
    <definedName name="Sheet2?prefix?">"H"</definedName>
    <definedName name="shit">#N/A</definedName>
    <definedName name="SiCa">[22]январь!$D$41</definedName>
    <definedName name="SiCa_пр">[22]январь!$D$42</definedName>
    <definedName name="SiCa_пр_т">[22]январь!$B$42</definedName>
    <definedName name="SiCa_тонн">[22]январь!$B$41</definedName>
    <definedName name="SiCa_цена" localSheetId="3">#REF!</definedName>
    <definedName name="SiCa_цена" localSheetId="0">#REF!</definedName>
    <definedName name="SiCa_цена" localSheetId="1">#REF!</definedName>
    <definedName name="SiCa_цена">#REF!</definedName>
    <definedName name="SiCaV">[22]январь!$D$34</definedName>
    <definedName name="SiCaV_тонн">[22]январь!$B$34</definedName>
    <definedName name="Simple" localSheetId="3">{0.1;0;0.382758620689655;0;0;0;0.258620689655172;0;0.258620689655172}</definedName>
    <definedName name="Simple" localSheetId="0">{0.1;0;0.382758620689655;0;0;0;0.258620689655172;0;0.258620689655172}</definedName>
    <definedName name="Simple" localSheetId="1">{0.1;0;0.382758620689655;0;0;0;0.258620689655172;0;0.258620689655172}</definedName>
    <definedName name="Simple">{0.1;0;0.382758620689655;0;0;0;0.258620689655172;0;0.258620689655172}</definedName>
    <definedName name="SKQnt">[36]Параметры!$B$4</definedName>
    <definedName name="SLTax" localSheetId="3">#REF!</definedName>
    <definedName name="SLTax" localSheetId="0">#REF!</definedName>
    <definedName name="SLTax" localSheetId="1">#REF!</definedName>
    <definedName name="SLTax">#REF!</definedName>
    <definedName name="SM_11" localSheetId="3">#REF!</definedName>
    <definedName name="SM_11" localSheetId="0">#REF!</definedName>
    <definedName name="SM_11" localSheetId="1">#REF!</definedName>
    <definedName name="SM_11">#REF!</definedName>
    <definedName name="SM_1111" localSheetId="3">'[15]Таблица № 15'!#REF!</definedName>
    <definedName name="SM_1111" localSheetId="0">'[15]Таблица № 15'!#REF!</definedName>
    <definedName name="SM_1111" localSheetId="1">'[15]Таблица № 15'!#REF!</definedName>
    <definedName name="SM_1111">'[15]Таблица № 15'!#REF!</definedName>
    <definedName name="SM_1112">'[15]Таблица № 15'!$D$7</definedName>
    <definedName name="SM_1113" localSheetId="3">'[15]Таблица № 15'!#REF!</definedName>
    <definedName name="SM_1113" localSheetId="0">'[15]Таблица № 15'!#REF!</definedName>
    <definedName name="SM_1113" localSheetId="1">'[15]Таблица № 15'!#REF!</definedName>
    <definedName name="SM_1113">'[15]Таблица № 15'!#REF!</definedName>
    <definedName name="SM_1114" localSheetId="3">'[15]Таблица № 15'!#REF!</definedName>
    <definedName name="SM_1114" localSheetId="0">'[15]Таблица № 15'!#REF!</definedName>
    <definedName name="SM_1114" localSheetId="1">'[15]Таблица № 15'!#REF!</definedName>
    <definedName name="SM_1114">'[15]Таблица № 15'!#REF!</definedName>
    <definedName name="SM_1115">'[15]Таблица № 15'!$D$8</definedName>
    <definedName name="SM_11161" localSheetId="3">'[15]Таблица № 15'!#REF!</definedName>
    <definedName name="SM_11161" localSheetId="0">'[15]Таблица № 15'!#REF!</definedName>
    <definedName name="SM_11161" localSheetId="1">'[15]Таблица № 15'!#REF!</definedName>
    <definedName name="SM_11161">'[15]Таблица № 15'!#REF!</definedName>
    <definedName name="SM_11162" localSheetId="3">'[15]Таблица № 15'!#REF!</definedName>
    <definedName name="SM_11162" localSheetId="0">'[15]Таблица № 15'!#REF!</definedName>
    <definedName name="SM_11162" localSheetId="1">'[15]Таблица № 15'!#REF!</definedName>
    <definedName name="SM_11162">'[15]Таблица № 15'!#REF!</definedName>
    <definedName name="SM_11163" localSheetId="3">'[15]Таблица № 15'!#REF!</definedName>
    <definedName name="SM_11163" localSheetId="0">'[15]Таблица № 15'!#REF!</definedName>
    <definedName name="SM_11163" localSheetId="1">'[15]Таблица № 15'!#REF!</definedName>
    <definedName name="SM_11163">'[15]Таблица № 15'!#REF!</definedName>
    <definedName name="SM_24">'[15]Таблица № 3'!$E$62</definedName>
    <definedName name="SM_8">'[15]Таблица № 12'!$F$13</definedName>
    <definedName name="SM_91" localSheetId="3">#REF!</definedName>
    <definedName name="SM_91" localSheetId="0">#REF!</definedName>
    <definedName name="SM_91" localSheetId="1">#REF!</definedName>
    <definedName name="SM_91">#REF!</definedName>
    <definedName name="SM_921" localSheetId="3">'[15]Таблица № 13'!#REF!</definedName>
    <definedName name="SM_921" localSheetId="0">'[15]Таблица № 13'!#REF!</definedName>
    <definedName name="SM_921" localSheetId="1">'[15]Таблица № 13'!#REF!</definedName>
    <definedName name="SM_921">'[15]Таблица № 13'!#REF!</definedName>
    <definedName name="SM_922" localSheetId="3">'[15]Таблица № 13'!#REF!</definedName>
    <definedName name="SM_922" localSheetId="0">'[15]Таблица № 13'!#REF!</definedName>
    <definedName name="SM_922" localSheetId="1">'[15]Таблица № 13'!#REF!</definedName>
    <definedName name="SM_922">'[15]Таблица № 13'!#REF!</definedName>
    <definedName name="SM_9312" localSheetId="3">#REF!</definedName>
    <definedName name="SM_9312" localSheetId="0">#REF!</definedName>
    <definedName name="SM_9312" localSheetId="1">#REF!</definedName>
    <definedName name="SM_9312">#REF!</definedName>
    <definedName name="SM_9313" localSheetId="3">#REF!</definedName>
    <definedName name="SM_9313" localSheetId="0">#REF!</definedName>
    <definedName name="SM_9313" localSheetId="1">#REF!</definedName>
    <definedName name="SM_9313">#REF!</definedName>
    <definedName name="SM_933" localSheetId="3">#REF!</definedName>
    <definedName name="SM_933" localSheetId="0">#REF!</definedName>
    <definedName name="SM_933" localSheetId="1">#REF!</definedName>
    <definedName name="SM_933">#REF!</definedName>
    <definedName name="SM_934">'[15]Таблица № 4'!$G$8</definedName>
    <definedName name="SM_936">'[150]6.14.11 Подписка'!$C$11</definedName>
    <definedName name="SM_937">'[151]Мат для офис тех'!$G$11</definedName>
    <definedName name="SM_938" localSheetId="3">#REF!</definedName>
    <definedName name="SM_938" localSheetId="0">#REF!</definedName>
    <definedName name="SM_938" localSheetId="1">#REF!</definedName>
    <definedName name="SM_938">#REF!</definedName>
    <definedName name="SmetaList" localSheetId="3">[152]Лист!#REF!</definedName>
    <definedName name="SmetaList" localSheetId="0">[152]Лист!#REF!</definedName>
    <definedName name="SmetaList">[152]Лист!#REF!</definedName>
    <definedName name="SORT" localSheetId="3">#REF!</definedName>
    <definedName name="SORT" localSheetId="0">#REF!</definedName>
    <definedName name="SORT">#REF!</definedName>
    <definedName name="sost_oborud_list">[35]TEHSHEET!$T$2:$T$4</definedName>
    <definedName name="sountries" localSheetId="3">{0.1;0;0.382758620689655;0;0;0;0.258620689655172;0;0.258620689655172}</definedName>
    <definedName name="sountries" localSheetId="0">{0.1;0;0.382758620689655;0;0;0;0.258620689655172;0;0.258620689655172}</definedName>
    <definedName name="sountries" localSheetId="1">{0.1;0;0.382758620689655;0;0;0;0.258620689655172;0;0.258620689655172}</definedName>
    <definedName name="sountries">{0.1;0;0.382758620689655;0;0;0;0.258620689655172;0;0.258620689655172}</definedName>
    <definedName name="SP_OPT" localSheetId="3">#REF!</definedName>
    <definedName name="SP_OPT" localSheetId="0">#REF!</definedName>
    <definedName name="SP_OPT" localSheetId="1">#REF!</definedName>
    <definedName name="SP_OPT">#REF!</definedName>
    <definedName name="SP_OPT_ET" localSheetId="3">[41]TEHSHEET!#REF!</definedName>
    <definedName name="SP_OPT_ET" localSheetId="0">[41]TEHSHEET!#REF!</definedName>
    <definedName name="SP_OPT_ET" localSheetId="1">[41]TEHSHEET!#REF!</definedName>
    <definedName name="SP_OPT_ET">[41]TEHSHEET!#REF!</definedName>
    <definedName name="SP_ROZN" localSheetId="3">#REF!</definedName>
    <definedName name="SP_ROZN" localSheetId="0">#REF!</definedName>
    <definedName name="SP_ROZN" localSheetId="1">#REF!</definedName>
    <definedName name="SP_ROZN">#REF!</definedName>
    <definedName name="SP_ROZN_ET" localSheetId="3">[41]TEHSHEET!#REF!</definedName>
    <definedName name="SP_ROZN_ET" localSheetId="0">[41]TEHSHEET!#REF!</definedName>
    <definedName name="SP_ROZN_ET" localSheetId="1">[41]TEHSHEET!#REF!</definedName>
    <definedName name="SP_ROZN_ET">[41]TEHSHEET!#REF!</definedName>
    <definedName name="SP_SC_1" localSheetId="3">#REF!</definedName>
    <definedName name="SP_SC_1" localSheetId="0">#REF!</definedName>
    <definedName name="SP_SC_1" localSheetId="1">#REF!</definedName>
    <definedName name="SP_SC_1">#REF!</definedName>
    <definedName name="SP_SC_2" localSheetId="3">#REF!</definedName>
    <definedName name="SP_SC_2" localSheetId="0">#REF!</definedName>
    <definedName name="SP_SC_2" localSheetId="1">#REF!</definedName>
    <definedName name="SP_SC_2">#REF!</definedName>
    <definedName name="SP_SC_3" localSheetId="3">#REF!</definedName>
    <definedName name="SP_SC_3" localSheetId="0">#REF!</definedName>
    <definedName name="SP_SC_3" localSheetId="1">#REF!</definedName>
    <definedName name="SP_SC_3">#REF!</definedName>
    <definedName name="SP_SC_4" localSheetId="0">#REF!</definedName>
    <definedName name="SP_SC_4" localSheetId="1">#REF!</definedName>
    <definedName name="SP_SC_4">#REF!</definedName>
    <definedName name="SP_SC_5" localSheetId="0">#REF!</definedName>
    <definedName name="SP_SC_5" localSheetId="1">#REF!</definedName>
    <definedName name="SP_SC_5">#REF!</definedName>
    <definedName name="SP_ST_OPT" localSheetId="0">[41]TEHSHEET!#REF!</definedName>
    <definedName name="SP_ST_OPT" localSheetId="1">[41]TEHSHEET!#REF!</definedName>
    <definedName name="SP_ST_OPT">[41]TEHSHEET!#REF!</definedName>
    <definedName name="SP_ST_ROZN" localSheetId="0">[41]TEHSHEET!#REF!</definedName>
    <definedName name="SP_ST_ROZN" localSheetId="1">[41]TEHSHEET!#REF!</definedName>
    <definedName name="SP_ST_ROZN">[41]TEHSHEET!#REF!</definedName>
    <definedName name="SPACER" localSheetId="3">#REF!</definedName>
    <definedName name="SPACER" localSheetId="0">#REF!</definedName>
    <definedName name="SPACER" localSheetId="1">#REF!</definedName>
    <definedName name="SPACER">#REF!</definedName>
    <definedName name="SPEC" localSheetId="3">#REF!</definedName>
    <definedName name="SPEC" localSheetId="0">#REF!</definedName>
    <definedName name="SPEC">#REF!</definedName>
    <definedName name="SPECSUMMARY" localSheetId="3">#REF!</definedName>
    <definedName name="SPECSUMMARY" localSheetId="0">#REF!</definedName>
    <definedName name="SPECSUMMARY">#REF!</definedName>
    <definedName name="SPR_ET" localSheetId="3">[41]TEHSHEET!#REF!</definedName>
    <definedName name="SPR_ET" localSheetId="0">[41]TEHSHEET!#REF!</definedName>
    <definedName name="SPR_ET" localSheetId="1">[41]TEHSHEET!#REF!</definedName>
    <definedName name="SPR_ET">[41]TEHSHEET!#REF!</definedName>
    <definedName name="SPR_GES_ET" localSheetId="3">#REF!</definedName>
    <definedName name="SPR_GES_ET" localSheetId="0">#REF!</definedName>
    <definedName name="SPR_GES_ET" localSheetId="1">#REF!</definedName>
    <definedName name="SPR_GES_ET">#REF!</definedName>
    <definedName name="SPR_GRES_ET" localSheetId="3">#REF!</definedName>
    <definedName name="SPR_GRES_ET" localSheetId="0">#REF!</definedName>
    <definedName name="SPR_GRES_ET" localSheetId="1">#REF!</definedName>
    <definedName name="SPR_GRES_ET">#REF!</definedName>
    <definedName name="SPR_OTH_ET" localSheetId="3">#REF!</definedName>
    <definedName name="SPR_OTH_ET" localSheetId="0">#REF!</definedName>
    <definedName name="SPR_OTH_ET" localSheetId="1">#REF!</definedName>
    <definedName name="SPR_OTH_ET">#REF!</definedName>
    <definedName name="SPR_PROT" localSheetId="3">#REF!,#REF!</definedName>
    <definedName name="SPR_PROT" localSheetId="0">#REF!,#REF!</definedName>
    <definedName name="SPR_PROT" localSheetId="1">#REF!,#REF!</definedName>
    <definedName name="SPR_PROT">#REF!,#REF!</definedName>
    <definedName name="SPR_SCOPE" localSheetId="3">#REF!</definedName>
    <definedName name="SPR_SCOPE" localSheetId="0">#REF!</definedName>
    <definedName name="SPR_SCOPE" localSheetId="1">#REF!</definedName>
    <definedName name="SPR_SCOPE">#REF!</definedName>
    <definedName name="SPR_TES_ET" localSheetId="3">#REF!</definedName>
    <definedName name="SPR_TES_ET" localSheetId="0">#REF!</definedName>
    <definedName name="SPR_TES_ET" localSheetId="1">#REF!</definedName>
    <definedName name="SPR_TES_ET">#REF!</definedName>
    <definedName name="SPRAV_PROT">[146]Справочники!$E$6,[146]Справочники!$D$11:$D$902,[146]Справочники!$E$3</definedName>
    <definedName name="sq" localSheetId="3">#REF!</definedName>
    <definedName name="sq" localSheetId="0">#REF!</definedName>
    <definedName name="sq" localSheetId="1">#REF!</definedName>
    <definedName name="sq">#REF!</definedName>
    <definedName name="ss" localSheetId="3">BlankMacro1</definedName>
    <definedName name="ss" localSheetId="0">BlankMacro1</definedName>
    <definedName name="ss" localSheetId="1">BlankMacro1</definedName>
    <definedName name="ss">BlankMacro1</definedName>
    <definedName name="SS_GJAHR" localSheetId="3">#REF!</definedName>
    <definedName name="SS_GJAHR" localSheetId="0">#REF!</definedName>
    <definedName name="SS_GJAHR" localSheetId="1">#REF!</definedName>
    <definedName name="SS_GJAHR">#REF!</definedName>
    <definedName name="SS_PeremRPP" localSheetId="3">#REF!</definedName>
    <definedName name="SS_PeremRPP" localSheetId="0">#REF!</definedName>
    <definedName name="SS_PeremRPP" localSheetId="1">#REF!</definedName>
    <definedName name="SS_PeremRPP">#REF!</definedName>
    <definedName name="SS_RASSCH" localSheetId="3">#REF!</definedName>
    <definedName name="SS_RASSCH" localSheetId="0">#REF!</definedName>
    <definedName name="SS_RASSCH" localSheetId="1">#REF!</definedName>
    <definedName name="SS_RASSCH">#REF!</definedName>
    <definedName name="SSSSSSSSSSSSSSS" localSheetId="3">'ИП (корректировка на 2023 г'!SSSSSSSSSSSSSSS</definedName>
    <definedName name="SSSSSSSSSSSSSSS">[0]!SSSSSSSSSSSSSSS</definedName>
    <definedName name="SSSSSSSSSSSSSSSSSS" localSheetId="3">'ИП (корректировка на 2023 г'!SSSSSSSSSSSSSSSSSS</definedName>
    <definedName name="SSSSSSSSSSSSSSSSSS">[0]!SSSSSSSSSSSSSSSSSS</definedName>
    <definedName name="SSSSSSSSSSSSSSSSSSSSSS" localSheetId="3">'ИП (корректировка на 2023 г'!SSSSSSSSSSSSSSSSSSSSSS</definedName>
    <definedName name="SSSSSSSSSSSSSSSSSSSSSS">[0]!SSSSSSSSSSSSSSSSSSSSSS</definedName>
    <definedName name="SSSSSSSSSSSSSSSSSSSSSSS" localSheetId="3">'ИП (корректировка на 2023 г'!SSSSSSSSSSSSSSSSSSSSSSS</definedName>
    <definedName name="SSSSSSSSSSSSSSSSSSSSSSS">[0]!SSSSSSSSSSSSSSSSSSSSSSS</definedName>
    <definedName name="ST_LOSSVOL" localSheetId="3">[28]Assumptions!#REF!</definedName>
    <definedName name="ST_LOSSVOL" localSheetId="0">[76]Assumptions!#REF!</definedName>
    <definedName name="ST_LOSSVOL" localSheetId="1">[76]Assumptions!#REF!</definedName>
    <definedName name="ST_LOSSVOL">[28]Assumptions!#REF!</definedName>
    <definedName name="staff_costs" localSheetId="3">#REF!</definedName>
    <definedName name="staff_costs" localSheetId="0">#REF!</definedName>
    <definedName name="staff_costs" localSheetId="1">#REF!</definedName>
    <definedName name="staff_costs">#REF!</definedName>
    <definedName name="stage_of_TP">[153]TEHSHEET!$H$2:$H$3</definedName>
    <definedName name="STAMPA" localSheetId="3">#REF!</definedName>
    <definedName name="STAMPA" localSheetId="0">#REF!</definedName>
    <definedName name="STAMPA">#REF!</definedName>
    <definedName name="STAN500" localSheetId="0">'[24]Steel reorganization'!$D$12</definedName>
    <definedName name="STAN500" localSheetId="1">'[24]Steel reorganization'!$D$12</definedName>
    <definedName name="STAN500">'[24]Steel reorganization'!$D$12</definedName>
    <definedName name="Start_1" localSheetId="3">#REF!</definedName>
    <definedName name="Start_1" localSheetId="0">#REF!</definedName>
    <definedName name="Start_1">#REF!</definedName>
    <definedName name="Start_10" localSheetId="3">#REF!</definedName>
    <definedName name="Start_10" localSheetId="0">#REF!</definedName>
    <definedName name="Start_10">#REF!</definedName>
    <definedName name="Start_11" localSheetId="3">#REF!</definedName>
    <definedName name="Start_11" localSheetId="0">#REF!</definedName>
    <definedName name="Start_11">#REF!</definedName>
    <definedName name="Start_12" localSheetId="0">#REF!</definedName>
    <definedName name="Start_12">#REF!</definedName>
    <definedName name="Start_13" localSheetId="0">#REF!</definedName>
    <definedName name="Start_13">#REF!</definedName>
    <definedName name="Start_2" localSheetId="0">#REF!</definedName>
    <definedName name="Start_2">#REF!</definedName>
    <definedName name="Start_3" localSheetId="0">#REF!</definedName>
    <definedName name="Start_3">#REF!</definedName>
    <definedName name="Start_4" localSheetId="0">#REF!</definedName>
    <definedName name="Start_4">#REF!</definedName>
    <definedName name="Start_5" localSheetId="0">#REF!</definedName>
    <definedName name="Start_5">#REF!</definedName>
    <definedName name="Start_6" localSheetId="0">#REF!</definedName>
    <definedName name="Start_6">#REF!</definedName>
    <definedName name="Start_7" localSheetId="0">#REF!</definedName>
    <definedName name="Start_7">#REF!</definedName>
    <definedName name="Start_8" localSheetId="0">#REF!</definedName>
    <definedName name="Start_8">#REF!</definedName>
    <definedName name="Start_9" localSheetId="0">#REF!</definedName>
    <definedName name="Start_9">#REF!</definedName>
    <definedName name="STEEL">[154]Сталь!$G$7:$G$132</definedName>
    <definedName name="STEEL_LOSS" localSheetId="3">[28]Assumptions!#REF!</definedName>
    <definedName name="STEEL_LOSS" localSheetId="0">[76]Assumptions!#REF!</definedName>
    <definedName name="STEEL_LOSS" localSheetId="1">[76]Assumptions!#REF!</definedName>
    <definedName name="STEEL_LOSS">[28]Assumptions!#REF!</definedName>
    <definedName name="STEELDATE1" localSheetId="0">'[24]Steel reorganization'!$D$3</definedName>
    <definedName name="STEELDATE1" localSheetId="1">'[24]Steel reorganization'!$D$3</definedName>
    <definedName name="STEELDATE1">'[24]Steel reorganization'!$D$3</definedName>
    <definedName name="STEELDATE2" localSheetId="0">'[24]Steel reorganization'!$D$4</definedName>
    <definedName name="STEELDATE2" localSheetId="1">'[24]Steel reorganization'!$D$4</definedName>
    <definedName name="STEELDATE2">'[24]Steel reorganization'!$D$4</definedName>
    <definedName name="STEELDATE3" localSheetId="0">'[24]Steel reorganization'!$D$5</definedName>
    <definedName name="STEELDATE3" localSheetId="1">'[24]Steel reorganization'!$D$5</definedName>
    <definedName name="STEELDATE3">'[24]Steel reorganization'!$D$5</definedName>
    <definedName name="STEELDATE4" localSheetId="0">'[24]Steel reorganization'!$D$6</definedName>
    <definedName name="STEELDATE4" localSheetId="1">'[24]Steel reorganization'!$D$6</definedName>
    <definedName name="STEELDATE4">'[24]Steel reorganization'!$D$6</definedName>
    <definedName name="STEELDATE5" localSheetId="0">'[24]Steel reorganization'!$D$7</definedName>
    <definedName name="STEELDATE5" localSheetId="1">'[24]Steel reorganization'!$D$7</definedName>
    <definedName name="STEELDATE5">'[24]Steel reorganization'!$D$7</definedName>
    <definedName name="STEELDATE7" localSheetId="0">'[24]Steel reorganization'!$D$13</definedName>
    <definedName name="STEELDATE7" localSheetId="1">'[24]Steel reorganization'!$D$13</definedName>
    <definedName name="STEELDATE7">'[24]Steel reorganization'!$D$13</definedName>
    <definedName name="STEELDATE8" localSheetId="0">'[24]Steel reorganization'!$D$14</definedName>
    <definedName name="STEELDATE8" localSheetId="1">'[24]Steel reorganization'!$D$14</definedName>
    <definedName name="STEELDATE8">'[24]Steel reorganization'!$D$14</definedName>
    <definedName name="Straight_Preferred_1_1" localSheetId="3">#REF!</definedName>
    <definedName name="Straight_Preferred_1_1" localSheetId="0">#REF!</definedName>
    <definedName name="Straight_Preferred_1_1" localSheetId="1">#REF!</definedName>
    <definedName name="Straight_Preferred_1_1">#REF!</definedName>
    <definedName name="Straight_Preferred_1_2" localSheetId="3">#REF!</definedName>
    <definedName name="Straight_Preferred_1_2" localSheetId="0">#REF!</definedName>
    <definedName name="Straight_Preferred_1_2" localSheetId="1">#REF!</definedName>
    <definedName name="Straight_Preferred_1_2">#REF!</definedName>
    <definedName name="Straight_Preferred_1_3" localSheetId="3">#REF!</definedName>
    <definedName name="Straight_Preferred_1_3" localSheetId="0">#REF!</definedName>
    <definedName name="Straight_Preferred_1_3" localSheetId="1">#REF!</definedName>
    <definedName name="Straight_Preferred_1_3">#REF!</definedName>
    <definedName name="Straight_Preferred_1_4" localSheetId="0">#REF!</definedName>
    <definedName name="Straight_Preferred_1_4" localSheetId="1">#REF!</definedName>
    <definedName name="Straight_Preferred_1_4">#REF!</definedName>
    <definedName name="Straight_Preferred_2_1" localSheetId="0">#REF!</definedName>
    <definedName name="Straight_Preferred_2_1" localSheetId="1">#REF!</definedName>
    <definedName name="Straight_Preferred_2_1">#REF!</definedName>
    <definedName name="Straight_Preferred_2_2" localSheetId="0">#REF!</definedName>
    <definedName name="Straight_Preferred_2_2" localSheetId="1">#REF!</definedName>
    <definedName name="Straight_Preferred_2_2">#REF!</definedName>
    <definedName name="Straight_Preferred_2_3" localSheetId="0">#REF!</definedName>
    <definedName name="Straight_Preferred_2_3" localSheetId="1">#REF!</definedName>
    <definedName name="Straight_Preferred_2_3">#REF!</definedName>
    <definedName name="Straight_Preferred_2_4" localSheetId="0">#REF!</definedName>
    <definedName name="Straight_Preferred_2_4" localSheetId="1">#REF!</definedName>
    <definedName name="Straight_Preferred_2_4">#REF!</definedName>
    <definedName name="Straight_Preferred_3_1" localSheetId="0">#REF!</definedName>
    <definedName name="Straight_Preferred_3_1" localSheetId="1">#REF!</definedName>
    <definedName name="Straight_Preferred_3_1">#REF!</definedName>
    <definedName name="Straight_Preferred_3_2" localSheetId="0">#REF!</definedName>
    <definedName name="Straight_Preferred_3_2" localSheetId="1">#REF!</definedName>
    <definedName name="Straight_Preferred_3_2">#REF!</definedName>
    <definedName name="Straight_Preferred_3_3" localSheetId="0">#REF!</definedName>
    <definedName name="Straight_Preferred_3_3" localSheetId="1">#REF!</definedName>
    <definedName name="Straight_Preferred_3_3">#REF!</definedName>
    <definedName name="Straight_Preferred_3_4" localSheetId="0">#REF!</definedName>
    <definedName name="Straight_Preferred_3_4" localSheetId="1">#REF!</definedName>
    <definedName name="Straight_Preferred_3_4">#REF!</definedName>
    <definedName name="Straight_Preferred_4_1" localSheetId="0">#REF!</definedName>
    <definedName name="Straight_Preferred_4_1" localSheetId="1">#REF!</definedName>
    <definedName name="Straight_Preferred_4_1">#REF!</definedName>
    <definedName name="Straight_Preferred_4_2" localSheetId="0">#REF!</definedName>
    <definedName name="Straight_Preferred_4_2" localSheetId="1">#REF!</definedName>
    <definedName name="Straight_Preferred_4_2">#REF!</definedName>
    <definedName name="Straight_Preferred_4_3" localSheetId="0">#REF!</definedName>
    <definedName name="Straight_Preferred_4_3" localSheetId="1">#REF!</definedName>
    <definedName name="Straight_Preferred_4_3">#REF!</definedName>
    <definedName name="Straight_Preferred_4_4" localSheetId="0">#REF!</definedName>
    <definedName name="Straight_Preferred_4_4" localSheetId="1">#REF!</definedName>
    <definedName name="Straight_Preferred_4_4">#REF!</definedName>
    <definedName name="Straight_Preferred_5_1" localSheetId="0">#REF!</definedName>
    <definedName name="Straight_Preferred_5_1" localSheetId="1">#REF!</definedName>
    <definedName name="Straight_Preferred_5_1">#REF!</definedName>
    <definedName name="Straight_Preferred_5_2" localSheetId="0">#REF!</definedName>
    <definedName name="Straight_Preferred_5_2" localSheetId="1">#REF!</definedName>
    <definedName name="Straight_Preferred_5_2">#REF!</definedName>
    <definedName name="Straight_Preferred_5_3" localSheetId="0">#REF!</definedName>
    <definedName name="Straight_Preferred_5_3" localSheetId="1">#REF!</definedName>
    <definedName name="Straight_Preferred_5_3">#REF!</definedName>
    <definedName name="Straight_Preferred_5_4" localSheetId="0">#REF!</definedName>
    <definedName name="Straight_Preferred_5_4" localSheetId="1">#REF!</definedName>
    <definedName name="Straight_Preferred_5_4">#REF!</definedName>
    <definedName name="Straight_Preferred_6_1" localSheetId="0">#REF!</definedName>
    <definedName name="Straight_Preferred_6_1" localSheetId="1">#REF!</definedName>
    <definedName name="Straight_Preferred_6_1">#REF!</definedName>
    <definedName name="Straight_Preferred_6_2" localSheetId="0">#REF!</definedName>
    <definedName name="Straight_Preferred_6_2" localSheetId="1">#REF!</definedName>
    <definedName name="Straight_Preferred_6_2">#REF!</definedName>
    <definedName name="Straight_Preferred_6_3" localSheetId="0">#REF!</definedName>
    <definedName name="Straight_Preferred_6_3" localSheetId="1">#REF!</definedName>
    <definedName name="Straight_Preferred_6_3">#REF!</definedName>
    <definedName name="Straight_Preferred_6_4" localSheetId="0">#REF!</definedName>
    <definedName name="Straight_Preferred_6_4" localSheetId="1">#REF!</definedName>
    <definedName name="Straight_Preferred_6_4">#REF!</definedName>
    <definedName name="stroka_1" localSheetId="3">#REF!,#REF!</definedName>
    <definedName name="stroka_1" localSheetId="0">#REF!,#REF!</definedName>
    <definedName name="stroka_1" localSheetId="1">#REF!,#REF!</definedName>
    <definedName name="stroka_1">#REF!,#REF!</definedName>
    <definedName name="stroka_2" localSheetId="3">#REF!</definedName>
    <definedName name="stroka_2" localSheetId="0">#REF!</definedName>
    <definedName name="stroka_2" localSheetId="1">#REF!</definedName>
    <definedName name="stroka_2">#REF!</definedName>
    <definedName name="stroka_3" localSheetId="3">#REF!</definedName>
    <definedName name="stroka_3" localSheetId="0">#REF!</definedName>
    <definedName name="stroka_3" localSheetId="1">#REF!</definedName>
    <definedName name="stroka_3">#REF!</definedName>
    <definedName name="stroka_4" localSheetId="3">#REF!</definedName>
    <definedName name="stroka_4" localSheetId="0">#REF!</definedName>
    <definedName name="stroka_4" localSheetId="1">#REF!</definedName>
    <definedName name="stroka_4">#REF!</definedName>
    <definedName name="stroka_5" localSheetId="0">#REF!</definedName>
    <definedName name="stroka_5" localSheetId="1">#REF!</definedName>
    <definedName name="stroka_5">#REF!</definedName>
    <definedName name="stroka_6" localSheetId="0">#REF!</definedName>
    <definedName name="stroka_6" localSheetId="1">#REF!</definedName>
    <definedName name="stroka_6">#REF!</definedName>
    <definedName name="stroka_7" localSheetId="3">#REF!,#REF!</definedName>
    <definedName name="stroka_7" localSheetId="0">#REF!,#REF!</definedName>
    <definedName name="stroka_7" localSheetId="1">#REF!,#REF!</definedName>
    <definedName name="stroka_7">#REF!,#REF!</definedName>
    <definedName name="SUB" localSheetId="3">[42]LDE!#REF!</definedName>
    <definedName name="SUB" localSheetId="0">[42]LDE!#REF!</definedName>
    <definedName name="SUB" localSheetId="1">[42]LDE!#REF!</definedName>
    <definedName name="SUB">[42]LDE!#REF!</definedName>
    <definedName name="SUBJECT_CO">[47]Info!$C$26</definedName>
    <definedName name="SUMMARY" localSheetId="3">#REF!</definedName>
    <definedName name="SUMMARY" localSheetId="0">#REF!</definedName>
    <definedName name="SUMMARY">#REF!</definedName>
    <definedName name="Sup_art" localSheetId="3">#REF!</definedName>
    <definedName name="Sup_art" localSheetId="0">#REF!</definedName>
    <definedName name="Sup_art">#REF!</definedName>
    <definedName name="SURPLUS" localSheetId="0">[77]Assumptions!$B$26</definedName>
    <definedName name="SURPLUS" localSheetId="1">[77]Assumptions!$B$26</definedName>
    <definedName name="SURPLUS">[77]Assumptions!$B$26</definedName>
    <definedName name="SYS" localSheetId="3">#REF!,#REF!,P1_SYS</definedName>
    <definedName name="SYS" localSheetId="0">#REF!,#REF!,P1_SYS</definedName>
    <definedName name="SYS">#REF!,#REF!,P1_SYS</definedName>
    <definedName name="t" localSheetId="3">BlankMacro1</definedName>
    <definedName name="T" localSheetId="0">'[155]Фин план'!#REF!</definedName>
    <definedName name="T" localSheetId="1">'[155]Фин план'!#REF!</definedName>
    <definedName name="t">BlankMacro1</definedName>
    <definedName name="t_year" localSheetId="3">#REF!</definedName>
    <definedName name="t_year" localSheetId="0">#REF!</definedName>
    <definedName name="t_year" localSheetId="1">#REF!</definedName>
    <definedName name="t_year">#REF!</definedName>
    <definedName name="T0?axis?ПРД?БАЗ">'[122]0'!$I$7:$J$112,'[122]0'!$F$7:$G$112</definedName>
    <definedName name="T0?axis?ПРД?ПРЕД">'[122]0'!$K$7:$L$112,'[122]0'!$D$7:$E$112</definedName>
    <definedName name="T0?axis?ПРД?РЕГ" localSheetId="3">#REF!</definedName>
    <definedName name="T0?axis?ПРД?РЕГ" localSheetId="0">#REF!</definedName>
    <definedName name="T0?axis?ПРД?РЕГ" localSheetId="1">#REF!</definedName>
    <definedName name="T0?axis?ПРД?РЕГ">#REF!</definedName>
    <definedName name="T0?axis?ПФ?ПЛАН">'[122]0'!$I$7:$I$112,'[122]0'!$D$7:$D$112,'[122]0'!$K$7:$K$112,'[122]0'!$F$7:$F$112</definedName>
    <definedName name="T0?axis?ПФ?ФАКТ">'[122]0'!$J$7:$J$112,'[122]0'!$E$7:$E$112,'[122]0'!$L$7:$L$112,'[122]0'!$G$7:$G$112</definedName>
    <definedName name="T0?Copy1" localSheetId="3">#REF!</definedName>
    <definedName name="T0?Copy1" localSheetId="0">#REF!</definedName>
    <definedName name="T0?Copy1">#REF!</definedName>
    <definedName name="T0?Copy2" localSheetId="3">#REF!</definedName>
    <definedName name="T0?Copy2" localSheetId="0">#REF!</definedName>
    <definedName name="T0?Copy2">#REF!</definedName>
    <definedName name="T0?Copy3" localSheetId="3">#REF!</definedName>
    <definedName name="T0?Copy3" localSheetId="0">#REF!</definedName>
    <definedName name="T0?Copy3">#REF!</definedName>
    <definedName name="T0?Copy4" localSheetId="0">#REF!</definedName>
    <definedName name="T0?Copy4">#REF!</definedName>
    <definedName name="T0?Data">'[122]0'!$D$8:$L$52,   '[122]0'!$D$54:$L$59,   '[122]0'!$D$63:$L$64,   '[122]0'!$D$68:$L$70,   '[122]0'!$D$72:$L$74,   '[122]0'!$D$77:$L$92,   '[122]0'!$D$95:$L$97,   '[122]0'!$D$99:$L$104,   '[122]0'!$D$107:$L$108,   '[122]0'!$D$111:$L$112</definedName>
    <definedName name="T0?item_ext?РОСТ" localSheetId="3">#REF!</definedName>
    <definedName name="T0?item_ext?РОСТ" localSheetId="0">#REF!</definedName>
    <definedName name="T0?item_ext?РОСТ" localSheetId="1">#REF!</definedName>
    <definedName name="T0?item_ext?РОСТ">#REF!</definedName>
    <definedName name="T0?L0.1" localSheetId="3">#REF!</definedName>
    <definedName name="T0?L0.1" localSheetId="0">#REF!</definedName>
    <definedName name="T0?L0.1" localSheetId="1">#REF!</definedName>
    <definedName name="T0?L0.1">#REF!</definedName>
    <definedName name="T0?L0.2" localSheetId="3">#REF!</definedName>
    <definedName name="T0?L0.2" localSheetId="0">#REF!</definedName>
    <definedName name="T0?L0.2" localSheetId="1">#REF!</definedName>
    <definedName name="T0?L0.2">#REF!</definedName>
    <definedName name="T0?L1" localSheetId="0">#REF!</definedName>
    <definedName name="T0?L1" localSheetId="1">#REF!</definedName>
    <definedName name="T0?L1">#REF!</definedName>
    <definedName name="T0?L10" localSheetId="0">#REF!</definedName>
    <definedName name="T0?L10" localSheetId="1">#REF!</definedName>
    <definedName name="T0?L10">#REF!</definedName>
    <definedName name="T0?L10.1" localSheetId="0">#REF!</definedName>
    <definedName name="T0?L10.1" localSheetId="1">#REF!</definedName>
    <definedName name="T0?L10.1">#REF!</definedName>
    <definedName name="T0?L10.2" localSheetId="0">#REF!</definedName>
    <definedName name="T0?L10.2" localSheetId="1">#REF!</definedName>
    <definedName name="T0?L10.2">#REF!</definedName>
    <definedName name="T0?L10.3" localSheetId="0">#REF!</definedName>
    <definedName name="T0?L10.3" localSheetId="1">#REF!</definedName>
    <definedName name="T0?L10.3">#REF!</definedName>
    <definedName name="T0?L10.4" localSheetId="0">#REF!</definedName>
    <definedName name="T0?L10.4" localSheetId="1">#REF!</definedName>
    <definedName name="T0?L10.4">#REF!</definedName>
    <definedName name="T0?L10.5" localSheetId="0">#REF!</definedName>
    <definedName name="T0?L10.5" localSheetId="1">#REF!</definedName>
    <definedName name="T0?L10.5">#REF!</definedName>
    <definedName name="T0?L11" localSheetId="0">#REF!</definedName>
    <definedName name="T0?L11" localSheetId="1">#REF!</definedName>
    <definedName name="T0?L11">#REF!</definedName>
    <definedName name="T0?L12" localSheetId="0">#REF!</definedName>
    <definedName name="T0?L12" localSheetId="1">#REF!</definedName>
    <definedName name="T0?L12">#REF!</definedName>
    <definedName name="T0?L13" localSheetId="0">#REF!</definedName>
    <definedName name="T0?L13" localSheetId="1">#REF!</definedName>
    <definedName name="T0?L13">#REF!</definedName>
    <definedName name="T0?L13.1" localSheetId="0">#REF!</definedName>
    <definedName name="T0?L13.1" localSheetId="1">#REF!</definedName>
    <definedName name="T0?L13.1">#REF!</definedName>
    <definedName name="T0?L13.2" localSheetId="0">#REF!</definedName>
    <definedName name="T0?L13.2" localSheetId="1">#REF!</definedName>
    <definedName name="T0?L13.2">#REF!</definedName>
    <definedName name="T0?L14" localSheetId="0">#REF!</definedName>
    <definedName name="T0?L14" localSheetId="1">#REF!</definedName>
    <definedName name="T0?L14">#REF!</definedName>
    <definedName name="T0?L14.1" localSheetId="0">#REF!</definedName>
    <definedName name="T0?L14.1" localSheetId="1">#REF!</definedName>
    <definedName name="T0?L14.1">#REF!</definedName>
    <definedName name="T0?L14.2" localSheetId="0">#REF!</definedName>
    <definedName name="T0?L14.2" localSheetId="1">#REF!</definedName>
    <definedName name="T0?L14.2">#REF!</definedName>
    <definedName name="T0?L15" localSheetId="0">#REF!</definedName>
    <definedName name="T0?L15" localSheetId="1">#REF!</definedName>
    <definedName name="T0?L15">#REF!</definedName>
    <definedName name="T0?L15.1" localSheetId="0">#REF!</definedName>
    <definedName name="T0?L15.1" localSheetId="1">#REF!</definedName>
    <definedName name="T0?L15.1">#REF!</definedName>
    <definedName name="T0?L15.2" localSheetId="0">#REF!</definedName>
    <definedName name="T0?L15.2" localSheetId="1">#REF!</definedName>
    <definedName name="T0?L15.2">#REF!</definedName>
    <definedName name="T0?L15.2.1" localSheetId="0">#REF!</definedName>
    <definedName name="T0?L15.2.1" localSheetId="1">#REF!</definedName>
    <definedName name="T0?L15.2.1">#REF!</definedName>
    <definedName name="T0?L15.2.2" localSheetId="0">#REF!</definedName>
    <definedName name="T0?L15.2.2" localSheetId="1">#REF!</definedName>
    <definedName name="T0?L15.2.2">#REF!</definedName>
    <definedName name="T0?L16" localSheetId="0">#REF!</definedName>
    <definedName name="T0?L16" localSheetId="1">#REF!</definedName>
    <definedName name="T0?L16">#REF!</definedName>
    <definedName name="T0?L17" localSheetId="0">#REF!</definedName>
    <definedName name="T0?L17" localSheetId="1">#REF!</definedName>
    <definedName name="T0?L17">#REF!</definedName>
    <definedName name="T0?L17.1" localSheetId="0">#REF!</definedName>
    <definedName name="T0?L17.1" localSheetId="1">#REF!</definedName>
    <definedName name="T0?L17.1">#REF!</definedName>
    <definedName name="T0?L18" localSheetId="0">#REF!</definedName>
    <definedName name="T0?L18" localSheetId="1">#REF!</definedName>
    <definedName name="T0?L18">#REF!</definedName>
    <definedName name="T0?L19" localSheetId="0">#REF!</definedName>
    <definedName name="T0?L19" localSheetId="1">#REF!</definedName>
    <definedName name="T0?L19">#REF!</definedName>
    <definedName name="T0?L2" localSheetId="0">#REF!</definedName>
    <definedName name="T0?L2" localSheetId="1">#REF!</definedName>
    <definedName name="T0?L2">#REF!</definedName>
    <definedName name="T0?L20" localSheetId="0">#REF!</definedName>
    <definedName name="T0?L20" localSheetId="1">#REF!</definedName>
    <definedName name="T0?L20">#REF!</definedName>
    <definedName name="T0?L21" localSheetId="0">#REF!</definedName>
    <definedName name="T0?L21" localSheetId="1">#REF!</definedName>
    <definedName name="T0?L21">#REF!</definedName>
    <definedName name="T0?L22" localSheetId="0">#REF!</definedName>
    <definedName name="T0?L22" localSheetId="1">#REF!</definedName>
    <definedName name="T0?L22">#REF!</definedName>
    <definedName name="T0?L22.1" localSheetId="0">#REF!</definedName>
    <definedName name="T0?L22.1" localSheetId="1">#REF!</definedName>
    <definedName name="T0?L22.1">#REF!</definedName>
    <definedName name="T0?L22.2" localSheetId="0">#REF!</definedName>
    <definedName name="T0?L22.2" localSheetId="1">#REF!</definedName>
    <definedName name="T0?L22.2">#REF!</definedName>
    <definedName name="T0?L23" localSheetId="0">#REF!</definedName>
    <definedName name="T0?L23" localSheetId="1">#REF!</definedName>
    <definedName name="T0?L23">#REF!</definedName>
    <definedName name="T0?L24" localSheetId="0">#REF!</definedName>
    <definedName name="T0?L24" localSheetId="1">#REF!</definedName>
    <definedName name="T0?L24">#REF!</definedName>
    <definedName name="T0?L24.1" localSheetId="0">#REF!</definedName>
    <definedName name="T0?L24.1" localSheetId="1">#REF!</definedName>
    <definedName name="T0?L24.1">#REF!</definedName>
    <definedName name="T0?L24.2" localSheetId="0">#REF!</definedName>
    <definedName name="T0?L24.2" localSheetId="1">#REF!</definedName>
    <definedName name="T0?L24.2">#REF!</definedName>
    <definedName name="T0?L25" localSheetId="0">#REF!</definedName>
    <definedName name="T0?L25" localSheetId="1">#REF!</definedName>
    <definedName name="T0?L25">#REF!</definedName>
    <definedName name="T0?L25.1" localSheetId="0">#REF!</definedName>
    <definedName name="T0?L25.1" localSheetId="1">#REF!</definedName>
    <definedName name="T0?L25.1">#REF!</definedName>
    <definedName name="T0?L25.1.1" localSheetId="0">#REF!</definedName>
    <definedName name="T0?L25.1.1" localSheetId="1">#REF!</definedName>
    <definedName name="T0?L25.1.1">#REF!</definedName>
    <definedName name="T0?L25.1.2" localSheetId="0">#REF!</definedName>
    <definedName name="T0?L25.1.2" localSheetId="1">#REF!</definedName>
    <definedName name="T0?L25.1.2">#REF!</definedName>
    <definedName name="T0?L25.2" localSheetId="0">#REF!</definedName>
    <definedName name="T0?L25.2" localSheetId="1">#REF!</definedName>
    <definedName name="T0?L25.2">#REF!</definedName>
    <definedName name="T0?L25.3" localSheetId="0">#REF!</definedName>
    <definedName name="T0?L25.3" localSheetId="1">#REF!</definedName>
    <definedName name="T0?L25.3">#REF!</definedName>
    <definedName name="T0?L26.1" localSheetId="0">#REF!</definedName>
    <definedName name="T0?L26.1" localSheetId="1">#REF!</definedName>
    <definedName name="T0?L26.1">#REF!</definedName>
    <definedName name="T0?L26.2" localSheetId="0">#REF!</definedName>
    <definedName name="T0?L26.2" localSheetId="1">#REF!</definedName>
    <definedName name="T0?L26.2">#REF!</definedName>
    <definedName name="T0?L27.1" localSheetId="0">#REF!</definedName>
    <definedName name="T0?L27.1" localSheetId="1">#REF!</definedName>
    <definedName name="T0?L27.1">#REF!</definedName>
    <definedName name="T0?L27.2" localSheetId="0">#REF!</definedName>
    <definedName name="T0?L27.2" localSheetId="1">#REF!</definedName>
    <definedName name="T0?L27.2">#REF!</definedName>
    <definedName name="T0?L3" localSheetId="0">#REF!</definedName>
    <definedName name="T0?L3" localSheetId="1">#REF!</definedName>
    <definedName name="T0?L3">#REF!</definedName>
    <definedName name="T0?L4" localSheetId="0">#REF!</definedName>
    <definedName name="T0?L4" localSheetId="1">#REF!</definedName>
    <definedName name="T0?L4">#REF!</definedName>
    <definedName name="T0?L5" localSheetId="0">#REF!</definedName>
    <definedName name="T0?L5" localSheetId="1">#REF!</definedName>
    <definedName name="T0?L5">#REF!</definedName>
    <definedName name="T0?L6" localSheetId="0">#REF!</definedName>
    <definedName name="T0?L6" localSheetId="1">#REF!</definedName>
    <definedName name="T0?L6">#REF!</definedName>
    <definedName name="T0?L7" localSheetId="0">#REF!</definedName>
    <definedName name="T0?L7" localSheetId="1">#REF!</definedName>
    <definedName name="T0?L7">#REF!</definedName>
    <definedName name="T0?L7.1" localSheetId="0">#REF!</definedName>
    <definedName name="T0?L7.1" localSheetId="1">#REF!</definedName>
    <definedName name="T0?L7.1">#REF!</definedName>
    <definedName name="T0?L7.1.2" localSheetId="0">#REF!</definedName>
    <definedName name="T0?L7.1.2" localSheetId="1">#REF!</definedName>
    <definedName name="T0?L7.1.2">#REF!</definedName>
    <definedName name="T0?L7.1.3" localSheetId="0">#REF!</definedName>
    <definedName name="T0?L7.1.3" localSheetId="1">#REF!</definedName>
    <definedName name="T0?L7.1.3">#REF!</definedName>
    <definedName name="T0?L7.2" localSheetId="0">#REF!</definedName>
    <definedName name="T0?L7.2" localSheetId="1">#REF!</definedName>
    <definedName name="T0?L7.2">#REF!</definedName>
    <definedName name="T0?L7.3" localSheetId="0">#REF!</definedName>
    <definedName name="T0?L7.3" localSheetId="1">#REF!</definedName>
    <definedName name="T0?L7.3">#REF!</definedName>
    <definedName name="T0?L7.4" localSheetId="0">#REF!</definedName>
    <definedName name="T0?L7.4" localSheetId="1">#REF!</definedName>
    <definedName name="T0?L7.4">#REF!</definedName>
    <definedName name="T0?L7.5" localSheetId="0">#REF!</definedName>
    <definedName name="T0?L7.5" localSheetId="1">#REF!</definedName>
    <definedName name="T0?L7.5">#REF!</definedName>
    <definedName name="T0?L7.6" localSheetId="0">#REF!</definedName>
    <definedName name="T0?L7.6" localSheetId="1">#REF!</definedName>
    <definedName name="T0?L7.6">#REF!</definedName>
    <definedName name="T0?L7.7" localSheetId="0">#REF!</definedName>
    <definedName name="T0?L7.7" localSheetId="1">#REF!</definedName>
    <definedName name="T0?L7.7">#REF!</definedName>
    <definedName name="T0?L7.7.1" localSheetId="0">#REF!</definedName>
    <definedName name="T0?L7.7.1" localSheetId="1">#REF!</definedName>
    <definedName name="T0?L7.7.1">#REF!</definedName>
    <definedName name="T0?L7.7.10" localSheetId="0">#REF!</definedName>
    <definedName name="T0?L7.7.10" localSheetId="1">#REF!</definedName>
    <definedName name="T0?L7.7.10">#REF!</definedName>
    <definedName name="T0?L7.7.11" localSheetId="0">#REF!</definedName>
    <definedName name="T0?L7.7.11" localSheetId="1">#REF!</definedName>
    <definedName name="T0?L7.7.11">#REF!</definedName>
    <definedName name="T0?L7.7.12" localSheetId="0">#REF!</definedName>
    <definedName name="T0?L7.7.12" localSheetId="1">#REF!</definedName>
    <definedName name="T0?L7.7.12">#REF!</definedName>
    <definedName name="T0?L7.7.2" localSheetId="0">#REF!</definedName>
    <definedName name="T0?L7.7.2" localSheetId="1">#REF!</definedName>
    <definedName name="T0?L7.7.2">#REF!</definedName>
    <definedName name="T0?L7.7.3" localSheetId="0">#REF!</definedName>
    <definedName name="T0?L7.7.3" localSheetId="1">#REF!</definedName>
    <definedName name="T0?L7.7.3">#REF!</definedName>
    <definedName name="T0?L7.7.4" localSheetId="0">#REF!</definedName>
    <definedName name="T0?L7.7.4" localSheetId="1">#REF!</definedName>
    <definedName name="T0?L7.7.4">#REF!</definedName>
    <definedName name="T0?L7.7.4.1" localSheetId="0">#REF!</definedName>
    <definedName name="T0?L7.7.4.1" localSheetId="1">#REF!</definedName>
    <definedName name="T0?L7.7.4.1">#REF!</definedName>
    <definedName name="T0?L7.7.4.3" localSheetId="0">#REF!</definedName>
    <definedName name="T0?L7.7.4.3" localSheetId="1">#REF!</definedName>
    <definedName name="T0?L7.7.4.3">#REF!</definedName>
    <definedName name="T0?L7.7.4.4" localSheetId="0">#REF!</definedName>
    <definedName name="T0?L7.7.4.4" localSheetId="1">#REF!</definedName>
    <definedName name="T0?L7.7.4.4">#REF!</definedName>
    <definedName name="T0?L7.7.4.5" localSheetId="0">#REF!</definedName>
    <definedName name="T0?L7.7.4.5" localSheetId="1">#REF!</definedName>
    <definedName name="T0?L7.7.4.5">#REF!</definedName>
    <definedName name="T0?L7.7.5" localSheetId="0">#REF!</definedName>
    <definedName name="T0?L7.7.5" localSheetId="1">#REF!</definedName>
    <definedName name="T0?L7.7.5">#REF!</definedName>
    <definedName name="T0?L7.7.6" localSheetId="0">#REF!</definedName>
    <definedName name="T0?L7.7.6" localSheetId="1">#REF!</definedName>
    <definedName name="T0?L7.7.6">#REF!</definedName>
    <definedName name="T0?L7.7.7" localSheetId="0">#REF!</definedName>
    <definedName name="T0?L7.7.7" localSheetId="1">#REF!</definedName>
    <definedName name="T0?L7.7.7">#REF!</definedName>
    <definedName name="T0?L7.7.8" localSheetId="0">#REF!</definedName>
    <definedName name="T0?L7.7.8" localSheetId="1">#REF!</definedName>
    <definedName name="T0?L7.7.8">#REF!</definedName>
    <definedName name="T0?L7.7.9" localSheetId="0">#REF!</definedName>
    <definedName name="T0?L7.7.9" localSheetId="1">#REF!</definedName>
    <definedName name="T0?L7.7.9">#REF!</definedName>
    <definedName name="T0?L8" localSheetId="0">#REF!</definedName>
    <definedName name="T0?L8" localSheetId="1">#REF!</definedName>
    <definedName name="T0?L8">#REF!</definedName>
    <definedName name="T0?L8.1" localSheetId="0">#REF!</definedName>
    <definedName name="T0?L8.1" localSheetId="1">#REF!</definedName>
    <definedName name="T0?L8.1">#REF!</definedName>
    <definedName name="T0?L8.2" localSheetId="0">#REF!</definedName>
    <definedName name="T0?L8.2" localSheetId="1">#REF!</definedName>
    <definedName name="T0?L8.2">#REF!</definedName>
    <definedName name="T0?L8.3" localSheetId="0">#REF!</definedName>
    <definedName name="T0?L8.3" localSheetId="1">#REF!</definedName>
    <definedName name="T0?L8.3">#REF!</definedName>
    <definedName name="T0?L8.4" localSheetId="0">#REF!</definedName>
    <definedName name="T0?L8.4" localSheetId="1">#REF!</definedName>
    <definedName name="T0?L8.4">#REF!</definedName>
    <definedName name="T0?L8.5" localSheetId="0">#REF!</definedName>
    <definedName name="T0?L8.5" localSheetId="1">#REF!</definedName>
    <definedName name="T0?L8.5">#REF!</definedName>
    <definedName name="T0?L8.6" localSheetId="0">#REF!</definedName>
    <definedName name="T0?L8.6" localSheetId="1">#REF!</definedName>
    <definedName name="T0?L8.6">#REF!</definedName>
    <definedName name="T0?L9" localSheetId="0">#REF!</definedName>
    <definedName name="T0?L9" localSheetId="1">#REF!</definedName>
    <definedName name="T0?L9">#REF!</definedName>
    <definedName name="T0?L9.1" localSheetId="0">#REF!</definedName>
    <definedName name="T0?L9.1" localSheetId="1">#REF!</definedName>
    <definedName name="T0?L9.1">#REF!</definedName>
    <definedName name="T0?L9.2" localSheetId="0">#REF!</definedName>
    <definedName name="T0?L9.2" localSheetId="1">#REF!</definedName>
    <definedName name="T0?L9.2">#REF!</definedName>
    <definedName name="T0?L9.3" localSheetId="0">#REF!</definedName>
    <definedName name="T0?L9.3" localSheetId="1">#REF!</definedName>
    <definedName name="T0?L9.3">#REF!</definedName>
    <definedName name="T0?L9.3.1" localSheetId="0">#REF!</definedName>
    <definedName name="T0?L9.3.1" localSheetId="1">#REF!</definedName>
    <definedName name="T0?L9.3.1">#REF!</definedName>
    <definedName name="T0?L9.3.2" localSheetId="0">#REF!</definedName>
    <definedName name="T0?L9.3.2" localSheetId="1">#REF!</definedName>
    <definedName name="T0?L9.3.2">#REF!</definedName>
    <definedName name="T0?Name" localSheetId="0">#REF!</definedName>
    <definedName name="T0?Name" localSheetId="1">#REF!</definedName>
    <definedName name="T0?Name">#REF!</definedName>
    <definedName name="T0?Table" localSheetId="0">#REF!</definedName>
    <definedName name="T0?Table" localSheetId="1">#REF!</definedName>
    <definedName name="T0?Table">#REF!</definedName>
    <definedName name="T0?Title" localSheetId="0">#REF!</definedName>
    <definedName name="T0?Title" localSheetId="1">#REF!</definedName>
    <definedName name="T0?Title">#REF!</definedName>
    <definedName name="T0?unit?МВТ">'[122]0'!$D$8:$H$8,   '[122]0'!$D$86:$H$86</definedName>
    <definedName name="T0?unit?МКВТЧ" localSheetId="3">#REF!</definedName>
    <definedName name="T0?unit?МКВТЧ" localSheetId="0">#REF!</definedName>
    <definedName name="T0?unit?МКВТЧ" localSheetId="1">#REF!</definedName>
    <definedName name="T0?unit?МКВТЧ">#REF!</definedName>
    <definedName name="T0?unit?ПРЦ">'[122]0'!$D$87:$H$88,   '[122]0'!$D$96:$H$97,   '[122]0'!$D$107:$H$108,   '[122]0'!$D$111:$H$112,   '[122]0'!$I$7:$L$112</definedName>
    <definedName name="T0?unit?РУБ.ГКАЛ">'[122]0'!$D$89:$H$89,   '[122]0'!$D$92:$H$92</definedName>
    <definedName name="T0?unit?РУБ.МВТ.МЕС" localSheetId="3">#REF!</definedName>
    <definedName name="T0?unit?РУБ.МВТ.МЕС" localSheetId="0">#REF!</definedName>
    <definedName name="T0?unit?РУБ.МВТ.МЕС" localSheetId="1">#REF!</definedName>
    <definedName name="T0?unit?РУБ.МВТ.МЕС">#REF!</definedName>
    <definedName name="T0?unit?РУБ.ТКВТЧ" localSheetId="3">#REF!</definedName>
    <definedName name="T0?unit?РУБ.ТКВТЧ" localSheetId="0">#REF!</definedName>
    <definedName name="T0?unit?РУБ.ТКВТЧ" localSheetId="1">#REF!</definedName>
    <definedName name="T0?unit?РУБ.ТКВТЧ">#REF!</definedName>
    <definedName name="T0?unit?ТГКАЛ" localSheetId="3">#REF!</definedName>
    <definedName name="T0?unit?ТГКАЛ" localSheetId="0">#REF!</definedName>
    <definedName name="T0?unit?ТГКАЛ" localSheetId="1">#REF!</definedName>
    <definedName name="T0?unit?ТГКАЛ">#REF!</definedName>
    <definedName name="T0?unit?ТРУБ">'[122]0'!$D$14:$H$52,   '[122]0'!$D$54:$H$59,   '[122]0'!$D$63:$H$64,   '[122]0'!$D$68:$H$70,   '[122]0'!$D$72:$H$74,   '[122]0'!$D$77:$H$77,   '[122]0'!$D$79:$H$81,   '[122]0'!$D$90:$H$91,   '[122]0'!$D$99:$H$104,   '[122]0'!$D$78:$H$78</definedName>
    <definedName name="T0_Copy1" localSheetId="3">#REF!</definedName>
    <definedName name="T0_Copy1" localSheetId="0">#REF!</definedName>
    <definedName name="T0_Copy1">#REF!</definedName>
    <definedName name="T1.1?axis?R?ПЭ" localSheetId="3">#REF!,#REF!</definedName>
    <definedName name="T1.1?axis?R?ПЭ" localSheetId="0">#REF!,#REF!</definedName>
    <definedName name="T1.1?axis?R?ПЭ" localSheetId="1">#REF!,#REF!</definedName>
    <definedName name="T1.1?axis?R?ПЭ">#REF!,#REF!</definedName>
    <definedName name="T1.1?axis?R?ПЭ?" localSheetId="3">#REF!,#REF!</definedName>
    <definedName name="T1.1?axis?R?ПЭ?" localSheetId="0">#REF!,#REF!</definedName>
    <definedName name="T1.1?axis?R?ПЭ?" localSheetId="1">#REF!,#REF!</definedName>
    <definedName name="T1.1?axis?R?ПЭ?">#REF!,#REF!</definedName>
    <definedName name="T1.1?axis?ПРД?БАЗ" localSheetId="3">#REF!</definedName>
    <definedName name="T1.1?axis?ПРД?БАЗ" localSheetId="0">#REF!</definedName>
    <definedName name="T1.1?axis?ПРД?БАЗ" localSheetId="1">#REF!</definedName>
    <definedName name="T1.1?axis?ПРД?БАЗ">#REF!</definedName>
    <definedName name="T1.1?axis?ПРД?РЕГ" localSheetId="3">#REF!</definedName>
    <definedName name="T1.1?axis?ПРД?РЕГ" localSheetId="0">#REF!</definedName>
    <definedName name="T1.1?axis?ПРД?РЕГ" localSheetId="1">#REF!</definedName>
    <definedName name="T1.1?axis?ПРД?РЕГ">#REF!</definedName>
    <definedName name="T1.1?Data" localSheetId="3">#REF!,#REF!,#REF!,#REF!,#REF!</definedName>
    <definedName name="T1.1?Data" localSheetId="0">#REF!,#REF!,#REF!,#REF!,#REF!</definedName>
    <definedName name="T1.1?Data" localSheetId="1">#REF!,#REF!,#REF!,#REF!,#REF!</definedName>
    <definedName name="T1.1?Data">#REF!,#REF!,#REF!,#REF!,#REF!</definedName>
    <definedName name="T1.1?L1" localSheetId="3">#REF!</definedName>
    <definedName name="T1.1?L1" localSheetId="0">#REF!</definedName>
    <definedName name="T1.1?L1" localSheetId="1">#REF!</definedName>
    <definedName name="T1.1?L1">#REF!</definedName>
    <definedName name="T1.1?L1.1" localSheetId="3">#REF!</definedName>
    <definedName name="T1.1?L1.1" localSheetId="0">#REF!</definedName>
    <definedName name="T1.1?L1.1" localSheetId="1">#REF!</definedName>
    <definedName name="T1.1?L1.1">#REF!</definedName>
    <definedName name="T1.1?L1.1.x" localSheetId="3">#REF!</definedName>
    <definedName name="T1.1?L1.1.x" localSheetId="0">#REF!</definedName>
    <definedName name="T1.1?L1.1.x" localSheetId="1">#REF!</definedName>
    <definedName name="T1.1?L1.1.x">#REF!</definedName>
    <definedName name="T1.1?L1.2" localSheetId="0">#REF!</definedName>
    <definedName name="T1.1?L1.2" localSheetId="1">#REF!</definedName>
    <definedName name="T1.1?L1.2">#REF!</definedName>
    <definedName name="T1.1?L1.2.x" localSheetId="0">#REF!</definedName>
    <definedName name="T1.1?L1.2.x" localSheetId="1">#REF!</definedName>
    <definedName name="T1.1?L1.2.x">#REF!</definedName>
    <definedName name="T1.1?L2" localSheetId="0">#REF!</definedName>
    <definedName name="T1.1?L2" localSheetId="1">#REF!</definedName>
    <definedName name="T1.1?L2">#REF!</definedName>
    <definedName name="T1.1?L3" localSheetId="0">#REF!</definedName>
    <definedName name="T1.1?L3" localSheetId="1">#REF!</definedName>
    <definedName name="T1.1?L3">#REF!</definedName>
    <definedName name="T1.1?L4" localSheetId="0">#REF!</definedName>
    <definedName name="T1.1?L4" localSheetId="1">#REF!</definedName>
    <definedName name="T1.1?L4">#REF!</definedName>
    <definedName name="T1.1?L5" localSheetId="0">#REF!</definedName>
    <definedName name="T1.1?L5" localSheetId="1">#REF!</definedName>
    <definedName name="T1.1?L5">#REF!</definedName>
    <definedName name="T1.1?L6" localSheetId="0">#REF!</definedName>
    <definedName name="T1.1?L6" localSheetId="1">#REF!</definedName>
    <definedName name="T1.1?L6">#REF!</definedName>
    <definedName name="T1.1?L7" localSheetId="0">#REF!</definedName>
    <definedName name="T1.1?L7" localSheetId="1">#REF!</definedName>
    <definedName name="T1.1?L7">#REF!</definedName>
    <definedName name="T1.1?L8" localSheetId="0">#REF!</definedName>
    <definedName name="T1.1?L8" localSheetId="1">#REF!</definedName>
    <definedName name="T1.1?L8">#REF!</definedName>
    <definedName name="T1.1?L9" localSheetId="0">#REF!</definedName>
    <definedName name="T1.1?L9" localSheetId="1">#REF!</definedName>
    <definedName name="T1.1?L9">#REF!</definedName>
    <definedName name="T1.1?Name" localSheetId="0">#REF!</definedName>
    <definedName name="T1.1?Name" localSheetId="1">#REF!</definedName>
    <definedName name="T1.1?Name">#REF!</definedName>
    <definedName name="T1.1?Table" localSheetId="0">#REF!</definedName>
    <definedName name="T1.1?Table" localSheetId="1">#REF!</definedName>
    <definedName name="T1.1?Table">#REF!</definedName>
    <definedName name="T1.1?Title" localSheetId="0">#REF!</definedName>
    <definedName name="T1.1?Title" localSheetId="1">#REF!</definedName>
    <definedName name="T1.1?Title">#REF!</definedName>
    <definedName name="T1.1?unit?ТКВТ" localSheetId="0">#REF!</definedName>
    <definedName name="T1.1?unit?ТКВТ" localSheetId="1">#REF!</definedName>
    <definedName name="T1.1?unit?ТКВТ">#REF!</definedName>
    <definedName name="T1.1_Copy1" localSheetId="0">#REF!</definedName>
    <definedName name="T1.1_Copy1" localSheetId="1">#REF!</definedName>
    <definedName name="T1.1_Copy1">#REF!</definedName>
    <definedName name="T1.1_Copy2" localSheetId="0">#REF!</definedName>
    <definedName name="T1.1_Copy2" localSheetId="1">#REF!</definedName>
    <definedName name="T1.1_Copy2">#REF!</definedName>
    <definedName name="T1.1_Name1" localSheetId="0">#REF!</definedName>
    <definedName name="T1.1_Name1" localSheetId="1">#REF!</definedName>
    <definedName name="T1.1_Name1">#REF!</definedName>
    <definedName name="T1.1_Name2" localSheetId="0">#REF!</definedName>
    <definedName name="T1.1_Name2" localSheetId="1">#REF!</definedName>
    <definedName name="T1.1_Name2">#REF!</definedName>
    <definedName name="T1.2?axis?ПРД?БАЗ" localSheetId="0">#REF!</definedName>
    <definedName name="T1.2?axis?ПРД?БАЗ" localSheetId="1">#REF!</definedName>
    <definedName name="T1.2?axis?ПРД?БАЗ">#REF!</definedName>
    <definedName name="T1.2?axis?ПРД?РЕГ" localSheetId="0">#REF!</definedName>
    <definedName name="T1.2?axis?ПРД?РЕГ" localSheetId="1">#REF!</definedName>
    <definedName name="T1.2?axis?ПРД?РЕГ">#REF!</definedName>
    <definedName name="T1.2?Data" localSheetId="3">#REF!,#REF!,#REF!,#REF!</definedName>
    <definedName name="T1.2?Data" localSheetId="0">#REF!,#REF!,#REF!,#REF!</definedName>
    <definedName name="T1.2?Data" localSheetId="1">#REF!,#REF!,#REF!,#REF!</definedName>
    <definedName name="T1.2?Data">#REF!,#REF!,#REF!,#REF!</definedName>
    <definedName name="T1.2?L1" localSheetId="3">#REF!</definedName>
    <definedName name="T1.2?L1" localSheetId="0">#REF!</definedName>
    <definedName name="T1.2?L1" localSheetId="1">#REF!</definedName>
    <definedName name="T1.2?L1">#REF!</definedName>
    <definedName name="T1.2?L1.1" localSheetId="3">#REF!</definedName>
    <definedName name="T1.2?L1.1" localSheetId="0">#REF!</definedName>
    <definedName name="T1.2?L1.1" localSheetId="1">#REF!</definedName>
    <definedName name="T1.2?L1.1">#REF!</definedName>
    <definedName name="T1.2?L1.2" localSheetId="3">#REF!</definedName>
    <definedName name="T1.2?L1.2" localSheetId="0">#REF!</definedName>
    <definedName name="T1.2?L1.2" localSheetId="1">#REF!</definedName>
    <definedName name="T1.2?L1.2">#REF!</definedName>
    <definedName name="T1.2?L1.3" localSheetId="0">#REF!</definedName>
    <definedName name="T1.2?L1.3" localSheetId="1">#REF!</definedName>
    <definedName name="T1.2?L1.3">#REF!</definedName>
    <definedName name="T1.2?L1.3.1" localSheetId="0">#REF!</definedName>
    <definedName name="T1.2?L1.3.1" localSheetId="1">#REF!</definedName>
    <definedName name="T1.2?L1.3.1">#REF!</definedName>
    <definedName name="T1.2?L1.3.2" localSheetId="0">#REF!</definedName>
    <definedName name="T1.2?L1.3.2" localSheetId="1">#REF!</definedName>
    <definedName name="T1.2?L1.3.2">#REF!</definedName>
    <definedName name="T1.2?L1.4" localSheetId="0">#REF!</definedName>
    <definedName name="T1.2?L1.4" localSheetId="1">#REF!</definedName>
    <definedName name="T1.2?L1.4">#REF!</definedName>
    <definedName name="T1.2?L2" localSheetId="0">#REF!</definedName>
    <definedName name="T1.2?L2" localSheetId="1">#REF!</definedName>
    <definedName name="T1.2?L2">#REF!</definedName>
    <definedName name="T1.2?L3" localSheetId="0">#REF!</definedName>
    <definedName name="T1.2?L3" localSheetId="1">#REF!</definedName>
    <definedName name="T1.2?L3">#REF!</definedName>
    <definedName name="T1.2?L4" localSheetId="0">#REF!</definedName>
    <definedName name="T1.2?L4" localSheetId="1">#REF!</definedName>
    <definedName name="T1.2?L4">#REF!</definedName>
    <definedName name="T1.2?L4.1" localSheetId="0">#REF!</definedName>
    <definedName name="T1.2?L4.1" localSheetId="1">#REF!</definedName>
    <definedName name="T1.2?L4.1">#REF!</definedName>
    <definedName name="T1.2?L4.2" localSheetId="0">#REF!</definedName>
    <definedName name="T1.2?L4.2" localSheetId="1">#REF!</definedName>
    <definedName name="T1.2?L4.2">#REF!</definedName>
    <definedName name="T1.2?L4.3" localSheetId="0">#REF!</definedName>
    <definedName name="T1.2?L4.3" localSheetId="1">#REF!</definedName>
    <definedName name="T1.2?L4.3">#REF!</definedName>
    <definedName name="T1.2?L4.4" localSheetId="0">#REF!</definedName>
    <definedName name="T1.2?L4.4" localSheetId="1">#REF!</definedName>
    <definedName name="T1.2?L4.4">#REF!</definedName>
    <definedName name="T1.2?Name" localSheetId="0">#REF!</definedName>
    <definedName name="T1.2?Name" localSheetId="1">#REF!</definedName>
    <definedName name="T1.2?Name">#REF!</definedName>
    <definedName name="T1.2?Table" localSheetId="0">#REF!</definedName>
    <definedName name="T1.2?Table" localSheetId="1">#REF!</definedName>
    <definedName name="T1.2?Table">#REF!</definedName>
    <definedName name="T1.2?Title" localSheetId="0">#REF!</definedName>
    <definedName name="T1.2?Title" localSheetId="1">#REF!</definedName>
    <definedName name="T1.2?Title">#REF!</definedName>
    <definedName name="T1.2?unit?ТКВТ" localSheetId="0">#REF!</definedName>
    <definedName name="T1.2?unit?ТКВТ" localSheetId="1">#REF!</definedName>
    <definedName name="T1.2?unit?ТКВТ">#REF!</definedName>
    <definedName name="T1?axis?R?ОРГ" localSheetId="0">#REF!</definedName>
    <definedName name="T1?axis?R?ОРГ">#REF!</definedName>
    <definedName name="T1?axis?R?ОРГ?" localSheetId="0">#REF!</definedName>
    <definedName name="T1?axis?R?ОРГ?">#REF!</definedName>
    <definedName name="T1?axis?ПРД?БАЗ">'[122]1'!$I$6:$J$23,'[122]1'!$F$6:$G$23</definedName>
    <definedName name="T1?axis?ПРД?ПРЕД">'[122]1'!$K$6:$L$23,'[122]1'!$D$6:$E$23</definedName>
    <definedName name="T1?axis?ПРД?РЕГ" localSheetId="3">#REF!</definedName>
    <definedName name="T1?axis?ПРД?РЕГ" localSheetId="0">#REF!</definedName>
    <definedName name="T1?axis?ПРД?РЕГ" localSheetId="1">#REF!</definedName>
    <definedName name="T1?axis?ПРД?РЕГ">#REF!</definedName>
    <definedName name="T1?axis?ПРД2?2005" localSheetId="3">'ИП (корректировка на 2023 г'!P1_T1?axis?ПРД2?2005,'ИП (корректировка на 2023 г'!P2_T1?axis?ПРД2?2005,'ИП (корректировка на 2023 г'!P3_T1?axis?ПРД2?2005</definedName>
    <definedName name="T1?axis?ПРД2?2005" localSheetId="0">'ИП 2024'!P1_T1?axis?ПРД2?2005,'ИП 2024'!P2_T1?axis?ПРД2?2005,'ИП 2024'!P3_T1?axis?ПРД2?2005</definedName>
    <definedName name="T1?axis?ПРД2?2005">P1_T1?axis?ПРД2?2005,P2_T1?axis?ПРД2?2005,P3_T1?axis?ПРД2?2005</definedName>
    <definedName name="T1?axis?ПРД2?2006" localSheetId="3">P1_T1?axis?ПРД2?2006,'ИП (корректировка на 2023 г'!P2_T1?axis?ПРД2?2006,'ИП (корректировка на 2023 г'!P3_T1?axis?ПРД2?2006</definedName>
    <definedName name="T1?axis?ПРД2?2006" localSheetId="0">'ИП 2024'!P1_T1?axis?ПРД2?2006,'ИП 2024'!P2_T1?axis?ПРД2?2006,'ИП 2024'!P3_T1?axis?ПРД2?2006</definedName>
    <definedName name="T1?axis?ПРД2?2006">P1_T1?axis?ПРД2?2006,P2_T1?axis?ПРД2?2006,P3_T1?axis?ПРД2?2006</definedName>
    <definedName name="T1?axis?ПФ?ПЛАН">'[122]1'!$I$6:$I$23,'[122]1'!$D$6:$D$23,'[122]1'!$K$6:$K$23,'[122]1'!$F$6:$F$23</definedName>
    <definedName name="T1?axis?ПФ?ФАКТ">'[122]1'!$J$6:$J$23,'[122]1'!$E$6:$E$23,'[122]1'!$L$6:$L$23,'[122]1'!$G$6:$G$23</definedName>
    <definedName name="T1?Data">'[122]1'!$D$6:$L$12,   '[122]1'!$D$14:$L$18,   '[122]1'!$D$20:$L$23</definedName>
    <definedName name="T1?Fuel_type" localSheetId="3">#REF!,#REF!,#REF!,#REF!,#REF!,#REF!,#REF!,#REF!,#REF!,#REF!,'ИП (корректировка на 2023 г'!P1_T1?Fuel_type</definedName>
    <definedName name="T1?Fuel_type" localSheetId="0">#REF!,#REF!,#REF!,#REF!,#REF!,#REF!,#REF!,#REF!,#REF!,#REF!,'ИП 2024'!P1_T1?Fuel_type</definedName>
    <definedName name="T1?Fuel_type">#REF!,#REF!,#REF!,#REF!,#REF!,#REF!,#REF!,#REF!,#REF!,#REF!,P1_T1?Fuel_type</definedName>
    <definedName name="T1?item_ext?РОСТ" localSheetId="3">#REF!</definedName>
    <definedName name="T1?item_ext?РОСТ" localSheetId="0">#REF!</definedName>
    <definedName name="T1?item_ext?РОСТ" localSheetId="1">#REF!</definedName>
    <definedName name="T1?item_ext?РОСТ">#REF!</definedName>
    <definedName name="T1?L1" localSheetId="3">#REF!</definedName>
    <definedName name="T1?L1" localSheetId="0">#REF!</definedName>
    <definedName name="T1?L1" localSheetId="1">#REF!</definedName>
    <definedName name="T1?L1">#REF!</definedName>
    <definedName name="T1?L1.1.1" localSheetId="3">'ИП (корректировка на 2023 г'!P1_T1?L1.1.1,P2_T1?L1.1.1,P3_T1?L1.1.1</definedName>
    <definedName name="T1?L1.1.1" localSheetId="0">'ИП 2024'!P1_T1?L1.1.1,'ИП 2024'!P2_T1?L1.1.1,'ИП 2024'!P3_T1?L1.1.1</definedName>
    <definedName name="T1?L1.1.1">P1_T1?L1.1.1,P2_T1?L1.1.1,P3_T1?L1.1.1</definedName>
    <definedName name="T1?L1.1.1.1" localSheetId="3">'ИП (корректировка на 2023 г'!P1_T1?L1.1.1.1,P2_T1?L1.1.1.1,P3_T1?L1.1.1.1</definedName>
    <definedName name="T1?L1.1.1.1" localSheetId="0">'ИП 2024'!P1_T1?L1.1.1.1,'ИП 2024'!P2_T1?L1.1.1.1,'ИП 2024'!P3_T1?L1.1.1.1</definedName>
    <definedName name="T1?L1.1.1.1">P1_T1?L1.1.1.1,P2_T1?L1.1.1.1,P3_T1?L1.1.1.1</definedName>
    <definedName name="T1?L1.1.2" localSheetId="3">P2_T1?L1.1.2,'ИП (корректировка на 2023 г'!P3_T1?L1.1.2</definedName>
    <definedName name="T1?L1.1.2" localSheetId="0">'ИП 2024'!P2_T1?L1.1.2,'ИП 2024'!P3_T1?L1.1.2</definedName>
    <definedName name="T1?L1.1.2">P2_T1?L1.1.2,P3_T1?L1.1.2</definedName>
    <definedName name="T1?L1.1.2.1" localSheetId="3">P1_T1?L1.1.2.1,P2_T1?L1.1.2.1,'ИП (корректировка на 2023 г'!P3_T1?L1.1.2.1</definedName>
    <definedName name="T1?L1.1.2.1" localSheetId="0">'ИП 2024'!P1_T1?L1.1.2.1,'ИП 2024'!P2_T1?L1.1.2.1,'ИП 2024'!P3_T1?L1.1.2.1</definedName>
    <definedName name="T1?L1.1.2.1">P1_T1?L1.1.2.1,P2_T1?L1.1.2.1,P3_T1?L1.1.2.1</definedName>
    <definedName name="T1?L1.1.2.1.1" localSheetId="3">#REF!,#REF!,#REF!,#REF!,P1_T1?L1.1.2.1.1,P2_T1?L1.1.2.1.1,'ИП (корректировка на 2023 г'!P3_T1?L1.1.2.1.1</definedName>
    <definedName name="T1?L1.1.2.1.1" localSheetId="0">#REF!,#REF!,#REF!,#REF!,'ИП 2024'!P1_T1?L1.1.2.1.1,'ИП 2024'!P2_T1?L1.1.2.1.1,'ИП 2024'!P3_T1?L1.1.2.1.1</definedName>
    <definedName name="T1?L1.1.2.1.1">#REF!,#REF!,#REF!,#REF!,P1_T1?L1.1.2.1.1,P2_T1?L1.1.2.1.1,P3_T1?L1.1.2.1.1</definedName>
    <definedName name="T1?L1.1.2.1.2" localSheetId="3">#REF!,#REF!,#REF!,#REF!,P1_T1?L1.1.2.1.2,P2_T1?L1.1.2.1.2,'ИП (корректировка на 2023 г'!P3_T1?L1.1.2.1.2</definedName>
    <definedName name="T1?L1.1.2.1.2" localSheetId="0">#REF!,#REF!,#REF!,#REF!,'ИП 2024'!P1_T1?L1.1.2.1.2,'ИП 2024'!P2_T1?L1.1.2.1.2,'ИП 2024'!P3_T1?L1.1.2.1.2</definedName>
    <definedName name="T1?L1.1.2.1.2">#REF!,#REF!,#REF!,#REF!,P1_T1?L1.1.2.1.2,P2_T1?L1.1.2.1.2,P3_T1?L1.1.2.1.2</definedName>
    <definedName name="T1?L1.1.2.1.3" localSheetId="3">#REF!,#REF!,#REF!,#REF!,P1_T1?L1.1.2.1.3,P2_T1?L1.1.2.1.3,P3_T1?L1.1.2.1.3</definedName>
    <definedName name="T1?L1.1.2.1.3" localSheetId="0">#REF!,#REF!,#REF!,#REF!,'ИП 2024'!P1_T1?L1.1.2.1.3,'ИП 2024'!P2_T1?L1.1.2.1.3,'ИП 2024'!P3_T1?L1.1.2.1.3</definedName>
    <definedName name="T1?L1.1.2.1.3">#REF!,#REF!,#REF!,#REF!,P1_T1?L1.1.2.1.3,P2_T1?L1.1.2.1.3,P3_T1?L1.1.2.1.3</definedName>
    <definedName name="T1?L1.1.2.2" localSheetId="3">P1_T1?L1.1.2.2,P2_T1?L1.1.2.2,P3_T1?L1.1.2.2</definedName>
    <definedName name="T1?L1.1.2.2" localSheetId="0">'ИП 2024'!P1_T1?L1.1.2.2,'ИП 2024'!P2_T1?L1.1.2.2,'ИП 2024'!P3_T1?L1.1.2.2</definedName>
    <definedName name="T1?L1.1.2.2">P1_T1?L1.1.2.2,P2_T1?L1.1.2.2,P3_T1?L1.1.2.2</definedName>
    <definedName name="T1?L1.1.2.3" localSheetId="3">P1_T1?L1.1.2.3,P2_T1?L1.1.2.3,P3_T1?L1.1.2.3</definedName>
    <definedName name="T1?L1.1.2.3" localSheetId="0">'ИП 2024'!P1_T1?L1.1.2.3,'ИП 2024'!P2_T1?L1.1.2.3,'ИП 2024'!P3_T1?L1.1.2.3</definedName>
    <definedName name="T1?L1.1.2.3">P1_T1?L1.1.2.3,P2_T1?L1.1.2.3,P3_T1?L1.1.2.3</definedName>
    <definedName name="T1?L1.1.2.4" localSheetId="3">P1_T1?L1.1.2.4,P2_T1?L1.1.2.4,P3_T1?L1.1.2.4</definedName>
    <definedName name="T1?L1.1.2.4" localSheetId="0">'ИП 2024'!P1_T1?L1.1.2.4,'ИП 2024'!P2_T1?L1.1.2.4,'ИП 2024'!P3_T1?L1.1.2.4</definedName>
    <definedName name="T1?L1.1.2.4">P1_T1?L1.1.2.4,P2_T1?L1.1.2.4,P3_T1?L1.1.2.4</definedName>
    <definedName name="T1?L1.1.2.5" localSheetId="3">P1_T1?L1.1.2.5,P2_T1?L1.1.2.5,P3_T1?L1.1.2.5</definedName>
    <definedName name="T1?L1.1.2.5" localSheetId="0">'ИП 2024'!P1_T1?L1.1.2.5,'ИП 2024'!P2_T1?L1.1.2.5,'ИП 2024'!P3_T1?L1.1.2.5</definedName>
    <definedName name="T1?L1.1.2.5">P1_T1?L1.1.2.5,P2_T1?L1.1.2.5,P3_T1?L1.1.2.5</definedName>
    <definedName name="T1?L1.1.2.6" localSheetId="3">P1_T1?L1.1.2.6,P2_T1?L1.1.2.6,P3_T1?L1.1.2.6</definedName>
    <definedName name="T1?L1.1.2.6" localSheetId="0">'ИП 2024'!P1_T1?L1.1.2.6,'ИП 2024'!P2_T1?L1.1.2.6,'ИП 2024'!P3_T1?L1.1.2.6</definedName>
    <definedName name="T1?L1.1.2.6">P1_T1?L1.1.2.6,P2_T1?L1.1.2.6,P3_T1?L1.1.2.6</definedName>
    <definedName name="T1?L1.1.2.7" localSheetId="3">P1_T1?L1.1.2.7,P2_T1?L1.1.2.7,P3_T1?L1.1.2.7</definedName>
    <definedName name="T1?L1.1.2.7" localSheetId="0">'ИП 2024'!P1_T1?L1.1.2.7,'ИП 2024'!P2_T1?L1.1.2.7,'ИП 2024'!P3_T1?L1.1.2.7</definedName>
    <definedName name="T1?L1.1.2.7">P1_T1?L1.1.2.7,P2_T1?L1.1.2.7,P3_T1?L1.1.2.7</definedName>
    <definedName name="T1?L1.1.2.7.1" localSheetId="3">P1_T1?L1.1.2.7.1,P2_T1?L1.1.2.7.1,P3_T1?L1.1.2.7.1</definedName>
    <definedName name="T1?L1.1.2.7.1" localSheetId="0">'ИП 2024'!P1_T1?L1.1.2.7.1,'ИП 2024'!P2_T1?L1.1.2.7.1,'ИП 2024'!P3_T1?L1.1.2.7.1</definedName>
    <definedName name="T1?L1.1.2.7.1">P1_T1?L1.1.2.7.1,P2_T1?L1.1.2.7.1,P3_T1?L1.1.2.7.1</definedName>
    <definedName name="T1?L2" localSheetId="3">#REF!</definedName>
    <definedName name="T1?L2" localSheetId="0">#REF!</definedName>
    <definedName name="T1?L2" localSheetId="1">#REF!</definedName>
    <definedName name="T1?L2">#REF!</definedName>
    <definedName name="T1?L3" localSheetId="3">#REF!</definedName>
    <definedName name="T1?L3" localSheetId="0">#REF!</definedName>
    <definedName name="T1?L3" localSheetId="1">#REF!</definedName>
    <definedName name="T1?L3">#REF!</definedName>
    <definedName name="T1?L4" localSheetId="3">#REF!</definedName>
    <definedName name="T1?L4" localSheetId="0">#REF!</definedName>
    <definedName name="T1?L4" localSheetId="1">#REF!</definedName>
    <definedName name="T1?L4">#REF!</definedName>
    <definedName name="T1?L5" localSheetId="0">#REF!</definedName>
    <definedName name="T1?L5" localSheetId="1">#REF!</definedName>
    <definedName name="T1?L5">#REF!</definedName>
    <definedName name="T1?L6" localSheetId="0">#REF!</definedName>
    <definedName name="T1?L6" localSheetId="1">#REF!</definedName>
    <definedName name="T1?L6">#REF!</definedName>
    <definedName name="T1?L7" localSheetId="0">#REF!</definedName>
    <definedName name="T1?L7" localSheetId="1">#REF!</definedName>
    <definedName name="T1?L7">#REF!</definedName>
    <definedName name="T1?L7.1" localSheetId="0">#REF!</definedName>
    <definedName name="T1?L7.1" localSheetId="1">#REF!</definedName>
    <definedName name="T1?L7.1">#REF!</definedName>
    <definedName name="T1?L7.2" localSheetId="0">#REF!</definedName>
    <definedName name="T1?L7.2" localSheetId="1">#REF!</definedName>
    <definedName name="T1?L7.2">#REF!</definedName>
    <definedName name="T1?L7.3" localSheetId="0">#REF!</definedName>
    <definedName name="T1?L7.3" localSheetId="1">#REF!</definedName>
    <definedName name="T1?L7.3">#REF!</definedName>
    <definedName name="T1?L7.4" localSheetId="0">#REF!</definedName>
    <definedName name="T1?L7.4" localSheetId="1">#REF!</definedName>
    <definedName name="T1?L7.4">#REF!</definedName>
    <definedName name="T1?L8" localSheetId="0">#REF!</definedName>
    <definedName name="T1?L8" localSheetId="1">#REF!</definedName>
    <definedName name="T1?L8">#REF!</definedName>
    <definedName name="T1?L8.1" localSheetId="0">#REF!</definedName>
    <definedName name="T1?L8.1" localSheetId="1">#REF!</definedName>
    <definedName name="T1?L8.1">#REF!</definedName>
    <definedName name="T1?L8.2" localSheetId="0">#REF!</definedName>
    <definedName name="T1?L8.2" localSheetId="1">#REF!</definedName>
    <definedName name="T1?L8.2">#REF!</definedName>
    <definedName name="T1?L8.3" localSheetId="0">#REF!</definedName>
    <definedName name="T1?L8.3" localSheetId="1">#REF!</definedName>
    <definedName name="T1?L8.3">#REF!</definedName>
    <definedName name="T1?L9" localSheetId="0">#REF!</definedName>
    <definedName name="T1?L9" localSheetId="1">#REF!</definedName>
    <definedName name="T1?L9">#REF!</definedName>
    <definedName name="T1?M1" localSheetId="3">#REF!,#REF!,#REF!,#REF!,#REF!,#REF!,#REF!,#REF!,#REF!,'ИП (корректировка на 2023 г'!P1_T1?M1,'ИП (корректировка на 2023 г'!P2_T1?M1,'ИП (корректировка на 2023 г'!P3_T1?M1</definedName>
    <definedName name="T1?M1" localSheetId="0">#REF!,#REF!,#REF!,#REF!,#REF!,#REF!,#REF!,#REF!,#REF!,'ИП 2024'!P1_T1?M1,'ИП 2024'!P2_T1?M1,'ИП 2024'!P3_T1?M1</definedName>
    <definedName name="T1?M1">#REF!,#REF!,#REF!,#REF!,#REF!,#REF!,#REF!,#REF!,#REF!,P1_T1?M1,P2_T1?M1,P3_T1?M1</definedName>
    <definedName name="T1?M2" localSheetId="3">#REF!,#REF!,#REF!,#REF!,#REF!,#REF!,#REF!,#REF!,#REF!,'ИП (корректировка на 2023 г'!P1_T1?M2,'ИП (корректировка на 2023 г'!P2_T1?M2,'ИП (корректировка на 2023 г'!P3_T1?M2</definedName>
    <definedName name="T1?M2" localSheetId="0">#REF!,#REF!,#REF!,#REF!,#REF!,#REF!,#REF!,#REF!,#REF!,'ИП 2024'!P1_T1?M2,'ИП 2024'!P2_T1?M2,'ИП 2024'!P3_T1?M2</definedName>
    <definedName name="T1?M2">#REF!,#REF!,#REF!,#REF!,#REF!,#REF!,#REF!,#REF!,#REF!,P1_T1?M2,P2_T1?M2,P3_T1?M2</definedName>
    <definedName name="T1?Name" localSheetId="3">#REF!</definedName>
    <definedName name="T1?Name" localSheetId="0">#REF!</definedName>
    <definedName name="T1?Name" localSheetId="1">#REF!</definedName>
    <definedName name="T1?Name">#REF!</definedName>
    <definedName name="T1?Table" localSheetId="3">#REF!</definedName>
    <definedName name="T1?Table" localSheetId="0">#REF!</definedName>
    <definedName name="T1?Table" localSheetId="1">#REF!</definedName>
    <definedName name="T1?Table">#REF!</definedName>
    <definedName name="T1?Title" localSheetId="3">#REF!</definedName>
    <definedName name="T1?Title" localSheetId="0">#REF!</definedName>
    <definedName name="T1?Title" localSheetId="1">#REF!</definedName>
    <definedName name="T1?Title">#REF!</definedName>
    <definedName name="T1?unit?ГКАЛ" localSheetId="3">'ИП (корректировка на 2023 г'!P1_T1?unit?ГКАЛ,'ИП (корректировка на 2023 г'!P2_T1?unit?ГКАЛ,'ИП (корректировка на 2023 г'!P3_T1?unit?ГКАЛ,'ИП (корректировка на 2023 г'!P4_T1?unit?ГКАЛ,'ИП (корректировка на 2023 г'!P5_T1?unit?ГКАЛ,'ИП (корректировка на 2023 г'!P6_T1?unit?ГКАЛ</definedName>
    <definedName name="T1?unit?ГКАЛ" localSheetId="0">'ИП 2024'!P1_T1?unit?ГКАЛ,'ИП 2024'!P2_T1?unit?ГКАЛ,'ИП 2024'!P3_T1?unit?ГКАЛ,'ИП 2024'!P4_T1?unit?ГКАЛ,'ИП 2024'!P5_T1?unit?ГКАЛ,'ИП 2024'!P6_T1?unit?ГКАЛ</definedName>
    <definedName name="T1?unit?ГКАЛ">P1_T1?unit?ГКАЛ,P2_T1?unit?ГКАЛ,P3_T1?unit?ГКАЛ,P4_T1?unit?ГКАЛ,P5_T1?unit?ГКАЛ,P6_T1?unit?ГКАЛ</definedName>
    <definedName name="T1?unit?МВТ" localSheetId="3">#REF!</definedName>
    <definedName name="T1?unit?МВТ" localSheetId="0">#REF!</definedName>
    <definedName name="T1?unit?МВТ" localSheetId="1">#REF!</definedName>
    <definedName name="T1?unit?МВТ">#REF!</definedName>
    <definedName name="T1?unit?ПРЦ" localSheetId="3">#REF!</definedName>
    <definedName name="T1?unit?ПРЦ" localSheetId="0">#REF!</definedName>
    <definedName name="T1?unit?ПРЦ" localSheetId="1">#REF!</definedName>
    <definedName name="T1?unit?ПРЦ">#REF!</definedName>
    <definedName name="T1?unit?РУБ.ГКАЛ" localSheetId="3">'ИП (корректировка на 2023 г'!P1_T1?unit?РУБ.ГКАЛ,'ИП (корректировка на 2023 г'!P2_T1?unit?РУБ.ГКАЛ,'ИП (корректировка на 2023 г'!P3_T1?unit?РУБ.ГКАЛ,'ИП (корректировка на 2023 г'!P4_T1?unit?РУБ.ГКАЛ,'ИП (корректировка на 2023 г'!P5_T1?unit?РУБ.ГКАЛ,'ИП (корректировка на 2023 г'!P6_T1?unit?РУБ.ГКАЛ</definedName>
    <definedName name="T1?unit?РУБ.ГКАЛ" localSheetId="0">'ИП 2024'!P1_T1?unit?РУБ.ГКАЛ,'ИП 2024'!P2_T1?unit?РУБ.ГКАЛ,'ИП 2024'!P3_T1?unit?РУБ.ГКАЛ,'ИП 2024'!P4_T1?unit?РУБ.ГКАЛ,'ИП 2024'!P5_T1?unit?РУБ.ГКАЛ,'ИП 2024'!P6_T1?unit?РУБ.ГКАЛ</definedName>
    <definedName name="T1?unit?РУБ.ГКАЛ">P1_T1?unit?РУБ.ГКАЛ,P2_T1?unit?РУБ.ГКАЛ,P3_T1?unit?РУБ.ГКАЛ,P4_T1?unit?РУБ.ГКАЛ,P5_T1?unit?РУБ.ГКАЛ,P6_T1?unit?РУБ.ГКАЛ</definedName>
    <definedName name="T1?unit?РУБ.ТОНН" localSheetId="3">'ИП (корректировка на 2023 г'!P4_T1?unit?РУБ.ТОНН,'ИП (корректировка на 2023 г'!P5_T1?unit?РУБ.ТОНН</definedName>
    <definedName name="T1?unit?РУБ.ТОНН" localSheetId="0">'ИП 2024'!P4_T1?unit?РУБ.ТОНН,'ИП 2024'!P5_T1?unit?РУБ.ТОНН</definedName>
    <definedName name="T1?unit?РУБ.ТОНН">P4_T1?unit?РУБ.ТОНН,P5_T1?unit?РУБ.ТОНН</definedName>
    <definedName name="T1?unit?СТР" localSheetId="3">'ИП (корректировка на 2023 г'!P2_T1?unit?СТР,'ИП (корректировка на 2023 г'!P3_T1?unit?СТР,'ИП (корректировка на 2023 г'!P4_T1?unit?СТР,'ИП (корректировка на 2023 г'!P5_T1?unit?СТР,'ИП (корректировка на 2023 г'!P6_T1?unit?СТР</definedName>
    <definedName name="T1?unit?СТР" localSheetId="0">'ИП 2024'!P2_T1?unit?СТР,'ИП 2024'!P3_T1?unit?СТР,'ИП 2024'!P4_T1?unit?СТР,'ИП 2024'!P5_T1?unit?СТР,'ИП 2024'!P6_T1?unit?СТР</definedName>
    <definedName name="T1?unit?СТР">P2_T1?unit?СТР,P3_T1?unit?СТР,P4_T1?unit?СТР,P5_T1?unit?СТР,P6_T1?unit?СТР</definedName>
    <definedName name="T1?unit?ТОНН" localSheetId="3">#REF!,#REF!,#REF!,#REF!,#REF!,#REF!,'ИП (корректировка на 2023 г'!P1_T1?unit?ТОНН,'ИП (корректировка на 2023 г'!P2_T1?unit?ТОНН,'ИП (корректировка на 2023 г'!P3_T1?unit?ТОНН,'ИП (корректировка на 2023 г'!P4_T1?unit?ТОНН</definedName>
    <definedName name="T1?unit?ТОНН" localSheetId="0">#REF!,#REF!,#REF!,#REF!,#REF!,#REF!,'ИП 2024'!P1_T1?unit?ТОНН,'ИП 2024'!P2_T1?unit?ТОНН,'ИП 2024'!P3_T1?unit?ТОНН,'ИП 2024'!P4_T1?unit?ТОНН</definedName>
    <definedName name="T1?unit?ТОНН">#REF!,#REF!,#REF!,#REF!,#REF!,#REF!,P1_T1?unit?ТОНН,P2_T1?unit?ТОНН,P3_T1?unit?ТОНН,P4_T1?unit?ТОНН</definedName>
    <definedName name="T1?unit?ТРУБ" localSheetId="3">'ИП (корректировка на 2023 г'!P11_T1?unit?ТРУБ,'ИП (корректировка на 2023 г'!P12_T1?unit?ТРУБ,'ИП (корректировка на 2023 г'!P13_T1?unit?ТРУБ</definedName>
    <definedName name="T1?unit?ТРУБ" localSheetId="0">'ИП 2024'!P11_T1?unit?ТРУБ,'ИП 2024'!P12_T1?unit?ТРУБ,'ИП 2024'!P13_T1?unit?ТРУБ</definedName>
    <definedName name="T1?unit?ТРУБ">P11_T1?unit?ТРУБ,P12_T1?unit?ТРУБ,P13_T1?unit?ТРУБ</definedName>
    <definedName name="T1_" localSheetId="3">#REF!</definedName>
    <definedName name="T1_" localSheetId="0">#REF!</definedName>
    <definedName name="T1_" localSheetId="1">#REF!</definedName>
    <definedName name="T1_">#REF!</definedName>
    <definedName name="T1_2_Copy" localSheetId="3">#REF!</definedName>
    <definedName name="T1_2_Copy" localSheetId="0">#REF!</definedName>
    <definedName name="T1_2_Copy">#REF!</definedName>
    <definedName name="T1_Add_Town" localSheetId="3">#REF!</definedName>
    <definedName name="T1_Add_Town" localSheetId="0">#REF!</definedName>
    <definedName name="T1_Add_Town">#REF!</definedName>
    <definedName name="T1_Copy" localSheetId="0">#REF!</definedName>
    <definedName name="T1_Copy">#REF!</definedName>
    <definedName name="T1_Protect" localSheetId="0">'ИП 2024'!P15_T1_Protect,'ИП 2024'!P16_T1_Protect,'ИП 2024'!P17_T1_Protect,'ИП 2024'!P18_T1_Protect,'ИП 2024'!P19_T1_Protect</definedName>
    <definedName name="T1_Protect" localSheetId="1">'ИП с учетом факт.потерь (8)'!P15_T1_Protect,'ИП с учетом факт.потерь (8)'!P16_T1_Protect,'ИП с учетом факт.потерь (8)'!P17_T1_Protect,'ИП с учетом факт.потерь (8)'!P18_T1_Protect,'ИП с учетом факт.потерь (8)'!P19_T1_Protect</definedName>
    <definedName name="T1_Protect">#N/A</definedName>
    <definedName name="T1_Unprotected" localSheetId="3">#REF!,#REF!,#REF!,#REF!,#REF!,#REF!,#REF!,#REF!</definedName>
    <definedName name="T1_Unprotected" localSheetId="0">#REF!,#REF!,#REF!,#REF!,#REF!,#REF!,#REF!,#REF!</definedName>
    <definedName name="T1_Unprotected">#REF!,#REF!,#REF!,#REF!,#REF!,#REF!,#REF!,#REF!</definedName>
    <definedName name="T10?axis?R?ВТОП" localSheetId="3">#REF!</definedName>
    <definedName name="T10?axis?R?ВТОП" localSheetId="0">#REF!</definedName>
    <definedName name="T10?axis?R?ВТОП" localSheetId="1">#REF!</definedName>
    <definedName name="T10?axis?R?ВТОП">#REF!</definedName>
    <definedName name="T10?axis?R?ВТОП?" localSheetId="3">#REF!</definedName>
    <definedName name="T10?axis?R?ВТОП?" localSheetId="0">#REF!</definedName>
    <definedName name="T10?axis?R?ВТОП?" localSheetId="1">#REF!</definedName>
    <definedName name="T10?axis?R?ВТОП?">#REF!</definedName>
    <definedName name="T10?axis?R?ДОГОВОР">'[122]10'!$D$9:$L$11, '[122]10'!$D$15:$L$17, '[122]10'!$D$21:$L$23, '[122]10'!$D$27:$L$29</definedName>
    <definedName name="T10?axis?R?ДОГОВОР?">'[122]10'!$B$9:$B$11, '[122]10'!$B$15:$B$17, '[122]10'!$B$21:$B$23, '[122]10'!$B$27:$B$29</definedName>
    <definedName name="T10?axis?R?ПЭ" localSheetId="3">#REF!</definedName>
    <definedName name="T10?axis?R?ПЭ" localSheetId="0">#REF!</definedName>
    <definedName name="T10?axis?R?ПЭ" localSheetId="1">#REF!</definedName>
    <definedName name="T10?axis?R?ПЭ">#REF!</definedName>
    <definedName name="T10?axis?R?ПЭ?" localSheetId="3">#REF!</definedName>
    <definedName name="T10?axis?R?ПЭ?" localSheetId="0">#REF!</definedName>
    <definedName name="T10?axis?R?ПЭ?" localSheetId="1">#REF!</definedName>
    <definedName name="T10?axis?R?ПЭ?">#REF!</definedName>
    <definedName name="T10?axis?ПРД?БАЗ">'[122]10'!$I$6:$J$31,'[122]10'!$F$6:$G$31</definedName>
    <definedName name="T10?axis?ПРД?ПРЕД">'[122]10'!$K$6:$L$31,'[122]10'!$D$6:$E$31</definedName>
    <definedName name="T10?axis?ПРД?РЕГ" localSheetId="3">#REF!</definedName>
    <definedName name="T10?axis?ПРД?РЕГ" localSheetId="0">#REF!</definedName>
    <definedName name="T10?axis?ПРД?РЕГ" localSheetId="1">#REF!</definedName>
    <definedName name="T10?axis?ПРД?РЕГ">#REF!</definedName>
    <definedName name="T10?axis?ПФ?ПЛАН">'[122]10'!$I$6:$I$31,'[122]10'!$D$6:$D$31,'[122]10'!$K$6:$K$31,'[122]10'!$F$6:$F$31</definedName>
    <definedName name="T10?axis?ПФ?ФАКТ">'[122]10'!$J$6:$J$31,'[122]10'!$E$6:$E$31,'[122]10'!$L$6:$L$31,'[122]10'!$G$6:$G$31</definedName>
    <definedName name="T10?Data">'[122]10'!$D$6:$L$7, '[122]10'!$D$9:$L$11, '[122]10'!$D$13:$L$13, '[122]10'!$D$15:$L$17, '[122]10'!$D$19:$L$19, '[122]10'!$D$21:$L$23, '[122]10'!$D$25:$L$25, '[122]10'!$D$27:$L$29, '[122]10'!$D$31:$L$31</definedName>
    <definedName name="T10?item_ext?РОСТ" localSheetId="3">#REF!</definedName>
    <definedName name="T10?item_ext?РОСТ" localSheetId="0">#REF!</definedName>
    <definedName name="T10?item_ext?РОСТ" localSheetId="1">#REF!</definedName>
    <definedName name="T10?item_ext?РОСТ">#REF!</definedName>
    <definedName name="T10?L1" localSheetId="3">#REF!</definedName>
    <definedName name="T10?L1" localSheetId="0">#REF!</definedName>
    <definedName name="T10?L1" localSheetId="1">#REF!</definedName>
    <definedName name="T10?L1">#REF!</definedName>
    <definedName name="T10?L1.1" localSheetId="3">#REF!</definedName>
    <definedName name="T10?L1.1" localSheetId="0">#REF!</definedName>
    <definedName name="T10?L1.1" localSheetId="1">#REF!</definedName>
    <definedName name="T10?L1.1">#REF!</definedName>
    <definedName name="T10?L1.1.x" localSheetId="0">#REF!</definedName>
    <definedName name="T10?L1.1.x" localSheetId="1">#REF!</definedName>
    <definedName name="T10?L1.1.x">#REF!</definedName>
    <definedName name="T10?L1.2" localSheetId="0">#REF!</definedName>
    <definedName name="T10?L1.2" localSheetId="1">#REF!</definedName>
    <definedName name="T10?L1.2">#REF!</definedName>
    <definedName name="T10?L1.2.x" localSheetId="0">#REF!</definedName>
    <definedName name="T10?L1.2.x" localSheetId="1">#REF!</definedName>
    <definedName name="T10?L1.2.x">#REF!</definedName>
    <definedName name="T10?L10" localSheetId="3">#REF!,#REF!</definedName>
    <definedName name="T10?L10" localSheetId="0">#REF!,#REF!</definedName>
    <definedName name="T10?L10" localSheetId="1">#REF!,#REF!</definedName>
    <definedName name="T10?L10">#REF!,#REF!</definedName>
    <definedName name="T10?L11" localSheetId="3">#REF!,#REF!</definedName>
    <definedName name="T10?L11" localSheetId="0">#REF!,#REF!</definedName>
    <definedName name="T10?L11" localSheetId="1">#REF!,#REF!</definedName>
    <definedName name="T10?L11">#REF!,#REF!</definedName>
    <definedName name="T10?L12" localSheetId="3">#REF!,#REF!</definedName>
    <definedName name="T10?L12" localSheetId="0">#REF!,#REF!</definedName>
    <definedName name="T10?L12" localSheetId="1">#REF!,#REF!</definedName>
    <definedName name="T10?L12">#REF!,#REF!</definedName>
    <definedName name="T10?L13" localSheetId="0">#REF!,#REF!</definedName>
    <definedName name="T10?L13" localSheetId="1">#REF!,#REF!</definedName>
    <definedName name="T10?L13">#REF!,#REF!</definedName>
    <definedName name="T10?L14" localSheetId="0">#REF!,#REF!</definedName>
    <definedName name="T10?L14" localSheetId="1">#REF!,#REF!</definedName>
    <definedName name="T10?L14">#REF!,#REF!</definedName>
    <definedName name="T10?L15" localSheetId="0">#REF!,#REF!</definedName>
    <definedName name="T10?L15" localSheetId="1">#REF!,#REF!</definedName>
    <definedName name="T10?L15">#REF!,#REF!</definedName>
    <definedName name="T10?L16" localSheetId="0">#REF!,#REF!</definedName>
    <definedName name="T10?L16" localSheetId="1">#REF!,#REF!</definedName>
    <definedName name="T10?L16">#REF!,#REF!</definedName>
    <definedName name="T10?L17" localSheetId="0">#REF!,#REF!</definedName>
    <definedName name="T10?L17" localSheetId="1">#REF!,#REF!</definedName>
    <definedName name="T10?L17">#REF!,#REF!</definedName>
    <definedName name="T10?L18" localSheetId="0">#REF!,#REF!</definedName>
    <definedName name="T10?L18" localSheetId="1">#REF!,#REF!</definedName>
    <definedName name="T10?L18">#REF!,#REF!</definedName>
    <definedName name="T10?L2" localSheetId="3">#REF!</definedName>
    <definedName name="T10?L2" localSheetId="0">#REF!</definedName>
    <definedName name="T10?L2" localSheetId="1">#REF!</definedName>
    <definedName name="T10?L2">#REF!</definedName>
    <definedName name="T10?L2.x" localSheetId="3">#REF!</definedName>
    <definedName name="T10?L2.x" localSheetId="0">#REF!</definedName>
    <definedName name="T10?L2.x" localSheetId="1">#REF!</definedName>
    <definedName name="T10?L2.x">#REF!</definedName>
    <definedName name="T10?L3" localSheetId="3">#REF!</definedName>
    <definedName name="T10?L3" localSheetId="0">#REF!</definedName>
    <definedName name="T10?L3" localSheetId="1">#REF!</definedName>
    <definedName name="T10?L3">#REF!</definedName>
    <definedName name="T10?L3.x" localSheetId="0">#REF!</definedName>
    <definedName name="T10?L3.x" localSheetId="1">#REF!</definedName>
    <definedName name="T10?L3.x">#REF!</definedName>
    <definedName name="T10?L4" localSheetId="0">#REF!</definedName>
    <definedName name="T10?L4" localSheetId="1">#REF!</definedName>
    <definedName name="T10?L4">#REF!</definedName>
    <definedName name="T10?L5" localSheetId="3">#REF!,#REF!</definedName>
    <definedName name="T10?L5" localSheetId="0">#REF!,#REF!</definedName>
    <definedName name="T10?L5" localSheetId="1">#REF!,#REF!</definedName>
    <definedName name="T10?L5">#REF!,#REF!</definedName>
    <definedName name="T10?L6" localSheetId="3">#REF!,#REF!</definedName>
    <definedName name="T10?L6" localSheetId="0">#REF!,#REF!</definedName>
    <definedName name="T10?L6" localSheetId="1">#REF!,#REF!</definedName>
    <definedName name="T10?L6">#REF!,#REF!</definedName>
    <definedName name="T10?L7" localSheetId="3">#REF!,#REF!</definedName>
    <definedName name="T10?L7" localSheetId="0">#REF!,#REF!</definedName>
    <definedName name="T10?L7" localSheetId="1">#REF!,#REF!</definedName>
    <definedName name="T10?L7">#REF!,#REF!</definedName>
    <definedName name="T10?L8" localSheetId="0">#REF!,#REF!</definedName>
    <definedName name="T10?L8" localSheetId="1">#REF!,#REF!</definedName>
    <definedName name="T10?L8">#REF!,#REF!</definedName>
    <definedName name="T10?L9" localSheetId="0">#REF!,#REF!</definedName>
    <definedName name="T10?L9" localSheetId="1">#REF!,#REF!</definedName>
    <definedName name="T10?L9">#REF!,#REF!</definedName>
    <definedName name="T10?Name" localSheetId="3">#REF!</definedName>
    <definedName name="T10?Name" localSheetId="0">#REF!</definedName>
    <definedName name="T10?Name" localSheetId="1">#REF!</definedName>
    <definedName name="T10?Name">#REF!</definedName>
    <definedName name="T10?Table" localSheetId="3">#REF!</definedName>
    <definedName name="T10?Table" localSheetId="0">#REF!</definedName>
    <definedName name="T10?Table" localSheetId="1">#REF!</definedName>
    <definedName name="T10?Table">#REF!</definedName>
    <definedName name="T10?Title" localSheetId="3">#REF!</definedName>
    <definedName name="T10?Title" localSheetId="0">#REF!</definedName>
    <definedName name="T10?Title" localSheetId="1">#REF!</definedName>
    <definedName name="T10?Title">#REF!</definedName>
    <definedName name="T10?unit?КМ" localSheetId="0">#REF!</definedName>
    <definedName name="T10?unit?КМ" localSheetId="1">#REF!</definedName>
    <definedName name="T10?unit?КМ">#REF!</definedName>
    <definedName name="T10?unit?ПРЦ" localSheetId="0">#REF!</definedName>
    <definedName name="T10?unit?ПРЦ" localSheetId="1">#REF!</definedName>
    <definedName name="T10?unit?ПРЦ">#REF!</definedName>
    <definedName name="T10?unit?РУБ.ТНТ" localSheetId="3">#REF!,#REF!,#REF!,#REF!,#REF!</definedName>
    <definedName name="T10?unit?РУБ.ТНТ" localSheetId="0">#REF!,#REF!,#REF!,#REF!,#REF!</definedName>
    <definedName name="T10?unit?РУБ.ТНТ" localSheetId="1">#REF!,#REF!,#REF!,#REF!,#REF!</definedName>
    <definedName name="T10?unit?РУБ.ТНТ">#REF!,#REF!,#REF!,#REF!,#REF!</definedName>
    <definedName name="T10?unit?РУБ.ТНТ.КМ" localSheetId="3">#REF!</definedName>
    <definedName name="T10?unit?РУБ.ТНТ.КМ" localSheetId="0">#REF!</definedName>
    <definedName name="T10?unit?РУБ.ТНТ.КМ" localSheetId="1">#REF!</definedName>
    <definedName name="T10?unit?РУБ.ТНТ.КМ">#REF!</definedName>
    <definedName name="T10?unit?ТРУБ" localSheetId="3">#REF!</definedName>
    <definedName name="T10?unit?ТРУБ" localSheetId="0">#REF!</definedName>
    <definedName name="T10?unit?ТРУБ" localSheetId="1">#REF!</definedName>
    <definedName name="T10?unit?ТРУБ">#REF!</definedName>
    <definedName name="T10?unit?ТТНТ" localSheetId="3">#REF!,#REF!,#REF!,#REF!</definedName>
    <definedName name="T10?unit?ТТНТ" localSheetId="0">#REF!,#REF!,#REF!,#REF!</definedName>
    <definedName name="T10?unit?ТТНТ" localSheetId="1">#REF!,#REF!,#REF!,#REF!</definedName>
    <definedName name="T10?unit?ТТНТ">#REF!,#REF!,#REF!,#REF!</definedName>
    <definedName name="T10?unit?ЧСЛ" localSheetId="3">#REF!</definedName>
    <definedName name="T10?unit?ЧСЛ" localSheetId="0">#REF!</definedName>
    <definedName name="T10?unit?ЧСЛ" localSheetId="1">#REF!</definedName>
    <definedName name="T10?unit?ЧСЛ">#REF!</definedName>
    <definedName name="T10_Copy1" localSheetId="3">#REF!</definedName>
    <definedName name="T10_Copy1" localSheetId="0">#REF!</definedName>
    <definedName name="T10_Copy1" localSheetId="1">#REF!</definedName>
    <definedName name="T10_Copy1">#REF!</definedName>
    <definedName name="T10_Copy2" localSheetId="3">#REF!</definedName>
    <definedName name="T10_Copy2" localSheetId="0">#REF!</definedName>
    <definedName name="T10_Copy2" localSheetId="1">#REF!</definedName>
    <definedName name="T10_Copy2">#REF!</definedName>
    <definedName name="T10_Copy3" localSheetId="0">#REF!</definedName>
    <definedName name="T10_Copy3" localSheetId="1">#REF!</definedName>
    <definedName name="T10_Copy3">#REF!</definedName>
    <definedName name="T10_Copy4" localSheetId="0">#REF!</definedName>
    <definedName name="T10_Copy4" localSheetId="1">#REF!</definedName>
    <definedName name="T10_Copy4">#REF!</definedName>
    <definedName name="T10_Copy5" localSheetId="0">#REF!</definedName>
    <definedName name="T10_Copy5" localSheetId="1">#REF!</definedName>
    <definedName name="T10_Copy5">#REF!</definedName>
    <definedName name="T10_Copy6" localSheetId="0">#REF!</definedName>
    <definedName name="T10_Copy6" localSheetId="1">#REF!</definedName>
    <definedName name="T10_Copy6">#REF!</definedName>
    <definedName name="T10_ET" localSheetId="0">[41]TEHSHEET!#REF!</definedName>
    <definedName name="T10_ET" localSheetId="1">[41]TEHSHEET!#REF!</definedName>
    <definedName name="T10_ET">[41]TEHSHEET!#REF!</definedName>
    <definedName name="T10_Name1" localSheetId="3">#REF!</definedName>
    <definedName name="T10_Name1" localSheetId="0">#REF!</definedName>
    <definedName name="T10_Name1" localSheetId="1">#REF!</definedName>
    <definedName name="T10_Name1">#REF!</definedName>
    <definedName name="T10_Name2" localSheetId="3">#REF!</definedName>
    <definedName name="T10_Name2" localSheetId="0">#REF!</definedName>
    <definedName name="T10_Name2" localSheetId="1">#REF!</definedName>
    <definedName name="T10_Name2">#REF!</definedName>
    <definedName name="T10_Name3" localSheetId="3">#REF!</definedName>
    <definedName name="T10_Name3" localSheetId="0">#REF!</definedName>
    <definedName name="T10_Name3" localSheetId="1">#REF!</definedName>
    <definedName name="T10_Name3">#REF!</definedName>
    <definedName name="T10_Name4" localSheetId="0">#REF!</definedName>
    <definedName name="T10_Name4" localSheetId="1">#REF!</definedName>
    <definedName name="T10_Name4">#REF!</definedName>
    <definedName name="T10_Name5" localSheetId="0">#REF!</definedName>
    <definedName name="T10_Name5" localSheetId="1">#REF!</definedName>
    <definedName name="T10_Name5">#REF!</definedName>
    <definedName name="T10_Name6" localSheetId="0">#REF!</definedName>
    <definedName name="T10_Name6" localSheetId="1">#REF!</definedName>
    <definedName name="T10_Name6">#REF!</definedName>
    <definedName name="T10_OPT" localSheetId="0">#REF!</definedName>
    <definedName name="T10_OPT" localSheetId="1">#REF!</definedName>
    <definedName name="T10_OPT">#REF!</definedName>
    <definedName name="T10_ROZN" localSheetId="0">#REF!</definedName>
    <definedName name="T10_ROZN" localSheetId="1">#REF!</definedName>
    <definedName name="T10_ROZN">#REF!</definedName>
    <definedName name="T11?axis?R?ВТОП" localSheetId="3">#REF!,#REF!</definedName>
    <definedName name="T11?axis?R?ВТОП" localSheetId="0">#REF!,#REF!</definedName>
    <definedName name="T11?axis?R?ВТОП" localSheetId="1">#REF!,#REF!</definedName>
    <definedName name="T11?axis?R?ВТОП">#REF!,#REF!</definedName>
    <definedName name="T11?axis?R?ВТОП?" localSheetId="3">#REF!,#REF!</definedName>
    <definedName name="T11?axis?R?ВТОП?" localSheetId="0">#REF!,#REF!</definedName>
    <definedName name="T11?axis?R?ВТОП?" localSheetId="1">#REF!,#REF!</definedName>
    <definedName name="T11?axis?R?ВТОП?">#REF!,#REF!</definedName>
    <definedName name="T11?axis?R?ДОГОВОР">'[122]11'!$D$8:$L$11, '[122]11'!$D$15:$L$18, '[122]11'!$D$22:$L$23, '[122]11'!$D$29:$L$32, '[122]11'!$D$36:$L$39, '[122]11'!$D$43:$L$46, '[122]11'!$D$51:$L$54, '[122]11'!$D$58:$L$61, '[122]11'!$D$65:$L$68, '[122]11'!$D$72:$L$82</definedName>
    <definedName name="T11?axis?R?ДОГОВОР?">'[122]11'!$B$72:$B$82, '[122]11'!$B$65:$B$68, '[122]11'!$B$58:$B$61, '[122]11'!$B$51:$B$54, '[122]11'!$B$43:$B$46, '[122]11'!$B$36:$B$39, '[122]11'!$B$29:$B$33, '[122]11'!$B$22:$B$25, '[122]11'!$B$15:$B$18, '[122]11'!$B$8:$B$11</definedName>
    <definedName name="T11?axis?R?ПЭ" localSheetId="3">#REF!,#REF!</definedName>
    <definedName name="T11?axis?R?ПЭ" localSheetId="0">#REF!,#REF!</definedName>
    <definedName name="T11?axis?R?ПЭ" localSheetId="1">#REF!,#REF!</definedName>
    <definedName name="T11?axis?R?ПЭ">#REF!,#REF!</definedName>
    <definedName name="T11?axis?R?ПЭ?" localSheetId="3">#REF!,#REF!</definedName>
    <definedName name="T11?axis?R?ПЭ?" localSheetId="0">#REF!,#REF!</definedName>
    <definedName name="T11?axis?R?ПЭ?" localSheetId="1">#REF!,#REF!</definedName>
    <definedName name="T11?axis?R?ПЭ?">#REF!,#REF!</definedName>
    <definedName name="T11?axis?R?СЦТ" localSheetId="3">#REF!,#REF!</definedName>
    <definedName name="T11?axis?R?СЦТ" localSheetId="0">#REF!,#REF!</definedName>
    <definedName name="T11?axis?R?СЦТ" localSheetId="1">#REF!,#REF!</definedName>
    <definedName name="T11?axis?R?СЦТ">#REF!,#REF!</definedName>
    <definedName name="T11?axis?R?СЦТ?" localSheetId="0">#REF!,#REF!</definedName>
    <definedName name="T11?axis?R?СЦТ?" localSheetId="1">#REF!,#REF!</definedName>
    <definedName name="T11?axis?R?СЦТ?">#REF!,#REF!</definedName>
    <definedName name="T11?axis?ПРД?БАЗ">'[122]11'!$I$6:$J$84,'[122]11'!$F$6:$G$84</definedName>
    <definedName name="T11?axis?ПРД?ПРЕД">'[122]11'!$K$6:$L$84,'[122]11'!$D$6:$E$84</definedName>
    <definedName name="T11?axis?ПРД?РЕГ" localSheetId="3">'[156]услуги непроизводств.'!#REF!</definedName>
    <definedName name="T11?axis?ПРД?РЕГ" localSheetId="0">'[156]услуги непроизводств.'!#REF!</definedName>
    <definedName name="T11?axis?ПРД?РЕГ" localSheetId="1">'[156]услуги непроизводств.'!#REF!</definedName>
    <definedName name="T11?axis?ПРД?РЕГ">'[156]услуги непроизводств.'!#REF!</definedName>
    <definedName name="T11?axis?ПФ?ПЛАН">'[122]11'!$I$6:$I$84,'[122]11'!$D$6:$D$84,'[122]11'!$K$6:$K$84,'[122]11'!$F$6:$F$84</definedName>
    <definedName name="T11?axis?ПФ?ФАКТ">'[122]11'!$J$6:$J$84,'[122]11'!$E$6:$E$84,'[122]11'!$L$6:$L$84,'[122]11'!$G$6:$G$84</definedName>
    <definedName name="T11?Data">#N/A</definedName>
    <definedName name="T11?item_ext?ВСЕГО" localSheetId="3">#REF!,#REF!</definedName>
    <definedName name="T11?item_ext?ВСЕГО" localSheetId="0">#REF!,#REF!</definedName>
    <definedName name="T11?item_ext?ВСЕГО" localSheetId="1">#REF!,#REF!</definedName>
    <definedName name="T11?item_ext?ВСЕГО">#REF!,#REF!</definedName>
    <definedName name="T11?item_ext?ИТОГО" localSheetId="3">#REF!,#REF!</definedName>
    <definedName name="T11?item_ext?ИТОГО" localSheetId="0">#REF!,#REF!</definedName>
    <definedName name="T11?item_ext?ИТОГО" localSheetId="1">#REF!,#REF!</definedName>
    <definedName name="T11?item_ext?ИТОГО">#REF!,#REF!</definedName>
    <definedName name="T11?item_ext?СЦТ" localSheetId="3">#REF!,#REF!</definedName>
    <definedName name="T11?item_ext?СЦТ" localSheetId="0">#REF!,#REF!</definedName>
    <definedName name="T11?item_ext?СЦТ" localSheetId="1">#REF!,#REF!</definedName>
    <definedName name="T11?item_ext?СЦТ">#REF!,#REF!</definedName>
    <definedName name="T11?L10" localSheetId="3">#REF!</definedName>
    <definedName name="T11?L10" localSheetId="0">#REF!</definedName>
    <definedName name="T11?L10" localSheetId="1">#REF!</definedName>
    <definedName name="T11?L10">#REF!</definedName>
    <definedName name="T11?L11" localSheetId="3">#REF!</definedName>
    <definedName name="T11?L11" localSheetId="0">#REF!</definedName>
    <definedName name="T11?L11" localSheetId="1">#REF!</definedName>
    <definedName name="T11?L11">#REF!</definedName>
    <definedName name="T11?L12" localSheetId="3">#REF!</definedName>
    <definedName name="T11?L12" localSheetId="0">#REF!</definedName>
    <definedName name="T11?L12" localSheetId="1">#REF!</definedName>
    <definedName name="T11?L12">#REF!</definedName>
    <definedName name="T11?L13" localSheetId="0">#REF!</definedName>
    <definedName name="T11?L13" localSheetId="1">#REF!</definedName>
    <definedName name="T11?L13">#REF!</definedName>
    <definedName name="T11?L14" localSheetId="0">#REF!</definedName>
    <definedName name="T11?L14" localSheetId="1">#REF!</definedName>
    <definedName name="T11?L14">#REF!</definedName>
    <definedName name="T11?L3" localSheetId="0">#REF!</definedName>
    <definedName name="T11?L3" localSheetId="1">#REF!</definedName>
    <definedName name="T11?L3">#REF!</definedName>
    <definedName name="T11?L4" localSheetId="0">#REF!</definedName>
    <definedName name="T11?L4" localSheetId="1">#REF!</definedName>
    <definedName name="T11?L4">#REF!</definedName>
    <definedName name="T11?L5" localSheetId="0">#REF!</definedName>
    <definedName name="T11?L5" localSheetId="1">#REF!</definedName>
    <definedName name="T11?L5">#REF!</definedName>
    <definedName name="T11?L6" localSheetId="0">#REF!</definedName>
    <definedName name="T11?L6" localSheetId="1">#REF!</definedName>
    <definedName name="T11?L6">#REF!</definedName>
    <definedName name="T11?L7" localSheetId="0">#REF!</definedName>
    <definedName name="T11?L7" localSheetId="1">#REF!</definedName>
    <definedName name="T11?L7">#REF!</definedName>
    <definedName name="T11?L8" localSheetId="0">#REF!</definedName>
    <definedName name="T11?L8" localSheetId="1">#REF!</definedName>
    <definedName name="T11?L8">#REF!</definedName>
    <definedName name="T11?L9" localSheetId="0">#REF!</definedName>
    <definedName name="T11?L9" localSheetId="1">#REF!</definedName>
    <definedName name="T11?L9">#REF!</definedName>
    <definedName name="T11?Name" localSheetId="0">'[156]услуги непроизводств.'!#REF!</definedName>
    <definedName name="T11?Name" localSheetId="1">'[156]услуги непроизводств.'!#REF!</definedName>
    <definedName name="T11?Name">'[156]услуги непроизводств.'!#REF!</definedName>
    <definedName name="T11?Table" localSheetId="3">#REF!</definedName>
    <definedName name="T11?Table" localSheetId="0">#REF!</definedName>
    <definedName name="T11?Table" localSheetId="1">#REF!</definedName>
    <definedName name="T11?Table">#REF!</definedName>
    <definedName name="T11?Title" localSheetId="3">#REF!</definedName>
    <definedName name="T11?Title" localSheetId="0">#REF!</definedName>
    <definedName name="T11?Title" localSheetId="1">#REF!</definedName>
    <definedName name="T11?Title">#REF!</definedName>
    <definedName name="T11?unit?РУБ.ТНТ" localSheetId="3">#REF!</definedName>
    <definedName name="T11?unit?РУБ.ТНТ" localSheetId="0">#REF!</definedName>
    <definedName name="T11?unit?РУБ.ТНТ" localSheetId="1">#REF!</definedName>
    <definedName name="T11?unit?РУБ.ТНТ">#REF!</definedName>
    <definedName name="T11?unit?РУБ.ТУТ" localSheetId="0">#REF!</definedName>
    <definedName name="T11?unit?РУБ.ТУТ" localSheetId="1">#REF!</definedName>
    <definedName name="T11?unit?РУБ.ТУТ">#REF!</definedName>
    <definedName name="T11?unit?ТРУБ" localSheetId="0">#REF!</definedName>
    <definedName name="T11?unit?ТРУБ" localSheetId="1">#REF!</definedName>
    <definedName name="T11?unit?ТРУБ">#REF!</definedName>
    <definedName name="T11?unit?ТТНТ" localSheetId="0">#REF!</definedName>
    <definedName name="T11?unit?ТТНТ" localSheetId="1">#REF!</definedName>
    <definedName name="T11?unit?ТТНТ">#REF!</definedName>
    <definedName name="T11?unit?ТТУТ" localSheetId="0">#REF!</definedName>
    <definedName name="T11?unit?ТТУТ" localSheetId="1">#REF!</definedName>
    <definedName name="T11?unit?ТТУТ">#REF!</definedName>
    <definedName name="T11?unit?ЧСЛ" localSheetId="0">#REF!</definedName>
    <definedName name="T11?unit?ЧСЛ" localSheetId="1">#REF!</definedName>
    <definedName name="T11?unit?ЧСЛ">#REF!</definedName>
    <definedName name="T11_Copy1" localSheetId="0">'[156]услуги непроизводств.'!#REF!</definedName>
    <definedName name="T11_Copy1" localSheetId="1">'[156]услуги непроизводств.'!#REF!</definedName>
    <definedName name="T11_Copy1">'[156]услуги непроизводств.'!#REF!</definedName>
    <definedName name="T11_Copy2" localSheetId="0">'[156]услуги непроизводств.'!#REF!</definedName>
    <definedName name="T11_Copy2" localSheetId="1">'[156]услуги непроизводств.'!#REF!</definedName>
    <definedName name="T11_Copy2">'[156]услуги непроизводств.'!#REF!</definedName>
    <definedName name="T11_Copy3" localSheetId="0">'[156]услуги непроизводств.'!#REF!</definedName>
    <definedName name="T11_Copy3" localSheetId="1">'[156]услуги непроизводств.'!#REF!</definedName>
    <definedName name="T11_Copy3">'[156]услуги непроизводств.'!#REF!</definedName>
    <definedName name="T11_Copy4" localSheetId="0">'[156]услуги непроизводств.'!#REF!</definedName>
    <definedName name="T11_Copy4" localSheetId="1">'[156]услуги непроизводств.'!#REF!</definedName>
    <definedName name="T11_Copy4">'[156]услуги непроизводств.'!#REF!</definedName>
    <definedName name="T11_Copy5" localSheetId="0">'[156]услуги непроизводств.'!#REF!</definedName>
    <definedName name="T11_Copy5" localSheetId="1">'[156]услуги непроизводств.'!#REF!</definedName>
    <definedName name="T11_Copy5">'[156]услуги непроизводств.'!#REF!</definedName>
    <definedName name="T11_Copy6" localSheetId="0">'[156]услуги непроизводств.'!#REF!</definedName>
    <definedName name="T11_Copy6" localSheetId="1">'[156]услуги непроизводств.'!#REF!</definedName>
    <definedName name="T11_Copy6">'[156]услуги непроизводств.'!#REF!</definedName>
    <definedName name="T11_Copy7" localSheetId="3">#REF!</definedName>
    <definedName name="T11_Copy7" localSheetId="0">#REF!</definedName>
    <definedName name="T11_Copy7" localSheetId="1">#REF!</definedName>
    <definedName name="T11_Copy7">#REF!</definedName>
    <definedName name="T11_Copy7.1" localSheetId="3">'[156]услуги непроизводств.'!#REF!</definedName>
    <definedName name="T11_Copy7.1" localSheetId="0">'[156]услуги непроизводств.'!#REF!</definedName>
    <definedName name="T11_Copy7.1" localSheetId="1">'[156]услуги непроизводств.'!#REF!</definedName>
    <definedName name="T11_Copy7.1">'[156]услуги непроизводств.'!#REF!</definedName>
    <definedName name="T11_Copy7.2" localSheetId="0">'[156]услуги непроизводств.'!#REF!</definedName>
    <definedName name="T11_Copy7.2" localSheetId="1">'[156]услуги непроизводств.'!#REF!</definedName>
    <definedName name="T11_Copy7.2">'[156]услуги непроизводств.'!#REF!</definedName>
    <definedName name="T11_Copy8" localSheetId="0">'[156]услуги непроизводств.'!#REF!</definedName>
    <definedName name="T11_Copy8" localSheetId="1">'[156]услуги непроизводств.'!#REF!</definedName>
    <definedName name="T11_Copy8">'[156]услуги непроизводств.'!#REF!</definedName>
    <definedName name="T11_Copy9" localSheetId="0">'[156]услуги непроизводств.'!#REF!</definedName>
    <definedName name="T11_Copy9" localSheetId="1">'[156]услуги непроизводств.'!#REF!</definedName>
    <definedName name="T11_Copy9">'[156]услуги непроизводств.'!#REF!</definedName>
    <definedName name="T11_Name1" localSheetId="3">#REF!</definedName>
    <definedName name="T11_Name1" localSheetId="0">#REF!</definedName>
    <definedName name="T11_Name1" localSheetId="1">#REF!</definedName>
    <definedName name="T11_Name1">#REF!</definedName>
    <definedName name="T11_Name2" localSheetId="3">#REF!</definedName>
    <definedName name="T11_Name2" localSheetId="0">#REF!</definedName>
    <definedName name="T11_Name2" localSheetId="1">#REF!</definedName>
    <definedName name="T11_Name2">#REF!</definedName>
    <definedName name="T11_Name3" localSheetId="3">#REF!</definedName>
    <definedName name="T11_Name3" localSheetId="0">#REF!</definedName>
    <definedName name="T11_Name3" localSheetId="1">#REF!</definedName>
    <definedName name="T11_Name3">#REF!</definedName>
    <definedName name="T11_Name4" localSheetId="0">#REF!</definedName>
    <definedName name="T11_Name4" localSheetId="1">#REF!</definedName>
    <definedName name="T11_Name4">#REF!</definedName>
    <definedName name="T11_Name5" localSheetId="0">#REF!</definedName>
    <definedName name="T11_Name5" localSheetId="1">#REF!</definedName>
    <definedName name="T11_Name5">#REF!</definedName>
    <definedName name="T11_Name6" localSheetId="0">#REF!</definedName>
    <definedName name="T11_Name6" localSheetId="1">#REF!</definedName>
    <definedName name="T11_Name6">#REF!</definedName>
    <definedName name="T11_Name7" localSheetId="0">#REF!</definedName>
    <definedName name="T11_Name7" localSheetId="1">#REF!</definedName>
    <definedName name="T11_Name7">#REF!</definedName>
    <definedName name="T11_Name8" localSheetId="0">#REF!</definedName>
    <definedName name="T11_Name8" localSheetId="1">#REF!</definedName>
    <definedName name="T11_Name8">#REF!</definedName>
    <definedName name="T12?axis?R?ДОГОВОР" localSheetId="0">#REF!</definedName>
    <definedName name="T12?axis?R?ДОГОВОР" localSheetId="1">#REF!</definedName>
    <definedName name="T12?axis?R?ДОГОВОР">#REF!</definedName>
    <definedName name="T12?axis?R?ДОГОВОР?" localSheetId="0">#REF!</definedName>
    <definedName name="T12?axis?R?ДОГОВОР?" localSheetId="1">#REF!</definedName>
    <definedName name="T12?axis?R?ДОГОВОР?">#REF!</definedName>
    <definedName name="T12?axis?R?ПЭ" localSheetId="3">#REF!,#REF!,#REF!,#REF!,#REF!,#REF!</definedName>
    <definedName name="T12?axis?R?ПЭ" localSheetId="0">#REF!,#REF!,#REF!,#REF!,#REF!,#REF!</definedName>
    <definedName name="T12?axis?R?ПЭ" localSheetId="1">#REF!,#REF!,#REF!,#REF!,#REF!,#REF!</definedName>
    <definedName name="T12?axis?R?ПЭ">#REF!,#REF!,#REF!,#REF!,#REF!,#REF!</definedName>
    <definedName name="T12?axis?R?ПЭ?" localSheetId="3">#REF!,#REF!,#REF!,#REF!,#REF!,#REF!</definedName>
    <definedName name="T12?axis?R?ПЭ?" localSheetId="0">#REF!,#REF!,#REF!,#REF!,#REF!,#REF!</definedName>
    <definedName name="T12?axis?R?ПЭ?" localSheetId="1">#REF!,#REF!,#REF!,#REF!,#REF!,#REF!</definedName>
    <definedName name="T12?axis?R?ПЭ?">#REF!,#REF!,#REF!,#REF!,#REF!,#REF!</definedName>
    <definedName name="T12?axis?ПРД?БАЗ">'[122]12'!$J$6:$K$20,'[122]12'!$G$6:$H$20</definedName>
    <definedName name="T12?axis?ПРД?ПРЕД">'[122]12'!$L$6:$M$20,'[122]12'!$E$6:$F$20</definedName>
    <definedName name="T12?axis?ПРД?РЕГ" localSheetId="3">#REF!</definedName>
    <definedName name="T12?axis?ПРД?РЕГ" localSheetId="0">#REF!</definedName>
    <definedName name="T12?axis?ПРД?РЕГ" localSheetId="1">#REF!</definedName>
    <definedName name="T12?axis?ПРД?РЕГ">#REF!</definedName>
    <definedName name="T12?axis?ПФ?ПЛАН">'[122]12'!$J$6:$J$20,'[122]12'!$E$6:$E$20,'[122]12'!$L$6:$L$20,'[122]12'!$G$6:$G$20</definedName>
    <definedName name="T12?axis?ПФ?ФАКТ">'[122]12'!$K$6:$K$20,'[122]12'!$F$6:$F$20,'[122]12'!$M$6:$M$20,'[122]12'!$H$6:$H$20</definedName>
    <definedName name="T12?Data">'[122]12'!$E$6:$M$9,  '[122]12'!$E$11:$M$18,  '[122]12'!$E$20:$M$20</definedName>
    <definedName name="T12?item_ext?ВСЕГО" localSheetId="3">#REF!,#REF!</definedName>
    <definedName name="T12?item_ext?ВСЕГО" localSheetId="0">#REF!,#REF!</definedName>
    <definedName name="T12?item_ext?ВСЕГО" localSheetId="1">#REF!,#REF!</definedName>
    <definedName name="T12?item_ext?ВСЕГО">#REF!,#REF!</definedName>
    <definedName name="T12?item_ext?РОСТ" localSheetId="3">#REF!</definedName>
    <definedName name="T12?item_ext?РОСТ" localSheetId="0">#REF!</definedName>
    <definedName name="T12?item_ext?РОСТ" localSheetId="1">#REF!</definedName>
    <definedName name="T12?item_ext?РОСТ">#REF!</definedName>
    <definedName name="T12?item_ext?ТЭ" localSheetId="3">#REF!,#REF!</definedName>
    <definedName name="T12?item_ext?ТЭ" localSheetId="0">#REF!,#REF!</definedName>
    <definedName name="T12?item_ext?ТЭ" localSheetId="1">#REF!,#REF!</definedName>
    <definedName name="T12?item_ext?ТЭ">#REF!,#REF!</definedName>
    <definedName name="T12?item_ext?ТЭ.ВСЕГО" localSheetId="3">#REF!,#REF!</definedName>
    <definedName name="T12?item_ext?ТЭ.ВСЕГО" localSheetId="0">#REF!,#REF!</definedName>
    <definedName name="T12?item_ext?ТЭ.ВСЕГО" localSheetId="1">#REF!,#REF!</definedName>
    <definedName name="T12?item_ext?ТЭ.ВСЕГО">#REF!,#REF!</definedName>
    <definedName name="T12?item_ext?ЭЭ" localSheetId="3">#REF!,#REF!</definedName>
    <definedName name="T12?item_ext?ЭЭ" localSheetId="0">#REF!,#REF!</definedName>
    <definedName name="T12?item_ext?ЭЭ" localSheetId="1">#REF!,#REF!</definedName>
    <definedName name="T12?item_ext?ЭЭ">#REF!,#REF!</definedName>
    <definedName name="T12?item_ext?ЭЭ.ВСЕГО" localSheetId="0">#REF!,#REF!</definedName>
    <definedName name="T12?item_ext?ЭЭ.ВСЕГО" localSheetId="1">#REF!,#REF!</definedName>
    <definedName name="T12?item_ext?ЭЭ.ВСЕГО">#REF!,#REF!</definedName>
    <definedName name="T12?L1" localSheetId="3">#REF!</definedName>
    <definedName name="T12?L1" localSheetId="0">#REF!</definedName>
    <definedName name="T12?L1" localSheetId="1">#REF!</definedName>
    <definedName name="T12?L1">#REF!</definedName>
    <definedName name="T12?L1.1" localSheetId="3">#REF!</definedName>
    <definedName name="T12?L1.1" localSheetId="0">#REF!</definedName>
    <definedName name="T12?L1.1" localSheetId="1">#REF!</definedName>
    <definedName name="T12?L1.1">#REF!</definedName>
    <definedName name="T12?L10" localSheetId="3">#REF!,#REF!,#REF!,#REF!,#REF!,#REF!,#REF!,#REF!,#REF!,#REF!,#REF!,#REF!</definedName>
    <definedName name="T12?L10" localSheetId="0">#REF!,#REF!,#REF!,#REF!,#REF!,#REF!,#REF!,#REF!,#REF!,#REF!,#REF!,#REF!</definedName>
    <definedName name="T12?L10" localSheetId="1">#REF!,#REF!,#REF!,#REF!,#REF!,#REF!,#REF!,#REF!,#REF!,#REF!,#REF!,#REF!</definedName>
    <definedName name="T12?L10">#REF!,#REF!,#REF!,#REF!,#REF!,#REF!,#REF!,#REF!,#REF!,#REF!,#REF!,#REF!</definedName>
    <definedName name="T12?L2" localSheetId="3">#REF!</definedName>
    <definedName name="T12?L2" localSheetId="0">#REF!</definedName>
    <definedName name="T12?L2" localSheetId="1">#REF!</definedName>
    <definedName name="T12?L2">#REF!</definedName>
    <definedName name="T12?L2.1" localSheetId="3">#REF!</definedName>
    <definedName name="T12?L2.1" localSheetId="0">#REF!</definedName>
    <definedName name="T12?L2.1" localSheetId="1">#REF!</definedName>
    <definedName name="T12?L2.1">#REF!</definedName>
    <definedName name="T12?L2.1.x">'[122]12'!$A$16:$M$16, '[122]12'!$A$14:$M$14, '[122]12'!$A$12:$M$12, '[122]12'!$A$18:$M$18</definedName>
    <definedName name="T12?L2.x">'[122]12'!$A$15:$M$15, '[122]12'!$A$13:$M$13, '[122]12'!$A$11:$M$11, '[122]12'!$A$17:$M$17</definedName>
    <definedName name="T12?L3" localSheetId="3">#REF!</definedName>
    <definedName name="T12?L3" localSheetId="0">#REF!</definedName>
    <definedName name="T12?L3" localSheetId="1">#REF!</definedName>
    <definedName name="T12?L3">#REF!</definedName>
    <definedName name="T12?L4" localSheetId="3">#REF!,#REF!,#REF!,#REF!,#REF!,#REF!,#REF!,#REF!,#REF!,#REF!</definedName>
    <definedName name="T12?L4" localSheetId="0">#REF!,#REF!,#REF!,#REF!,#REF!,#REF!,#REF!,#REF!,#REF!,#REF!</definedName>
    <definedName name="T12?L4" localSheetId="1">#REF!,#REF!,#REF!,#REF!,#REF!,#REF!,#REF!,#REF!,#REF!,#REF!</definedName>
    <definedName name="T12?L4">#REF!,#REF!,#REF!,#REF!,#REF!,#REF!,#REF!,#REF!,#REF!,#REF!</definedName>
    <definedName name="T12?L5" localSheetId="3">#REF!,#REF!,#REF!,#REF!,#REF!,#REF!,#REF!,#REF!,#REF!,#REF!</definedName>
    <definedName name="T12?L5" localSheetId="0">#REF!,#REF!,#REF!,#REF!,#REF!,#REF!,#REF!,#REF!,#REF!,#REF!</definedName>
    <definedName name="T12?L5" localSheetId="1">#REF!,#REF!,#REF!,#REF!,#REF!,#REF!,#REF!,#REF!,#REF!,#REF!</definedName>
    <definedName name="T12?L5">#REF!,#REF!,#REF!,#REF!,#REF!,#REF!,#REF!,#REF!,#REF!,#REF!</definedName>
    <definedName name="T12?L6" localSheetId="3">#REF!,#REF!,#REF!,#REF!,#REF!,#REF!</definedName>
    <definedName name="T12?L6" localSheetId="0">#REF!,#REF!,#REF!,#REF!,#REF!,#REF!</definedName>
    <definedName name="T12?L6" localSheetId="1">#REF!,#REF!,#REF!,#REF!,#REF!,#REF!</definedName>
    <definedName name="T12?L6">#REF!,#REF!,#REF!,#REF!,#REF!,#REF!</definedName>
    <definedName name="T12?L7" localSheetId="3">#REF!,#REF!,#REF!,#REF!,#REF!,#REF!</definedName>
    <definedName name="T12?L7" localSheetId="0">#REF!,#REF!,#REF!,#REF!,#REF!,#REF!</definedName>
    <definedName name="T12?L7" localSheetId="1">#REF!,#REF!,#REF!,#REF!,#REF!,#REF!</definedName>
    <definedName name="T12?L7">#REF!,#REF!,#REF!,#REF!,#REF!,#REF!</definedName>
    <definedName name="T12?L8" localSheetId="3">#REF!,#REF!,#REF!,#REF!,#REF!,#REF!,#REF!,#REF!,#REF!,#REF!,#REF!,#REF!</definedName>
    <definedName name="T12?L8" localSheetId="0">#REF!,#REF!,#REF!,#REF!,#REF!,#REF!,#REF!,#REF!,#REF!,#REF!,#REF!,#REF!</definedName>
    <definedName name="T12?L8" localSheetId="1">#REF!,#REF!,#REF!,#REF!,#REF!,#REF!,#REF!,#REF!,#REF!,#REF!,#REF!,#REF!</definedName>
    <definedName name="T12?L8">#REF!,#REF!,#REF!,#REF!,#REF!,#REF!,#REF!,#REF!,#REF!,#REF!,#REF!,#REF!</definedName>
    <definedName name="T12?L9" localSheetId="3">#REF!,#REF!,#REF!,#REF!,#REF!,#REF!,#REF!,#REF!,#REF!,#REF!,#REF!,#REF!</definedName>
    <definedName name="T12?L9" localSheetId="0">#REF!,#REF!,#REF!,#REF!,#REF!,#REF!,#REF!,#REF!,#REF!,#REF!,#REF!,#REF!</definedName>
    <definedName name="T12?L9" localSheetId="1">#REF!,#REF!,#REF!,#REF!,#REF!,#REF!,#REF!,#REF!,#REF!,#REF!,#REF!,#REF!</definedName>
    <definedName name="T12?L9">#REF!,#REF!,#REF!,#REF!,#REF!,#REF!,#REF!,#REF!,#REF!,#REF!,#REF!,#REF!</definedName>
    <definedName name="T12?Name" localSheetId="3">#REF!</definedName>
    <definedName name="T12?Name" localSheetId="0">#REF!</definedName>
    <definedName name="T12?Name" localSheetId="1">#REF!</definedName>
    <definedName name="T12?Name">#REF!</definedName>
    <definedName name="T12?Table" localSheetId="3">#REF!</definedName>
    <definedName name="T12?Table" localSheetId="0">#REF!</definedName>
    <definedName name="T12?Table" localSheetId="1">#REF!</definedName>
    <definedName name="T12?Table">#REF!</definedName>
    <definedName name="T12?Title" localSheetId="3">#REF!</definedName>
    <definedName name="T12?Title" localSheetId="0">#REF!</definedName>
    <definedName name="T12?Title" localSheetId="1">#REF!</definedName>
    <definedName name="T12?Title">#REF!</definedName>
    <definedName name="T12?unit?ГА">'[122]12'!$E$16:$I$16, '[122]12'!$E$14:$I$14, '[122]12'!$E$9:$I$9, '[122]12'!$E$12:$I$12, '[122]12'!$E$18:$I$18, '[122]12'!$E$7:$I$7</definedName>
    <definedName name="T12?unit?ГКАЛ.Ч" localSheetId="3">#REF!,#REF!</definedName>
    <definedName name="T12?unit?ГКАЛ.Ч" localSheetId="0">#REF!,#REF!</definedName>
    <definedName name="T12?unit?ГКАЛ.Ч" localSheetId="1">#REF!,#REF!</definedName>
    <definedName name="T12?unit?ГКАЛ.Ч">#REF!,#REF!</definedName>
    <definedName name="T12?unit?МВТ" localSheetId="3">#REF!,#REF!</definedName>
    <definedName name="T12?unit?МВТ" localSheetId="0">#REF!,#REF!</definedName>
    <definedName name="T12?unit?МВТ" localSheetId="1">#REF!,#REF!</definedName>
    <definedName name="T12?unit?МВТ">#REF!,#REF!</definedName>
    <definedName name="T12?unit?МКВТЧ" localSheetId="3">#REF!,#REF!</definedName>
    <definedName name="T12?unit?МКВТЧ" localSheetId="0">#REF!,#REF!</definedName>
    <definedName name="T12?unit?МКВТЧ" localSheetId="1">#REF!,#REF!</definedName>
    <definedName name="T12?unit?МКВТЧ">#REF!,#REF!</definedName>
    <definedName name="T12?unit?ПРЦ" localSheetId="3">#REF!</definedName>
    <definedName name="T12?unit?ПРЦ" localSheetId="0">#REF!</definedName>
    <definedName name="T12?unit?ПРЦ" localSheetId="1">#REF!</definedName>
    <definedName name="T12?unit?ПРЦ">#REF!</definedName>
    <definedName name="T12?unit?РУБ.ГКАЛ" localSheetId="3">#REF!,#REF!,#REF!,#REF!</definedName>
    <definedName name="T12?unit?РУБ.ГКАЛ" localSheetId="0">#REF!,#REF!,#REF!,#REF!</definedName>
    <definedName name="T12?unit?РУБ.ГКАЛ" localSheetId="1">#REF!,#REF!,#REF!,#REF!</definedName>
    <definedName name="T12?unit?РУБ.ГКАЛ">#REF!,#REF!,#REF!,#REF!</definedName>
    <definedName name="T12?unit?РУБ.КВТ" localSheetId="3">#REF!,#REF!</definedName>
    <definedName name="T12?unit?РУБ.КВТ" localSheetId="0">#REF!,#REF!</definedName>
    <definedName name="T12?unit?РУБ.КВТ" localSheetId="1">#REF!,#REF!</definedName>
    <definedName name="T12?unit?РУБ.КВТ">#REF!,#REF!</definedName>
    <definedName name="T12?unit?РУБ.ТКВТЧ" localSheetId="3">#REF!,#REF!,#REF!,#REF!</definedName>
    <definedName name="T12?unit?РУБ.ТКВТЧ" localSheetId="0">#REF!,#REF!,#REF!,#REF!</definedName>
    <definedName name="T12?unit?РУБ.ТКВТЧ" localSheetId="1">#REF!,#REF!,#REF!,#REF!</definedName>
    <definedName name="T12?unit?РУБ.ТКВТЧ">#REF!,#REF!,#REF!,#REF!</definedName>
    <definedName name="T12?unit?ТГКАЛ" localSheetId="3">#REF!,#REF!</definedName>
    <definedName name="T12?unit?ТГКАЛ" localSheetId="0">#REF!,#REF!</definedName>
    <definedName name="T12?unit?ТГКАЛ" localSheetId="1">#REF!,#REF!</definedName>
    <definedName name="T12?unit?ТГКАЛ">#REF!,#REF!</definedName>
    <definedName name="T12?unit?ТРУБ">'[122]12'!$E$15:$I$15, '[122]12'!$E$13:$I$13, '[122]12'!$E$6:$I$6, '[122]12'!$E$8:$I$8, '[122]12'!$E$11:$I$11, '[122]12'!$E$17:$I$17, '[122]12'!$E$20:$I$20</definedName>
    <definedName name="T12?unit?ТРУБ.ГКАЛ.Ч" localSheetId="3">#REF!,#REF!</definedName>
    <definedName name="T12?unit?ТРУБ.ГКАЛ.Ч" localSheetId="0">#REF!,#REF!</definedName>
    <definedName name="T12?unit?ТРУБ.ГКАЛ.Ч" localSheetId="1">#REF!,#REF!</definedName>
    <definedName name="T12?unit?ТРУБ.ГКАЛ.Ч">#REF!,#REF!</definedName>
    <definedName name="T12_Copy" localSheetId="3">#REF!</definedName>
    <definedName name="T12_Copy" localSheetId="0">#REF!</definedName>
    <definedName name="T12_Copy" localSheetId="1">#REF!</definedName>
    <definedName name="T12_Copy">#REF!</definedName>
    <definedName name="T12_Copy1" localSheetId="3">#REF!</definedName>
    <definedName name="T12_Copy1" localSheetId="0">#REF!</definedName>
    <definedName name="T12_Copy1" localSheetId="1">#REF!</definedName>
    <definedName name="T12_Copy1">#REF!</definedName>
    <definedName name="T12_Copy2" localSheetId="3">#REF!</definedName>
    <definedName name="T12_Copy2" localSheetId="0">#REF!</definedName>
    <definedName name="T12_Copy2" localSheetId="1">#REF!</definedName>
    <definedName name="T12_Copy2">#REF!</definedName>
    <definedName name="T12_Copy3" localSheetId="0">#REF!</definedName>
    <definedName name="T12_Copy3" localSheetId="1">#REF!</definedName>
    <definedName name="T12_Copy3">#REF!</definedName>
    <definedName name="T12_Copy4" localSheetId="0">#REF!</definedName>
    <definedName name="T12_Copy4" localSheetId="1">#REF!</definedName>
    <definedName name="T12_Copy4">#REF!</definedName>
    <definedName name="T12_Name1" localSheetId="0">#REF!</definedName>
    <definedName name="T12_Name1" localSheetId="1">#REF!</definedName>
    <definedName name="T12_Name1">#REF!</definedName>
    <definedName name="T12_Name2" localSheetId="0">#REF!</definedName>
    <definedName name="T12_Name2" localSheetId="1">#REF!</definedName>
    <definedName name="T12_Name2">#REF!</definedName>
    <definedName name="T12_Name3" localSheetId="0">#REF!</definedName>
    <definedName name="T12_Name3" localSheetId="1">#REF!</definedName>
    <definedName name="T12_Name3">#REF!</definedName>
    <definedName name="T12_Name4" localSheetId="0">#REF!</definedName>
    <definedName name="T12_Name4" localSheetId="1">#REF!</definedName>
    <definedName name="T12_Name4">#REF!</definedName>
    <definedName name="T13?axis?ПРД?БАЗ">'[122]13'!$I$6:$J$16,'[122]13'!$F$6:$G$16</definedName>
    <definedName name="T13?axis?ПРД?ПРЕД">'[122]13'!$K$6:$L$16,'[122]13'!$D$6:$E$16</definedName>
    <definedName name="T13?axis?ПРД?РЕГ" localSheetId="3">#REF!</definedName>
    <definedName name="T13?axis?ПРД?РЕГ" localSheetId="0">#REF!</definedName>
    <definedName name="T13?axis?ПРД?РЕГ" localSheetId="1">#REF!</definedName>
    <definedName name="T13?axis?ПРД?РЕГ">#REF!</definedName>
    <definedName name="T13?axis?ПФ?ПЛАН">'[122]13'!$I$6:$I$16,'[122]13'!$D$6:$D$16,'[122]13'!$K$6:$K$16,'[122]13'!$F$6:$F$16</definedName>
    <definedName name="T13?axis?ПФ?ФАКТ">'[122]13'!$J$6:$J$16,'[122]13'!$E$6:$E$16,'[122]13'!$L$6:$L$16,'[122]13'!$G$6:$G$16</definedName>
    <definedName name="T13?Data">'[122]13'!$D$6:$L$7, '[122]13'!$D$8:$L$8, '[122]13'!$D$9:$L$16</definedName>
    <definedName name="T13?item_ext?РОСТ" localSheetId="3">#REF!</definedName>
    <definedName name="T13?item_ext?РОСТ" localSheetId="0">#REF!</definedName>
    <definedName name="T13?item_ext?РОСТ" localSheetId="1">#REF!</definedName>
    <definedName name="T13?item_ext?РОСТ">#REF!</definedName>
    <definedName name="T13?L1.1" localSheetId="3">#REF!</definedName>
    <definedName name="T13?L1.1" localSheetId="0">#REF!</definedName>
    <definedName name="T13?L1.1" localSheetId="1">#REF!</definedName>
    <definedName name="T13?L1.1">#REF!</definedName>
    <definedName name="T13?L1.2" localSheetId="3">#REF!</definedName>
    <definedName name="T13?L1.2" localSheetId="0">#REF!</definedName>
    <definedName name="T13?L1.2" localSheetId="1">#REF!</definedName>
    <definedName name="T13?L1.2">#REF!</definedName>
    <definedName name="T13?L2" localSheetId="0">#REF!</definedName>
    <definedName name="T13?L2" localSheetId="1">#REF!</definedName>
    <definedName name="T13?L2">#REF!</definedName>
    <definedName name="T13?L2.1" localSheetId="0">#REF!</definedName>
    <definedName name="T13?L2.1" localSheetId="1">#REF!</definedName>
    <definedName name="T13?L2.1">#REF!</definedName>
    <definedName name="T13?L2.1.1" localSheetId="0">#REF!</definedName>
    <definedName name="T13?L2.1.1" localSheetId="1">#REF!</definedName>
    <definedName name="T13?L2.1.1">#REF!</definedName>
    <definedName name="T13?L2.1.2" localSheetId="0">#REF!</definedName>
    <definedName name="T13?L2.1.2" localSheetId="1">#REF!</definedName>
    <definedName name="T13?L2.1.2">#REF!</definedName>
    <definedName name="T13?L2.2" localSheetId="0">#REF!</definedName>
    <definedName name="T13?L2.2" localSheetId="1">#REF!</definedName>
    <definedName name="T13?L2.2">#REF!</definedName>
    <definedName name="T13?L2.2.1" localSheetId="0">#REF!</definedName>
    <definedName name="T13?L2.2.1" localSheetId="1">#REF!</definedName>
    <definedName name="T13?L2.2.1">#REF!</definedName>
    <definedName name="T13?L2.2.2" localSheetId="0">#REF!</definedName>
    <definedName name="T13?L2.2.2" localSheetId="1">#REF!</definedName>
    <definedName name="T13?L2.2.2">#REF!</definedName>
    <definedName name="T13?L3" localSheetId="0">#REF!</definedName>
    <definedName name="T13?L3" localSheetId="1">#REF!</definedName>
    <definedName name="T13?L3">#REF!</definedName>
    <definedName name="T13?L4" localSheetId="0">#REF!</definedName>
    <definedName name="T13?L4" localSheetId="1">#REF!</definedName>
    <definedName name="T13?L4">#REF!</definedName>
    <definedName name="T13?L5" localSheetId="0">#REF!</definedName>
    <definedName name="T13?L5" localSheetId="1">#REF!</definedName>
    <definedName name="T13?L5">#REF!</definedName>
    <definedName name="T13?Name" localSheetId="0">#REF!</definedName>
    <definedName name="T13?Name" localSheetId="1">#REF!</definedName>
    <definedName name="T13?Name">#REF!</definedName>
    <definedName name="T13?Table" localSheetId="0">#REF!</definedName>
    <definedName name="T13?Table" localSheetId="1">#REF!</definedName>
    <definedName name="T13?Table">#REF!</definedName>
    <definedName name="T13?Title" localSheetId="0">#REF!</definedName>
    <definedName name="T13?Title" localSheetId="1">#REF!</definedName>
    <definedName name="T13?Title">#REF!</definedName>
    <definedName name="T13?unit?МКВТЧ" localSheetId="0">#REF!</definedName>
    <definedName name="T13?unit?МКВТЧ" localSheetId="1">#REF!</definedName>
    <definedName name="T13?unit?МКВТЧ">#REF!</definedName>
    <definedName name="T13?unit?ПРЦ" localSheetId="0">#REF!</definedName>
    <definedName name="T13?unit?ПРЦ" localSheetId="1">#REF!</definedName>
    <definedName name="T13?unit?ПРЦ">#REF!</definedName>
    <definedName name="T13?unit?РУБ.ТКВТЧ" localSheetId="0">#REF!</definedName>
    <definedName name="T13?unit?РУБ.ТКВТЧ" localSheetId="1">#REF!</definedName>
    <definedName name="T13?unit?РУБ.ТКВТЧ">#REF!</definedName>
    <definedName name="T13?unit?РУБ.ТМКБ">'[122]13'!$D$14:$H$14,'[122]13'!$D$11:$H$11</definedName>
    <definedName name="T13?unit?ТГКАЛ" localSheetId="3">#REF!</definedName>
    <definedName name="T13?unit?ТГКАЛ" localSheetId="0">#REF!</definedName>
    <definedName name="T13?unit?ТГКАЛ" localSheetId="1">#REF!</definedName>
    <definedName name="T13?unit?ТГКАЛ">#REF!</definedName>
    <definedName name="T13?unit?ТМКБ">'[122]13'!$D$13:$H$13,'[122]13'!$D$10:$H$10</definedName>
    <definedName name="T13?unit?ТРУБ">'[122]13'!$D$12:$H$12,'[122]13'!$D$15:$H$16,'[122]13'!$D$8:$H$9</definedName>
    <definedName name="T13_Copy1" localSheetId="3">#REF!</definedName>
    <definedName name="T13_Copy1" localSheetId="0">#REF!</definedName>
    <definedName name="T13_Copy1" localSheetId="1">#REF!</definedName>
    <definedName name="T13_Copy1">#REF!</definedName>
    <definedName name="T13_Copy2" localSheetId="3">#REF!</definedName>
    <definedName name="T13_Copy2" localSheetId="0">#REF!</definedName>
    <definedName name="T13_Copy2" localSheetId="1">#REF!</definedName>
    <definedName name="T13_Copy2">#REF!</definedName>
    <definedName name="T13_Name1" localSheetId="3">#REF!</definedName>
    <definedName name="T13_Name1" localSheetId="0">#REF!</definedName>
    <definedName name="T13_Name1" localSheetId="1">#REF!</definedName>
    <definedName name="T13_Name1">#REF!</definedName>
    <definedName name="T13_Name2" localSheetId="0">#REF!</definedName>
    <definedName name="T13_Name2" localSheetId="1">#REF!</definedName>
    <definedName name="T13_Name2">#REF!</definedName>
    <definedName name="T14?axis?R?ВРАС" localSheetId="0">#REF!</definedName>
    <definedName name="T14?axis?R?ВРАС" localSheetId="1">#REF!</definedName>
    <definedName name="T14?axis?R?ВРАС">#REF!</definedName>
    <definedName name="T14?axis?R?ВРАС?" localSheetId="0">#REF!</definedName>
    <definedName name="T14?axis?R?ВРАС?" localSheetId="1">#REF!</definedName>
    <definedName name="T14?axis?R?ВРАС?">#REF!</definedName>
    <definedName name="T14?axis?R?ПЭ" localSheetId="3">#REF!,#REF!</definedName>
    <definedName name="T14?axis?R?ПЭ" localSheetId="0">#REF!,#REF!</definedName>
    <definedName name="T14?axis?R?ПЭ" localSheetId="1">#REF!,#REF!</definedName>
    <definedName name="T14?axis?R?ПЭ">#REF!,#REF!</definedName>
    <definedName name="T14?axis?R?ПЭ?" localSheetId="3">#REF!,#REF!</definedName>
    <definedName name="T14?axis?R?ПЭ?" localSheetId="0">#REF!,#REF!</definedName>
    <definedName name="T14?axis?R?ПЭ?" localSheetId="1">#REF!,#REF!</definedName>
    <definedName name="T14?axis?R?ПЭ?">#REF!,#REF!</definedName>
    <definedName name="T14?axis?ПРД?БАЗ">'[122]14'!$J$6:$K$20,'[122]14'!$G$6:$H$20</definedName>
    <definedName name="T14?axis?ПРД?ПРЕД">'[122]14'!$L$6:$M$20,'[122]14'!$E$6:$F$20</definedName>
    <definedName name="T14?axis?ПРД?РЕГ" localSheetId="3">#REF!</definedName>
    <definedName name="T14?axis?ПРД?РЕГ" localSheetId="0">#REF!</definedName>
    <definedName name="T14?axis?ПРД?РЕГ" localSheetId="1">#REF!</definedName>
    <definedName name="T14?axis?ПРД?РЕГ">#REF!</definedName>
    <definedName name="T14?axis?ПФ?ПЛАН">'[122]14'!$G$6:$G$20,'[122]14'!$J$6:$J$20,'[122]14'!$L$6:$L$20,'[122]14'!$E$6:$E$20</definedName>
    <definedName name="T14?axis?ПФ?ФАКТ">'[122]14'!$H$6:$H$20,'[122]14'!$K$6:$K$20,'[122]14'!$M$6:$M$20,'[122]14'!$F$6:$F$20</definedName>
    <definedName name="T14?Data">'[122]14'!$E$7:$M$18,  '[122]14'!$E$20:$M$20</definedName>
    <definedName name="T14?item_ext?ВСЕГО" localSheetId="3">#REF!,#REF!</definedName>
    <definedName name="T14?item_ext?ВСЕГО" localSheetId="0">#REF!,#REF!</definedName>
    <definedName name="T14?item_ext?ВСЕГО" localSheetId="1">#REF!,#REF!</definedName>
    <definedName name="T14?item_ext?ВСЕГО">#REF!,#REF!</definedName>
    <definedName name="T14?item_ext?РОСТ" localSheetId="3">#REF!</definedName>
    <definedName name="T14?item_ext?РОСТ" localSheetId="0">#REF!</definedName>
    <definedName name="T14?item_ext?РОСТ" localSheetId="1">#REF!</definedName>
    <definedName name="T14?item_ext?РОСТ">#REF!</definedName>
    <definedName name="T14?L1">'[122]14'!$A$13:$M$13, '[122]14'!$A$10:$M$10, '[122]14'!$A$7:$M$7, '[122]14'!$A$16:$M$16</definedName>
    <definedName name="T14?L1.1">'[122]14'!$A$14:$M$14, '[122]14'!$A$11:$M$11, '[122]14'!$A$8:$M$8, '[122]14'!$A$17:$M$17</definedName>
    <definedName name="T14?L1.2">'[122]14'!$A$15:$M$15, '[122]14'!$A$12:$M$12, '[122]14'!$A$9:$M$9, '[122]14'!$A$18:$M$18</definedName>
    <definedName name="T14?L2" localSheetId="3">#REF!</definedName>
    <definedName name="T14?L2" localSheetId="0">#REF!</definedName>
    <definedName name="T14?L2" localSheetId="1">#REF!</definedName>
    <definedName name="T14?L2">#REF!</definedName>
    <definedName name="T14?L3" localSheetId="3">#REF!,#REF!,#REF!,#REF!</definedName>
    <definedName name="T14?L3" localSheetId="0">#REF!,#REF!,#REF!,#REF!</definedName>
    <definedName name="T14?L3" localSheetId="1">#REF!,#REF!,#REF!,#REF!</definedName>
    <definedName name="T14?L3">#REF!,#REF!,#REF!,#REF!</definedName>
    <definedName name="T14?L4" localSheetId="3">#REF!,#REF!,#REF!,#REF!</definedName>
    <definedName name="T14?L4" localSheetId="0">#REF!,#REF!,#REF!,#REF!</definedName>
    <definedName name="T14?L4" localSheetId="1">#REF!,#REF!,#REF!,#REF!</definedName>
    <definedName name="T14?L4">#REF!,#REF!,#REF!,#REF!</definedName>
    <definedName name="T14?L5" localSheetId="3">#REF!,#REF!,#REF!,#REF!</definedName>
    <definedName name="T14?L5" localSheetId="0">#REF!,#REF!,#REF!,#REF!</definedName>
    <definedName name="T14?L5" localSheetId="1">#REF!,#REF!,#REF!,#REF!</definedName>
    <definedName name="T14?L5">#REF!,#REF!,#REF!,#REF!</definedName>
    <definedName name="T14?Name" localSheetId="3">#REF!</definedName>
    <definedName name="T14?Name" localSheetId="0">#REF!</definedName>
    <definedName name="T14?Name" localSheetId="1">#REF!</definedName>
    <definedName name="T14?Name">#REF!</definedName>
    <definedName name="T14?Table" localSheetId="3">#REF!</definedName>
    <definedName name="T14?Table" localSheetId="0">#REF!</definedName>
    <definedName name="T14?Table" localSheetId="1">#REF!</definedName>
    <definedName name="T14?Table">#REF!</definedName>
    <definedName name="T14?Title" localSheetId="3">#REF!</definedName>
    <definedName name="T14?Title" localSheetId="0">#REF!</definedName>
    <definedName name="T14?Title" localSheetId="1">#REF!</definedName>
    <definedName name="T14?Title">#REF!</definedName>
    <definedName name="T14?unit?КОП.КВТЧ" localSheetId="0">#REF!</definedName>
    <definedName name="T14?unit?КОП.КВТЧ" localSheetId="1">#REF!</definedName>
    <definedName name="T14?unit?КОП.КВТЧ">#REF!</definedName>
    <definedName name="T14?unit?МКВТЧ" localSheetId="0">#REF!</definedName>
    <definedName name="T14?unit?МКВТЧ" localSheetId="1">#REF!</definedName>
    <definedName name="T14?unit?МКВТЧ">#REF!</definedName>
    <definedName name="T14?unit?ПРЦ">'[122]14'!$E$15:$I$15, '[122]14'!$E$12:$I$12, '[122]14'!$E$9:$I$9, '[122]14'!$E$18:$I$18, '[122]14'!$J$6:$M$20</definedName>
    <definedName name="T14?unit?ТРУБ">'[122]14'!$E$13:$I$14, '[122]14'!$E$10:$I$11, '[122]14'!$E$7:$I$8, '[122]14'!$E$16:$I$17, '[122]14'!$E$20:$I$20</definedName>
    <definedName name="T14_Copy" localSheetId="3">#REF!</definedName>
    <definedName name="T14_Copy" localSheetId="0">#REF!</definedName>
    <definedName name="T14_Copy" localSheetId="1">#REF!</definedName>
    <definedName name="T14_Copy">#REF!</definedName>
    <definedName name="T14_Copy1" localSheetId="3">#REF!</definedName>
    <definedName name="T14_Copy1" localSheetId="0">#REF!</definedName>
    <definedName name="T14_Copy1" localSheetId="1">#REF!</definedName>
    <definedName name="T14_Copy1">#REF!</definedName>
    <definedName name="T14_Copy2" localSheetId="3">#REF!</definedName>
    <definedName name="T14_Copy2" localSheetId="0">#REF!</definedName>
    <definedName name="T14_Copy2" localSheetId="1">#REF!</definedName>
    <definedName name="T14_Copy2">#REF!</definedName>
    <definedName name="T14_Name1" localSheetId="0">#REF!</definedName>
    <definedName name="T14_Name1" localSheetId="1">#REF!</definedName>
    <definedName name="T14_Name1">#REF!</definedName>
    <definedName name="T14_Name2" localSheetId="0">#REF!</definedName>
    <definedName name="T14_Name2" localSheetId="1">#REF!</definedName>
    <definedName name="T14_Name2">#REF!</definedName>
    <definedName name="T15?axis?R?ВРАС" localSheetId="0">#REF!</definedName>
    <definedName name="T15?axis?R?ВРАС" localSheetId="1">#REF!</definedName>
    <definedName name="T15?axis?R?ВРАС">#REF!</definedName>
    <definedName name="T15?axis?R?ВРАС?" localSheetId="0">#REF!</definedName>
    <definedName name="T15?axis?R?ВРАС?" localSheetId="1">#REF!</definedName>
    <definedName name="T15?axis?R?ВРАС?">#REF!</definedName>
    <definedName name="T15?axis?ПРД?БАЗ">'[122]15'!$I$6:$J$11,'[122]15'!$F$6:$G$11</definedName>
    <definedName name="T15?axis?ПРД?ПРЕД">'[122]15'!$K$6:$L$11,'[122]15'!$D$6:$E$11</definedName>
    <definedName name="T15?axis?ПРД?РЕГ" localSheetId="3">[81]смета!$G$10:$G$52,[81]смета!$I$10:$I$52,[81]смета!$K$10:$K$52,[81]смета!$M$10:$M$52,[81]смета!$O$10:$O$52,[81]смета!$E$10:$E$52,[81]смета!#REF!</definedName>
    <definedName name="T15?axis?ПРД?РЕГ" localSheetId="0">[81]смета!$G$10:$G$52,[81]смета!$I$10:$I$52,[81]смета!$K$10:$K$52,[81]смета!$M$10:$M$52,[81]смета!$O$10:$O$52,[81]смета!$E$10:$E$52,[81]смета!#REF!</definedName>
    <definedName name="T15?axis?ПРД?РЕГ" localSheetId="1">[81]смета!$G$10:$G$52,[81]смета!$I$10:$I$52,[81]смета!$K$10:$K$52,[81]смета!$M$10:$M$52,[81]смета!$O$10:$O$52,[81]смета!$E$10:$E$52,[81]смета!#REF!</definedName>
    <definedName name="T15?axis?ПРД?РЕГ">[81]смета!$G$10:$G$52,[81]смета!$I$10:$I$52,[81]смета!$K$10:$K$52,[81]смета!$M$10:$M$52,[81]смета!$O$10:$O$52,[81]смета!$E$10:$E$52,[81]смета!#REF!</definedName>
    <definedName name="T15?axis?ПФ?ПЛАН">'[122]15'!$I$6:$I$11,'[122]15'!$D$6:$D$11,'[122]15'!$K$6:$K$11,'[122]15'!$F$6:$F$11</definedName>
    <definedName name="T15?axis?ПФ?ФАКТ">'[122]15'!$J$6:$J$11,'[122]15'!$E$6:$E$11,'[122]15'!$L$6:$L$11,'[122]15'!$G$6:$G$11</definedName>
    <definedName name="T15?Columns" localSheetId="3">#REF!</definedName>
    <definedName name="T15?Columns" localSheetId="0">#REF!</definedName>
    <definedName name="T15?Columns" localSheetId="1">#REF!</definedName>
    <definedName name="T15?Columns">#REF!</definedName>
    <definedName name="T15?Data">[81]смета!$C$26:$O$30,[81]смета!$C$31:$G$31,[81]смета!$C$32:$O$35,[81]смета!$C$37:$O$37,[81]смета!$C$39:$O$43,[81]смета!$C$45:$O$52,[81]смета!$C$10:$O$24</definedName>
    <definedName name="T15?item_ext?ВСЕГО" localSheetId="3">#REF!</definedName>
    <definedName name="T15?item_ext?ВСЕГО" localSheetId="0">#REF!</definedName>
    <definedName name="T15?item_ext?ВСЕГО" localSheetId="1">#REF!</definedName>
    <definedName name="T15?item_ext?ВСЕГО">#REF!</definedName>
    <definedName name="T15?item_ext?ПРОЧЕЕ" localSheetId="3">#REF!</definedName>
    <definedName name="T15?item_ext?ПРОЧЕЕ" localSheetId="0">#REF!</definedName>
    <definedName name="T15?item_ext?ПРОЧЕЕ" localSheetId="1">#REF!</definedName>
    <definedName name="T15?item_ext?ПРОЧЕЕ">#REF!</definedName>
    <definedName name="T15?item_ext?ПТЭ" localSheetId="3">#REF!</definedName>
    <definedName name="T15?item_ext?ПТЭ" localSheetId="0">#REF!</definedName>
    <definedName name="T15?item_ext?ПТЭ" localSheetId="1">#REF!</definedName>
    <definedName name="T15?item_ext?ПТЭ">#REF!</definedName>
    <definedName name="T15?item_ext?ПЭ" localSheetId="0">#REF!</definedName>
    <definedName name="T15?item_ext?ПЭ" localSheetId="1">#REF!</definedName>
    <definedName name="T15?item_ext?ПЭ">#REF!</definedName>
    <definedName name="T15?item_ext?РЕГ" localSheetId="0">#REF!</definedName>
    <definedName name="T15?item_ext?РЕГ" localSheetId="1">#REF!</definedName>
    <definedName name="T15?item_ext?РЕГ">#REF!</definedName>
    <definedName name="T15?item_ext?РОСТ" localSheetId="0">[156]экология!#REF!</definedName>
    <definedName name="T15?item_ext?РОСТ" localSheetId="1">[156]экология!#REF!</definedName>
    <definedName name="T15?item_ext?РОСТ">[156]экология!#REF!</definedName>
    <definedName name="T15?item_ext?ТЭ" localSheetId="3">#REF!</definedName>
    <definedName name="T15?item_ext?ТЭ" localSheetId="0">#REF!</definedName>
    <definedName name="T15?item_ext?ТЭ" localSheetId="1">#REF!</definedName>
    <definedName name="T15?item_ext?ТЭ">#REF!</definedName>
    <definedName name="T15?item_ext?ЭЭ" localSheetId="3">#REF!</definedName>
    <definedName name="T15?item_ext?ЭЭ" localSheetId="0">#REF!</definedName>
    <definedName name="T15?item_ext?ЭЭ" localSheetId="1">#REF!</definedName>
    <definedName name="T15?item_ext?ЭЭ">#REF!</definedName>
    <definedName name="T15?ItemComments" localSheetId="3">#REF!</definedName>
    <definedName name="T15?ItemComments" localSheetId="0">#REF!</definedName>
    <definedName name="T15?ItemComments" localSheetId="1">#REF!</definedName>
    <definedName name="T15?ItemComments">#REF!</definedName>
    <definedName name="T15?Items" localSheetId="0">#REF!</definedName>
    <definedName name="T15?Items" localSheetId="1">#REF!</definedName>
    <definedName name="T15?Items">#REF!</definedName>
    <definedName name="T15?L1" localSheetId="0">#REF!</definedName>
    <definedName name="T15?L1" localSheetId="1">#REF!</definedName>
    <definedName name="T15?L1">#REF!</definedName>
    <definedName name="T15?L10" localSheetId="0">#REF!</definedName>
    <definedName name="T15?L10" localSheetId="1">#REF!</definedName>
    <definedName name="T15?L10">#REF!</definedName>
    <definedName name="T15?L10.1" localSheetId="0">#REF!</definedName>
    <definedName name="T15?L10.1" localSheetId="1">#REF!</definedName>
    <definedName name="T15?L10.1">#REF!</definedName>
    <definedName name="T15?L11" localSheetId="0">#REF!</definedName>
    <definedName name="T15?L11" localSheetId="1">#REF!</definedName>
    <definedName name="T15?L11">#REF!</definedName>
    <definedName name="T15?L12" localSheetId="0">#REF!</definedName>
    <definedName name="T15?L12" localSheetId="1">#REF!</definedName>
    <definedName name="T15?L12">#REF!</definedName>
    <definedName name="T15?L13" localSheetId="0">#REF!</definedName>
    <definedName name="T15?L13" localSheetId="1">#REF!</definedName>
    <definedName name="T15?L13">#REF!</definedName>
    <definedName name="T15?L13.1" localSheetId="0">#REF!</definedName>
    <definedName name="T15?L13.1" localSheetId="1">#REF!</definedName>
    <definedName name="T15?L13.1">#REF!</definedName>
    <definedName name="T15?L13.1.1" localSheetId="0">#REF!</definedName>
    <definedName name="T15?L13.1.1" localSheetId="1">#REF!</definedName>
    <definedName name="T15?L13.1.1">#REF!</definedName>
    <definedName name="T15?L13.1.2" localSheetId="0">#REF!</definedName>
    <definedName name="T15?L13.1.2" localSheetId="1">#REF!</definedName>
    <definedName name="T15?L13.1.2">#REF!</definedName>
    <definedName name="T15?L13.1.3" localSheetId="0">#REF!</definedName>
    <definedName name="T15?L13.1.3" localSheetId="1">#REF!</definedName>
    <definedName name="T15?L13.1.3">#REF!</definedName>
    <definedName name="T15?L13.2" localSheetId="0">#REF!</definedName>
    <definedName name="T15?L13.2" localSheetId="1">#REF!</definedName>
    <definedName name="T15?L13.2">#REF!</definedName>
    <definedName name="T15?L13.2.1" localSheetId="0">#REF!</definedName>
    <definedName name="T15?L13.2.1" localSheetId="1">#REF!</definedName>
    <definedName name="T15?L13.2.1">#REF!</definedName>
    <definedName name="T15?L13.2.3" localSheetId="0">#REF!</definedName>
    <definedName name="T15?L13.2.3" localSheetId="1">#REF!</definedName>
    <definedName name="T15?L13.2.3">#REF!</definedName>
    <definedName name="T15?L13.3" localSheetId="0">#REF!</definedName>
    <definedName name="T15?L13.3" localSheetId="1">#REF!</definedName>
    <definedName name="T15?L13.3">#REF!</definedName>
    <definedName name="T15?L2" localSheetId="0">#REF!</definedName>
    <definedName name="T15?L2" localSheetId="1">#REF!</definedName>
    <definedName name="T15?L2">#REF!</definedName>
    <definedName name="T15?L2.1" localSheetId="0">#REF!</definedName>
    <definedName name="T15?L2.1" localSheetId="1">#REF!</definedName>
    <definedName name="T15?L2.1">#REF!</definedName>
    <definedName name="T15?L3" localSheetId="0">#REF!</definedName>
    <definedName name="T15?L3" localSheetId="1">#REF!</definedName>
    <definedName name="T15?L3">#REF!</definedName>
    <definedName name="T15?L3.1" localSheetId="0">#REF!</definedName>
    <definedName name="T15?L3.1" localSheetId="1">#REF!</definedName>
    <definedName name="T15?L3.1">#REF!</definedName>
    <definedName name="T15?L4" localSheetId="0">#REF!</definedName>
    <definedName name="T15?L4" localSheetId="1">#REF!</definedName>
    <definedName name="T15?L4">#REF!</definedName>
    <definedName name="T15?L5" localSheetId="0">#REF!</definedName>
    <definedName name="T15?L5" localSheetId="1">#REF!</definedName>
    <definedName name="T15?L5">#REF!</definedName>
    <definedName name="T15?L5.1" localSheetId="0">#REF!</definedName>
    <definedName name="T15?L5.1" localSheetId="1">#REF!</definedName>
    <definedName name="T15?L5.1">#REF!</definedName>
    <definedName name="T15?L5.2" localSheetId="0">#REF!</definedName>
    <definedName name="T15?L5.2" localSheetId="1">#REF!</definedName>
    <definedName name="T15?L5.2">#REF!</definedName>
    <definedName name="T15?L6" localSheetId="0">#REF!</definedName>
    <definedName name="T15?L6" localSheetId="1">#REF!</definedName>
    <definedName name="T15?L6">#REF!</definedName>
    <definedName name="T15?L6.1" localSheetId="0">#REF!</definedName>
    <definedName name="T15?L6.1" localSheetId="1">#REF!</definedName>
    <definedName name="T15?L6.1">#REF!</definedName>
    <definedName name="T15?L7" localSheetId="0">#REF!</definedName>
    <definedName name="T15?L7" localSheetId="1">#REF!</definedName>
    <definedName name="T15?L7">#REF!</definedName>
    <definedName name="T15?L7.1" localSheetId="0">#REF!</definedName>
    <definedName name="T15?L7.1" localSheetId="1">#REF!</definedName>
    <definedName name="T15?L7.1">#REF!</definedName>
    <definedName name="T15?L8" localSheetId="0">#REF!</definedName>
    <definedName name="T15?L8" localSheetId="1">#REF!</definedName>
    <definedName name="T15?L8">#REF!</definedName>
    <definedName name="T15?L9" localSheetId="0">#REF!</definedName>
    <definedName name="T15?L9" localSheetId="1">#REF!</definedName>
    <definedName name="T15?L9">#REF!</definedName>
    <definedName name="T15?L9.1" localSheetId="0">#REF!</definedName>
    <definedName name="T15?L9.1" localSheetId="1">#REF!</definedName>
    <definedName name="T15?L9.1">#REF!</definedName>
    <definedName name="T15?L9.2" localSheetId="0">#REF!</definedName>
    <definedName name="T15?L9.2" localSheetId="1">#REF!</definedName>
    <definedName name="T15?L9.2">#REF!</definedName>
    <definedName name="T15?L9.3" localSheetId="0">#REF!</definedName>
    <definedName name="T15?L9.3" localSheetId="1">#REF!</definedName>
    <definedName name="T15?L9.3">#REF!</definedName>
    <definedName name="T15?L9.4" localSheetId="0">#REF!</definedName>
    <definedName name="T15?L9.4" localSheetId="1">#REF!</definedName>
    <definedName name="T15?L9.4">#REF!</definedName>
    <definedName name="T15?L9.5" localSheetId="0">#REF!</definedName>
    <definedName name="T15?L9.5" localSheetId="1">#REF!</definedName>
    <definedName name="T15?L9.5">#REF!</definedName>
    <definedName name="T15?L9.6" localSheetId="0">#REF!</definedName>
    <definedName name="T15?L9.6" localSheetId="1">#REF!</definedName>
    <definedName name="T15?L9.6">#REF!</definedName>
    <definedName name="T15?L9.7" localSheetId="0">#REF!</definedName>
    <definedName name="T15?L9.7" localSheetId="1">#REF!</definedName>
    <definedName name="T15?L9.7">#REF!</definedName>
    <definedName name="T15?L9.7.1" localSheetId="0">#REF!</definedName>
    <definedName name="T15?L9.7.1" localSheetId="1">#REF!</definedName>
    <definedName name="T15?L9.7.1">#REF!</definedName>
    <definedName name="T15?L9.7.2" localSheetId="0">#REF!</definedName>
    <definedName name="T15?L9.7.2" localSheetId="1">#REF!</definedName>
    <definedName name="T15?L9.7.2">#REF!</definedName>
    <definedName name="T15?L9.8" localSheetId="0">#REF!</definedName>
    <definedName name="T15?L9.8" localSheetId="1">#REF!</definedName>
    <definedName name="T15?L9.8">#REF!</definedName>
    <definedName name="T15?L9.8.1" localSheetId="0">#REF!</definedName>
    <definedName name="T15?L9.8.1" localSheetId="1">#REF!</definedName>
    <definedName name="T15?L9.8.1">#REF!</definedName>
    <definedName name="T15?Name" localSheetId="0">[156]экология!#REF!</definedName>
    <definedName name="T15?Name" localSheetId="1">[156]экология!#REF!</definedName>
    <definedName name="T15?Name">[156]экология!#REF!</definedName>
    <definedName name="T15?Scope" localSheetId="3">#REF!</definedName>
    <definedName name="T15?Scope" localSheetId="0">#REF!</definedName>
    <definedName name="T15?Scope" localSheetId="1">#REF!</definedName>
    <definedName name="T15?Scope">#REF!</definedName>
    <definedName name="T15?Table" localSheetId="3">#REF!</definedName>
    <definedName name="T15?Table" localSheetId="0">#REF!</definedName>
    <definedName name="T15?Table" localSheetId="1">#REF!</definedName>
    <definedName name="T15?Table">#REF!</definedName>
    <definedName name="T15?Title" localSheetId="3">#REF!</definedName>
    <definedName name="T15?Title" localSheetId="0">#REF!</definedName>
    <definedName name="T15?Title" localSheetId="1">#REF!</definedName>
    <definedName name="T15?Title">#REF!</definedName>
    <definedName name="T15?unit?ПРЦ" localSheetId="3">[156]экология!#REF!</definedName>
    <definedName name="T15?unit?ПРЦ" localSheetId="0">[156]экология!#REF!</definedName>
    <definedName name="T15?unit?ПРЦ" localSheetId="1">[156]экология!#REF!</definedName>
    <definedName name="T15?unit?ПРЦ">[156]экология!#REF!</definedName>
    <definedName name="T15?unit?ТРУБ" localSheetId="3">#REF!</definedName>
    <definedName name="T15?unit?ТРУБ" localSheetId="0">#REF!</definedName>
    <definedName name="T15?unit?ТРУБ" localSheetId="1">#REF!</definedName>
    <definedName name="T15?unit?ТРУБ">#REF!</definedName>
    <definedName name="T15?ВРАС" localSheetId="3">#REF!</definedName>
    <definedName name="T15?ВРАС" localSheetId="0">#REF!</definedName>
    <definedName name="T15?ВРАС" localSheetId="1">#REF!</definedName>
    <definedName name="T15?ВРАС">#REF!</definedName>
    <definedName name="T15_Copy" localSheetId="3">#REF!</definedName>
    <definedName name="T15_Copy" localSheetId="0">#REF!</definedName>
    <definedName name="T15_Copy" localSheetId="1">#REF!</definedName>
    <definedName name="T15_Copy">#REF!</definedName>
    <definedName name="T15_Name" localSheetId="0">#REF!</definedName>
    <definedName name="T15_Name" localSheetId="1">#REF!</definedName>
    <definedName name="T15_Name">#REF!</definedName>
    <definedName name="T15_Protect" localSheetId="0">'[121]15'!$E$25:$I$29,'[121]15'!$E$31:$I$34,'[121]15'!$E$36:$I$38,'[121]15'!$E$42:$I$43,'[121]15'!$E$9:$I$17,'[121]15'!$B$36:$B$38,'[121]15'!$E$19:$I$21</definedName>
    <definedName name="T15_Protect" localSheetId="1">'[121]15'!$E$25:$I$29,'[121]15'!$E$31:$I$34,'[121]15'!$E$36:$I$38,'[121]15'!$E$42:$I$43,'[121]15'!$E$9:$I$17,'[121]15'!$B$36:$B$38,'[121]15'!$E$19:$I$21</definedName>
    <definedName name="T15_Protect">'[121]15'!$E$25:$I$29,'[121]15'!$E$31:$I$34,'[121]15'!$E$36:$I$38,'[121]15'!$E$42:$I$43,'[121]15'!$E$9:$I$17,'[121]15'!$B$36:$B$38,'[121]15'!$E$19:$I$21</definedName>
    <definedName name="T16?axis?R?ДОГОВОР" localSheetId="3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" localSheetId="0">'[122]16'!$E$40:$M$40,'[122]16'!$E$60:$M$60,'[122]16'!$E$36:$M$36,'[122]16'!$E$32:$M$32,'[122]16'!$E$28:$M$28,'[122]16'!$E$24:$M$24,'[122]16'!$E$68:$M$68,'[122]16'!$E$56:$M$56,'[122]16'!$E$20:$M$20,[0]!P1_T16?axis?R?ДОГОВОР</definedName>
    <definedName name="T16?axis?R?ДОГОВОР" localSheetId="1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?" localSheetId="3">'[122]16'!$A$8,'[122]16'!$A$12,'[122]16'!$A$16,P1_T16?axis?R?ДОГОВОР?</definedName>
    <definedName name="T16?axis?R?ДОГОВОР?" localSheetId="0">'[122]16'!$A$8,'[122]16'!$A$12,'[122]16'!$A$16,[0]!P1_T16?axis?R?ДОГОВОР?</definedName>
    <definedName name="T16?axis?R?ДОГОВОР?" localSheetId="1">'[122]16'!$A$8,'[122]16'!$A$12,'[122]16'!$A$16,P1_T16?axis?R?ДОГОВОР?</definedName>
    <definedName name="T16?axis?R?ДОГОВОР?">'[122]16'!$A$8,'[122]16'!$A$12,'[122]16'!$A$16,P1_T16?axis?R?ДОГОВОР?</definedName>
    <definedName name="T16?axis?R?ОРГ" localSheetId="3">#REF!</definedName>
    <definedName name="T16?axis?R?ОРГ" localSheetId="0">#REF!</definedName>
    <definedName name="T16?axis?R?ОРГ" localSheetId="1">#REF!</definedName>
    <definedName name="T16?axis?R?ОРГ">#REF!</definedName>
    <definedName name="T16?axis?R?ОРГ?" localSheetId="3">#REF!</definedName>
    <definedName name="T16?axis?R?ОРГ?" localSheetId="0">#REF!</definedName>
    <definedName name="T16?axis?R?ОРГ?" localSheetId="1">#REF!</definedName>
    <definedName name="T16?axis?R?ОРГ?">#REF!</definedName>
    <definedName name="T16?axis?ПРД?БАЗ">'[122]16'!$J$6:$K$88,               '[122]16'!$G$6:$H$88</definedName>
    <definedName name="T16?axis?ПРД?ПРЕД">'[122]16'!$L$6:$M$88,               '[122]16'!$E$6:$F$88</definedName>
    <definedName name="T16?axis?ПРД?РЕГ" localSheetId="3">#REF!</definedName>
    <definedName name="T16?axis?ПРД?РЕГ" localSheetId="0">#REF!</definedName>
    <definedName name="T16?axis?ПРД?РЕГ" localSheetId="1">#REF!</definedName>
    <definedName name="T16?axis?ПРД?РЕГ">#REF!</definedName>
    <definedName name="T16?axis?ПФ?ПЛАН">'[122]16'!$J$6:$J$88,               '[122]16'!$E$6:$E$88,               '[122]16'!$L$6:$L$88,               '[122]16'!$G$6:$G$88</definedName>
    <definedName name="T16?axis?ПФ?ФАКТ">'[122]16'!$K$6:$K$88,               '[122]16'!$F$6:$F$88,               '[122]16'!$M$6:$M$88,               '[122]16'!$H$6:$H$88</definedName>
    <definedName name="T16?Data" localSheetId="3">#REF!</definedName>
    <definedName name="T16?Data" localSheetId="0">#REF!</definedName>
    <definedName name="T16?Data" localSheetId="1">#REF!</definedName>
    <definedName name="T16?Data">#REF!</definedName>
    <definedName name="T16?item_ext?ВСЕГО">'[157]16'!$D$7:$E$50</definedName>
    <definedName name="T16?item_ext?ПТЭ" localSheetId="3">[124]фзп!#REF!</definedName>
    <definedName name="T16?item_ext?ПТЭ" localSheetId="0">[124]фзп!#REF!</definedName>
    <definedName name="T16?item_ext?ПТЭ" localSheetId="1">[124]фзп!#REF!</definedName>
    <definedName name="T16?item_ext?ПТЭ">[124]фзп!#REF!</definedName>
    <definedName name="T16?item_ext?ПЭ" localSheetId="3">[124]фзп!#REF!</definedName>
    <definedName name="T16?item_ext?ПЭ" localSheetId="0">[124]фзп!#REF!</definedName>
    <definedName name="T16?item_ext?ПЭ" localSheetId="1">[124]фзп!#REF!</definedName>
    <definedName name="T16?item_ext?ПЭ">[124]фзп!#REF!</definedName>
    <definedName name="T16?item_ext?РОСТ" localSheetId="3">#REF!</definedName>
    <definedName name="T16?item_ext?РОСТ" localSheetId="0">#REF!</definedName>
    <definedName name="T16?item_ext?РОСТ" localSheetId="1">#REF!</definedName>
    <definedName name="T16?item_ext?РОСТ">#REF!</definedName>
    <definedName name="T16?item_ext?ТЭ" localSheetId="3">[124]фзп!#REF!</definedName>
    <definedName name="T16?item_ext?ТЭ" localSheetId="0">[124]фзп!#REF!</definedName>
    <definedName name="T16?item_ext?ТЭ" localSheetId="1">[124]фзп!#REF!</definedName>
    <definedName name="T16?item_ext?ТЭ">[124]фзп!#REF!</definedName>
    <definedName name="T16?item_ext?ЭЭ" localSheetId="3">[124]фзп!#REF!</definedName>
    <definedName name="T16?item_ext?ЭЭ" localSheetId="0">[124]фзп!#REF!</definedName>
    <definedName name="T16?item_ext?ЭЭ" localSheetId="1">[124]фзп!#REF!</definedName>
    <definedName name="T16?item_ext?ЭЭ">[124]фзп!#REF!</definedName>
    <definedName name="T16?L1" localSheetId="3">'[122]16'!$A$38:$M$38,'[122]16'!$A$58:$M$58,'[122]16'!$A$34:$M$34,'[122]16'!$A$30:$M$30,'[122]16'!$A$26:$M$26,'[122]16'!$A$22:$M$22,'[122]16'!$A$66:$M$66,'[122]16'!$A$54:$M$54,'[122]16'!$A$18:$M$18,P1_T16?L1</definedName>
    <definedName name="T16?L1" localSheetId="0">'[122]16'!$A$38:$M$38,'[122]16'!$A$58:$M$58,'[122]16'!$A$34:$M$34,'[122]16'!$A$30:$M$30,'[122]16'!$A$26:$M$26,'[122]16'!$A$22:$M$22,'[122]16'!$A$66:$M$66,'[122]16'!$A$54:$M$54,'[122]16'!$A$18:$M$18,[0]!P1_T16?L1</definedName>
    <definedName name="T16?L1" localSheetId="1">'[122]16'!$A$38:$M$38,'[122]16'!$A$58:$M$58,'[122]16'!$A$34:$M$34,'[122]16'!$A$30:$M$30,'[122]16'!$A$26:$M$26,'[122]16'!$A$22:$M$22,'[122]16'!$A$66:$M$66,'[122]16'!$A$54:$M$54,'[122]16'!$A$18:$M$18,P1_T16?L1</definedName>
    <definedName name="T16?L1">'[122]16'!$A$38:$M$38,'[122]16'!$A$58:$M$58,'[122]16'!$A$34:$M$34,'[122]16'!$A$30:$M$30,'[122]16'!$A$26:$M$26,'[122]16'!$A$22:$M$22,'[122]16'!$A$66:$M$66,'[122]16'!$A$54:$M$54,'[122]16'!$A$18:$M$18,P1_T16?L1</definedName>
    <definedName name="T16?L1.1">'[157]16'!$D$8:$M$8</definedName>
    <definedName name="T16?L1.x" localSheetId="3">'[122]16'!$A$40:$M$40,'[122]16'!$A$60:$M$60,'[122]16'!$A$36:$M$36,'[122]16'!$A$32:$M$32,'[122]16'!$A$28:$M$28,'[122]16'!$A$24:$M$24,'[122]16'!$A$68:$M$68,'[122]16'!$A$56:$M$56,'[122]16'!$A$20:$M$20,P1_T16?L1.x</definedName>
    <definedName name="T16?L1.x" localSheetId="0">'[122]16'!$A$40:$M$40,'[122]16'!$A$60:$M$60,'[122]16'!$A$36:$M$36,'[122]16'!$A$32:$M$32,'[122]16'!$A$28:$M$28,'[122]16'!$A$24:$M$24,'[122]16'!$A$68:$M$68,'[122]16'!$A$56:$M$56,'[122]16'!$A$20:$M$20,[0]!P1_T16?L1.x</definedName>
    <definedName name="T16?L1.x" localSheetId="1">'[122]16'!$A$40:$M$40,'[122]16'!$A$60:$M$60,'[122]16'!$A$36:$M$36,'[122]16'!$A$32:$M$32,'[122]16'!$A$28:$M$28,'[122]16'!$A$24:$M$24,'[122]16'!$A$68:$M$68,'[122]16'!$A$56:$M$56,'[122]16'!$A$20:$M$20,P1_T16?L1.x</definedName>
    <definedName name="T16?L1.x">'[122]16'!$A$40:$M$40,'[122]16'!$A$60:$M$60,'[122]16'!$A$36:$M$36,'[122]16'!$A$32:$M$32,'[122]16'!$A$28:$M$28,'[122]16'!$A$24:$M$24,'[122]16'!$A$68:$M$68,'[122]16'!$A$56:$M$56,'[122]16'!$A$20:$M$20,P1_T16?L1.x</definedName>
    <definedName name="T16?L2" localSheetId="3">#REF!</definedName>
    <definedName name="T16?L2" localSheetId="0">#REF!</definedName>
    <definedName name="T16?L2" localSheetId="1">#REF!</definedName>
    <definedName name="T16?L2">#REF!</definedName>
    <definedName name="T16?L2.1">'[157]16'!$D$10:$M$10</definedName>
    <definedName name="T16?L2.10.1">'[157]16'!$D$26:$M$26</definedName>
    <definedName name="T16?L2.10.2">'[157]16'!$D$27:$M$27</definedName>
    <definedName name="T16?L2.11.1">'[157]16'!$D$32:$M$32</definedName>
    <definedName name="T16?L2.11.2">'[157]16'!$D$33:$M$33</definedName>
    <definedName name="T16?L2.12">'[157]16'!$D$34:$M$34</definedName>
    <definedName name="T16?L2.2">'[157]16'!$D$11:$M$11</definedName>
    <definedName name="T16?L2.3">'[157]16'!$D$12:$M$12</definedName>
    <definedName name="T16?L2.4">'[157]16'!$D$13:$M$13</definedName>
    <definedName name="T16?L2.5">'[157]16'!$D$14:$M$14</definedName>
    <definedName name="T16?L2.6">'[157]16'!$D$15:$M$15</definedName>
    <definedName name="T16?L2.7.1">'[157]16'!$D$17:$M$17</definedName>
    <definedName name="T16?L2.7.2">'[157]16'!$D$18:$M$18</definedName>
    <definedName name="T16?L2.8.1">'[157]16'!$D$20:$M$20</definedName>
    <definedName name="T16?L2.8.2">'[157]16'!$D$21:$M$21</definedName>
    <definedName name="T16?L2.9.1">'[157]16'!$D$23:$M$23</definedName>
    <definedName name="T16?L2.9.2">'[157]16'!$D$24:$M$24</definedName>
    <definedName name="T16?L3.1">'[157]16'!$D$36:$M$36</definedName>
    <definedName name="T16?L3.2">'[157]16'!$D$37:$M$37</definedName>
    <definedName name="T16?L3.3">'[157]16'!$D$38:$M$38</definedName>
    <definedName name="T16?L4.1">'[157]16'!$D$40:$M$40</definedName>
    <definedName name="T16?L4.2">'[157]16'!$D$41:$M$41</definedName>
    <definedName name="T16?L4.3">'[157]16'!$D$42:$M$42</definedName>
    <definedName name="T16?L4.4">'[157]16'!$D$43:$M$43</definedName>
    <definedName name="T16?L4.5">'[157]16'!$D$44:$M$44</definedName>
    <definedName name="T16?L5.1">'[157]16'!$D$46:$M$46</definedName>
    <definedName name="T16?L5.2">'[157]16'!$D$47:$M$47</definedName>
    <definedName name="T16?L5.3">'[157]16'!$D$48:$M$48</definedName>
    <definedName name="T16?L6">'[157]16'!$D$49:$M$49</definedName>
    <definedName name="T16?L7">'[157]16'!$D$50:$M$50</definedName>
    <definedName name="T16?Name" localSheetId="3">#REF!</definedName>
    <definedName name="T16?Name" localSheetId="0">#REF!</definedName>
    <definedName name="T16?Name" localSheetId="1">#REF!</definedName>
    <definedName name="T16?Name">#REF!</definedName>
    <definedName name="T16?Table" localSheetId="3">#REF!</definedName>
    <definedName name="T16?Table" localSheetId="0">#REF!</definedName>
    <definedName name="T16?Table" localSheetId="1">#REF!</definedName>
    <definedName name="T16?Table">#REF!</definedName>
    <definedName name="T16?Title" localSheetId="3">#REF!</definedName>
    <definedName name="T16?Title" localSheetId="0">#REF!</definedName>
    <definedName name="T16?Title" localSheetId="1">#REF!</definedName>
    <definedName name="T16?Title">#REF!</definedName>
    <definedName name="T16?unit?ПРЦ" localSheetId="0">#REF!</definedName>
    <definedName name="T16?unit?ПРЦ" localSheetId="1">#REF!</definedName>
    <definedName name="T16?unit?ПРЦ">#REF!</definedName>
    <definedName name="T16?unit?РУБ.ЧЕЛ">[124]фзп!$D$14:$D$14,[124]фзп!$D$17:$D$17,[124]фзп!$D$20:$D$20,[124]фзп!$D$23:$D$23,[124]фзп!$D$26:$D$26,[124]фзп!$D$29:$D$30,[124]фзп!$D$37:$D$37,[124]фзп!$D$43:$D$43,[124]фзп!$D$46:$D$46,[124]фзп!$D$9:$D$9</definedName>
    <definedName name="T16?unit?ТРУБ" localSheetId="3">#REF!</definedName>
    <definedName name="T16?unit?ТРУБ" localSheetId="0">#REF!</definedName>
    <definedName name="T16?unit?ТРУБ" localSheetId="1">#REF!</definedName>
    <definedName name="T16?unit?ТРУБ">#REF!</definedName>
    <definedName name="T16?unit?ЧЕЛ">[124]фзп!$D$36:$D$36,[124]фзп!$D$42:$D$42,[124]фзп!$D$6:$D$7</definedName>
    <definedName name="T16?unit?ЧСЛ">'[157]16'!$D$11:$M$14</definedName>
    <definedName name="T16_Copy" localSheetId="3">#REF!</definedName>
    <definedName name="T16_Copy" localSheetId="0">#REF!</definedName>
    <definedName name="T16_Copy" localSheetId="1">#REF!</definedName>
    <definedName name="T16_Copy">#REF!</definedName>
    <definedName name="T16_Copy2" localSheetId="3">#REF!</definedName>
    <definedName name="T16_Copy2" localSheetId="0">#REF!</definedName>
    <definedName name="T16_Copy2" localSheetId="1">#REF!</definedName>
    <definedName name="T16_Copy2">#REF!</definedName>
    <definedName name="T16_Protect" localSheetId="3">'[121]16'!$G$44:$K$44,'[121]16'!$G$7:$K$8,P1_T16_Protect</definedName>
    <definedName name="T16_Protect" localSheetId="0">'[121]16'!$G$44:$K$44,'[121]16'!$G$7:$K$8,'ИП 2024'!P1_T16_Protect</definedName>
    <definedName name="T16_Protect" localSheetId="1">'[121]16'!$G$44:$K$44,'[121]16'!$G$7:$K$8,'ИП с учетом факт.потерь (8)'!P1_T16_Protect</definedName>
    <definedName name="T16_Protect">'[121]16'!$G$44:$K$44,'[121]16'!$G$7:$K$8,P1_T16_Protect</definedName>
    <definedName name="T17.1?axis?C?НП">'[122]17.1'!$E$6:$L$16, '[122]17.1'!$E$18:$L$28</definedName>
    <definedName name="T17.1?axis?C?НП?" localSheetId="3">#REF!</definedName>
    <definedName name="T17.1?axis?C?НП?" localSheetId="0">#REF!</definedName>
    <definedName name="T17.1?axis?C?НП?" localSheetId="1">#REF!</definedName>
    <definedName name="T17.1?axis?C?НП?">#REF!</definedName>
    <definedName name="T17.1?axis?R?ВОБР" localSheetId="3">#REF!</definedName>
    <definedName name="T17.1?axis?R?ВОБР" localSheetId="0">#REF!</definedName>
    <definedName name="T17.1?axis?R?ВОБР" localSheetId="1">#REF!</definedName>
    <definedName name="T17.1?axis?R?ВОБР">#REF!</definedName>
    <definedName name="T17.1?axis?R?ВОБР?" localSheetId="3">#REF!</definedName>
    <definedName name="T17.1?axis?R?ВОБР?" localSheetId="0">#REF!</definedName>
    <definedName name="T17.1?axis?R?ВОБР?" localSheetId="1">#REF!</definedName>
    <definedName name="T17.1?axis?R?ВОБР?">#REF!</definedName>
    <definedName name="T17.1?axis?R?НАП" localSheetId="0">#REF!</definedName>
    <definedName name="T17.1?axis?R?НАП" localSheetId="1">#REF!</definedName>
    <definedName name="T17.1?axis?R?НАП">#REF!</definedName>
    <definedName name="T17.1?axis?R?НАП?" localSheetId="0">#REF!</definedName>
    <definedName name="T17.1?axis?R?НАП?" localSheetId="1">#REF!</definedName>
    <definedName name="T17.1?axis?R?НАП?">#REF!</definedName>
    <definedName name="T17.1?axis?ПРД?БАЗ" localSheetId="0">#REF!</definedName>
    <definedName name="T17.1?axis?ПРД?БАЗ" localSheetId="1">#REF!</definedName>
    <definedName name="T17.1?axis?ПРД?БАЗ">#REF!</definedName>
    <definedName name="T17.1?axis?ПРД?РЕГ" localSheetId="0">#REF!</definedName>
    <definedName name="T17.1?axis?ПРД?РЕГ" localSheetId="1">#REF!</definedName>
    <definedName name="T17.1?axis?ПРД?РЕГ">#REF!</definedName>
    <definedName name="T17.1?Data">'[122]17.1'!$E$6:$L$16, '[122]17.1'!$N$6:$N$16, '[122]17.1'!$E$18:$L$28, '[122]17.1'!$N$18:$N$28</definedName>
    <definedName name="T17.1?item_ext?ВСЕГО">'[122]17.1'!$N$6:$N$16, '[122]17.1'!$N$18:$N$28</definedName>
    <definedName name="T17.1?item_ext?НАП" localSheetId="3">#REF!</definedName>
    <definedName name="T17.1?item_ext?НАП" localSheetId="0">#REF!</definedName>
    <definedName name="T17.1?item_ext?НАП" localSheetId="1">#REF!</definedName>
    <definedName name="T17.1?item_ext?НАП">#REF!</definedName>
    <definedName name="T17.1?L1">'[122]17.1'!$A$6:$N$6, '[122]17.1'!$A$18:$N$18</definedName>
    <definedName name="T17.1?L2">'[122]17.1'!$A$7:$N$7, '[122]17.1'!$A$19:$N$19</definedName>
    <definedName name="T17.1?L3">'[122]17.1'!$A$8:$N$8, '[122]17.1'!$A$20:$N$20</definedName>
    <definedName name="T17.1?L3.1">'[122]17.1'!$A$9:$N$9, '[122]17.1'!$A$21:$N$21</definedName>
    <definedName name="T17.1?L4">'[122]17.1'!$A$10:$N$10, '[122]17.1'!$A$22:$N$22</definedName>
    <definedName name="T17.1?L4.1">'[122]17.1'!$A$11:$N$11, '[122]17.1'!$A$23:$N$23</definedName>
    <definedName name="T17.1?L5">'[122]17.1'!$A$12:$N$12, '[122]17.1'!$A$24:$N$24</definedName>
    <definedName name="T17.1?L5.1">'[122]17.1'!$A$13:$N$13, '[122]17.1'!$A$25:$N$25</definedName>
    <definedName name="T17.1?L6">'[122]17.1'!$A$14:$N$14, '[122]17.1'!$A$26:$N$26</definedName>
    <definedName name="T17.1?L7">'[122]17.1'!$A$15:$N$15, '[122]17.1'!$A$27:$N$27</definedName>
    <definedName name="T17.1?L8">'[122]17.1'!$A$16:$N$16, '[122]17.1'!$A$28:$N$28</definedName>
    <definedName name="T17.1?Name" localSheetId="3">#REF!</definedName>
    <definedName name="T17.1?Name" localSheetId="0">#REF!</definedName>
    <definedName name="T17.1?Name" localSheetId="1">#REF!</definedName>
    <definedName name="T17.1?Name">#REF!</definedName>
    <definedName name="T17.1?Table" localSheetId="3">#REF!</definedName>
    <definedName name="T17.1?Table" localSheetId="0">#REF!</definedName>
    <definedName name="T17.1?Table" localSheetId="1">#REF!</definedName>
    <definedName name="T17.1?Table">#REF!</definedName>
    <definedName name="T17.1?Title" localSheetId="3">#REF!</definedName>
    <definedName name="T17.1?Title" localSheetId="0">#REF!</definedName>
    <definedName name="T17.1?Title" localSheetId="1">#REF!</definedName>
    <definedName name="T17.1?Title">#REF!</definedName>
    <definedName name="T17.1?unit?РУБ">'[122]17.1'!$D$9:$N$9, '[122]17.1'!$D$11:$N$11, '[122]17.1'!$D$13:$N$13, '[122]17.1'!$D$21:$N$21, '[122]17.1'!$D$23:$N$23, '[122]17.1'!$D$25:$N$25</definedName>
    <definedName name="T17.1?unit?ТРУБ">'[122]17.1'!$D$8:$N$8, '[122]17.1'!$D$10:$N$10, '[122]17.1'!$D$12:$N$12, '[122]17.1'!$D$14:$N$16, '[122]17.1'!$D$20:$N$20, '[122]17.1'!$D$22:$N$22, '[122]17.1'!$D$24:$N$24, '[122]17.1'!$D$26:$N$28</definedName>
    <definedName name="T17.1?unit?ЧДН">'[122]17.1'!$D$7:$N$7, '[122]17.1'!$D$19:$N$19</definedName>
    <definedName name="T17.1?unit?ЧЕЛ">'[122]17.1'!$D$18:$N$18, '[122]17.1'!$D$6:$N$6</definedName>
    <definedName name="T17.1_Copy" localSheetId="3">#REF!</definedName>
    <definedName name="T17.1_Copy" localSheetId="0">#REF!</definedName>
    <definedName name="T17.1_Copy" localSheetId="1">#REF!</definedName>
    <definedName name="T17.1_Copy">#REF!</definedName>
    <definedName name="T17.1_Protect" localSheetId="0">'[121]17.1'!$D$14:$F$17,'[121]17.1'!$D$19:$F$22,'[121]17.1'!$I$9:$I$12,'[121]17.1'!$I$14:$I$17,'[121]17.1'!$I$19:$I$22,'[121]17.1'!$D$9:$F$12</definedName>
    <definedName name="T17.1_Protect" localSheetId="1">'[121]17.1'!$D$14:$F$17,'[121]17.1'!$D$19:$F$22,'[121]17.1'!$I$9:$I$12,'[121]17.1'!$I$14:$I$17,'[121]17.1'!$I$19:$I$22,'[121]17.1'!$D$9:$F$12</definedName>
    <definedName name="T17.1_Protect">'[121]17.1'!$D$14:$F$17,'[121]17.1'!$D$19:$F$22,'[121]17.1'!$I$9:$I$12,'[121]17.1'!$I$14:$I$17,'[121]17.1'!$I$19:$I$22,'[121]17.1'!$D$9:$F$12</definedName>
    <definedName name="T17?axis?ПРД?БАЗ">'[122]17'!$I$6:$J$13,'[122]17'!$F$6:$G$13</definedName>
    <definedName name="T17?axis?ПРД?ПРЕД">'[122]17'!$K$6:$L$13,'[122]17'!$D$6:$E$13</definedName>
    <definedName name="T17?axis?ПРД?РЕГ" localSheetId="3">#REF!</definedName>
    <definedName name="T17?axis?ПРД?РЕГ" localSheetId="0">#REF!</definedName>
    <definedName name="T17?axis?ПРД?РЕГ" localSheetId="1">#REF!</definedName>
    <definedName name="T17?axis?ПРД?РЕГ">#REF!</definedName>
    <definedName name="T17?axis?ПФ?ПЛАН">'[122]17'!$I$6:$I$13,'[122]17'!$D$6:$D$13,'[122]17'!$K$6:$K$13,'[122]17'!$F$6:$F$13</definedName>
    <definedName name="T17?axis?ПФ?ФАКТ">'[122]17'!$J$6:$J$13,'[122]17'!$E$6:$E$13,'[122]17'!$L$6:$L$13,'[122]17'!$G$6:$G$13</definedName>
    <definedName name="T17?Data" localSheetId="3">#REF!</definedName>
    <definedName name="T17?Data" localSheetId="0">#REF!</definedName>
    <definedName name="T17?Data" localSheetId="1">#REF!</definedName>
    <definedName name="T17?Data">#REF!</definedName>
    <definedName name="T17?item_ext?ВСЕГО" localSheetId="3">#REF!</definedName>
    <definedName name="T17?item_ext?ВСЕГО" localSheetId="0">#REF!</definedName>
    <definedName name="T17?item_ext?ВСЕГО" localSheetId="1">#REF!</definedName>
    <definedName name="T17?item_ext?ВСЕГО">#REF!</definedName>
    <definedName name="T17?item_ext?ПТЭ" localSheetId="3">#REF!</definedName>
    <definedName name="T17?item_ext?ПТЭ" localSheetId="0">#REF!</definedName>
    <definedName name="T17?item_ext?ПТЭ" localSheetId="1">#REF!</definedName>
    <definedName name="T17?item_ext?ПТЭ">#REF!</definedName>
    <definedName name="T17?item_ext?ПЭ" localSheetId="0">#REF!</definedName>
    <definedName name="T17?item_ext?ПЭ" localSheetId="1">#REF!</definedName>
    <definedName name="T17?item_ext?ПЭ">#REF!</definedName>
    <definedName name="T17?item_ext?РОСТ" localSheetId="0">#REF!</definedName>
    <definedName name="T17?item_ext?РОСТ" localSheetId="1">#REF!</definedName>
    <definedName name="T17?item_ext?РОСТ">#REF!</definedName>
    <definedName name="T17?item_ext?ТЭ" localSheetId="0">#REF!</definedName>
    <definedName name="T17?item_ext?ТЭ" localSheetId="1">#REF!</definedName>
    <definedName name="T17?item_ext?ТЭ">#REF!</definedName>
    <definedName name="T17?item_ext?ЭЭ" localSheetId="0">#REF!</definedName>
    <definedName name="T17?item_ext?ЭЭ" localSheetId="1">#REF!</definedName>
    <definedName name="T17?item_ext?ЭЭ">#REF!</definedName>
    <definedName name="T17?L1" localSheetId="0">#REF!</definedName>
    <definedName name="T17?L1" localSheetId="1">#REF!</definedName>
    <definedName name="T17?L1">#REF!</definedName>
    <definedName name="T17?L2" localSheetId="0">#REF!</definedName>
    <definedName name="T17?L2" localSheetId="1">#REF!</definedName>
    <definedName name="T17?L2">#REF!</definedName>
    <definedName name="T17?L3" localSheetId="0">#REF!</definedName>
    <definedName name="T17?L3" localSheetId="1">#REF!</definedName>
    <definedName name="T17?L3">#REF!</definedName>
    <definedName name="T17?L4" localSheetId="0">#REF!</definedName>
    <definedName name="T17?L4" localSheetId="1">#REF!</definedName>
    <definedName name="T17?L4">#REF!</definedName>
    <definedName name="T17?L5" localSheetId="0">#REF!</definedName>
    <definedName name="T17?L5" localSheetId="1">#REF!</definedName>
    <definedName name="T17?L5">#REF!</definedName>
    <definedName name="T17?L6" localSheetId="0">#REF!</definedName>
    <definedName name="T17?L6" localSheetId="1">#REF!</definedName>
    <definedName name="T17?L6">#REF!</definedName>
    <definedName name="T17?L7" localSheetId="0">#REF!</definedName>
    <definedName name="T17?L7" localSheetId="1">#REF!</definedName>
    <definedName name="T17?L7">'[93]29'!$L$60,'[93]29'!$O$60,'[93]29'!$F$60,'[93]29'!$I$60</definedName>
    <definedName name="T17?L8" localSheetId="3">#REF!</definedName>
    <definedName name="T17?L8" localSheetId="0">#REF!</definedName>
    <definedName name="T17?L8" localSheetId="1">#REF!</definedName>
    <definedName name="T17?L8">#REF!</definedName>
    <definedName name="T17?Name" localSheetId="3">#REF!</definedName>
    <definedName name="T17?Name" localSheetId="0">#REF!</definedName>
    <definedName name="T17?Name" localSheetId="1">#REF!</definedName>
    <definedName name="T17?Name">#REF!</definedName>
    <definedName name="T17?Table" localSheetId="3">#REF!</definedName>
    <definedName name="T17?Table" localSheetId="0">#REF!</definedName>
    <definedName name="T17?Table" localSheetId="1">#REF!</definedName>
    <definedName name="T17?Table">#REF!</definedName>
    <definedName name="T17?Title" localSheetId="0">#REF!</definedName>
    <definedName name="T17?Title" localSheetId="1">#REF!</definedName>
    <definedName name="T17?Title">#REF!</definedName>
    <definedName name="T17?unit?ГКАЛЧ">'[93]29'!$M$26:$M$33,'[93]29'!$P$26:$P$33,'[93]29'!$G$52:$G$59,'[93]29'!$J$52:$J$59,'[93]29'!$M$52:$M$59,'[93]29'!$P$52:$P$59,'[93]29'!$G$26:$G$33,'[93]29'!$J$26:$J$33</definedName>
    <definedName name="T17?unit?ПРЦ" localSheetId="3">#REF!</definedName>
    <definedName name="T17?unit?ПРЦ" localSheetId="0">#REF!</definedName>
    <definedName name="T17?unit?ПРЦ" localSheetId="1">#REF!</definedName>
    <definedName name="T17?unit?ПРЦ">#REF!</definedName>
    <definedName name="T17?unit?РУБ.ГКАЛ" localSheetId="3">'[93]29'!$O$18:$O$25,P1_T17?unit?РУБ.ГКАЛ,P2_T17?unit?РУБ.ГКАЛ</definedName>
    <definedName name="T17?unit?РУБ.ГКАЛ" localSheetId="0">'[93]29'!$O$18:$O$25,[0]!P1_T17?unit?РУБ.ГКАЛ,[0]!P2_T17?unit?РУБ.ГКАЛ</definedName>
    <definedName name="T17?unit?РУБ.ГКАЛ" localSheetId="1">'[93]29'!$O$18:$O$25,P1_T17?unit?РУБ.ГКАЛ,P2_T17?unit?РУБ.ГКАЛ</definedName>
    <definedName name="T17?unit?РУБ.ГКАЛ">'[93]29'!$O$18:$O$25,P1_T17?unit?РУБ.ГКАЛ,P2_T17?unit?РУБ.ГКАЛ</definedName>
    <definedName name="T17?unit?ТГКАЛ" localSheetId="3">'[93]29'!$P$18:$P$25,P1_T17?unit?ТГКАЛ,P2_T17?unit?ТГКАЛ</definedName>
    <definedName name="T17?unit?ТГКАЛ" localSheetId="0">'[93]29'!$P$18:$P$25,[0]!P1_T17?unit?ТГКАЛ,[0]!P2_T17?unit?ТГКАЛ</definedName>
    <definedName name="T17?unit?ТГКАЛ" localSheetId="1">'[93]29'!$P$18:$P$25,P1_T17?unit?ТГКАЛ,P2_T17?unit?ТГКАЛ</definedName>
    <definedName name="T17?unit?ТГКАЛ">'[93]29'!$P$18:$P$25,P1_T17?unit?ТГКАЛ,P2_T17?unit?ТГКАЛ</definedName>
    <definedName name="T17?unit?ТРУБ" localSheetId="3">#REF!</definedName>
    <definedName name="T17?unit?ТРУБ" localSheetId="0">#REF!</definedName>
    <definedName name="T17?unit?ТРУБ" localSheetId="1">#REF!</definedName>
    <definedName name="T17?unit?ТРУБ">#REF!</definedName>
    <definedName name="T17?unit?ТРУБ.ГКАЛЧ.МЕС">'[93]29'!$L$26:$L$33,'[93]29'!$O$26:$O$33,'[93]29'!$F$52:$F$59,'[93]29'!$I$52:$I$59,'[93]29'!$L$52:$L$59,'[93]29'!$O$52:$O$59,'[93]29'!$F$26:$F$33,'[93]29'!$I$26:$I$33</definedName>
    <definedName name="T17?unit?ЧДН" localSheetId="3">#REF!</definedName>
    <definedName name="T17?unit?ЧДН" localSheetId="0">#REF!</definedName>
    <definedName name="T17?unit?ЧДН" localSheetId="1">#REF!</definedName>
    <definedName name="T17?unit?ЧДН">#REF!</definedName>
    <definedName name="T17?unit?ЧЕЛ" localSheetId="3">#REF!</definedName>
    <definedName name="T17?unit?ЧЕЛ" localSheetId="0">#REF!</definedName>
    <definedName name="T17?unit?ЧЕЛ" localSheetId="1">#REF!</definedName>
    <definedName name="T17?unit?ЧЕЛ">#REF!</definedName>
    <definedName name="T17_Protect" localSheetId="3">#REF!,#REF!,P1_T17_Protect</definedName>
    <definedName name="T17_Protect" localSheetId="0">'[158]21.3'!$E$66:$I$69,'[158]21.3'!$E$10:$I$10,P1_T17_Protect</definedName>
    <definedName name="T17_Protect" localSheetId="1">'[158]21.3'!$E$66:$I$69,'[158]21.3'!$E$10:$I$10,P1_T17_Protect</definedName>
    <definedName name="T17_Protect">#REF!,#REF!,P1_T17_Protect</definedName>
    <definedName name="T17_Protection" localSheetId="0">#N/A</definedName>
    <definedName name="T17_Protection" localSheetId="1">#N/A</definedName>
    <definedName name="T17_Protection">#N/A</definedName>
    <definedName name="T18.1?axis?C?ПЭ" localSheetId="3">#REF!</definedName>
    <definedName name="T18.1?axis?C?ПЭ" localSheetId="0">#REF!</definedName>
    <definedName name="T18.1?axis?C?ПЭ" localSheetId="1">#REF!</definedName>
    <definedName name="T18.1?axis?C?ПЭ">#REF!</definedName>
    <definedName name="T18.1?axis?C?ПЭ?" localSheetId="3">#REF!</definedName>
    <definedName name="T18.1?axis?C?ПЭ?" localSheetId="0">#REF!</definedName>
    <definedName name="T18.1?axis?C?ПЭ?" localSheetId="1">#REF!</definedName>
    <definedName name="T18.1?axis?C?ПЭ?">#REF!</definedName>
    <definedName name="T18.1?axis?R?ВРАС" localSheetId="3">#REF!,#REF!</definedName>
    <definedName name="T18.1?axis?R?ВРАС" localSheetId="0">#REF!,#REF!</definedName>
    <definedName name="T18.1?axis?R?ВРАС" localSheetId="1">#REF!,#REF!</definedName>
    <definedName name="T18.1?axis?R?ВРАС">#REF!,#REF!</definedName>
    <definedName name="T18.1?axis?R?ВРАС?" localSheetId="3">#REF!,#REF!</definedName>
    <definedName name="T18.1?axis?R?ВРАС?" localSheetId="0">#REF!,#REF!</definedName>
    <definedName name="T18.1?axis?R?ВРАС?" localSheetId="1">#REF!,#REF!</definedName>
    <definedName name="T18.1?axis?R?ВРАС?">#REF!,#REF!</definedName>
    <definedName name="T18.1?axis?ПРД?БАЗ" localSheetId="3">#REF!,#REF!</definedName>
    <definedName name="T18.1?axis?ПРД?БАЗ" localSheetId="0">#REF!,#REF!</definedName>
    <definedName name="T18.1?axis?ПРД?БАЗ" localSheetId="1">#REF!,#REF!</definedName>
    <definedName name="T18.1?axis?ПРД?БАЗ">#REF!,#REF!</definedName>
    <definedName name="T18.1?axis?ПРД?РЕГ" localSheetId="0">#REF!,#REF!</definedName>
    <definedName name="T18.1?axis?ПРД?РЕГ" localSheetId="1">#REF!,#REF!</definedName>
    <definedName name="T18.1?axis?ПРД?РЕГ">#REF!,#REF!</definedName>
    <definedName name="T18.1?Data" localSheetId="3">'ИП (корректировка на 2023 г'!P1_T18.1?Data,'ИП (корректировка на 2023 г'!P2_T18.1?Data</definedName>
    <definedName name="T18.1?Data" localSheetId="0">'ИП 2024'!P1_T18.1?Data,'ИП 2024'!P2_T18.1?Data</definedName>
    <definedName name="T18.1?Data" localSheetId="1">'ИП с учетом факт.потерь (8)'!P1_T18.1?Data,'ИП с учетом факт.потерь (8)'!P2_T18.1?Data</definedName>
    <definedName name="T18.1?Data">P1_T18.1?Data,P2_T18.1?Data</definedName>
    <definedName name="T18.1?L1" localSheetId="3">#REF!,#REF!</definedName>
    <definedName name="T18.1?L1" localSheetId="0">#REF!,#REF!</definedName>
    <definedName name="T18.1?L1" localSheetId="1">#REF!,#REF!</definedName>
    <definedName name="T18.1?L1">#REF!,#REF!</definedName>
    <definedName name="T18.1?L10" localSheetId="3">#REF!,#REF!</definedName>
    <definedName name="T18.1?L10" localSheetId="0">#REF!,#REF!</definedName>
    <definedName name="T18.1?L10" localSheetId="1">#REF!,#REF!</definedName>
    <definedName name="T18.1?L10">#REF!,#REF!</definedName>
    <definedName name="T18.1?L11" localSheetId="3">#REF!,#REF!</definedName>
    <definedName name="T18.1?L11" localSheetId="0">#REF!,#REF!</definedName>
    <definedName name="T18.1?L11" localSheetId="1">#REF!,#REF!</definedName>
    <definedName name="T18.1?L11">#REF!,#REF!</definedName>
    <definedName name="T18.1?L12" localSheetId="0">#REF!,#REF!</definedName>
    <definedName name="T18.1?L12" localSheetId="1">#REF!,#REF!</definedName>
    <definedName name="T18.1?L12">#REF!,#REF!</definedName>
    <definedName name="T18.1?L13" localSheetId="0">#REF!,#REF!</definedName>
    <definedName name="T18.1?L13" localSheetId="1">#REF!,#REF!</definedName>
    <definedName name="T18.1?L13">#REF!,#REF!</definedName>
    <definedName name="T18.1?L14" localSheetId="0">#REF!,#REF!</definedName>
    <definedName name="T18.1?L14" localSheetId="1">#REF!,#REF!</definedName>
    <definedName name="T18.1?L14">#REF!,#REF!</definedName>
    <definedName name="T18.1?L15" localSheetId="0">#REF!,#REF!</definedName>
    <definedName name="T18.1?L15" localSheetId="1">#REF!,#REF!</definedName>
    <definedName name="T18.1?L15">#REF!,#REF!</definedName>
    <definedName name="T18.1?L15.1" localSheetId="0">#REF!,#REF!</definedName>
    <definedName name="T18.1?L15.1" localSheetId="1">#REF!,#REF!</definedName>
    <definedName name="T18.1?L15.1">#REF!,#REF!</definedName>
    <definedName name="T18.1?L15.1.1" localSheetId="0">#REF!,#REF!</definedName>
    <definedName name="T18.1?L15.1.1" localSheetId="1">#REF!,#REF!</definedName>
    <definedName name="T18.1?L15.1.1">#REF!,#REF!</definedName>
    <definedName name="T18.1?L15.1.2" localSheetId="0">#REF!,#REF!</definedName>
    <definedName name="T18.1?L15.1.2" localSheetId="1">#REF!,#REF!</definedName>
    <definedName name="T18.1?L15.1.2">#REF!,#REF!</definedName>
    <definedName name="T18.1?L16" localSheetId="0">#REF!,#REF!</definedName>
    <definedName name="T18.1?L16" localSheetId="1">#REF!,#REF!</definedName>
    <definedName name="T18.1?L16">#REF!,#REF!</definedName>
    <definedName name="T18.1?L16.1" localSheetId="0">#REF!,#REF!</definedName>
    <definedName name="T18.1?L16.1" localSheetId="1">#REF!,#REF!</definedName>
    <definedName name="T18.1?L16.1">#REF!,#REF!</definedName>
    <definedName name="T18.1?L2" localSheetId="0">#REF!,#REF!</definedName>
    <definedName name="T18.1?L2" localSheetId="1">#REF!,#REF!</definedName>
    <definedName name="T18.1?L2">#REF!,#REF!</definedName>
    <definedName name="T18.1?L3" localSheetId="0">#REF!,#REF!</definedName>
    <definedName name="T18.1?L3" localSheetId="1">#REF!,#REF!</definedName>
    <definedName name="T18.1?L3">#REF!,#REF!</definedName>
    <definedName name="T18.1?L4" localSheetId="0">#REF!,#REF!</definedName>
    <definedName name="T18.1?L4" localSheetId="1">#REF!,#REF!</definedName>
    <definedName name="T18.1?L4">#REF!,#REF!</definedName>
    <definedName name="T18.1?L5" localSheetId="0">#REF!,#REF!</definedName>
    <definedName name="T18.1?L5" localSheetId="1">#REF!,#REF!</definedName>
    <definedName name="T18.1?L5">#REF!,#REF!</definedName>
    <definedName name="T18.1?L6" localSheetId="0">#REF!,#REF!</definedName>
    <definedName name="T18.1?L6" localSheetId="1">#REF!,#REF!</definedName>
    <definedName name="T18.1?L6">#REF!,#REF!</definedName>
    <definedName name="T18.1?L6.1" localSheetId="0">#REF!,#REF!</definedName>
    <definedName name="T18.1?L6.1" localSheetId="1">#REF!,#REF!</definedName>
    <definedName name="T18.1?L6.1">#REF!,#REF!</definedName>
    <definedName name="T18.1?L6.2" localSheetId="0">#REF!,#REF!</definedName>
    <definedName name="T18.1?L6.2" localSheetId="1">#REF!,#REF!</definedName>
    <definedName name="T18.1?L6.2">#REF!,#REF!</definedName>
    <definedName name="T18.1?L6.3" localSheetId="0">#REF!,#REF!</definedName>
    <definedName name="T18.1?L6.3" localSheetId="1">#REF!,#REF!</definedName>
    <definedName name="T18.1?L6.3">#REF!,#REF!</definedName>
    <definedName name="T18.1?L7" localSheetId="0">#REF!,#REF!</definedName>
    <definedName name="T18.1?L7" localSheetId="1">#REF!,#REF!</definedName>
    <definedName name="T18.1?L7">#REF!,#REF!</definedName>
    <definedName name="T18.1?L8" localSheetId="0">#REF!,#REF!</definedName>
    <definedName name="T18.1?L8" localSheetId="1">#REF!,#REF!</definedName>
    <definedName name="T18.1?L8">#REF!,#REF!</definedName>
    <definedName name="T18.1?L9" localSheetId="0">#REF!,#REF!</definedName>
    <definedName name="T18.1?L9" localSheetId="1">#REF!,#REF!</definedName>
    <definedName name="T18.1?L9">#REF!,#REF!</definedName>
    <definedName name="T18.1?L9.1" localSheetId="0">#REF!,#REF!</definedName>
    <definedName name="T18.1?L9.1" localSheetId="1">#REF!,#REF!</definedName>
    <definedName name="T18.1?L9.1">#REF!,#REF!</definedName>
    <definedName name="T18.1?L9.2" localSheetId="0">#REF!,#REF!</definedName>
    <definedName name="T18.1?L9.2" localSheetId="1">#REF!,#REF!</definedName>
    <definedName name="T18.1?L9.2">#REF!,#REF!</definedName>
    <definedName name="T18.1?L9.3" localSheetId="0">#REF!,#REF!</definedName>
    <definedName name="T18.1?L9.3" localSheetId="1">#REF!,#REF!</definedName>
    <definedName name="T18.1?L9.3">#REF!,#REF!</definedName>
    <definedName name="T18.1?L9.4" localSheetId="0">#REF!,#REF!</definedName>
    <definedName name="T18.1?L9.4" localSheetId="1">#REF!,#REF!</definedName>
    <definedName name="T18.1?L9.4">#REF!,#REF!</definedName>
    <definedName name="T18.1?L9.5" localSheetId="0">#REF!,#REF!</definedName>
    <definedName name="T18.1?L9.5" localSheetId="1">#REF!,#REF!</definedName>
    <definedName name="T18.1?L9.5">#REF!,#REF!</definedName>
    <definedName name="T18.1?L9.5.x" localSheetId="0">#REF!,#REF!</definedName>
    <definedName name="T18.1?L9.5.x" localSheetId="1">#REF!,#REF!</definedName>
    <definedName name="T18.1?L9.5.x">#REF!,#REF!</definedName>
    <definedName name="T18.1?L9.6" localSheetId="0">#REF!,#REF!</definedName>
    <definedName name="T18.1?L9.6" localSheetId="1">#REF!,#REF!</definedName>
    <definedName name="T18.1?L9.6">#REF!,#REF!</definedName>
    <definedName name="T18.1?L9.6.x" localSheetId="0">#REF!,#REF!</definedName>
    <definedName name="T18.1?L9.6.x" localSheetId="1">#REF!,#REF!</definedName>
    <definedName name="T18.1?L9.6.x">#REF!,#REF!</definedName>
    <definedName name="T18.1?Name" localSheetId="3">#REF!</definedName>
    <definedName name="T18.1?Name" localSheetId="0">#REF!</definedName>
    <definedName name="T18.1?Name" localSheetId="1">#REF!</definedName>
    <definedName name="T18.1?Name">#REF!</definedName>
    <definedName name="T18.1?Table" localSheetId="3">#REF!</definedName>
    <definedName name="T18.1?Table" localSheetId="0">#REF!</definedName>
    <definedName name="T18.1?Table" localSheetId="1">#REF!</definedName>
    <definedName name="T18.1?Table">#REF!</definedName>
    <definedName name="T18.1?Title" localSheetId="3">#REF!</definedName>
    <definedName name="T18.1?Title" localSheetId="0">#REF!</definedName>
    <definedName name="T18.1?Title" localSheetId="1">#REF!</definedName>
    <definedName name="T18.1?Title">#REF!</definedName>
    <definedName name="T18.1?unit?ТРУБ" localSheetId="0">#REF!</definedName>
    <definedName name="T18.1?unit?ТРУБ" localSheetId="1">#REF!</definedName>
    <definedName name="T18.1?unit?ТРУБ">#REF!</definedName>
    <definedName name="T18.2?axis?R?ВРАС" localSheetId="3">#REF!,#REF!</definedName>
    <definedName name="T18.2?axis?R?ВРАС" localSheetId="0">#REF!,#REF!</definedName>
    <definedName name="T18.2?axis?R?ВРАС" localSheetId="1">#REF!,#REF!</definedName>
    <definedName name="T18.2?axis?R?ВРАС">#REF!,#REF!</definedName>
    <definedName name="T18.2?axis?R?ВРАС?" localSheetId="3">#REF!,#REF!</definedName>
    <definedName name="T18.2?axis?R?ВРАС?" localSheetId="0">#REF!,#REF!</definedName>
    <definedName name="T18.2?axis?R?ВРАС?" localSheetId="1">#REF!,#REF!</definedName>
    <definedName name="T18.2?axis?R?ВРАС?">#REF!,#REF!</definedName>
    <definedName name="T18.2?axis?R?НАП" localSheetId="3">#REF!,#REF!</definedName>
    <definedName name="T18.2?axis?R?НАП" localSheetId="0">#REF!,#REF!</definedName>
    <definedName name="T18.2?axis?R?НАП" localSheetId="1">#REF!,#REF!</definedName>
    <definedName name="T18.2?axis?R?НАП">#REF!,#REF!</definedName>
    <definedName name="T18.2?axis?R?НАП?" localSheetId="0">#REF!,#REF!</definedName>
    <definedName name="T18.2?axis?R?НАП?" localSheetId="1">#REF!,#REF!</definedName>
    <definedName name="T18.2?axis?R?НАП?">#REF!,#REF!</definedName>
    <definedName name="T18.2?axis?ПРД?БАЗ" localSheetId="3">#REF!</definedName>
    <definedName name="T18.2?axis?ПРД?БАЗ" localSheetId="0">#REF!</definedName>
    <definedName name="T18.2?axis?ПРД?БАЗ" localSheetId="1">#REF!</definedName>
    <definedName name="T18.2?axis?ПРД?БАЗ">#REF!</definedName>
    <definedName name="T18.2?axis?ПРД?РЕГ" localSheetId="3">#REF!</definedName>
    <definedName name="T18.2?axis?ПРД?РЕГ" localSheetId="0">#REF!</definedName>
    <definedName name="T18.2?axis?ПРД?РЕГ" localSheetId="1">#REF!</definedName>
    <definedName name="T18.2?axis?ПРД?РЕГ">#REF!</definedName>
    <definedName name="T18.2?Data" localSheetId="3">#REF!,#REF!,#REF!,#REF!,#REF!,#REF!,#REF!,#REF!,#REF!</definedName>
    <definedName name="T18.2?Data" localSheetId="0">#REF!,#REF!,#REF!,#REF!,#REF!,#REF!,#REF!,#REF!,#REF!</definedName>
    <definedName name="T18.2?Data" localSheetId="1">#REF!,#REF!,#REF!,#REF!,#REF!,#REF!,#REF!,#REF!,#REF!</definedName>
    <definedName name="T18.2?Data">#REF!,#REF!,#REF!,#REF!,#REF!,#REF!,#REF!,#REF!,#REF!</definedName>
    <definedName name="T18.2?item_ext?ВСЕГО" localSheetId="3">#REF!,#REF!</definedName>
    <definedName name="T18.2?item_ext?ВСЕГО" localSheetId="0">#REF!,#REF!</definedName>
    <definedName name="T18.2?item_ext?ВСЕГО" localSheetId="1">#REF!,#REF!</definedName>
    <definedName name="T18.2?item_ext?ВСЕГО">#REF!,#REF!</definedName>
    <definedName name="T18.2?item_ext?СБЫТ" localSheetId="3">'[121]18.2'!#REF!,'[121]18.2'!#REF!</definedName>
    <definedName name="T18.2?item_ext?СБЫТ" localSheetId="0">'[158]18.2'!#REF!,'[158]18.2'!#REF!</definedName>
    <definedName name="T18.2?item_ext?СБЫТ" localSheetId="1">'[158]18.2'!#REF!,'[158]18.2'!#REF!</definedName>
    <definedName name="T18.2?item_ext?СБЫТ">'[121]18.2'!#REF!,'[121]18.2'!#REF!</definedName>
    <definedName name="T18.2?L1" localSheetId="3">#REF!</definedName>
    <definedName name="T18.2?L1" localSheetId="0">#REF!</definedName>
    <definedName name="T18.2?L1" localSheetId="1">#REF!</definedName>
    <definedName name="T18.2?L1">#REF!</definedName>
    <definedName name="T18.2?L10" localSheetId="3">#REF!</definedName>
    <definedName name="T18.2?L10" localSheetId="0">#REF!</definedName>
    <definedName name="T18.2?L10" localSheetId="1">#REF!</definedName>
    <definedName name="T18.2?L10">#REF!</definedName>
    <definedName name="T18.2?L10.x" localSheetId="3">#REF!</definedName>
    <definedName name="T18.2?L10.x" localSheetId="0">#REF!</definedName>
    <definedName name="T18.2?L10.x" localSheetId="1">#REF!</definedName>
    <definedName name="T18.2?L10.x">#REF!</definedName>
    <definedName name="T18.2?L11" localSheetId="0">#REF!</definedName>
    <definedName name="T18.2?L11" localSheetId="1">#REF!</definedName>
    <definedName name="T18.2?L11">#REF!</definedName>
    <definedName name="T18.2?L12" localSheetId="0">#REF!</definedName>
    <definedName name="T18.2?L12" localSheetId="1">#REF!</definedName>
    <definedName name="T18.2?L12">#REF!</definedName>
    <definedName name="T18.2?L13" localSheetId="0">#REF!</definedName>
    <definedName name="T18.2?L13" localSheetId="1">#REF!</definedName>
    <definedName name="T18.2?L13">#REF!</definedName>
    <definedName name="T18.2?L13.1" localSheetId="0">#REF!</definedName>
    <definedName name="T18.2?L13.1" localSheetId="1">#REF!</definedName>
    <definedName name="T18.2?L13.1">#REF!</definedName>
    <definedName name="T18.2?L14" localSheetId="0">#REF!</definedName>
    <definedName name="T18.2?L14" localSheetId="1">#REF!</definedName>
    <definedName name="T18.2?L14">#REF!</definedName>
    <definedName name="T18.2?L2" localSheetId="0">#REF!</definedName>
    <definedName name="T18.2?L2" localSheetId="1">#REF!</definedName>
    <definedName name="T18.2?L2">#REF!</definedName>
    <definedName name="T18.2?L3" localSheetId="0">#REF!</definedName>
    <definedName name="T18.2?L3" localSheetId="1">#REF!</definedName>
    <definedName name="T18.2?L3">#REF!</definedName>
    <definedName name="T18.2?L4" localSheetId="0">#REF!</definedName>
    <definedName name="T18.2?L4" localSheetId="1">#REF!</definedName>
    <definedName name="T18.2?L4">#REF!</definedName>
    <definedName name="T18.2?L4.1" localSheetId="0">#REF!</definedName>
    <definedName name="T18.2?L4.1" localSheetId="1">#REF!</definedName>
    <definedName name="T18.2?L4.1">#REF!</definedName>
    <definedName name="T18.2?L4.1.x" localSheetId="0">#REF!</definedName>
    <definedName name="T18.2?L4.1.x" localSheetId="1">#REF!</definedName>
    <definedName name="T18.2?L4.1.x">#REF!</definedName>
    <definedName name="T18.2?L4.2" localSheetId="0">#REF!</definedName>
    <definedName name="T18.2?L4.2" localSheetId="1">#REF!</definedName>
    <definedName name="T18.2?L4.2">#REF!</definedName>
    <definedName name="T18.2?L4.3" localSheetId="0">#REF!</definedName>
    <definedName name="T18.2?L4.3" localSheetId="1">#REF!</definedName>
    <definedName name="T18.2?L4.3">#REF!</definedName>
    <definedName name="T18.2?L5" localSheetId="0">#REF!</definedName>
    <definedName name="T18.2?L5" localSheetId="1">#REF!</definedName>
    <definedName name="T18.2?L5">#REF!</definedName>
    <definedName name="T18.2?L6" localSheetId="0">#REF!</definedName>
    <definedName name="T18.2?L6" localSheetId="1">#REF!</definedName>
    <definedName name="T18.2?L6">#REF!</definedName>
    <definedName name="T18.2?L7" localSheetId="0">#REF!</definedName>
    <definedName name="T18.2?L7" localSheetId="1">#REF!</definedName>
    <definedName name="T18.2?L7">#REF!</definedName>
    <definedName name="T18.2?L7.1" localSheetId="0">#REF!</definedName>
    <definedName name="T18.2?L7.1" localSheetId="1">#REF!</definedName>
    <definedName name="T18.2?L7.1">#REF!</definedName>
    <definedName name="T18.2?L7.2" localSheetId="0">#REF!</definedName>
    <definedName name="T18.2?L7.2" localSheetId="1">#REF!</definedName>
    <definedName name="T18.2?L7.2">#REF!</definedName>
    <definedName name="T18.2?L7.3" localSheetId="0">#REF!</definedName>
    <definedName name="T18.2?L7.3" localSheetId="1">#REF!</definedName>
    <definedName name="T18.2?L7.3">#REF!</definedName>
    <definedName name="T18.2?L7.4" localSheetId="0">#REF!</definedName>
    <definedName name="T18.2?L7.4" localSheetId="1">#REF!</definedName>
    <definedName name="T18.2?L7.4">#REF!</definedName>
    <definedName name="T18.2?L7.5" localSheetId="0">#REF!</definedName>
    <definedName name="T18.2?L7.5" localSheetId="1">#REF!</definedName>
    <definedName name="T18.2?L7.5">#REF!</definedName>
    <definedName name="T18.2?L7.5.x" localSheetId="0">#REF!</definedName>
    <definedName name="T18.2?L7.5.x" localSheetId="1">#REF!</definedName>
    <definedName name="T18.2?L7.5.x">#REF!</definedName>
    <definedName name="T18.2?L7.6" localSheetId="0">#REF!</definedName>
    <definedName name="T18.2?L7.6" localSheetId="1">#REF!</definedName>
    <definedName name="T18.2?L7.6">#REF!</definedName>
    <definedName name="T18.2?L7.6.x" localSheetId="0">#REF!</definedName>
    <definedName name="T18.2?L7.6.x" localSheetId="1">#REF!</definedName>
    <definedName name="T18.2?L7.6.x">#REF!</definedName>
    <definedName name="T18.2?L8" localSheetId="0">#REF!</definedName>
    <definedName name="T18.2?L8" localSheetId="1">#REF!</definedName>
    <definedName name="T18.2?L8">#REF!</definedName>
    <definedName name="T18.2?L9" localSheetId="0">#REF!</definedName>
    <definedName name="T18.2?L9" localSheetId="1">#REF!</definedName>
    <definedName name="T18.2?L9">#REF!</definedName>
    <definedName name="T18.2?Name" localSheetId="0">#REF!</definedName>
    <definedName name="T18.2?Name" localSheetId="1">#REF!</definedName>
    <definedName name="T18.2?Name">#REF!</definedName>
    <definedName name="T18.2?Table" localSheetId="0">#REF!</definedName>
    <definedName name="T18.2?Table" localSheetId="1">#REF!</definedName>
    <definedName name="T18.2?Table">#REF!</definedName>
    <definedName name="T18.2?Title" localSheetId="0">#REF!</definedName>
    <definedName name="T18.2?Title" localSheetId="1">#REF!</definedName>
    <definedName name="T18.2?Title">#REF!</definedName>
    <definedName name="T18.2?unit?ТРУБ" localSheetId="0">#REF!</definedName>
    <definedName name="T18.2?unit?ТРУБ" localSheetId="1">#REF!</definedName>
    <definedName name="T18.2?unit?ТРУБ">#REF!</definedName>
    <definedName name="T18.2?ВРАС" localSheetId="0">'[121]18.2'!$B$34:$B$36,'[121]18.2'!$B$28:$B$30</definedName>
    <definedName name="T18.2?ВРАС" localSheetId="1">'[121]18.2'!$B$34:$B$36,'[121]18.2'!$B$28:$B$30</definedName>
    <definedName name="T18.2?ВРАС">'[121]18.2'!$B$34:$B$36,'[121]18.2'!$B$28:$B$30</definedName>
    <definedName name="T18.2_Protect" localSheetId="3">'[121]18.2'!$F$56:$J$57,'[121]18.2'!$F$60:$J$60,'[121]18.2'!$F$62:$J$65,'[121]18.2'!$F$6:$J$8,P1_T18.2_Protect</definedName>
    <definedName name="T18.2_Protect" localSheetId="0">'[121]18.2'!$F$56:$J$57,'[121]18.2'!$F$60:$J$60,'[121]18.2'!$F$62:$J$65,'[121]18.2'!$F$6:$J$8,'ИП 2024'!P1_T18.2_Protect</definedName>
    <definedName name="T18.2_Protect" localSheetId="1">'[121]18.2'!$F$56:$J$57,'[121]18.2'!$F$60:$J$60,'[121]18.2'!$F$62:$J$65,'[121]18.2'!$F$6:$J$8,'ИП с учетом факт.потерь (8)'!P1_T18.2_Protect</definedName>
    <definedName name="T18.2_Protect">'[121]18.2'!$F$56:$J$57,'[121]18.2'!$F$60:$J$60,'[121]18.2'!$F$62:$J$65,'[121]18.2'!$F$6:$J$8,P1_T18.2_Protect</definedName>
    <definedName name="T18?axis?R?ВРАС" localSheetId="3">#REF!,#REF!</definedName>
    <definedName name="T18?axis?R?ВРАС" localSheetId="0">#REF!,#REF!</definedName>
    <definedName name="T18?axis?R?ВРАС" localSheetId="1">#REF!,#REF!</definedName>
    <definedName name="T18?axis?R?ВРАС">#REF!,#REF!</definedName>
    <definedName name="T18?axis?R?ВРАС?" localSheetId="3">#REF!,#REF!</definedName>
    <definedName name="T18?axis?R?ВРАС?" localSheetId="0">#REF!,#REF!</definedName>
    <definedName name="T18?axis?R?ВРАС?" localSheetId="1">#REF!,#REF!</definedName>
    <definedName name="T18?axis?R?ВРАС?">#REF!,#REF!</definedName>
    <definedName name="T18?axis?R?ДОГОВОР">'[122]18'!$D$14:$L$16,'[122]18'!$D$20:$L$22,'[122]18'!$D$26:$L$28,'[122]18'!$D$32:$L$34,'[122]18'!$D$38:$L$40,'[122]18'!$D$8:$L$10</definedName>
    <definedName name="T18?axis?R?ДОГОВОР?">'[122]18'!$B$14:$B$16,'[122]18'!$B$20:$B$22,'[122]18'!$B$26:$B$28,'[122]18'!$B$32:$B$34,'[122]18'!$B$38:$B$40,'[122]18'!$B$8:$B$10</definedName>
    <definedName name="T18?axis?ПРД?БАЗ">'[122]18'!$I$6:$J$42,'[122]18'!$F$6:$G$42</definedName>
    <definedName name="T18?axis?ПРД?ПРЕД">'[122]18'!$K$6:$L$42,'[122]18'!$D$6:$E$42</definedName>
    <definedName name="T18?axis?ПРД?РЕГ" localSheetId="3">#REF!</definedName>
    <definedName name="T18?axis?ПРД?РЕГ" localSheetId="0">#REF!</definedName>
    <definedName name="T18?axis?ПРД?РЕГ" localSheetId="1">#REF!</definedName>
    <definedName name="T18?axis?ПРД?РЕГ">#REF!</definedName>
    <definedName name="T18?axis?ПФ?ПЛАН">'[122]18'!$I$6:$I$42,'[122]18'!$D$6:$D$42,'[122]18'!$K$6:$K$42,'[122]18'!$F$6:$F$42</definedName>
    <definedName name="T18?axis?ПФ?ФАКТ">'[122]18'!$J$6:$J$42,'[122]18'!$E$6:$E$42,'[122]18'!$L$6:$L$42,'[122]18'!$G$6:$G$42</definedName>
    <definedName name="T18?Data" localSheetId="3">#REF!,#REF!,#REF!,#REF!,#REF!,#REF!,#REF!,#REF!,#REF!,#REF!</definedName>
    <definedName name="T18?Data" localSheetId="0">#REF!,#REF!,#REF!,#REF!,#REF!,#REF!,#REF!,#REF!,#REF!,#REF!</definedName>
    <definedName name="T18?Data" localSheetId="1">#REF!,#REF!,#REF!,#REF!,#REF!,#REF!,#REF!,#REF!,#REF!,#REF!</definedName>
    <definedName name="T18?Data">#REF!,#REF!,#REF!,#REF!,#REF!,#REF!,#REF!,#REF!,#REF!,#REF!</definedName>
    <definedName name="T18?L1" localSheetId="3">#REF!</definedName>
    <definedName name="T18?L1" localSheetId="0">#REF!</definedName>
    <definedName name="T18?L1" localSheetId="1">#REF!</definedName>
    <definedName name="T18?L1">#REF!</definedName>
    <definedName name="T18?L10" localSheetId="3">#REF!</definedName>
    <definedName name="T18?L10" localSheetId="0">#REF!</definedName>
    <definedName name="T18?L10" localSheetId="1">#REF!</definedName>
    <definedName name="T18?L10">#REF!</definedName>
    <definedName name="T18?L11" localSheetId="3">#REF!</definedName>
    <definedName name="T18?L11" localSheetId="0">#REF!</definedName>
    <definedName name="T18?L11" localSheetId="1">#REF!</definedName>
    <definedName name="T18?L11">#REF!</definedName>
    <definedName name="T18?L11.1" localSheetId="0">#REF!</definedName>
    <definedName name="T18?L11.1" localSheetId="1">#REF!</definedName>
    <definedName name="T18?L11.1">#REF!</definedName>
    <definedName name="T18?L11.2" localSheetId="0">#REF!</definedName>
    <definedName name="T18?L11.2" localSheetId="1">#REF!</definedName>
    <definedName name="T18?L11.2">#REF!</definedName>
    <definedName name="T18?L12" localSheetId="0">#REF!</definedName>
    <definedName name="T18?L12" localSheetId="1">#REF!</definedName>
    <definedName name="T18?L12">#REF!</definedName>
    <definedName name="T18?L13" localSheetId="0">#REF!</definedName>
    <definedName name="T18?L13" localSheetId="1">#REF!</definedName>
    <definedName name="T18?L13">#REF!</definedName>
    <definedName name="T18?L14" localSheetId="0">#REF!</definedName>
    <definedName name="T18?L14" localSheetId="1">#REF!</definedName>
    <definedName name="T18?L14">#REF!</definedName>
    <definedName name="T18?L15" localSheetId="0">#REF!</definedName>
    <definedName name="T18?L15" localSheetId="1">#REF!</definedName>
    <definedName name="T18?L15">#REF!</definedName>
    <definedName name="T18?L16" localSheetId="0">#REF!</definedName>
    <definedName name="T18?L16" localSheetId="1">#REF!</definedName>
    <definedName name="T18?L16">#REF!</definedName>
    <definedName name="T18?L16.1" localSheetId="0">#REF!</definedName>
    <definedName name="T18?L16.1" localSheetId="1">#REF!</definedName>
    <definedName name="T18?L16.1">#REF!</definedName>
    <definedName name="T18?L16.1.1" localSheetId="0">#REF!</definedName>
    <definedName name="T18?L16.1.1" localSheetId="1">#REF!</definedName>
    <definedName name="T18?L16.1.1">#REF!</definedName>
    <definedName name="T18?L16.1.2" localSheetId="0">#REF!</definedName>
    <definedName name="T18?L16.1.2" localSheetId="1">#REF!</definedName>
    <definedName name="T18?L16.1.2">#REF!</definedName>
    <definedName name="T18?L16.1.3" localSheetId="0">#REF!</definedName>
    <definedName name="T18?L16.1.3" localSheetId="1">#REF!</definedName>
    <definedName name="T18?L16.1.3">#REF!</definedName>
    <definedName name="T18?L17" localSheetId="0">#REF!</definedName>
    <definedName name="T18?L17" localSheetId="1">#REF!</definedName>
    <definedName name="T18?L17">#REF!</definedName>
    <definedName name="T18?L17.1" localSheetId="0">#REF!</definedName>
    <definedName name="T18?L17.1" localSheetId="1">#REF!</definedName>
    <definedName name="T18?L17.1">#REF!</definedName>
    <definedName name="T18?L17.2" localSheetId="0">#REF!</definedName>
    <definedName name="T18?L17.2" localSheetId="1">#REF!</definedName>
    <definedName name="T18?L17.2">#REF!</definedName>
    <definedName name="T18?L17.3" localSheetId="0">#REF!</definedName>
    <definedName name="T18?L17.3" localSheetId="1">#REF!</definedName>
    <definedName name="T18?L17.3">#REF!</definedName>
    <definedName name="T18?L17.4" localSheetId="0">#REF!</definedName>
    <definedName name="T18?L17.4" localSheetId="1">#REF!</definedName>
    <definedName name="T18?L17.4">#REF!</definedName>
    <definedName name="T18?L18" localSheetId="0">#REF!</definedName>
    <definedName name="T18?L18" localSheetId="1">#REF!</definedName>
    <definedName name="T18?L18">#REF!</definedName>
    <definedName name="T18?L2" localSheetId="0">#REF!</definedName>
    <definedName name="T18?L2" localSheetId="1">#REF!</definedName>
    <definedName name="T18?L2">#REF!</definedName>
    <definedName name="T18?L3" localSheetId="0">#REF!</definedName>
    <definedName name="T18?L3" localSheetId="1">#REF!</definedName>
    <definedName name="T18?L3">#REF!</definedName>
    <definedName name="T18?L4" localSheetId="0">#REF!</definedName>
    <definedName name="T18?L4" localSheetId="1">#REF!</definedName>
    <definedName name="T18?L4">#REF!</definedName>
    <definedName name="T18?L5" localSheetId="0">#REF!</definedName>
    <definedName name="T18?L5" localSheetId="1">#REF!</definedName>
    <definedName name="T18?L5">#REF!</definedName>
    <definedName name="T18?L6" localSheetId="0">#REF!</definedName>
    <definedName name="T18?L6" localSheetId="1">#REF!</definedName>
    <definedName name="T18?L6">#REF!</definedName>
    <definedName name="T18?L6.1" localSheetId="0">#REF!</definedName>
    <definedName name="T18?L6.1" localSheetId="1">#REF!</definedName>
    <definedName name="T18?L6.1">#REF!</definedName>
    <definedName name="T18?L6.2" localSheetId="0">#REF!</definedName>
    <definedName name="T18?L6.2" localSheetId="1">#REF!</definedName>
    <definedName name="T18?L6.2">#REF!</definedName>
    <definedName name="T18?L6.3" localSheetId="0">#REF!</definedName>
    <definedName name="T18?L6.3" localSheetId="1">#REF!</definedName>
    <definedName name="T18?L6.3">#REF!</definedName>
    <definedName name="T18?L7" localSheetId="0">#REF!</definedName>
    <definedName name="T18?L7" localSheetId="1">#REF!</definedName>
    <definedName name="T18?L7">#REF!</definedName>
    <definedName name="T18?L8" localSheetId="0">#REF!</definedName>
    <definedName name="T18?L8" localSheetId="1">#REF!</definedName>
    <definedName name="T18?L8">#REF!</definedName>
    <definedName name="T18?L9" localSheetId="0">#REF!</definedName>
    <definedName name="T18?L9" localSheetId="1">#REF!</definedName>
    <definedName name="T18?L9">#REF!</definedName>
    <definedName name="T18?L9.1" localSheetId="0">#REF!</definedName>
    <definedName name="T18?L9.1" localSheetId="1">#REF!</definedName>
    <definedName name="T18?L9.1">#REF!</definedName>
    <definedName name="T18?L9.2" localSheetId="0">#REF!</definedName>
    <definedName name="T18?L9.2" localSheetId="1">#REF!</definedName>
    <definedName name="T18?L9.2">#REF!</definedName>
    <definedName name="T18?L9.3" localSheetId="0">#REF!</definedName>
    <definedName name="T18?L9.3" localSheetId="1">#REF!</definedName>
    <definedName name="T18?L9.3">#REF!</definedName>
    <definedName name="T18?L9.4" localSheetId="0">#REF!</definedName>
    <definedName name="T18?L9.4" localSheetId="1">#REF!</definedName>
    <definedName name="T18?L9.4">#REF!</definedName>
    <definedName name="T18?L9.5" localSheetId="0">#REF!</definedName>
    <definedName name="T18?L9.5" localSheetId="1">#REF!</definedName>
    <definedName name="T18?L9.5">#REF!</definedName>
    <definedName name="T18?L9.6" localSheetId="0">#REF!</definedName>
    <definedName name="T18?L9.6" localSheetId="1">#REF!</definedName>
    <definedName name="T18?L9.6">#REF!</definedName>
    <definedName name="T18?L9.6.x" localSheetId="0">#REF!</definedName>
    <definedName name="T18?L9.6.x" localSheetId="1">#REF!</definedName>
    <definedName name="T18?L9.6.x">#REF!</definedName>
    <definedName name="T18?L9.7" localSheetId="0">#REF!</definedName>
    <definedName name="T18?L9.7" localSheetId="1">#REF!</definedName>
    <definedName name="T18?L9.7">#REF!</definedName>
    <definedName name="T18?L9.7.x" localSheetId="0">#REF!</definedName>
    <definedName name="T18?L9.7.x" localSheetId="1">#REF!</definedName>
    <definedName name="T18?L9.7.x">#REF!</definedName>
    <definedName name="T18?Name" localSheetId="0">#REF!</definedName>
    <definedName name="T18?Name" localSheetId="1">#REF!</definedName>
    <definedName name="T18?Name">#REF!</definedName>
    <definedName name="T18?Table" localSheetId="0">#REF!</definedName>
    <definedName name="T18?Table" localSheetId="1">#REF!</definedName>
    <definedName name="T18?Table">#REF!</definedName>
    <definedName name="T18?Title" localSheetId="0">#REF!</definedName>
    <definedName name="T18?Title" localSheetId="1">#REF!</definedName>
    <definedName name="T18?Title">#REF!</definedName>
    <definedName name="T18?unit?ТРУБ" localSheetId="0">#REF!</definedName>
    <definedName name="T18?unit?ТРУБ" localSheetId="1">#REF!</definedName>
    <definedName name="T18?unit?ТРУБ">#REF!</definedName>
    <definedName name="T18_1_Copy1" localSheetId="0">#REF!</definedName>
    <definedName name="T18_1_Copy1" localSheetId="1">#REF!</definedName>
    <definedName name="T18_1_Copy1">#REF!</definedName>
    <definedName name="T18_1_Copy2" localSheetId="0">#REF!</definedName>
    <definedName name="T18_1_Copy2" localSheetId="1">#REF!</definedName>
    <definedName name="T18_1_Copy2">#REF!</definedName>
    <definedName name="T18_1_Copy3" localSheetId="0">#REF!</definedName>
    <definedName name="T18_1_Copy3" localSheetId="1">#REF!</definedName>
    <definedName name="T18_1_Copy3">#REF!</definedName>
    <definedName name="T18_1_Name1" localSheetId="0">#REF!</definedName>
    <definedName name="T18_1_Name1" localSheetId="1">#REF!</definedName>
    <definedName name="T18_1_Name1">#REF!</definedName>
    <definedName name="T18_1_Name2" localSheetId="0">#REF!</definedName>
    <definedName name="T18_1_Name2" localSheetId="1">#REF!</definedName>
    <definedName name="T18_1_Name2">#REF!</definedName>
    <definedName name="T18_1_Name3" localSheetId="0">#REF!</definedName>
    <definedName name="T18_1_Name3" localSheetId="1">#REF!</definedName>
    <definedName name="T18_1_Name3">#REF!</definedName>
    <definedName name="T18_2_Copy1" localSheetId="0">#REF!</definedName>
    <definedName name="T18_2_Copy1" localSheetId="1">#REF!</definedName>
    <definedName name="T18_2_Copy1">#REF!</definedName>
    <definedName name="T18_2_Copy2" localSheetId="0">#REF!</definedName>
    <definedName name="T18_2_Copy2" localSheetId="1">#REF!</definedName>
    <definedName name="T18_2_Copy2">#REF!</definedName>
    <definedName name="T18_2_Name1" localSheetId="0">#REF!</definedName>
    <definedName name="T18_2_Name1" localSheetId="1">#REF!</definedName>
    <definedName name="T18_2_Name1">#REF!</definedName>
    <definedName name="T18_2_Name2" localSheetId="0">#REF!</definedName>
    <definedName name="T18_2_Name2" localSheetId="1">#REF!</definedName>
    <definedName name="T18_2_Name2">#REF!</definedName>
    <definedName name="T18_Copy1" localSheetId="3">[156]страховые!#REF!</definedName>
    <definedName name="T18_Copy1" localSheetId="0">[156]страховые!#REF!</definedName>
    <definedName name="T18_Copy1" localSheetId="1">[156]страховые!#REF!</definedName>
    <definedName name="T18_Copy1">[156]страховые!#REF!</definedName>
    <definedName name="T18_Copy2" localSheetId="3">[156]страховые!#REF!</definedName>
    <definedName name="T18_Copy2" localSheetId="0">[156]страховые!#REF!</definedName>
    <definedName name="T18_Copy2" localSheetId="1">[156]страховые!#REF!</definedName>
    <definedName name="T18_Copy2">[156]страховые!#REF!</definedName>
    <definedName name="T18_Copy3" localSheetId="3">[156]страховые!#REF!</definedName>
    <definedName name="T18_Copy3" localSheetId="0">[156]страховые!#REF!</definedName>
    <definedName name="T18_Copy3" localSheetId="1">[156]страховые!#REF!</definedName>
    <definedName name="T18_Copy3">[156]страховые!#REF!</definedName>
    <definedName name="T18_Copy4" localSheetId="3">[156]страховые!#REF!</definedName>
    <definedName name="T18_Copy4" localSheetId="0">[156]страховые!#REF!</definedName>
    <definedName name="T18_Copy4" localSheetId="1">[156]страховые!#REF!</definedName>
    <definedName name="T18_Copy4">[156]страховые!#REF!</definedName>
    <definedName name="T18_Copy5" localSheetId="3">[156]страховые!#REF!</definedName>
    <definedName name="T18_Copy5" localSheetId="0">[156]страховые!#REF!</definedName>
    <definedName name="T18_Copy5" localSheetId="1">[156]страховые!#REF!</definedName>
    <definedName name="T18_Copy5">[156]страховые!#REF!</definedName>
    <definedName name="T18_Copy6" localSheetId="3">[156]страховые!#REF!</definedName>
    <definedName name="T18_Copy6" localSheetId="0">[156]страховые!#REF!</definedName>
    <definedName name="T18_Copy6" localSheetId="1">[156]страховые!#REF!</definedName>
    <definedName name="T18_Copy6">[156]страховые!#REF!</definedName>
    <definedName name="T18_Name1" localSheetId="3">#REF!</definedName>
    <definedName name="T18_Name1" localSheetId="0">#REF!</definedName>
    <definedName name="T18_Name1" localSheetId="1">#REF!</definedName>
    <definedName name="T18_Name1">#REF!</definedName>
    <definedName name="T18_Name2" localSheetId="3">#REF!</definedName>
    <definedName name="T18_Name2" localSheetId="0">#REF!</definedName>
    <definedName name="T18_Name2" localSheetId="1">#REF!</definedName>
    <definedName name="T18_Name2">#REF!</definedName>
    <definedName name="T19.1.1?axis?C?ПЭ" localSheetId="3">#REF!</definedName>
    <definedName name="T19.1.1?axis?C?ПЭ" localSheetId="0">#REF!</definedName>
    <definedName name="T19.1.1?axis?C?ПЭ" localSheetId="1">#REF!</definedName>
    <definedName name="T19.1.1?axis?C?ПЭ">#REF!</definedName>
    <definedName name="T19.1.1?axis?C?ПЭ?" localSheetId="0">#REF!</definedName>
    <definedName name="T19.1.1?axis?C?ПЭ?" localSheetId="1">#REF!</definedName>
    <definedName name="T19.1.1?axis?C?ПЭ?">#REF!</definedName>
    <definedName name="T19.1.1?axis?C?СЦТ" localSheetId="0">#REF!</definedName>
    <definedName name="T19.1.1?axis?C?СЦТ" localSheetId="1">#REF!</definedName>
    <definedName name="T19.1.1?axis?C?СЦТ">#REF!</definedName>
    <definedName name="T19.1.1?axis?C?СЦТ?" localSheetId="0">#REF!</definedName>
    <definedName name="T19.1.1?axis?C?СЦТ?" localSheetId="1">#REF!</definedName>
    <definedName name="T19.1.1?axis?C?СЦТ?">#REF!</definedName>
    <definedName name="T19.1.1?axis?R?ВРАС">'[124]кальк пр-ва'!$C$29:$C$29,'[124]кальк пр-ва'!$C$33:$C$33</definedName>
    <definedName name="T19.1.1?axis?R?ВРАС?">'[124]кальк пр-ва'!$B$29:$B$29,'[124]кальк пр-ва'!$B$33:$B$33</definedName>
    <definedName name="T19.1.1?axis?ПРД?БАЗ" localSheetId="3">'[124]кальк пр-ва'!#REF!,'[124]кальк пр-ва'!#REF!</definedName>
    <definedName name="T19.1.1?axis?ПРД?БАЗ" localSheetId="0">'[124]кальк пр-ва'!#REF!,'[124]кальк пр-ва'!#REF!</definedName>
    <definedName name="T19.1.1?axis?ПРД?БАЗ" localSheetId="1">'[124]кальк пр-ва'!#REF!,'[124]кальк пр-ва'!#REF!</definedName>
    <definedName name="T19.1.1?axis?ПРД?БАЗ">'[124]кальк пр-ва'!#REF!,'[124]кальк пр-ва'!#REF!</definedName>
    <definedName name="T19.1.1?axis?ПРД?РЕГ" localSheetId="3">'[124]кальк пр-ва'!#REF!,'[124]кальк пр-ва'!$C$9:$C$44</definedName>
    <definedName name="T19.1.1?axis?ПРД?РЕГ" localSheetId="0">'[124]кальк пр-ва'!#REF!,'[124]кальк пр-ва'!$C$9:$C$44</definedName>
    <definedName name="T19.1.1?axis?ПРД?РЕГ" localSheetId="1">'[124]кальк пр-ва'!#REF!,'[124]кальк пр-ва'!$C$9:$C$44</definedName>
    <definedName name="T19.1.1?axis?ПРД?РЕГ">'[124]кальк пр-ва'!#REF!,'[124]кальк пр-ва'!$C$9:$C$44</definedName>
    <definedName name="T19.1.1?Data" localSheetId="3">'ИП (корректировка на 2023 г'!P1_T19.1.1?Data,'ИП (корректировка на 2023 г'!P2_T19.1.1?Data</definedName>
    <definedName name="T19.1.1?Data" localSheetId="0">'ИП 2024'!P1_T19.1.1?Data,'ИП 2024'!P2_T19.1.1?Data</definedName>
    <definedName name="T19.1.1?Data" localSheetId="1">'ИП с учетом факт.потерь (8)'!P1_T19.1.1?Data,'ИП с учетом факт.потерь (8)'!P2_T19.1.1?Data</definedName>
    <definedName name="T19.1.1?Data">P1_T19.1.1?Data,P2_T19.1.1?Data</definedName>
    <definedName name="T19.1.1?L1" localSheetId="3">'[124]кальк пр-ва'!#REF!,'[124]кальк пр-ва'!$C$9:$C$9</definedName>
    <definedName name="T19.1.1?L1" localSheetId="0">'[124]кальк пр-ва'!#REF!,'[124]кальк пр-ва'!$C$9:$C$9</definedName>
    <definedName name="T19.1.1?L1" localSheetId="1">'[124]кальк пр-ва'!#REF!,'[124]кальк пр-ва'!$C$9:$C$9</definedName>
    <definedName name="T19.1.1?L1">'[124]кальк пр-ва'!#REF!,'[124]кальк пр-ва'!$C$9:$C$9</definedName>
    <definedName name="T19.1.1?L10" localSheetId="3">'[124]кальк пр-ва'!#REF!,'[124]кальк пр-ва'!$C$35:$C$35</definedName>
    <definedName name="T19.1.1?L10" localSheetId="0">'[124]кальк пр-ва'!#REF!,'[124]кальк пр-ва'!$C$35:$C$35</definedName>
    <definedName name="T19.1.1?L10" localSheetId="1">'[124]кальк пр-ва'!#REF!,'[124]кальк пр-ва'!$C$35:$C$35</definedName>
    <definedName name="T19.1.1?L10">'[124]кальк пр-ва'!#REF!,'[124]кальк пр-ва'!$C$35:$C$35</definedName>
    <definedName name="T19.1.1?L11" localSheetId="3">'[124]кальк пр-ва'!#REF!,'[124]кальк пр-ва'!$C$36:$C$36</definedName>
    <definedName name="T19.1.1?L11" localSheetId="0">'[124]кальк пр-ва'!#REF!,'[124]кальк пр-ва'!$C$36:$C$36</definedName>
    <definedName name="T19.1.1?L11" localSheetId="1">'[124]кальк пр-ва'!#REF!,'[124]кальк пр-ва'!$C$36:$C$36</definedName>
    <definedName name="T19.1.1?L11">'[124]кальк пр-ва'!#REF!,'[124]кальк пр-ва'!$C$36:$C$36</definedName>
    <definedName name="T19.1.1?L12" localSheetId="3">'[124]кальк пр-ва'!#REF!,'[124]кальк пр-ва'!$C$37:$C$37</definedName>
    <definedName name="T19.1.1?L12" localSheetId="0">'[124]кальк пр-ва'!#REF!,'[124]кальк пр-ва'!$C$37:$C$37</definedName>
    <definedName name="T19.1.1?L12" localSheetId="1">'[124]кальк пр-ва'!#REF!,'[124]кальк пр-ва'!$C$37:$C$37</definedName>
    <definedName name="T19.1.1?L12">'[124]кальк пр-ва'!#REF!,'[124]кальк пр-ва'!$C$37:$C$37</definedName>
    <definedName name="T19.1.1?L13" localSheetId="3">'[124]кальк пр-ва'!#REF!,'[124]кальк пр-ва'!$C$38:$C$38</definedName>
    <definedName name="T19.1.1?L13" localSheetId="0">'[124]кальк пр-ва'!#REF!,'[124]кальк пр-ва'!$C$38:$C$38</definedName>
    <definedName name="T19.1.1?L13" localSheetId="1">'[124]кальк пр-ва'!#REF!,'[124]кальк пр-ва'!$C$38:$C$38</definedName>
    <definedName name="T19.1.1?L13">'[124]кальк пр-ва'!#REF!,'[124]кальк пр-ва'!$C$38:$C$38</definedName>
    <definedName name="T19.1.1?L14" localSheetId="3">'[124]кальк пр-ва'!#REF!,'[124]кальк пр-ва'!$C$39:$C$39</definedName>
    <definedName name="T19.1.1?L14" localSheetId="0">'[124]кальк пр-ва'!#REF!,'[124]кальк пр-ва'!$C$39:$C$39</definedName>
    <definedName name="T19.1.1?L14" localSheetId="1">'[124]кальк пр-ва'!#REF!,'[124]кальк пр-ва'!$C$39:$C$39</definedName>
    <definedName name="T19.1.1?L14">'[124]кальк пр-ва'!#REF!,'[124]кальк пр-ва'!$C$39:$C$39</definedName>
    <definedName name="T19.1.1?L14.1" localSheetId="3">'[124]кальк пр-ва'!#REF!,'[124]кальк пр-ва'!$C$41:$C$41</definedName>
    <definedName name="T19.1.1?L14.1" localSheetId="0">'[124]кальк пр-ва'!#REF!,'[124]кальк пр-ва'!$C$41:$C$41</definedName>
    <definedName name="T19.1.1?L14.1" localSheetId="1">'[124]кальк пр-ва'!#REF!,'[124]кальк пр-ва'!$C$41:$C$41</definedName>
    <definedName name="T19.1.1?L14.1">'[124]кальк пр-ва'!#REF!,'[124]кальк пр-ва'!$C$41:$C$41</definedName>
    <definedName name="T19.1.1?L15" localSheetId="3">'[124]кальк пр-ва'!#REF!,'[124]кальк пр-ва'!$C$42:$C$42</definedName>
    <definedName name="T19.1.1?L15" localSheetId="0">'[124]кальк пр-ва'!#REF!,'[124]кальк пр-ва'!$C$42:$C$42</definedName>
    <definedName name="T19.1.1?L15" localSheetId="1">'[124]кальк пр-ва'!#REF!,'[124]кальк пр-ва'!$C$42:$C$42</definedName>
    <definedName name="T19.1.1?L15">'[124]кальк пр-ва'!#REF!,'[124]кальк пр-ва'!$C$42:$C$42</definedName>
    <definedName name="T19.1.1?L15.1" localSheetId="3">'[124]кальк пр-ва'!#REF!,'[124]кальк пр-ва'!$C$44:$C$44</definedName>
    <definedName name="T19.1.1?L15.1" localSheetId="0">'[124]кальк пр-ва'!#REF!,'[124]кальк пр-ва'!$C$44:$C$44</definedName>
    <definedName name="T19.1.1?L15.1" localSheetId="1">'[124]кальк пр-ва'!#REF!,'[124]кальк пр-ва'!$C$44:$C$44</definedName>
    <definedName name="T19.1.1?L15.1">'[124]кальк пр-ва'!#REF!,'[124]кальк пр-ва'!$C$44:$C$44</definedName>
    <definedName name="T19.1.1?L2" localSheetId="3">'[124]кальк пр-ва'!#REF!,'[124]кальк пр-ва'!$C$10:$C$10</definedName>
    <definedName name="T19.1.1?L2" localSheetId="0">'[124]кальк пр-ва'!#REF!,'[124]кальк пр-ва'!$C$10:$C$10</definedName>
    <definedName name="T19.1.1?L2" localSheetId="1">'[124]кальк пр-ва'!#REF!,'[124]кальк пр-ва'!$C$10:$C$10</definedName>
    <definedName name="T19.1.1?L2">'[124]кальк пр-ва'!#REF!,'[124]кальк пр-ва'!$C$10:$C$10</definedName>
    <definedName name="T19.1.1?L3" localSheetId="3">'[124]кальк пр-ва'!#REF!,'[124]кальк пр-ва'!$C$11:$C$11</definedName>
    <definedName name="T19.1.1?L3" localSheetId="0">'[124]кальк пр-ва'!#REF!,'[124]кальк пр-ва'!$C$11:$C$11</definedName>
    <definedName name="T19.1.1?L3" localSheetId="1">'[124]кальк пр-ва'!#REF!,'[124]кальк пр-ва'!$C$11:$C$11</definedName>
    <definedName name="T19.1.1?L3">'[124]кальк пр-ва'!#REF!,'[124]кальк пр-ва'!$C$11:$C$11</definedName>
    <definedName name="T19.1.1?L4" localSheetId="3">'[124]кальк пр-ва'!#REF!,'[124]кальк пр-ва'!$C$12:$C$12</definedName>
    <definedName name="T19.1.1?L4" localSheetId="0">'[124]кальк пр-ва'!#REF!,'[124]кальк пр-ва'!$C$12:$C$12</definedName>
    <definedName name="T19.1.1?L4" localSheetId="1">'[124]кальк пр-ва'!#REF!,'[124]кальк пр-ва'!$C$12:$C$12</definedName>
    <definedName name="T19.1.1?L4">'[124]кальк пр-ва'!#REF!,'[124]кальк пр-ва'!$C$12:$C$12</definedName>
    <definedName name="T19.1.1?L5" localSheetId="3">'[124]кальк пр-ва'!#REF!,'[124]кальк пр-ва'!$C$13:$C$13</definedName>
    <definedName name="T19.1.1?L5" localSheetId="0">'[124]кальк пр-ва'!#REF!,'[124]кальк пр-ва'!$C$13:$C$13</definedName>
    <definedName name="T19.1.1?L5" localSheetId="1">'[124]кальк пр-ва'!#REF!,'[124]кальк пр-ва'!$C$13:$C$13</definedName>
    <definedName name="T19.1.1?L5">'[124]кальк пр-ва'!#REF!,'[124]кальк пр-ва'!$C$13:$C$13</definedName>
    <definedName name="T19.1.1?L6" localSheetId="3">'[124]кальк пр-ва'!#REF!,'[124]кальк пр-ва'!$C$14:$C$14</definedName>
    <definedName name="T19.1.1?L6" localSheetId="0">'[124]кальк пр-ва'!#REF!,'[124]кальк пр-ва'!$C$14:$C$14</definedName>
    <definedName name="T19.1.1?L6" localSheetId="1">'[124]кальк пр-ва'!#REF!,'[124]кальк пр-ва'!$C$14:$C$14</definedName>
    <definedName name="T19.1.1?L6">'[124]кальк пр-ва'!#REF!,'[124]кальк пр-ва'!$C$14:$C$14</definedName>
    <definedName name="T19.1.1?L6.1" localSheetId="3">'[124]кальк пр-ва'!#REF!,'[124]кальк пр-ва'!$C$16:$C$16</definedName>
    <definedName name="T19.1.1?L6.1" localSheetId="0">'[124]кальк пр-ва'!#REF!,'[124]кальк пр-ва'!$C$16:$C$16</definedName>
    <definedName name="T19.1.1?L6.1" localSheetId="1">'[124]кальк пр-ва'!#REF!,'[124]кальк пр-ва'!$C$16:$C$16</definedName>
    <definedName name="T19.1.1?L6.1">'[124]кальк пр-ва'!#REF!,'[124]кальк пр-ва'!$C$16:$C$16</definedName>
    <definedName name="T19.1.1?L6.2" localSheetId="3">'[124]кальк пр-ва'!#REF!,'[124]кальк пр-ва'!$C$17:$C$17</definedName>
    <definedName name="T19.1.1?L6.2" localSheetId="0">'[124]кальк пр-ва'!#REF!,'[124]кальк пр-ва'!$C$17:$C$17</definedName>
    <definedName name="T19.1.1?L6.2" localSheetId="1">'[124]кальк пр-ва'!#REF!,'[124]кальк пр-ва'!$C$17:$C$17</definedName>
    <definedName name="T19.1.1?L6.2">'[124]кальк пр-ва'!#REF!,'[124]кальк пр-ва'!$C$17:$C$17</definedName>
    <definedName name="T19.1.1?L6.3" localSheetId="3">'[124]кальк пр-ва'!#REF!,'[124]кальк пр-ва'!$C$18:$C$18</definedName>
    <definedName name="T19.1.1?L6.3" localSheetId="0">'[124]кальк пр-ва'!#REF!,'[124]кальк пр-ва'!$C$18:$C$18</definedName>
    <definedName name="T19.1.1?L6.3" localSheetId="1">'[124]кальк пр-ва'!#REF!,'[124]кальк пр-ва'!$C$18:$C$18</definedName>
    <definedName name="T19.1.1?L6.3">'[124]кальк пр-ва'!#REF!,'[124]кальк пр-ва'!$C$18:$C$18</definedName>
    <definedName name="T19.1.1?L7" localSheetId="3">'[124]кальк пр-ва'!#REF!,'[124]кальк пр-ва'!$C$19:$C$19</definedName>
    <definedName name="T19.1.1?L7" localSheetId="0">'[124]кальк пр-ва'!#REF!,'[124]кальк пр-ва'!$C$19:$C$19</definedName>
    <definedName name="T19.1.1?L7" localSheetId="1">'[124]кальк пр-ва'!#REF!,'[124]кальк пр-ва'!$C$19:$C$19</definedName>
    <definedName name="T19.1.1?L7">'[124]кальк пр-ва'!#REF!,'[124]кальк пр-ва'!$C$19:$C$19</definedName>
    <definedName name="T19.1.1?L8" localSheetId="3">'[124]кальк пр-ва'!#REF!,'[124]кальк пр-ва'!$C$20:$C$20</definedName>
    <definedName name="T19.1.1?L8" localSheetId="0">'[124]кальк пр-ва'!#REF!,'[124]кальк пр-ва'!$C$20:$C$20</definedName>
    <definedName name="T19.1.1?L8" localSheetId="1">'[124]кальк пр-ва'!#REF!,'[124]кальк пр-ва'!$C$20:$C$20</definedName>
    <definedName name="T19.1.1?L8">'[124]кальк пр-ва'!#REF!,'[124]кальк пр-ва'!$C$20:$C$20</definedName>
    <definedName name="T19.1.1?L9" localSheetId="3">'[124]кальк пр-ва'!#REF!,'[124]кальк пр-ва'!$C$21:$C$21</definedName>
    <definedName name="T19.1.1?L9" localSheetId="0">'[124]кальк пр-ва'!#REF!,'[124]кальк пр-ва'!$C$21:$C$21</definedName>
    <definedName name="T19.1.1?L9" localSheetId="1">'[124]кальк пр-ва'!#REF!,'[124]кальк пр-ва'!$C$21:$C$21</definedName>
    <definedName name="T19.1.1?L9">'[124]кальк пр-ва'!#REF!,'[124]кальк пр-ва'!$C$21:$C$21</definedName>
    <definedName name="T19.1.1?L9.1" localSheetId="3">'[124]кальк пр-ва'!#REF!,'[124]кальк пр-ва'!$C$23:$C$23</definedName>
    <definedName name="T19.1.1?L9.1" localSheetId="0">'[124]кальк пр-ва'!#REF!,'[124]кальк пр-ва'!$C$23:$C$23</definedName>
    <definedName name="T19.1.1?L9.1" localSheetId="1">'[124]кальк пр-ва'!#REF!,'[124]кальк пр-ва'!$C$23:$C$23</definedName>
    <definedName name="T19.1.1?L9.1">'[124]кальк пр-ва'!#REF!,'[124]кальк пр-ва'!$C$23:$C$23</definedName>
    <definedName name="T19.1.1?L9.2" localSheetId="3">'[124]кальк пр-ва'!#REF!,'[124]кальк пр-ва'!$C$24:$C$24</definedName>
    <definedName name="T19.1.1?L9.2" localSheetId="0">'[124]кальк пр-ва'!#REF!,'[124]кальк пр-ва'!$C$24:$C$24</definedName>
    <definedName name="T19.1.1?L9.2" localSheetId="1">'[124]кальк пр-ва'!#REF!,'[124]кальк пр-ва'!$C$24:$C$24</definedName>
    <definedName name="T19.1.1?L9.2">'[124]кальк пр-ва'!#REF!,'[124]кальк пр-ва'!$C$24:$C$24</definedName>
    <definedName name="T19.1.1?L9.3" localSheetId="3">'[124]кальк пр-ва'!#REF!,'[124]кальк пр-ва'!$C$25:$C$25</definedName>
    <definedName name="T19.1.1?L9.3" localSheetId="0">'[124]кальк пр-ва'!#REF!,'[124]кальк пр-ва'!$C$25:$C$25</definedName>
    <definedName name="T19.1.1?L9.3" localSheetId="1">'[124]кальк пр-ва'!#REF!,'[124]кальк пр-ва'!$C$25:$C$25</definedName>
    <definedName name="T19.1.1?L9.3">'[124]кальк пр-ва'!#REF!,'[124]кальк пр-ва'!$C$25:$C$25</definedName>
    <definedName name="T19.1.1?L9.4" localSheetId="3">'[124]кальк пр-ва'!#REF!,'[124]кальк пр-ва'!$C$26:$C$26</definedName>
    <definedName name="T19.1.1?L9.4" localSheetId="0">'[124]кальк пр-ва'!#REF!,'[124]кальк пр-ва'!$C$26:$C$26</definedName>
    <definedName name="T19.1.1?L9.4" localSheetId="1">'[124]кальк пр-ва'!#REF!,'[124]кальк пр-ва'!$C$26:$C$26</definedName>
    <definedName name="T19.1.1?L9.4">'[124]кальк пр-ва'!#REF!,'[124]кальк пр-ва'!$C$26:$C$26</definedName>
    <definedName name="T19.1.1?L9.5" localSheetId="3">'[124]кальк пр-ва'!#REF!,'[124]кальк пр-ва'!$C$27:$C$27</definedName>
    <definedName name="T19.1.1?L9.5" localSheetId="0">'[124]кальк пр-ва'!#REF!,'[124]кальк пр-ва'!$C$27:$C$27</definedName>
    <definedName name="T19.1.1?L9.5" localSheetId="1">'[124]кальк пр-ва'!#REF!,'[124]кальк пр-ва'!$C$27:$C$27</definedName>
    <definedName name="T19.1.1?L9.5">'[124]кальк пр-ва'!#REF!,'[124]кальк пр-ва'!$C$27:$C$27</definedName>
    <definedName name="T19.1.1?L9.5.x" localSheetId="3">'[124]кальк пр-ва'!#REF!,'[124]кальк пр-ва'!$C$29:$C$29</definedName>
    <definedName name="T19.1.1?L9.5.x" localSheetId="0">'[124]кальк пр-ва'!#REF!,'[124]кальк пр-ва'!$C$29:$C$29</definedName>
    <definedName name="T19.1.1?L9.5.x" localSheetId="1">'[124]кальк пр-ва'!#REF!,'[124]кальк пр-ва'!$C$29:$C$29</definedName>
    <definedName name="T19.1.1?L9.5.x">'[124]кальк пр-ва'!#REF!,'[124]кальк пр-ва'!$C$29:$C$29</definedName>
    <definedName name="T19.1.1?L9.6" localSheetId="3">'[124]кальк пр-ва'!#REF!,'[124]кальк пр-ва'!$C$31:$C$31</definedName>
    <definedName name="T19.1.1?L9.6" localSheetId="0">'[124]кальк пр-ва'!#REF!,'[124]кальк пр-ва'!$C$31:$C$31</definedName>
    <definedName name="T19.1.1?L9.6" localSheetId="1">'[124]кальк пр-ва'!#REF!,'[124]кальк пр-ва'!$C$31:$C$31</definedName>
    <definedName name="T19.1.1?L9.6">'[124]кальк пр-ва'!#REF!,'[124]кальк пр-ва'!$C$31:$C$31</definedName>
    <definedName name="T19.1.1?L9.6.x" localSheetId="3">'[124]кальк пр-ва'!#REF!,'[124]кальк пр-ва'!$C$33:$C$33</definedName>
    <definedName name="T19.1.1?L9.6.x" localSheetId="0">'[124]кальк пр-ва'!#REF!,'[124]кальк пр-ва'!$C$33:$C$33</definedName>
    <definedName name="T19.1.1?L9.6.x" localSheetId="1">'[124]кальк пр-ва'!#REF!,'[124]кальк пр-ва'!$C$33:$C$33</definedName>
    <definedName name="T19.1.1?L9.6.x">'[124]кальк пр-ва'!#REF!,'[124]кальк пр-ва'!$C$33:$C$33</definedName>
    <definedName name="T19.1.1?Name" localSheetId="3">'[124]кальк пр-ва'!#REF!</definedName>
    <definedName name="T19.1.1?Name" localSheetId="0">'[124]кальк пр-ва'!#REF!</definedName>
    <definedName name="T19.1.1?Name" localSheetId="1">'[124]кальк пр-ва'!#REF!</definedName>
    <definedName name="T19.1.1?Name">'[124]кальк пр-ва'!#REF!</definedName>
    <definedName name="T19.1.1?Table" localSheetId="3">#REF!</definedName>
    <definedName name="T19.1.1?Table" localSheetId="0">#REF!</definedName>
    <definedName name="T19.1.1?Table" localSheetId="1">#REF!</definedName>
    <definedName name="T19.1.1?Table">#REF!</definedName>
    <definedName name="T19.1.1?Title" localSheetId="3">#REF!</definedName>
    <definedName name="T19.1.1?Title" localSheetId="0">#REF!</definedName>
    <definedName name="T19.1.1?Title" localSheetId="1">#REF!</definedName>
    <definedName name="T19.1.1?Title">#REF!</definedName>
    <definedName name="T19.1.1?unit?ТРУБ" localSheetId="3">#REF!</definedName>
    <definedName name="T19.1.1?unit?ТРУБ" localSheetId="0">#REF!</definedName>
    <definedName name="T19.1.1?unit?ТРУБ" localSheetId="1">#REF!</definedName>
    <definedName name="T19.1.1?unit?ТРУБ">#REF!</definedName>
    <definedName name="T19.1.2?axis?C?СЦТ" localSheetId="0">#REF!</definedName>
    <definedName name="T19.1.2?axis?C?СЦТ" localSheetId="1">#REF!</definedName>
    <definedName name="T19.1.2?axis?C?СЦТ">#REF!</definedName>
    <definedName name="T19.1.2?axis?C?СЦТ?" localSheetId="0">#REF!</definedName>
    <definedName name="T19.1.2?axis?C?СЦТ?" localSheetId="1">#REF!</definedName>
    <definedName name="T19.1.2?axis?C?СЦТ?">#REF!</definedName>
    <definedName name="T19.1.2?axis?R?ВРАС" localSheetId="3">#REF!,#REF!</definedName>
    <definedName name="T19.1.2?axis?R?ВРАС" localSheetId="0">#REF!,#REF!</definedName>
    <definedName name="T19.1.2?axis?R?ВРАС" localSheetId="1">#REF!,#REF!</definedName>
    <definedName name="T19.1.2?axis?R?ВРАС">#REF!,#REF!</definedName>
    <definedName name="T19.1.2?axis?R?ВРАС?" localSheetId="3">#REF!,#REF!</definedName>
    <definedName name="T19.1.2?axis?R?ВРАС?" localSheetId="0">#REF!,#REF!</definedName>
    <definedName name="T19.1.2?axis?R?ВРАС?" localSheetId="1">#REF!,#REF!</definedName>
    <definedName name="T19.1.2?axis?R?ВРАС?">#REF!,#REF!</definedName>
    <definedName name="T19.1.2?axis?ПРД?БАЗ" localSheetId="3">#REF!,#REF!</definedName>
    <definedName name="T19.1.2?axis?ПРД?БАЗ" localSheetId="0">#REF!,#REF!</definedName>
    <definedName name="T19.1.2?axis?ПРД?БАЗ" localSheetId="1">#REF!,#REF!</definedName>
    <definedName name="T19.1.2?axis?ПРД?БАЗ">#REF!,#REF!</definedName>
    <definedName name="T19.1.2?axis?ПРД?РЕГ" localSheetId="0">#REF!,#REF!</definedName>
    <definedName name="T19.1.2?axis?ПРД?РЕГ" localSheetId="1">#REF!,#REF!</definedName>
    <definedName name="T19.1.2?axis?ПРД?РЕГ">#REF!,#REF!</definedName>
    <definedName name="T19.1.2?Data" localSheetId="3">'ИП (корректировка на 2023 г'!P1_T19.1.2?Data,'ИП (корректировка на 2023 г'!P2_T19.1.2?Data</definedName>
    <definedName name="T19.1.2?Data" localSheetId="0">'ИП 2024'!P1_T19.1.2?Data,'ИП 2024'!P2_T19.1.2?Data</definedName>
    <definedName name="T19.1.2?Data" localSheetId="1">'ИП с учетом факт.потерь (8)'!P1_T19.1.2?Data,'ИП с учетом факт.потерь (8)'!P2_T19.1.2?Data</definedName>
    <definedName name="T19.1.2?Data">P1_T19.1.2?Data,P2_T19.1.2?Data</definedName>
    <definedName name="T19.1.2?L1" localSheetId="3">#REF!,#REF!</definedName>
    <definedName name="T19.1.2?L1" localSheetId="0">#REF!,#REF!</definedName>
    <definedName name="T19.1.2?L1" localSheetId="1">#REF!,#REF!</definedName>
    <definedName name="T19.1.2?L1">#REF!,#REF!</definedName>
    <definedName name="T19.1.2?L10" localSheetId="3">#REF!,#REF!</definedName>
    <definedName name="T19.1.2?L10" localSheetId="0">#REF!,#REF!</definedName>
    <definedName name="T19.1.2?L10" localSheetId="1">#REF!,#REF!</definedName>
    <definedName name="T19.1.2?L10">#REF!,#REF!</definedName>
    <definedName name="T19.1.2?L11" localSheetId="3">#REF!,#REF!</definedName>
    <definedName name="T19.1.2?L11" localSheetId="0">#REF!,#REF!</definedName>
    <definedName name="T19.1.2?L11" localSheetId="1">#REF!,#REF!</definedName>
    <definedName name="T19.1.2?L11">#REF!,#REF!</definedName>
    <definedName name="T19.1.2?L12" localSheetId="0">#REF!,#REF!</definedName>
    <definedName name="T19.1.2?L12" localSheetId="1">#REF!,#REF!</definedName>
    <definedName name="T19.1.2?L12">#REF!,#REF!</definedName>
    <definedName name="T19.1.2?L13" localSheetId="0">#REF!,#REF!</definedName>
    <definedName name="T19.1.2?L13" localSheetId="1">#REF!,#REF!</definedName>
    <definedName name="T19.1.2?L13">#REF!,#REF!</definedName>
    <definedName name="T19.1.2?L14" localSheetId="0">#REF!,#REF!</definedName>
    <definedName name="T19.1.2?L14" localSheetId="1">#REF!,#REF!</definedName>
    <definedName name="T19.1.2?L14">#REF!,#REF!</definedName>
    <definedName name="T19.1.2?L14.1" localSheetId="0">#REF!,#REF!</definedName>
    <definedName name="T19.1.2?L14.1" localSheetId="1">#REF!,#REF!</definedName>
    <definedName name="T19.1.2?L14.1">#REF!,#REF!</definedName>
    <definedName name="T19.1.2?L15" localSheetId="0">#REF!,#REF!</definedName>
    <definedName name="T19.1.2?L15" localSheetId="1">#REF!,#REF!</definedName>
    <definedName name="T19.1.2?L15">#REF!,#REF!</definedName>
    <definedName name="T19.1.2?L15.1" localSheetId="0">#REF!,#REF!</definedName>
    <definedName name="T19.1.2?L15.1" localSheetId="1">#REF!,#REF!</definedName>
    <definedName name="T19.1.2?L15.1">#REF!,#REF!</definedName>
    <definedName name="T19.1.2?L2" localSheetId="0">#REF!,#REF!</definedName>
    <definedName name="T19.1.2?L2" localSheetId="1">#REF!,#REF!</definedName>
    <definedName name="T19.1.2?L2">#REF!,#REF!</definedName>
    <definedName name="T19.1.2?L3" localSheetId="0">#REF!,#REF!</definedName>
    <definedName name="T19.1.2?L3" localSheetId="1">#REF!,#REF!</definedName>
    <definedName name="T19.1.2?L3">#REF!,#REF!</definedName>
    <definedName name="T19.1.2?L4" localSheetId="0">#REF!,#REF!</definedName>
    <definedName name="T19.1.2?L4" localSheetId="1">#REF!,#REF!</definedName>
    <definedName name="T19.1.2?L4">#REF!,#REF!</definedName>
    <definedName name="T19.1.2?L5" localSheetId="0">#REF!,#REF!</definedName>
    <definedName name="T19.1.2?L5" localSheetId="1">#REF!,#REF!</definedName>
    <definedName name="T19.1.2?L5">#REF!,#REF!</definedName>
    <definedName name="T19.1.2?L6" localSheetId="0">#REF!,#REF!</definedName>
    <definedName name="T19.1.2?L6" localSheetId="1">#REF!,#REF!</definedName>
    <definedName name="T19.1.2?L6">#REF!,#REF!</definedName>
    <definedName name="T19.1.2?L6.1" localSheetId="0">#REF!,#REF!</definedName>
    <definedName name="T19.1.2?L6.1" localSheetId="1">#REF!,#REF!</definedName>
    <definedName name="T19.1.2?L6.1">#REF!,#REF!</definedName>
    <definedName name="T19.1.2?L6.2" localSheetId="0">#REF!,#REF!</definedName>
    <definedName name="T19.1.2?L6.2" localSheetId="1">#REF!,#REF!</definedName>
    <definedName name="T19.1.2?L6.2">#REF!,#REF!</definedName>
    <definedName name="T19.1.2?L6.3" localSheetId="0">#REF!,#REF!</definedName>
    <definedName name="T19.1.2?L6.3" localSheetId="1">#REF!,#REF!</definedName>
    <definedName name="T19.1.2?L6.3">#REF!,#REF!</definedName>
    <definedName name="T19.1.2?L7" localSheetId="0">#REF!,#REF!</definedName>
    <definedName name="T19.1.2?L7" localSheetId="1">#REF!,#REF!</definedName>
    <definedName name="T19.1.2?L7">#REF!,#REF!</definedName>
    <definedName name="T19.1.2?L8" localSheetId="0">#REF!,#REF!</definedName>
    <definedName name="T19.1.2?L8" localSheetId="1">#REF!,#REF!</definedName>
    <definedName name="T19.1.2?L8">#REF!,#REF!</definedName>
    <definedName name="T19.1.2?L9" localSheetId="0">#REF!,#REF!</definedName>
    <definedName name="T19.1.2?L9" localSheetId="1">#REF!,#REF!</definedName>
    <definedName name="T19.1.2?L9">#REF!,#REF!</definedName>
    <definedName name="T19.1.2?L9.1" localSheetId="0">#REF!,#REF!</definedName>
    <definedName name="T19.1.2?L9.1" localSheetId="1">#REF!,#REF!</definedName>
    <definedName name="T19.1.2?L9.1">#REF!,#REF!</definedName>
    <definedName name="T19.1.2?L9.2" localSheetId="0">#REF!,#REF!</definedName>
    <definedName name="T19.1.2?L9.2" localSheetId="1">#REF!,#REF!</definedName>
    <definedName name="T19.1.2?L9.2">#REF!,#REF!</definedName>
    <definedName name="T19.1.2?L9.3" localSheetId="0">#REF!,#REF!</definedName>
    <definedName name="T19.1.2?L9.3" localSheetId="1">#REF!,#REF!</definedName>
    <definedName name="T19.1.2?L9.3">#REF!,#REF!</definedName>
    <definedName name="T19.1.2?L9.4" localSheetId="0">#REF!,#REF!</definedName>
    <definedName name="T19.1.2?L9.4" localSheetId="1">#REF!,#REF!</definedName>
    <definedName name="T19.1.2?L9.4">#REF!,#REF!</definedName>
    <definedName name="T19.1.2?L9.5" localSheetId="0">#REF!,#REF!</definedName>
    <definedName name="T19.1.2?L9.5" localSheetId="1">#REF!,#REF!</definedName>
    <definedName name="T19.1.2?L9.5">#REF!,#REF!</definedName>
    <definedName name="T19.1.2?L9.5.x" localSheetId="0">#REF!,#REF!</definedName>
    <definedName name="T19.1.2?L9.5.x" localSheetId="1">#REF!,#REF!</definedName>
    <definedName name="T19.1.2?L9.5.x">#REF!,#REF!</definedName>
    <definedName name="T19.1.2?L9.6" localSheetId="0">#REF!,#REF!</definedName>
    <definedName name="T19.1.2?L9.6" localSheetId="1">#REF!,#REF!</definedName>
    <definedName name="T19.1.2?L9.6">#REF!,#REF!</definedName>
    <definedName name="T19.1.2?L9.6.x" localSheetId="0">#REF!,#REF!</definedName>
    <definedName name="T19.1.2?L9.6.x" localSheetId="1">#REF!,#REF!</definedName>
    <definedName name="T19.1.2?L9.6.x">#REF!,#REF!</definedName>
    <definedName name="T19.1.2?Name" localSheetId="3">#REF!</definedName>
    <definedName name="T19.1.2?Name" localSheetId="0">#REF!</definedName>
    <definedName name="T19.1.2?Name" localSheetId="1">#REF!</definedName>
    <definedName name="T19.1.2?Name">#REF!</definedName>
    <definedName name="T19.1.2?Table" localSheetId="3">#REF!</definedName>
    <definedName name="T19.1.2?Table" localSheetId="0">#REF!</definedName>
    <definedName name="T19.1.2?Table" localSheetId="1">#REF!</definedName>
    <definedName name="T19.1.2?Table">#REF!</definedName>
    <definedName name="T19.1.2?Title" localSheetId="3">#REF!</definedName>
    <definedName name="T19.1.2?Title" localSheetId="0">#REF!</definedName>
    <definedName name="T19.1.2?Title" localSheetId="1">#REF!</definedName>
    <definedName name="T19.1.2?Title">#REF!</definedName>
    <definedName name="T19.1.2?unit?ТРУБ" localSheetId="0">#REF!</definedName>
    <definedName name="T19.1.2?unit?ТРУБ" localSheetId="1">#REF!</definedName>
    <definedName name="T19.1.2?unit?ТРУБ">#REF!</definedName>
    <definedName name="T19.2" localSheetId="3">'[124]кальк передача'!#REF!,'[124]кальк передача'!$C$10:$C$46,'[124]кальк передача'!#REF!,'[124]кальк передача'!#REF!</definedName>
    <definedName name="T19.2" localSheetId="0">'[124]кальк передача'!#REF!,'[124]кальк передача'!$C$10:$C$46,'[124]кальк передача'!#REF!,'[124]кальк передача'!#REF!</definedName>
    <definedName name="T19.2" localSheetId="1">'[124]кальк передача'!#REF!,'[124]кальк передача'!$C$10:$C$46,'[124]кальк передача'!#REF!,'[124]кальк передача'!#REF!</definedName>
    <definedName name="T19.2">'[124]кальк передача'!#REF!,'[124]кальк передача'!$C$10:$C$46,'[124]кальк передача'!#REF!,'[124]кальк передача'!#REF!</definedName>
    <definedName name="T19.2?axis?C?СЦТ" localSheetId="3">#REF!</definedName>
    <definedName name="T19.2?axis?C?СЦТ" localSheetId="0">#REF!</definedName>
    <definedName name="T19.2?axis?C?СЦТ" localSheetId="1">#REF!</definedName>
    <definedName name="T19.2?axis?C?СЦТ">#REF!</definedName>
    <definedName name="T19.2?axis?C?СЦТ?" localSheetId="3">#REF!</definedName>
    <definedName name="T19.2?axis?C?СЦТ?" localSheetId="0">#REF!</definedName>
    <definedName name="T19.2?axis?C?СЦТ?" localSheetId="1">#REF!</definedName>
    <definedName name="T19.2?axis?C?СЦТ?">#REF!</definedName>
    <definedName name="T19.2?axis?R?ВРАС">'[124]кальк передача'!$C$33:$C$33,'[124]кальк передача'!$C$37:$C$37</definedName>
    <definedName name="T19.2?axis?R?ВРАС?">'[124]кальк передача'!$B$33:$B$33,'[124]кальк передача'!$B$37:$B$37</definedName>
    <definedName name="T19.2?axis?ПРД?БАЗ" localSheetId="3">'[124]кальк передача'!#REF!,'[124]кальк передача'!#REF!</definedName>
    <definedName name="T19.2?axis?ПРД?БАЗ" localSheetId="0">'[124]кальк передача'!#REF!,'[124]кальк передача'!#REF!</definedName>
    <definedName name="T19.2?axis?ПРД?БАЗ" localSheetId="1">'[124]кальк передача'!#REF!,'[124]кальк передача'!#REF!</definedName>
    <definedName name="T19.2?axis?ПРД?БАЗ">'[124]кальк передача'!#REF!,'[124]кальк передача'!#REF!</definedName>
    <definedName name="T19.2?axis?ПРД?РЕГ" localSheetId="3">'[124]кальк передача'!#REF!,'[124]кальк передача'!$C$10:$C$49</definedName>
    <definedName name="T19.2?axis?ПРД?РЕГ" localSheetId="0">'[124]кальк передача'!#REF!,'[124]кальк передача'!$C$10:$C$49</definedName>
    <definedName name="T19.2?axis?ПРД?РЕГ" localSheetId="1">'[124]кальк передача'!#REF!,'[124]кальк передача'!$C$10:$C$49</definedName>
    <definedName name="T19.2?axis?ПРД?РЕГ">'[124]кальк передача'!#REF!,'[124]кальк передача'!$C$10:$C$49</definedName>
    <definedName name="T19.2?Data" localSheetId="3">'ИП (корректировка на 2023 г'!P1_T19.2?Data,'ИП (корректировка на 2023 г'!P2_T19.2?Data</definedName>
    <definedName name="T19.2?Data" localSheetId="0">'ИП 2024'!P1_T19.2?Data,'ИП 2024'!P2_T19.2?Data</definedName>
    <definedName name="T19.2?Data" localSheetId="1">'ИП с учетом факт.потерь (8)'!P1_T19.2?Data,'ИП с учетом факт.потерь (8)'!P2_T19.2?Data</definedName>
    <definedName name="T19.2?Data">P1_T19.2?Data,P2_T19.2?Data</definedName>
    <definedName name="T19.2?item_ext?СБЫТ" localSheetId="3">'[124]кальк передача'!#REF!,'[124]кальк передача'!$C$10:$C$46,'[124]кальк передача'!#REF!,'[124]кальк передача'!#REF!</definedName>
    <definedName name="T19.2?item_ext?СБЫТ" localSheetId="0">'[124]кальк передача'!#REF!,'[124]кальк передача'!$C$10:$C$46,'[124]кальк передача'!#REF!,'[124]кальк передача'!#REF!</definedName>
    <definedName name="T19.2?item_ext?СБЫТ" localSheetId="1">'[124]кальк передача'!#REF!,'[124]кальк передача'!$C$10:$C$46,'[124]кальк передача'!#REF!,'[124]кальк передача'!#REF!</definedName>
    <definedName name="T19.2?item_ext?СБЫТ">'[124]кальк передача'!#REF!,'[124]кальк передача'!$C$10:$C$46,'[124]кальк передача'!#REF!,'[124]кальк передача'!#REF!</definedName>
    <definedName name="T19.2?L1" localSheetId="3">'[124]кальк передача'!#REF!,'[124]кальк передача'!$C$10:$C$10</definedName>
    <definedName name="T19.2?L1" localSheetId="0">'[124]кальк передача'!#REF!,'[124]кальк передача'!$C$10:$C$10</definedName>
    <definedName name="T19.2?L1" localSheetId="1">'[124]кальк передача'!#REF!,'[124]кальк передача'!$C$10:$C$10</definedName>
    <definedName name="T19.2?L1">'[124]кальк передача'!#REF!,'[124]кальк передача'!$C$10:$C$10</definedName>
    <definedName name="T19.2?L1.1" localSheetId="3">'[124]кальк передача'!#REF!,'[124]кальк передача'!$C$12:$C$12</definedName>
    <definedName name="T19.2?L1.1" localSheetId="0">'[124]кальк передача'!#REF!,'[124]кальк передача'!$C$12:$C$12</definedName>
    <definedName name="T19.2?L1.1" localSheetId="1">'[124]кальк передача'!#REF!,'[124]кальк передача'!$C$12:$C$12</definedName>
    <definedName name="T19.2?L1.1">'[124]кальк передача'!#REF!,'[124]кальк передача'!$C$12:$C$12</definedName>
    <definedName name="T19.2?L1.2" localSheetId="3">'[124]кальк передача'!#REF!,'[124]кальк передача'!$C$13:$C$13</definedName>
    <definedName name="T19.2?L1.2" localSheetId="0">'[124]кальк передача'!#REF!,'[124]кальк передача'!$C$13:$C$13</definedName>
    <definedName name="T19.2?L1.2" localSheetId="1">'[124]кальк передача'!#REF!,'[124]кальк передача'!$C$13:$C$13</definedName>
    <definedName name="T19.2?L1.2">'[124]кальк передача'!#REF!,'[124]кальк передача'!$C$13:$C$13</definedName>
    <definedName name="T19.2?L1.3" localSheetId="3">'[124]кальк передача'!#REF!,'[124]кальк передача'!$C$14:$C$14</definedName>
    <definedName name="T19.2?L1.3" localSheetId="0">'[124]кальк передача'!#REF!,'[124]кальк передача'!$C$14:$C$14</definedName>
    <definedName name="T19.2?L1.3" localSheetId="1">'[124]кальк передача'!#REF!,'[124]кальк передача'!$C$14:$C$14</definedName>
    <definedName name="T19.2?L1.3">'[124]кальк передача'!#REF!,'[124]кальк передача'!$C$14:$C$14</definedName>
    <definedName name="T19.2?L10" localSheetId="3">'[124]кальк передача'!#REF!,'[124]кальк передача'!$C$40:$C$40</definedName>
    <definedName name="T19.2?L10" localSheetId="0">'[124]кальк передача'!#REF!,'[124]кальк передача'!$C$40:$C$40</definedName>
    <definedName name="T19.2?L10" localSheetId="1">'[124]кальк передача'!#REF!,'[124]кальк передача'!$C$40:$C$40</definedName>
    <definedName name="T19.2?L10">'[124]кальк передача'!#REF!,'[124]кальк передача'!$C$40:$C$40</definedName>
    <definedName name="T19.2?L11" localSheetId="3">'[124]кальк передача'!#REF!,'[124]кальк передача'!$C$41:$C$41</definedName>
    <definedName name="T19.2?L11" localSheetId="0">'[124]кальк передача'!#REF!,'[124]кальк передача'!$C$41:$C$41</definedName>
    <definedName name="T19.2?L11" localSheetId="1">'[124]кальк передача'!#REF!,'[124]кальк передача'!$C$41:$C$41</definedName>
    <definedName name="T19.2?L11">'[124]кальк передача'!#REF!,'[124]кальк передача'!$C$41:$C$41</definedName>
    <definedName name="T19.2?L12" localSheetId="3">'[124]кальк передача'!#REF!,'[124]кальк передача'!$C$42:$C$42</definedName>
    <definedName name="T19.2?L12" localSheetId="0">'[124]кальк передача'!#REF!,'[124]кальк передача'!$C$42:$C$42</definedName>
    <definedName name="T19.2?L12" localSheetId="1">'[124]кальк передача'!#REF!,'[124]кальк передача'!$C$42:$C$42</definedName>
    <definedName name="T19.2?L12">'[124]кальк передача'!#REF!,'[124]кальк передача'!$C$42:$C$42</definedName>
    <definedName name="T19.2?L13" localSheetId="3">'[124]кальк передача'!#REF!,'[124]кальк передача'!$C$43:$C$43</definedName>
    <definedName name="T19.2?L13" localSheetId="0">'[124]кальк передача'!#REF!,'[124]кальк передача'!$C$43:$C$43</definedName>
    <definedName name="T19.2?L13" localSheetId="1">'[124]кальк передача'!#REF!,'[124]кальк передача'!$C$43:$C$43</definedName>
    <definedName name="T19.2?L13">'[124]кальк передача'!#REF!,'[124]кальк передача'!$C$43:$C$43</definedName>
    <definedName name="T19.2?L14" localSheetId="3">'[124]кальк передача'!#REF!,'[124]кальк передача'!$C$44:$C$44</definedName>
    <definedName name="T19.2?L14" localSheetId="0">'[124]кальк передача'!#REF!,'[124]кальк передача'!$C$44:$C$44</definedName>
    <definedName name="T19.2?L14" localSheetId="1">'[124]кальк передача'!#REF!,'[124]кальк передача'!$C$44:$C$44</definedName>
    <definedName name="T19.2?L14">'[124]кальк передача'!#REF!,'[124]кальк передача'!$C$44:$C$44</definedName>
    <definedName name="T19.2?L14.1" localSheetId="3">'[124]кальк передача'!#REF!,'[124]кальк передача'!$C$46:$C$46</definedName>
    <definedName name="T19.2?L14.1" localSheetId="0">'[124]кальк передача'!#REF!,'[124]кальк передача'!$C$46:$C$46</definedName>
    <definedName name="T19.2?L14.1" localSheetId="1">'[124]кальк передача'!#REF!,'[124]кальк передача'!$C$46:$C$46</definedName>
    <definedName name="T19.2?L14.1">'[124]кальк передача'!#REF!,'[124]кальк передача'!$C$46:$C$46</definedName>
    <definedName name="T19.2?L15.1" localSheetId="3">#REF!</definedName>
    <definedName name="T19.2?L15.1" localSheetId="0">#REF!</definedName>
    <definedName name="T19.2?L15.1" localSheetId="1">#REF!</definedName>
    <definedName name="T19.2?L15.1">#REF!</definedName>
    <definedName name="T19.2?L15.2" localSheetId="3">#REF!</definedName>
    <definedName name="T19.2?L15.2" localSheetId="0">#REF!</definedName>
    <definedName name="T19.2?L15.2" localSheetId="1">#REF!</definedName>
    <definedName name="T19.2?L15.2">#REF!</definedName>
    <definedName name="T19.2?L2" localSheetId="3">'[124]кальк передача'!#REF!,'[124]кальк передача'!$C$15:$C$15</definedName>
    <definedName name="T19.2?L2" localSheetId="0">'[124]кальк передача'!#REF!,'[124]кальк передача'!$C$15:$C$15</definedName>
    <definedName name="T19.2?L2" localSheetId="1">'[124]кальк передача'!#REF!,'[124]кальк передача'!$C$15:$C$15</definedName>
    <definedName name="T19.2?L2">'[124]кальк передача'!#REF!,'[124]кальк передача'!$C$15:$C$15</definedName>
    <definedName name="T19.2?L3" localSheetId="3">'[124]кальк передача'!#REF!,'[124]кальк передача'!$C$16:$C$16</definedName>
    <definedName name="T19.2?L3" localSheetId="0">'[124]кальк передача'!#REF!,'[124]кальк передача'!$C$16:$C$16</definedName>
    <definedName name="T19.2?L3" localSheetId="1">'[124]кальк передача'!#REF!,'[124]кальк передача'!$C$16:$C$16</definedName>
    <definedName name="T19.2?L3">'[124]кальк передача'!#REF!,'[124]кальк передача'!$C$16:$C$16</definedName>
    <definedName name="T19.2?L4" localSheetId="3">'[124]кальк передача'!#REF!,'[124]кальк передача'!$C$17:$C$17</definedName>
    <definedName name="T19.2?L4" localSheetId="0">'[124]кальк передача'!#REF!,'[124]кальк передача'!$C$17:$C$17</definedName>
    <definedName name="T19.2?L4" localSheetId="1">'[124]кальк передача'!#REF!,'[124]кальк передача'!$C$17:$C$17</definedName>
    <definedName name="T19.2?L4">'[124]кальк передача'!#REF!,'[124]кальк передача'!$C$17:$C$17</definedName>
    <definedName name="T19.2?L5" localSheetId="3">'[124]кальк передача'!#REF!,'[124]кальк передача'!$C$18:$C$18</definedName>
    <definedName name="T19.2?L5" localSheetId="0">'[124]кальк передача'!#REF!,'[124]кальк передача'!$C$18:$C$18</definedName>
    <definedName name="T19.2?L5" localSheetId="1">'[124]кальк передача'!#REF!,'[124]кальк передача'!$C$18:$C$18</definedName>
    <definedName name="T19.2?L5">'[124]кальк передача'!#REF!,'[124]кальк передача'!$C$18:$C$18</definedName>
    <definedName name="T19.2?L5.1" localSheetId="3">'[124]кальк передача'!#REF!,'[124]кальк передача'!$C$20:$C$20</definedName>
    <definedName name="T19.2?L5.1" localSheetId="0">'[124]кальк передача'!#REF!,'[124]кальк передача'!$C$20:$C$20</definedName>
    <definedName name="T19.2?L5.1" localSheetId="1">'[124]кальк передача'!#REF!,'[124]кальк передача'!$C$20:$C$20</definedName>
    <definedName name="T19.2?L5.1">'[124]кальк передача'!#REF!,'[124]кальк передача'!$C$20:$C$20</definedName>
    <definedName name="T19.2?L5.2" localSheetId="3">'[124]кальк передача'!#REF!,'[124]кальк передача'!$C$21:$C$21</definedName>
    <definedName name="T19.2?L5.2" localSheetId="0">'[124]кальк передача'!#REF!,'[124]кальк передача'!$C$21:$C$21</definedName>
    <definedName name="T19.2?L5.2" localSheetId="1">'[124]кальк передача'!#REF!,'[124]кальк передача'!$C$21:$C$21</definedName>
    <definedName name="T19.2?L5.2">'[124]кальк передача'!#REF!,'[124]кальк передача'!$C$21:$C$21</definedName>
    <definedName name="T19.2?L5.3" localSheetId="3">'[124]кальк передача'!#REF!,'[124]кальк передача'!$C$22:$C$22</definedName>
    <definedName name="T19.2?L5.3" localSheetId="0">'[124]кальк передача'!#REF!,'[124]кальк передача'!$C$22:$C$22</definedName>
    <definedName name="T19.2?L5.3" localSheetId="1">'[124]кальк передача'!#REF!,'[124]кальк передача'!$C$22:$C$22</definedName>
    <definedName name="T19.2?L5.3">'[124]кальк передача'!#REF!,'[124]кальк передача'!$C$22:$C$22</definedName>
    <definedName name="T19.2?L6" localSheetId="3">'[124]кальк передача'!#REF!,'[124]кальк передача'!$C$23:$C$23</definedName>
    <definedName name="T19.2?L6" localSheetId="0">'[124]кальк передача'!#REF!,'[124]кальк передача'!$C$23:$C$23</definedName>
    <definedName name="T19.2?L6" localSheetId="1">'[124]кальк передача'!#REF!,'[124]кальк передача'!$C$23:$C$23</definedName>
    <definedName name="T19.2?L6">'[124]кальк передача'!#REF!,'[124]кальк передача'!$C$23:$C$23</definedName>
    <definedName name="T19.2?L7" localSheetId="3">'[124]кальк передача'!#REF!,'[124]кальк передача'!$C$24:$C$24</definedName>
    <definedName name="T19.2?L7" localSheetId="0">'[124]кальк передача'!#REF!,'[124]кальк передача'!$C$24:$C$24</definedName>
    <definedName name="T19.2?L7" localSheetId="1">'[124]кальк передача'!#REF!,'[124]кальк передача'!$C$24:$C$24</definedName>
    <definedName name="T19.2?L7">'[124]кальк передача'!#REF!,'[124]кальк передача'!$C$24:$C$24</definedName>
    <definedName name="T19.2?L8" localSheetId="3">'[124]кальк передача'!#REF!,'[124]кальк передача'!$C$25:$C$25</definedName>
    <definedName name="T19.2?L8" localSheetId="0">'[124]кальк передача'!#REF!,'[124]кальк передача'!$C$25:$C$25</definedName>
    <definedName name="T19.2?L8" localSheetId="1">'[124]кальк передача'!#REF!,'[124]кальк передача'!$C$25:$C$25</definedName>
    <definedName name="T19.2?L8">'[124]кальк передача'!#REF!,'[124]кальк передача'!$C$25:$C$25</definedName>
    <definedName name="T19.2?L8.1" localSheetId="3">'[124]кальк передача'!#REF!,'[124]кальк передача'!$C$27:$C$27</definedName>
    <definedName name="T19.2?L8.1" localSheetId="0">'[124]кальк передача'!#REF!,'[124]кальк передача'!$C$27:$C$27</definedName>
    <definedName name="T19.2?L8.1" localSheetId="1">'[124]кальк передача'!#REF!,'[124]кальк передача'!$C$27:$C$27</definedName>
    <definedName name="T19.2?L8.1">'[124]кальк передача'!#REF!,'[124]кальк передача'!$C$27:$C$27</definedName>
    <definedName name="T19.2?L8.2" localSheetId="3">'[124]кальк передача'!#REF!,'[124]кальк передача'!$C$28:$C$28</definedName>
    <definedName name="T19.2?L8.2" localSheetId="0">'[124]кальк передача'!#REF!,'[124]кальк передача'!$C$28:$C$28</definedName>
    <definedName name="T19.2?L8.2" localSheetId="1">'[124]кальк передача'!#REF!,'[124]кальк передача'!$C$28:$C$28</definedName>
    <definedName name="T19.2?L8.2">'[124]кальк передача'!#REF!,'[124]кальк передача'!$C$28:$C$28</definedName>
    <definedName name="T19.2?L8.3" localSheetId="3">'[124]кальк передача'!#REF!,'[124]кальк передача'!$C$29:$C$29</definedName>
    <definedName name="T19.2?L8.3" localSheetId="0">'[124]кальк передача'!#REF!,'[124]кальк передача'!$C$29:$C$29</definedName>
    <definedName name="T19.2?L8.3" localSheetId="1">'[124]кальк передача'!#REF!,'[124]кальк передача'!$C$29:$C$29</definedName>
    <definedName name="T19.2?L8.3">'[124]кальк передача'!#REF!,'[124]кальк передача'!$C$29:$C$29</definedName>
    <definedName name="T19.2?L8.4" localSheetId="3">'[124]кальк передача'!#REF!,'[124]кальк передача'!$C$30:$C$30</definedName>
    <definedName name="T19.2?L8.4" localSheetId="0">'[124]кальк передача'!#REF!,'[124]кальк передача'!$C$30:$C$30</definedName>
    <definedName name="T19.2?L8.4" localSheetId="1">'[124]кальк передача'!#REF!,'[124]кальк передача'!$C$30:$C$30</definedName>
    <definedName name="T19.2?L8.4">'[124]кальк передача'!#REF!,'[124]кальк передача'!$C$30:$C$30</definedName>
    <definedName name="T19.2?L8.5" localSheetId="3">'[124]кальк передача'!#REF!,'[124]кальк передача'!$C$31:$C$31</definedName>
    <definedName name="T19.2?L8.5" localSheetId="0">'[124]кальк передача'!#REF!,'[124]кальк передача'!$C$31:$C$31</definedName>
    <definedName name="T19.2?L8.5" localSheetId="1">'[124]кальк передача'!#REF!,'[124]кальк передача'!$C$31:$C$31</definedName>
    <definedName name="T19.2?L8.5">'[124]кальк передача'!#REF!,'[124]кальк передача'!$C$31:$C$31</definedName>
    <definedName name="T19.2?L8.5.x" localSheetId="3">'[124]кальк передача'!#REF!,'[124]кальк передача'!$C$33:$C$33</definedName>
    <definedName name="T19.2?L8.5.x" localSheetId="0">'[124]кальк передача'!#REF!,'[124]кальк передача'!$C$33:$C$33</definedName>
    <definedName name="T19.2?L8.5.x" localSheetId="1">'[124]кальк передача'!#REF!,'[124]кальк передача'!$C$33:$C$33</definedName>
    <definedName name="T19.2?L8.5.x">'[124]кальк передача'!#REF!,'[124]кальк передача'!$C$33:$C$33</definedName>
    <definedName name="T19.2?L8.6" localSheetId="3">'[124]кальк передача'!#REF!,'[124]кальк передача'!$C$35:$C$35</definedName>
    <definedName name="T19.2?L8.6" localSheetId="0">'[124]кальк передача'!#REF!,'[124]кальк передача'!$C$35:$C$35</definedName>
    <definedName name="T19.2?L8.6" localSheetId="1">'[124]кальк передача'!#REF!,'[124]кальк передача'!$C$35:$C$35</definedName>
    <definedName name="T19.2?L8.6">'[124]кальк передача'!#REF!,'[124]кальк передача'!$C$35:$C$35</definedName>
    <definedName name="T19.2?L8.6.x" localSheetId="3">'[124]кальк передача'!#REF!,'[124]кальк передача'!$C$37:$C$37</definedName>
    <definedName name="T19.2?L8.6.x" localSheetId="0">'[124]кальк передача'!#REF!,'[124]кальк передача'!$C$37:$C$37</definedName>
    <definedName name="T19.2?L8.6.x" localSheetId="1">'[124]кальк передача'!#REF!,'[124]кальк передача'!$C$37:$C$37</definedName>
    <definedName name="T19.2?L8.6.x">'[124]кальк передача'!#REF!,'[124]кальк передача'!$C$37:$C$37</definedName>
    <definedName name="T19.2?L9" localSheetId="3">'[124]кальк передача'!#REF!,'[124]кальк передача'!$C$39:$C$39</definedName>
    <definedName name="T19.2?L9" localSheetId="0">'[124]кальк передача'!#REF!,'[124]кальк передача'!$C$39:$C$39</definedName>
    <definedName name="T19.2?L9" localSheetId="1">'[124]кальк передача'!#REF!,'[124]кальк передача'!$C$39:$C$39</definedName>
    <definedName name="T19.2?L9">'[124]кальк передача'!#REF!,'[124]кальк передача'!$C$39:$C$39</definedName>
    <definedName name="T19.2?Name" localSheetId="3">'[124]кальк передача'!#REF!</definedName>
    <definedName name="T19.2?Name" localSheetId="0">'[124]кальк передача'!#REF!</definedName>
    <definedName name="T19.2?Name" localSheetId="1">'[124]кальк передача'!#REF!</definedName>
    <definedName name="T19.2?Name">'[124]кальк передача'!#REF!</definedName>
    <definedName name="T19.2?Table" localSheetId="3">#REF!</definedName>
    <definedName name="T19.2?Table" localSheetId="0">#REF!</definedName>
    <definedName name="T19.2?Table" localSheetId="1">#REF!</definedName>
    <definedName name="T19.2?Table">#REF!</definedName>
    <definedName name="T19.2?Title" localSheetId="3">#REF!</definedName>
    <definedName name="T19.2?Title" localSheetId="0">#REF!</definedName>
    <definedName name="T19.2?Title" localSheetId="1">#REF!</definedName>
    <definedName name="T19.2?Title">#REF!</definedName>
    <definedName name="T19.2?unit?РУБ.ГКАЛ" localSheetId="3">#REF!</definedName>
    <definedName name="T19.2?unit?РУБ.ГКАЛ" localSheetId="0">#REF!</definedName>
    <definedName name="T19.2?unit?РУБ.ГКАЛ" localSheetId="1">#REF!</definedName>
    <definedName name="T19.2?unit?РУБ.ГКАЛ">#REF!</definedName>
    <definedName name="T19.2?unit?ТГКАЛ" localSheetId="0">#REF!</definedName>
    <definedName name="T19.2?unit?ТГКАЛ" localSheetId="1">#REF!</definedName>
    <definedName name="T19.2?unit?ТГКАЛ">#REF!</definedName>
    <definedName name="T19.2?unit?ТРУБ">'[124]кальк передача'!$C$44:$C$49,'[124]кальк передача'!$C$10:$C$41</definedName>
    <definedName name="T19?axis?R?ВРАС">'[124]кальк общ'!$C$27:$C$27,'[124]кальк общ'!$C$31:$C$31</definedName>
    <definedName name="T19?axis?R?ВРАС?" localSheetId="3">[156]НИОКР!#REF!</definedName>
    <definedName name="T19?axis?R?ВРАС?" localSheetId="0">[156]НИОКР!#REF!</definedName>
    <definedName name="T19?axis?R?ВРАС?" localSheetId="1">[156]НИОКР!#REF!</definedName>
    <definedName name="T19?axis?R?ВРАС?">[156]НИОКР!#REF!</definedName>
    <definedName name="T19?axis?R?ДОГОВОР">'[122]19'!$E$8:$M$9,'[122]19'!$E$13:$M$14,'[122]19'!$E$18:$M$18,'[122]19'!$E$26:$M$27,'[122]19'!$E$22:$M$22</definedName>
    <definedName name="T19?axis?R?ДОГОВОР?">'[122]19'!$A$8:$A$9,'[122]19'!$A$13:$A$14,'[122]19'!$A$18,'[122]19'!$A$26:$A$27,'[122]19'!$A$22</definedName>
    <definedName name="T19?axis?ПРД?БАЗ">'[122]19'!$J$6:$K$30,'[122]19'!$G$6:$H$30</definedName>
    <definedName name="T19?axis?ПРД?ПРЕД">'[122]19'!$L$6:$M$30,'[122]19'!$E$6:$F$30</definedName>
    <definedName name="T19?axis?ПРД?РЕГ" localSheetId="3">#REF!</definedName>
    <definedName name="T19?axis?ПРД?РЕГ" localSheetId="0">#REF!</definedName>
    <definedName name="T19?axis?ПРД?РЕГ" localSheetId="1">#REF!</definedName>
    <definedName name="T19?axis?ПРД?РЕГ">#REF!</definedName>
    <definedName name="T19?axis?ПФ?ПЛАН">'[122]19'!$J$6:$J$30,'[122]19'!$E$6:$E$30,'[122]19'!$L$6:$L$30,'[122]19'!$G$6:$G$30</definedName>
    <definedName name="T19?axis?ПФ?ФАКТ">'[122]19'!$K$6:$K$30,'[122]19'!$F$6:$F$30,'[122]19'!$M$6:$M$30,'[122]19'!$H$6:$H$30</definedName>
    <definedName name="T19?Data">'[93]19'!$J$8:$M$16,'[93]19'!$C$8:$H$16</definedName>
    <definedName name="T19?item_ext?РОСТ" localSheetId="3">[156]НИОКР!#REF!</definedName>
    <definedName name="T19?item_ext?РОСТ" localSheetId="0">[156]НИОКР!#REF!</definedName>
    <definedName name="T19?item_ext?РОСТ" localSheetId="1">[156]НИОКР!#REF!</definedName>
    <definedName name="T19?item_ext?РОСТ">[156]НИОКР!#REF!</definedName>
    <definedName name="T19?L1">'[122]19'!$A$16:$M$16, '[122]19'!$A$11:$M$11, '[122]19'!$A$6:$M$6, '[122]19'!$A$20:$M$20, '[122]19'!$A$24:$M$24</definedName>
    <definedName name="T19?L1.x">'[122]19'!$A$18:$M$18, '[122]19'!$A$13:$M$14, '[122]19'!$A$8:$M$9, '[122]19'!$A$22:$M$22, '[122]19'!$A$26:$M$27</definedName>
    <definedName name="T19?L10" localSheetId="3">#REF!</definedName>
    <definedName name="T19?L10" localSheetId="0">#REF!</definedName>
    <definedName name="T19?L10" localSheetId="1">#REF!</definedName>
    <definedName name="T19?L10">#REF!</definedName>
    <definedName name="T19?L10.1" localSheetId="3">#REF!</definedName>
    <definedName name="T19?L10.1" localSheetId="0">#REF!</definedName>
    <definedName name="T19?L10.1" localSheetId="1">#REF!</definedName>
    <definedName name="T19?L10.1">#REF!</definedName>
    <definedName name="T19?L10.2" localSheetId="3">#REF!</definedName>
    <definedName name="T19?L10.2" localSheetId="0">#REF!</definedName>
    <definedName name="T19?L10.2" localSheetId="1">#REF!</definedName>
    <definedName name="T19?L10.2">#REF!</definedName>
    <definedName name="T19?L11" localSheetId="0">#REF!</definedName>
    <definedName name="T19?L11" localSheetId="1">#REF!</definedName>
    <definedName name="T19?L11">#REF!</definedName>
    <definedName name="T19?L12" localSheetId="0">#REF!</definedName>
    <definedName name="T19?L12" localSheetId="1">#REF!</definedName>
    <definedName name="T19?L12">#REF!</definedName>
    <definedName name="T19?L13" localSheetId="0">#REF!</definedName>
    <definedName name="T19?L13" localSheetId="1">#REF!</definedName>
    <definedName name="T19?L13">#REF!</definedName>
    <definedName name="T19?L14" localSheetId="0">#REF!</definedName>
    <definedName name="T19?L14" localSheetId="1">#REF!</definedName>
    <definedName name="T19?L14">#REF!</definedName>
    <definedName name="T19?L15" localSheetId="0">#REF!</definedName>
    <definedName name="T19?L15" localSheetId="1">#REF!</definedName>
    <definedName name="T19?L15">#REF!</definedName>
    <definedName name="T19?L15.1" localSheetId="0">#REF!</definedName>
    <definedName name="T19?L15.1" localSheetId="1">#REF!</definedName>
    <definedName name="T19?L15.1">#REF!</definedName>
    <definedName name="T19?L15.1.1" localSheetId="0">#REF!</definedName>
    <definedName name="T19?L15.1.1" localSheetId="1">#REF!</definedName>
    <definedName name="T19?L15.1.1">#REF!</definedName>
    <definedName name="T19?L15.1.2" localSheetId="0">#REF!</definedName>
    <definedName name="T19?L15.1.2" localSheetId="1">#REF!</definedName>
    <definedName name="T19?L15.1.2">#REF!</definedName>
    <definedName name="T19?L16" localSheetId="0">#REF!</definedName>
    <definedName name="T19?L16" localSheetId="1">#REF!</definedName>
    <definedName name="T19?L16">#REF!</definedName>
    <definedName name="T19?L16.1" localSheetId="0">#REF!</definedName>
    <definedName name="T19?L16.1" localSheetId="1">#REF!</definedName>
    <definedName name="T19?L16.1">#REF!</definedName>
    <definedName name="T19?L16.2" localSheetId="0">#REF!</definedName>
    <definedName name="T19?L16.2" localSheetId="1">#REF!</definedName>
    <definedName name="T19?L16.2">#REF!</definedName>
    <definedName name="T19?L16.3" localSheetId="0">#REF!</definedName>
    <definedName name="T19?L16.3" localSheetId="1">#REF!</definedName>
    <definedName name="T19?L16.3">#REF!</definedName>
    <definedName name="T19?L2" localSheetId="0">#REF!</definedName>
    <definedName name="T19?L2" localSheetId="1">#REF!</definedName>
    <definedName name="T19?L2">#REF!</definedName>
    <definedName name="T19?L3" localSheetId="0">#REF!</definedName>
    <definedName name="T19?L3" localSheetId="1">#REF!</definedName>
    <definedName name="T19?L3">#REF!</definedName>
    <definedName name="T19?L4" localSheetId="0">#REF!</definedName>
    <definedName name="T19?L4" localSheetId="1">#REF!</definedName>
    <definedName name="T19?L4">#REF!</definedName>
    <definedName name="T19?L5" localSheetId="0">#REF!</definedName>
    <definedName name="T19?L5" localSheetId="1">#REF!</definedName>
    <definedName name="T19?L5">#REF!</definedName>
    <definedName name="T19?L6" localSheetId="0">#REF!</definedName>
    <definedName name="T19?L6" localSheetId="1">#REF!</definedName>
    <definedName name="T19?L6">#REF!</definedName>
    <definedName name="T19?L6.1" localSheetId="0">#REF!</definedName>
    <definedName name="T19?L6.1" localSheetId="1">#REF!</definedName>
    <definedName name="T19?L6.1">#REF!</definedName>
    <definedName name="T19?L6.2" localSheetId="0">#REF!</definedName>
    <definedName name="T19?L6.2" localSheetId="1">#REF!</definedName>
    <definedName name="T19?L6.2">#REF!</definedName>
    <definedName name="T19?L6.3" localSheetId="0">#REF!</definedName>
    <definedName name="T19?L6.3" localSheetId="1">#REF!</definedName>
    <definedName name="T19?L6.3">#REF!</definedName>
    <definedName name="T19?L7" localSheetId="0">#REF!</definedName>
    <definedName name="T19?L7" localSheetId="1">#REF!</definedName>
    <definedName name="T19?L7">#REF!</definedName>
    <definedName name="T19?L8" localSheetId="0">#REF!</definedName>
    <definedName name="T19?L8" localSheetId="1">#REF!</definedName>
    <definedName name="T19?L8">#REF!</definedName>
    <definedName name="T19?L9" localSheetId="0">#REF!</definedName>
    <definedName name="T19?L9" localSheetId="1">#REF!</definedName>
    <definedName name="T19?L9">#REF!</definedName>
    <definedName name="T19?L9.1" localSheetId="0">#REF!</definedName>
    <definedName name="T19?L9.1" localSheetId="1">#REF!</definedName>
    <definedName name="T19?L9.1">#REF!</definedName>
    <definedName name="T19?L9.2" localSheetId="0">#REF!</definedName>
    <definedName name="T19?L9.2" localSheetId="1">#REF!</definedName>
    <definedName name="T19?L9.2">#REF!</definedName>
    <definedName name="T19?L9.3" localSheetId="0">#REF!</definedName>
    <definedName name="T19?L9.3" localSheetId="1">#REF!</definedName>
    <definedName name="T19?L9.3">#REF!</definedName>
    <definedName name="T19?L9.4" localSheetId="0">#REF!</definedName>
    <definedName name="T19?L9.4" localSheetId="1">#REF!</definedName>
    <definedName name="T19?L9.4">#REF!</definedName>
    <definedName name="T19?L9.5" localSheetId="0">#REF!</definedName>
    <definedName name="T19?L9.5" localSheetId="1">#REF!</definedName>
    <definedName name="T19?L9.5">#REF!</definedName>
    <definedName name="T19?L9.5.x" localSheetId="0">#REF!</definedName>
    <definedName name="T19?L9.5.x" localSheetId="1">#REF!</definedName>
    <definedName name="T19?L9.5.x">#REF!</definedName>
    <definedName name="T19?L9.6" localSheetId="0">#REF!</definedName>
    <definedName name="T19?L9.6" localSheetId="1">#REF!</definedName>
    <definedName name="T19?L9.6">#REF!</definedName>
    <definedName name="T19?L9.6.x" localSheetId="0">#REF!</definedName>
    <definedName name="T19?L9.6.x" localSheetId="1">#REF!</definedName>
    <definedName name="T19?L9.6.x">#REF!</definedName>
    <definedName name="T19?Name" localSheetId="0">[156]НИОКР!#REF!</definedName>
    <definedName name="T19?Name" localSheetId="1">[156]НИОКР!#REF!</definedName>
    <definedName name="T19?Name">[156]НИОКР!#REF!</definedName>
    <definedName name="T19?Table" localSheetId="3">#REF!</definedName>
    <definedName name="T19?Table" localSheetId="0">#REF!</definedName>
    <definedName name="T19?Table" localSheetId="1">#REF!</definedName>
    <definedName name="T19?Table">#REF!</definedName>
    <definedName name="T19?Title" localSheetId="3">#REF!</definedName>
    <definedName name="T19?Title" localSheetId="0">#REF!</definedName>
    <definedName name="T19?Title" localSheetId="1">#REF!</definedName>
    <definedName name="T19?Title">#REF!</definedName>
    <definedName name="T19?unit?ПРЦ" localSheetId="3">[156]НИОКР!#REF!</definedName>
    <definedName name="T19?unit?ПРЦ" localSheetId="0">[156]НИОКР!#REF!</definedName>
    <definedName name="T19?unit?ПРЦ" localSheetId="1">[156]НИОКР!#REF!</definedName>
    <definedName name="T19?unit?ПРЦ">[156]НИОКР!#REF!</definedName>
    <definedName name="T19?unit?ТРУБ" localSheetId="3">#REF!</definedName>
    <definedName name="T19?unit?ТРУБ" localSheetId="0">#REF!</definedName>
    <definedName name="T19?unit?ТРУБ" localSheetId="1">#REF!</definedName>
    <definedName name="T19?unit?ТРУБ">#REF!</definedName>
    <definedName name="T19_1_1_Copy1" localSheetId="3">#REF!</definedName>
    <definedName name="T19_1_1_Copy1" localSheetId="0">#REF!</definedName>
    <definedName name="T19_1_1_Copy1" localSheetId="1">#REF!</definedName>
    <definedName name="T19_1_1_Copy1">#REF!</definedName>
    <definedName name="T19_1_1_Copy2" localSheetId="3">#REF!</definedName>
    <definedName name="T19_1_1_Copy2" localSheetId="0">#REF!</definedName>
    <definedName name="T19_1_1_Copy2" localSheetId="1">#REF!</definedName>
    <definedName name="T19_1_1_Copy2">#REF!</definedName>
    <definedName name="T19_1_1_Copy3" localSheetId="0">#REF!</definedName>
    <definedName name="T19_1_1_Copy3" localSheetId="1">#REF!</definedName>
    <definedName name="T19_1_1_Copy3">#REF!</definedName>
    <definedName name="T19_1_1_Name1" localSheetId="0">#REF!</definedName>
    <definedName name="T19_1_1_Name1" localSheetId="1">#REF!</definedName>
    <definedName name="T19_1_1_Name1">#REF!</definedName>
    <definedName name="T19_1_1_Name2" localSheetId="0">#REF!</definedName>
    <definedName name="T19_1_1_Name2" localSheetId="1">#REF!</definedName>
    <definedName name="T19_1_1_Name2">#REF!</definedName>
    <definedName name="T19_1_1_Name3" localSheetId="0">'[124]кальк пр-ва'!#REF!</definedName>
    <definedName name="T19_1_1_Name3" localSheetId="1">'[124]кальк пр-ва'!#REF!</definedName>
    <definedName name="T19_1_1_Name3">'[124]кальк пр-ва'!#REF!</definedName>
    <definedName name="T19_1_2_Copy1" localSheetId="3">#REF!</definedName>
    <definedName name="T19_1_2_Copy1" localSheetId="0">#REF!</definedName>
    <definedName name="T19_1_2_Copy1" localSheetId="1">#REF!</definedName>
    <definedName name="T19_1_2_Copy1">#REF!</definedName>
    <definedName name="T19_1_2_Copy2" localSheetId="3">#REF!</definedName>
    <definedName name="T19_1_2_Copy2" localSheetId="0">#REF!</definedName>
    <definedName name="T19_1_2_Copy2" localSheetId="1">#REF!</definedName>
    <definedName name="T19_1_2_Copy2">#REF!</definedName>
    <definedName name="T19_1_2_Copy3" localSheetId="3">#REF!</definedName>
    <definedName name="T19_1_2_Copy3" localSheetId="0">#REF!</definedName>
    <definedName name="T19_1_2_Copy3" localSheetId="1">#REF!</definedName>
    <definedName name="T19_1_2_Copy3">#REF!</definedName>
    <definedName name="T19_1_2_Name1" localSheetId="0">#REF!</definedName>
    <definedName name="T19_1_2_Name1" localSheetId="1">#REF!</definedName>
    <definedName name="T19_1_2_Name1">#REF!</definedName>
    <definedName name="T19_1_2_Name2" localSheetId="0">#REF!</definedName>
    <definedName name="T19_1_2_Name2" localSheetId="1">#REF!</definedName>
    <definedName name="T19_1_2_Name2">#REF!</definedName>
    <definedName name="T19_1_2_Name3" localSheetId="0">#REF!</definedName>
    <definedName name="T19_1_2_Name3" localSheetId="1">#REF!</definedName>
    <definedName name="T19_1_2_Name3">#REF!</definedName>
    <definedName name="T19_2_Copy1" localSheetId="0">#REF!</definedName>
    <definedName name="T19_2_Copy1" localSheetId="1">#REF!</definedName>
    <definedName name="T19_2_Copy1">#REF!</definedName>
    <definedName name="T19_2_Copy2" localSheetId="0">#REF!</definedName>
    <definedName name="T19_2_Copy2" localSheetId="1">#REF!</definedName>
    <definedName name="T19_2_Copy2">#REF!</definedName>
    <definedName name="T19_2_Copy3" localSheetId="0">#REF!</definedName>
    <definedName name="T19_2_Copy3" localSheetId="1">#REF!</definedName>
    <definedName name="T19_2_Copy3">#REF!</definedName>
    <definedName name="T19_2_Name1" localSheetId="0">#REF!</definedName>
    <definedName name="T19_2_Name1" localSheetId="1">#REF!</definedName>
    <definedName name="T19_2_Name1">#REF!</definedName>
    <definedName name="T19_2_Name2" localSheetId="0">#REF!</definedName>
    <definedName name="T19_2_Name2" localSheetId="1">#REF!</definedName>
    <definedName name="T19_2_Name2">#REF!</definedName>
    <definedName name="T19_2_Name3" localSheetId="0">'[124]кальк передача'!#REF!</definedName>
    <definedName name="T19_2_Name3" localSheetId="1">'[124]кальк передача'!#REF!</definedName>
    <definedName name="T19_2_Name3">'[124]кальк передача'!#REF!</definedName>
    <definedName name="T19_Copy" localSheetId="0">[156]НИОКР!#REF!</definedName>
    <definedName name="T19_Copy" localSheetId="1">[156]НИОКР!#REF!</definedName>
    <definedName name="T19_Copy">[156]НИОКР!#REF!</definedName>
    <definedName name="T19_Copy1" localSheetId="3">#REF!</definedName>
    <definedName name="T19_Copy1" localSheetId="0">#REF!</definedName>
    <definedName name="T19_Copy1" localSheetId="1">#REF!</definedName>
    <definedName name="T19_Copy1">#REF!</definedName>
    <definedName name="T19_Copy2" localSheetId="3">[156]НИОКР!#REF!</definedName>
    <definedName name="T19_Copy2" localSheetId="0">[156]НИОКР!#REF!</definedName>
    <definedName name="T19_Copy2" localSheetId="1">[156]НИОКР!#REF!</definedName>
    <definedName name="T19_Copy2">[156]НИОКР!#REF!</definedName>
    <definedName name="T19_Name1" localSheetId="3">#REF!</definedName>
    <definedName name="T19_Name1" localSheetId="0">#REF!</definedName>
    <definedName name="T19_Name1" localSheetId="1">#REF!</definedName>
    <definedName name="T19_Name1">#REF!</definedName>
    <definedName name="T19_Name2" localSheetId="3">#REF!</definedName>
    <definedName name="T19_Name2" localSheetId="0">#REF!</definedName>
    <definedName name="T19_Name2" localSheetId="1">#REF!</definedName>
    <definedName name="T19_Name2">#REF!</definedName>
    <definedName name="T19_Protection">'[93]19'!$E$13:$H$13,'[93]19'!$E$15:$H$15,'[93]19'!$J$8:$M$11,'[93]19'!$J$13:$M$13,'[93]19'!$J$15:$M$15,'[93]19'!$E$4:$H$4,'[93]19'!$J$4:$M$4,'[93]19'!$E$8:$H$11</definedName>
    <definedName name="T2.1?axis?R?ПЭ" localSheetId="3">#REF!,#REF!,#REF!,#REF!,#REF!,#REF!</definedName>
    <definedName name="T2.1?axis?R?ПЭ" localSheetId="0">#REF!,#REF!,#REF!,#REF!,#REF!,#REF!</definedName>
    <definedName name="T2.1?axis?R?ПЭ" localSheetId="1">#REF!,#REF!,#REF!,#REF!,#REF!,#REF!</definedName>
    <definedName name="T2.1?axis?R?ПЭ">#REF!,#REF!,#REF!,#REF!,#REF!,#REF!</definedName>
    <definedName name="T2.1?axis?R?ПЭ?" localSheetId="3">#REF!,#REF!,#REF!,#REF!,#REF!,#REF!</definedName>
    <definedName name="T2.1?axis?R?ПЭ?" localSheetId="0">#REF!,#REF!,#REF!,#REF!,#REF!,#REF!</definedName>
    <definedName name="T2.1?axis?R?ПЭ?" localSheetId="1">#REF!,#REF!,#REF!,#REF!,#REF!,#REF!</definedName>
    <definedName name="T2.1?axis?R?ПЭ?">#REF!,#REF!,#REF!,#REF!,#REF!,#REF!</definedName>
    <definedName name="T2.1?axis?ПРД?БАЗ" localSheetId="3">#REF!</definedName>
    <definedName name="T2.1?axis?ПРД?БАЗ" localSheetId="0">#REF!</definedName>
    <definedName name="T2.1?axis?ПРД?БАЗ" localSheetId="1">#REF!</definedName>
    <definedName name="T2.1?axis?ПРД?БАЗ">#REF!</definedName>
    <definedName name="T2.1?axis?ПРД?РЕГ" localSheetId="3">#REF!</definedName>
    <definedName name="T2.1?axis?ПРД?РЕГ" localSheetId="0">#REF!</definedName>
    <definedName name="T2.1?axis?ПРД?РЕГ" localSheetId="1">#REF!</definedName>
    <definedName name="T2.1?axis?ПРД?РЕГ">#REF!</definedName>
    <definedName name="T2.1?Data">#N/A</definedName>
    <definedName name="T2.1?L1" localSheetId="3">#REF!</definedName>
    <definedName name="T2.1?L1" localSheetId="0">#REF!</definedName>
    <definedName name="T2.1?L1" localSheetId="1">#REF!</definedName>
    <definedName name="T2.1?L1">#REF!</definedName>
    <definedName name="T2.1?L1.1" localSheetId="3">#REF!</definedName>
    <definedName name="T2.1?L1.1" localSheetId="0">#REF!</definedName>
    <definedName name="T2.1?L1.1" localSheetId="1">#REF!</definedName>
    <definedName name="T2.1?L1.1">#REF!</definedName>
    <definedName name="T2.1?L1.1.x" localSheetId="3">#REF!</definedName>
    <definedName name="T2.1?L1.1.x" localSheetId="0">#REF!</definedName>
    <definedName name="T2.1?L1.1.x" localSheetId="1">#REF!</definedName>
    <definedName name="T2.1?L1.1.x">#REF!</definedName>
    <definedName name="T2.1?L1.2" localSheetId="0">#REF!</definedName>
    <definedName name="T2.1?L1.2" localSheetId="1">#REF!</definedName>
    <definedName name="T2.1?L1.2">#REF!</definedName>
    <definedName name="T2.1?L1.2.x" localSheetId="0">#REF!</definedName>
    <definedName name="T2.1?L1.2.x" localSheetId="1">#REF!</definedName>
    <definedName name="T2.1?L1.2.x">#REF!</definedName>
    <definedName name="T2.1?L2" localSheetId="0">#REF!</definedName>
    <definedName name="T2.1?L2" localSheetId="1">#REF!</definedName>
    <definedName name="T2.1?L2">#REF!</definedName>
    <definedName name="T2.1?L3" localSheetId="0">#REF!</definedName>
    <definedName name="T2.1?L3" localSheetId="1">#REF!</definedName>
    <definedName name="T2.1?L3">#REF!</definedName>
    <definedName name="T2.1?L3.1" localSheetId="0">#REF!</definedName>
    <definedName name="T2.1?L3.1" localSheetId="1">#REF!</definedName>
    <definedName name="T2.1?L3.1">#REF!</definedName>
    <definedName name="T2.1?L3.1.1" localSheetId="0">#REF!</definedName>
    <definedName name="T2.1?L3.1.1" localSheetId="1">#REF!</definedName>
    <definedName name="T2.1?L3.1.1">#REF!</definedName>
    <definedName name="T2.1?L3.1.1.ПРЦ" localSheetId="0">#REF!</definedName>
    <definedName name="T2.1?L3.1.1.ПРЦ" localSheetId="1">#REF!</definedName>
    <definedName name="T2.1?L3.1.1.ПРЦ">#REF!</definedName>
    <definedName name="T2.1?L3.1.2" localSheetId="0">#REF!</definedName>
    <definedName name="T2.1?L3.1.2" localSheetId="1">#REF!</definedName>
    <definedName name="T2.1?L3.1.2">#REF!</definedName>
    <definedName name="T2.1?L3.1.2.ГКАЛЧ" localSheetId="0">#REF!</definedName>
    <definedName name="T2.1?L3.1.2.ГКАЛЧ" localSheetId="1">#REF!</definedName>
    <definedName name="T2.1?L3.1.2.ГКАЛЧ">#REF!</definedName>
    <definedName name="T2.1?L3.2" localSheetId="0">#REF!</definedName>
    <definedName name="T2.1?L3.2" localSheetId="1">#REF!</definedName>
    <definedName name="T2.1?L3.2">#REF!</definedName>
    <definedName name="T2.1?L3.2.ПРЦ" localSheetId="0">#REF!</definedName>
    <definedName name="T2.1?L3.2.ПРЦ" localSheetId="1">#REF!</definedName>
    <definedName name="T2.1?L3.2.ПРЦ">#REF!</definedName>
    <definedName name="T2.1?L4" localSheetId="0">#REF!</definedName>
    <definedName name="T2.1?L4" localSheetId="1">#REF!</definedName>
    <definedName name="T2.1?L4">#REF!</definedName>
    <definedName name="T2.1?L4.1" localSheetId="0">#REF!</definedName>
    <definedName name="T2.1?L4.1" localSheetId="1">#REF!</definedName>
    <definedName name="T2.1?L4.1">#REF!</definedName>
    <definedName name="T2.1?L4.1.x" localSheetId="0">#REF!</definedName>
    <definedName name="T2.1?L4.1.x" localSheetId="1">#REF!</definedName>
    <definedName name="T2.1?L4.1.x">#REF!</definedName>
    <definedName name="T2.1?L4.2" localSheetId="0">#REF!</definedName>
    <definedName name="T2.1?L4.2" localSheetId="1">#REF!</definedName>
    <definedName name="T2.1?L4.2">#REF!</definedName>
    <definedName name="T2.1?L4.2.x" localSheetId="0">#REF!</definedName>
    <definedName name="T2.1?L4.2.x" localSheetId="1">#REF!</definedName>
    <definedName name="T2.1?L4.2.x">#REF!</definedName>
    <definedName name="T2.1?L5" localSheetId="0">#REF!</definedName>
    <definedName name="T2.1?L5" localSheetId="1">#REF!</definedName>
    <definedName name="T2.1?L5">#REF!</definedName>
    <definedName name="T2.1?L6" localSheetId="0">#REF!</definedName>
    <definedName name="T2.1?L6" localSheetId="1">#REF!</definedName>
    <definedName name="T2.1?L6">#REF!</definedName>
    <definedName name="T2.1?L7" localSheetId="0">#REF!</definedName>
    <definedName name="T2.1?L7" localSheetId="1">#REF!</definedName>
    <definedName name="T2.1?L7">#REF!</definedName>
    <definedName name="T2.1?L7.1" localSheetId="0">#REF!</definedName>
    <definedName name="T2.1?L7.1" localSheetId="1">#REF!</definedName>
    <definedName name="T2.1?L7.1">#REF!</definedName>
    <definedName name="T2.1?L7.1.x" localSheetId="0">#REF!</definedName>
    <definedName name="T2.1?L7.1.x" localSheetId="1">#REF!</definedName>
    <definedName name="T2.1?L7.1.x">#REF!</definedName>
    <definedName name="T2.1?L7.2" localSheetId="0">#REF!</definedName>
    <definedName name="T2.1?L7.2" localSheetId="1">#REF!</definedName>
    <definedName name="T2.1?L7.2">#REF!</definedName>
    <definedName name="T2.1?L7.2.x" localSheetId="0">#REF!</definedName>
    <definedName name="T2.1?L7.2.x" localSheetId="1">#REF!</definedName>
    <definedName name="T2.1?L7.2.x">#REF!</definedName>
    <definedName name="T2.1?L7.3" localSheetId="0">#REF!</definedName>
    <definedName name="T2.1?L7.3" localSheetId="1">#REF!</definedName>
    <definedName name="T2.1?L7.3">#REF!</definedName>
    <definedName name="T2.1?Name" localSheetId="0">#REF!</definedName>
    <definedName name="T2.1?Name" localSheetId="1">#REF!</definedName>
    <definedName name="T2.1?Name">#REF!</definedName>
    <definedName name="T2.1?Protection" localSheetId="3">'ИП (корректировка на 2023 г'!P6_T2.1?Protection</definedName>
    <definedName name="T2.1?Protection" localSheetId="0">'ИП 2024'!P6_T2.1?Protection</definedName>
    <definedName name="T2.1?Protection" localSheetId="1">'ИП с учетом факт.потерь (8)'!P6_T2.1?Protection</definedName>
    <definedName name="T2.1?Protection">P6_T2.1?Protection</definedName>
    <definedName name="T2.1?Table" localSheetId="3">#REF!</definedName>
    <definedName name="T2.1?Table" localSheetId="0">#REF!</definedName>
    <definedName name="T2.1?Table" localSheetId="1">#REF!</definedName>
    <definedName name="T2.1?Table">#REF!</definedName>
    <definedName name="T2.1?Title" localSheetId="3">#REF!</definedName>
    <definedName name="T2.1?Title" localSheetId="0">#REF!</definedName>
    <definedName name="T2.1?Title" localSheetId="1">#REF!</definedName>
    <definedName name="T2.1?Title">#REF!</definedName>
    <definedName name="T2.1?unit?КВТЧ.ГКАЛ" localSheetId="3">#REF!</definedName>
    <definedName name="T2.1?unit?КВТЧ.ГКАЛ" localSheetId="0">#REF!</definedName>
    <definedName name="T2.1?unit?КВТЧ.ГКАЛ" localSheetId="1">#REF!</definedName>
    <definedName name="T2.1?unit?КВТЧ.ГКАЛ">#REF!</definedName>
    <definedName name="T2.1?unit?МКВТЧ" localSheetId="3">#REF!,#REF!,#REF!,#REF!</definedName>
    <definedName name="T2.1?unit?МКВТЧ" localSheetId="0">#REF!,#REF!,#REF!,#REF!</definedName>
    <definedName name="T2.1?unit?МКВТЧ" localSheetId="1">#REF!,#REF!,#REF!,#REF!</definedName>
    <definedName name="T2.1?unit?МКВТЧ">#REF!,#REF!,#REF!,#REF!</definedName>
    <definedName name="T2.1?unit?ПРЦ" localSheetId="3">#REF!,#REF!</definedName>
    <definedName name="T2.1?unit?ПРЦ" localSheetId="0">#REF!,#REF!</definedName>
    <definedName name="T2.1?unit?ПРЦ" localSheetId="1">#REF!,#REF!</definedName>
    <definedName name="T2.1?unit?ПРЦ">#REF!,#REF!</definedName>
    <definedName name="T2.1_Copy1" localSheetId="3">#REF!</definedName>
    <definedName name="T2.1_Copy1" localSheetId="0">#REF!</definedName>
    <definedName name="T2.1_Copy1" localSheetId="1">#REF!</definedName>
    <definedName name="T2.1_Copy1">#REF!</definedName>
    <definedName name="T2.1_Copy2" localSheetId="3">#REF!</definedName>
    <definedName name="T2.1_Copy2" localSheetId="0">#REF!</definedName>
    <definedName name="T2.1_Copy2" localSheetId="1">#REF!</definedName>
    <definedName name="T2.1_Copy2">#REF!</definedName>
    <definedName name="T2.1_Copy3" localSheetId="3">#REF!</definedName>
    <definedName name="T2.1_Copy3" localSheetId="0">#REF!</definedName>
    <definedName name="T2.1_Copy3" localSheetId="1">#REF!</definedName>
    <definedName name="T2.1_Copy3">#REF!</definedName>
    <definedName name="T2.1_Copy4" localSheetId="0">#REF!</definedName>
    <definedName name="T2.1_Copy4" localSheetId="1">#REF!</definedName>
    <definedName name="T2.1_Copy4">#REF!</definedName>
    <definedName name="T2.1_Copy5" localSheetId="0">#REF!</definedName>
    <definedName name="T2.1_Copy5" localSheetId="1">#REF!</definedName>
    <definedName name="T2.1_Copy5">#REF!</definedName>
    <definedName name="T2.1_Copy6" localSheetId="0">#REF!</definedName>
    <definedName name="T2.1_Copy6" localSheetId="1">#REF!</definedName>
    <definedName name="T2.1_Copy6">#REF!</definedName>
    <definedName name="T2.1_Name1" localSheetId="0">#REF!</definedName>
    <definedName name="T2.1_Name1" localSheetId="1">#REF!</definedName>
    <definedName name="T2.1_Name1">#REF!</definedName>
    <definedName name="T2.1_Name2" localSheetId="0">#REF!</definedName>
    <definedName name="T2.1_Name2" localSheetId="1">#REF!</definedName>
    <definedName name="T2.1_Name2">#REF!</definedName>
    <definedName name="T2.1_Name3" localSheetId="0">#REF!</definedName>
    <definedName name="T2.1_Name3" localSheetId="1">#REF!</definedName>
    <definedName name="T2.1_Name3">#REF!</definedName>
    <definedName name="T2.1_Name4" localSheetId="0">#REF!</definedName>
    <definedName name="T2.1_Name4" localSheetId="1">#REF!</definedName>
    <definedName name="T2.1_Name4">#REF!</definedName>
    <definedName name="T2.1_Name5" localSheetId="0">#REF!</definedName>
    <definedName name="T2.1_Name5" localSheetId="1">#REF!</definedName>
    <definedName name="T2.1_Name5">#REF!</definedName>
    <definedName name="T2.1_Name6" localSheetId="0">#REF!</definedName>
    <definedName name="T2.1_Name6" localSheetId="1">#REF!</definedName>
    <definedName name="T2.1_Name6">#REF!</definedName>
    <definedName name="T2.2?axis?ПРД?БАЗ" localSheetId="0">#REF!</definedName>
    <definedName name="T2.2?axis?ПРД?БАЗ" localSheetId="1">#REF!</definedName>
    <definedName name="T2.2?axis?ПРД?БАЗ">#REF!</definedName>
    <definedName name="T2.2?axis?ПРД?РЕГ" localSheetId="0">#REF!</definedName>
    <definedName name="T2.2?axis?ПРД?РЕГ" localSheetId="1">#REF!</definedName>
    <definedName name="T2.2?axis?ПРД?РЕГ">#REF!</definedName>
    <definedName name="T2.2?Data" localSheetId="3">#REF!,#REF!,#REF!,#REF!</definedName>
    <definedName name="T2.2?Data" localSheetId="0">#REF!,#REF!,#REF!,#REF!</definedName>
    <definedName name="T2.2?Data" localSheetId="1">#REF!,#REF!,#REF!,#REF!</definedName>
    <definedName name="T2.2?Data">#REF!,#REF!,#REF!,#REF!</definedName>
    <definedName name="T2.2?L1" localSheetId="3">#REF!</definedName>
    <definedName name="T2.2?L1" localSheetId="0">#REF!</definedName>
    <definedName name="T2.2?L1" localSheetId="1">#REF!</definedName>
    <definedName name="T2.2?L1">#REF!</definedName>
    <definedName name="T2.2?L2" localSheetId="3">#REF!</definedName>
    <definedName name="T2.2?L2" localSheetId="0">#REF!</definedName>
    <definedName name="T2.2?L2" localSheetId="1">#REF!</definedName>
    <definedName name="T2.2?L2">#REF!</definedName>
    <definedName name="T2.2?L2.1" localSheetId="3">#REF!</definedName>
    <definedName name="T2.2?L2.1" localSheetId="0">#REF!</definedName>
    <definedName name="T2.2?L2.1" localSheetId="1">#REF!</definedName>
    <definedName name="T2.2?L2.1">#REF!</definedName>
    <definedName name="T2.2?L2.1.1" localSheetId="0">#REF!</definedName>
    <definedName name="T2.2?L2.1.1" localSheetId="1">#REF!</definedName>
    <definedName name="T2.2?L2.1.1">#REF!</definedName>
    <definedName name="T2.2?L2.1.2" localSheetId="0">#REF!</definedName>
    <definedName name="T2.2?L2.1.2" localSheetId="1">#REF!</definedName>
    <definedName name="T2.2?L2.1.2">#REF!</definedName>
    <definedName name="T2.2?L2.2" localSheetId="0">#REF!</definedName>
    <definedName name="T2.2?L2.2" localSheetId="1">#REF!</definedName>
    <definedName name="T2.2?L2.2">#REF!</definedName>
    <definedName name="T2.2?L2.3" localSheetId="0">#REF!</definedName>
    <definedName name="T2.2?L2.3" localSheetId="1">#REF!</definedName>
    <definedName name="T2.2?L2.3">#REF!</definedName>
    <definedName name="T2.2?L3" localSheetId="0">#REF!</definedName>
    <definedName name="T2.2?L3" localSheetId="1">#REF!</definedName>
    <definedName name="T2.2?L3">#REF!</definedName>
    <definedName name="T2.2?L3.1" localSheetId="0">#REF!</definedName>
    <definedName name="T2.2?L3.1" localSheetId="1">#REF!</definedName>
    <definedName name="T2.2?L3.1">#REF!</definedName>
    <definedName name="T2.2?L4" localSheetId="0">#REF!</definedName>
    <definedName name="T2.2?L4" localSheetId="1">#REF!</definedName>
    <definedName name="T2.2?L4">#REF!</definedName>
    <definedName name="T2.2?L4.1" localSheetId="0">#REF!</definedName>
    <definedName name="T2.2?L4.1" localSheetId="1">#REF!</definedName>
    <definedName name="T2.2?L4.1">#REF!</definedName>
    <definedName name="T2.2?L4.2" localSheetId="0">#REF!</definedName>
    <definedName name="T2.2?L4.2" localSheetId="1">#REF!</definedName>
    <definedName name="T2.2?L4.2">#REF!</definedName>
    <definedName name="T2.2?L4.3" localSheetId="0">#REF!</definedName>
    <definedName name="T2.2?L4.3" localSheetId="1">#REF!</definedName>
    <definedName name="T2.2?L4.3">#REF!</definedName>
    <definedName name="T2.2?L5" localSheetId="0">#REF!</definedName>
    <definedName name="T2.2?L5" localSheetId="1">#REF!</definedName>
    <definedName name="T2.2?L5">#REF!</definedName>
    <definedName name="T2.2?L5.1" localSheetId="0">#REF!</definedName>
    <definedName name="T2.2?L5.1" localSheetId="1">#REF!</definedName>
    <definedName name="T2.2?L5.1">#REF!</definedName>
    <definedName name="T2.2?L5.2" localSheetId="0">#REF!</definedName>
    <definedName name="T2.2?L5.2" localSheetId="1">#REF!</definedName>
    <definedName name="T2.2?L5.2">#REF!</definedName>
    <definedName name="T2.2?L5.3" localSheetId="0">#REF!</definedName>
    <definedName name="T2.2?L5.3" localSheetId="1">#REF!</definedName>
    <definedName name="T2.2?L5.3">#REF!</definedName>
    <definedName name="T2.2?Name" localSheetId="0">#REF!</definedName>
    <definedName name="T2.2?Name" localSheetId="1">#REF!</definedName>
    <definedName name="T2.2?Name">#REF!</definedName>
    <definedName name="T2.2?Protection" localSheetId="3">P3_T2.2?Protection,P4_T2.2?Protection</definedName>
    <definedName name="T2.2?Protection" localSheetId="0">P3_T2.2?Protection,P4_T2.2?Protection</definedName>
    <definedName name="T2.2?Protection">P3_T2.2?Protection,P4_T2.2?Protection</definedName>
    <definedName name="T2.2?Table" localSheetId="3">#REF!</definedName>
    <definedName name="T2.2?Table" localSheetId="0">#REF!</definedName>
    <definedName name="T2.2?Table" localSheetId="1">#REF!</definedName>
    <definedName name="T2.2?Table">#REF!</definedName>
    <definedName name="T2.2?Title" localSheetId="3">#REF!</definedName>
    <definedName name="T2.2?Title" localSheetId="0">#REF!</definedName>
    <definedName name="T2.2?Title" localSheetId="1">#REF!</definedName>
    <definedName name="T2.2?Title">#REF!</definedName>
    <definedName name="T2.2?unit?МКВТЧ" localSheetId="3">#REF!,#REF!,#REF!</definedName>
    <definedName name="T2.2?unit?МКВТЧ" localSheetId="0">#REF!,#REF!,#REF!</definedName>
    <definedName name="T2.2?unit?МКВТЧ" localSheetId="1">#REF!,#REF!,#REF!</definedName>
    <definedName name="T2.2?unit?МКВТЧ">#REF!,#REF!,#REF!</definedName>
    <definedName name="T2.3_Protect" localSheetId="0">'[121]2.3'!$F$30:$G$34,'[121]2.3'!$H$24:$K$28</definedName>
    <definedName name="T2.3_Protect" localSheetId="1">'[121]2.3'!$F$30:$G$34,'[121]2.3'!$H$24:$K$28</definedName>
    <definedName name="T2.3_Protect">'[121]2.3'!$F$30:$G$34,'[121]2.3'!$H$24:$K$28</definedName>
    <definedName name="T2?axis?C?РЕШ" localSheetId="3">#REF!,#REF!,#REF!,#REF!,#REF!,#REF!</definedName>
    <definedName name="T2?axis?C?РЕШ" localSheetId="0">#REF!,#REF!,#REF!,#REF!,#REF!,#REF!</definedName>
    <definedName name="T2?axis?C?РЕШ">#REF!,#REF!,#REF!,#REF!,#REF!,#REF!</definedName>
    <definedName name="T2?axis?C?РЕШ?" localSheetId="3">#REF!,#REF!</definedName>
    <definedName name="T2?axis?C?РЕШ?" localSheetId="0">#REF!,#REF!</definedName>
    <definedName name="T2?axis?C?РЕШ?">#REF!,#REF!</definedName>
    <definedName name="T2?axis?R?ОРГ" localSheetId="3">#REF!</definedName>
    <definedName name="T2?axis?R?ОРГ" localSheetId="0">#REF!</definedName>
    <definedName name="T2?axis?R?ОРГ">#REF!</definedName>
    <definedName name="T2?axis?R?ОРГ?" localSheetId="3">#REF!</definedName>
    <definedName name="T2?axis?R?ОРГ?" localSheetId="0">#REF!</definedName>
    <definedName name="T2?axis?R?ОРГ?">#REF!</definedName>
    <definedName name="T2?axis?ПРД?БАЗ">'[122]2'!$I$6:$J$19,'[122]2'!$F$6:$G$19</definedName>
    <definedName name="T2?axis?ПРД?ПРЕД">'[122]2'!$K$6:$L$19,'[122]2'!$D$6:$E$19</definedName>
    <definedName name="T2?axis?ПРД?РЕГ" localSheetId="3">#REF!</definedName>
    <definedName name="T2?axis?ПРД?РЕГ" localSheetId="0">#REF!</definedName>
    <definedName name="T2?axis?ПРД?РЕГ" localSheetId="1">#REF!</definedName>
    <definedName name="T2?axis?ПРД?РЕГ">#REF!</definedName>
    <definedName name="T2?axis?ПРД2?2005" localSheetId="3">#REF!,#REF!</definedName>
    <definedName name="T2?axis?ПРД2?2005" localSheetId="0">#REF!,#REF!</definedName>
    <definedName name="T2?axis?ПРД2?2005">#REF!,#REF!</definedName>
    <definedName name="T2?axis?ПРД2?2006" localSheetId="3">#REF!,#REF!</definedName>
    <definedName name="T2?axis?ПРД2?2006" localSheetId="0">#REF!,#REF!</definedName>
    <definedName name="T2?axis?ПРД2?2006">#REF!,#REF!</definedName>
    <definedName name="T2?axis?ПФ?ПЛАН">'[122]2'!$I$6:$I$19,'[122]2'!$D$6:$D$19,'[122]2'!$K$6:$K$19,'[122]2'!$F$6:$F$19</definedName>
    <definedName name="T2?axis?ПФ?ФАКТ">'[122]2'!$J$6:$J$19,'[122]2'!$E$6:$E$19,'[122]2'!$L$6:$L$19,'[122]2'!$G$6:$G$19</definedName>
    <definedName name="T2?Data" localSheetId="3">#REF!</definedName>
    <definedName name="T2?Data" localSheetId="0">#REF!</definedName>
    <definedName name="T2?Data" localSheetId="1">#REF!</definedName>
    <definedName name="T2?Data">#REF!</definedName>
    <definedName name="T2?item_ext?РОСТ" localSheetId="3">#REF!</definedName>
    <definedName name="T2?item_ext?РОСТ" localSheetId="0">#REF!</definedName>
    <definedName name="T2?item_ext?РОСТ" localSheetId="1">#REF!</definedName>
    <definedName name="T2?item_ext?РОСТ">#REF!</definedName>
    <definedName name="T2?L1" localSheetId="3">#REF!</definedName>
    <definedName name="T2?L1" localSheetId="0">#REF!</definedName>
    <definedName name="T2?L1" localSheetId="1">#REF!</definedName>
    <definedName name="T2?L1">#REF!</definedName>
    <definedName name="T2?L1.1.1" localSheetId="3">#REF!,#REF!</definedName>
    <definedName name="T2?L1.1.1" localSheetId="0">#REF!,#REF!</definedName>
    <definedName name="T2?L1.1.1">#REF!,#REF!</definedName>
    <definedName name="T2?L1.1.1.1" localSheetId="3">#REF!,#REF!</definedName>
    <definedName name="T2?L1.1.1.1" localSheetId="0">#REF!,#REF!</definedName>
    <definedName name="T2?L1.1.1.1">#REF!,#REF!</definedName>
    <definedName name="T2?L1.1.2" localSheetId="3">#REF!,#REF!</definedName>
    <definedName name="T2?L1.1.2" localSheetId="0">#REF!,#REF!</definedName>
    <definedName name="T2?L1.1.2">#REF!,#REF!</definedName>
    <definedName name="T2?L1.1.2.1" localSheetId="0">#REF!,#REF!</definedName>
    <definedName name="T2?L1.1.2.1">#REF!,#REF!</definedName>
    <definedName name="T2?L1.1.3" localSheetId="0">#REF!,#REF!</definedName>
    <definedName name="T2?L1.1.3">#REF!,#REF!</definedName>
    <definedName name="T2?L1.1.3.1" localSheetId="0">#REF!,#REF!</definedName>
    <definedName name="T2?L1.1.3.1">#REF!,#REF!</definedName>
    <definedName name="T2?L1.1.3.10" localSheetId="0">#REF!,#REF!</definedName>
    <definedName name="T2?L1.1.3.10">#REF!,#REF!</definedName>
    <definedName name="T2?L1.1.3.2" localSheetId="0">#REF!,#REF!</definedName>
    <definedName name="T2?L1.1.3.2">#REF!,#REF!</definedName>
    <definedName name="T2?L1.1.3.3" localSheetId="0">#REF!,#REF!</definedName>
    <definedName name="T2?L1.1.3.3">#REF!,#REF!</definedName>
    <definedName name="T2?L1.1.3.4" localSheetId="0">#REF!,#REF!</definedName>
    <definedName name="T2?L1.1.3.4">#REF!,#REF!</definedName>
    <definedName name="T2?L1.1.3.5" localSheetId="0">#REF!,#REF!</definedName>
    <definedName name="T2?L1.1.3.5">#REF!,#REF!</definedName>
    <definedName name="T2?L1.1.3.6" localSheetId="0">#REF!,#REF!</definedName>
    <definedName name="T2?L1.1.3.6">#REF!,#REF!</definedName>
    <definedName name="T2?L1.1.3.7" localSheetId="0">#REF!,#REF!</definedName>
    <definedName name="T2?L1.1.3.7">#REF!,#REF!</definedName>
    <definedName name="T2?L1.1.3.8" localSheetId="0">#REF!,#REF!</definedName>
    <definedName name="T2?L1.1.3.8">#REF!,#REF!</definedName>
    <definedName name="T2?L1.1.3.9" localSheetId="0">#REF!,#REF!</definedName>
    <definedName name="T2?L1.1.3.9">#REF!,#REF!</definedName>
    <definedName name="T2?L2" localSheetId="3">#REF!</definedName>
    <definedName name="T2?L2" localSheetId="0">#REF!</definedName>
    <definedName name="T2?L2" localSheetId="1">#REF!</definedName>
    <definedName name="T2?L2">#REF!</definedName>
    <definedName name="T2?L2.1" localSheetId="3">#REF!</definedName>
    <definedName name="T2?L2.1" localSheetId="0">#REF!</definedName>
    <definedName name="T2?L2.1" localSheetId="1">#REF!</definedName>
    <definedName name="T2?L2.1">#REF!</definedName>
    <definedName name="T2?L2.1.ПРЦ" localSheetId="3">#REF!</definedName>
    <definedName name="T2?L2.1.ПРЦ" localSheetId="0">#REF!</definedName>
    <definedName name="T2?L2.1.ПРЦ" localSheetId="1">#REF!</definedName>
    <definedName name="T2?L2.1.ПРЦ">#REF!</definedName>
    <definedName name="T2?L2.2" localSheetId="0">#REF!</definedName>
    <definedName name="T2?L2.2" localSheetId="1">#REF!</definedName>
    <definedName name="T2?L2.2">#REF!</definedName>
    <definedName name="T2?L2.2.КВТЧ" localSheetId="0">#REF!</definedName>
    <definedName name="T2?L2.2.КВТЧ" localSheetId="1">#REF!</definedName>
    <definedName name="T2?L2.2.КВТЧ">#REF!</definedName>
    <definedName name="T2?L3" localSheetId="0">#REF!</definedName>
    <definedName name="T2?L3" localSheetId="1">#REF!</definedName>
    <definedName name="T2?L3">#REF!</definedName>
    <definedName name="T2?L4" localSheetId="0">#REF!</definedName>
    <definedName name="T2?L4" localSheetId="1">#REF!</definedName>
    <definedName name="T2?L4">#REF!</definedName>
    <definedName name="T2?L4.ПРЦ" localSheetId="0">#REF!</definedName>
    <definedName name="T2?L4.ПРЦ" localSheetId="1">#REF!</definedName>
    <definedName name="T2?L4.ПРЦ">#REF!</definedName>
    <definedName name="T2?L5" localSheetId="0">#REF!</definedName>
    <definedName name="T2?L5" localSheetId="1">#REF!</definedName>
    <definedName name="T2?L5">#REF!</definedName>
    <definedName name="T2?L6" localSheetId="0">#REF!</definedName>
    <definedName name="T2?L6" localSheetId="1">#REF!</definedName>
    <definedName name="T2?L6">#REF!</definedName>
    <definedName name="T2?L7" localSheetId="0">#REF!</definedName>
    <definedName name="T2?L7" localSheetId="1">#REF!</definedName>
    <definedName name="T2?L7">#REF!</definedName>
    <definedName name="T2?L7.ПРЦ" localSheetId="0">#REF!</definedName>
    <definedName name="T2?L7.ПРЦ" localSheetId="1">#REF!</definedName>
    <definedName name="T2?L7.ПРЦ">#REF!</definedName>
    <definedName name="T2?L8" localSheetId="0">#REF!</definedName>
    <definedName name="T2?L8" localSheetId="1">#REF!</definedName>
    <definedName name="T2?L8">#REF!</definedName>
    <definedName name="T2?Name" localSheetId="0">#REF!</definedName>
    <definedName name="T2?Name" localSheetId="1">#REF!</definedName>
    <definedName name="T2?Name">#REF!</definedName>
    <definedName name="T2?Protection" localSheetId="3">P1_T2?Protection,P2_T2?Protection</definedName>
    <definedName name="T2?Protection" localSheetId="0">P1_T2?Protection,P2_T2?Protection</definedName>
    <definedName name="T2?Protection" localSheetId="1">P1_T2?Protection,P2_T2?Protection</definedName>
    <definedName name="T2?Protection">P1_T2?Protection,P2_T2?Protection</definedName>
    <definedName name="T2?Table" localSheetId="3">#REF!</definedName>
    <definedName name="T2?Table" localSheetId="0">#REF!</definedName>
    <definedName name="T2?Table" localSheetId="1">#REF!</definedName>
    <definedName name="T2?Table">#REF!</definedName>
    <definedName name="T2?Title" localSheetId="3">#REF!</definedName>
    <definedName name="T2?Title" localSheetId="0">#REF!</definedName>
    <definedName name="T2?Title" localSheetId="1">#REF!</definedName>
    <definedName name="T2?Title">#REF!</definedName>
    <definedName name="T2?unit?КВТЧ.ГКАЛ" localSheetId="3">#REF!</definedName>
    <definedName name="T2?unit?КВТЧ.ГКАЛ" localSheetId="0">#REF!</definedName>
    <definedName name="T2?unit?КВТЧ.ГКАЛ" localSheetId="1">#REF!</definedName>
    <definedName name="T2?unit?КВТЧ.ГКАЛ">#REF!</definedName>
    <definedName name="T2?unit?МКБ" localSheetId="3">#REF!,#REF!,#REF!,#REF!</definedName>
    <definedName name="T2?unit?МКБ" localSheetId="0">#REF!,#REF!,#REF!,#REF!</definedName>
    <definedName name="T2?unit?МКБ">#REF!,#REF!,#REF!,#REF!</definedName>
    <definedName name="T2?unit?МКВТЧ">'[122]2'!$D$6:$H$8,   '[122]2'!$D$10:$H$10,   '[122]2'!$D$12:$H$13,   '[122]2'!$D$15:$H$15</definedName>
    <definedName name="T2?unit?МКУБ" localSheetId="3">#REF!,#REF!,#REF!,#REF!</definedName>
    <definedName name="T2?unit?МКУБ" localSheetId="0">#REF!,#REF!,#REF!,#REF!</definedName>
    <definedName name="T2?unit?МКУБ">#REF!,#REF!,#REF!,#REF!</definedName>
    <definedName name="T2?unit?ПРЦ">'[122]2'!$D$9:$H$9,   '[122]2'!$D$14:$H$14,   '[122]2'!$I$6:$L$19,   '[122]2'!$D$18:$H$18</definedName>
    <definedName name="T2?unit?РУБ.МКБ" localSheetId="3">#REF!,#REF!,#REF!,#REF!</definedName>
    <definedName name="T2?unit?РУБ.МКБ" localSheetId="0">#REF!,#REF!,#REF!,#REF!</definedName>
    <definedName name="T2?unit?РУБ.МКБ">#REF!,#REF!,#REF!,#REF!</definedName>
    <definedName name="T2?unit?ТГКАЛ">'[122]2'!$D$16:$H$17,   '[122]2'!$D$19:$H$19</definedName>
    <definedName name="T2?unit?ТРУБ" localSheetId="3">#REF!,#REF!,#REF!,#REF!</definedName>
    <definedName name="T2?unit?ТРУБ" localSheetId="0">#REF!,#REF!,#REF!,#REF!</definedName>
    <definedName name="T2?unit?ТРУБ">#REF!,#REF!,#REF!,#REF!</definedName>
    <definedName name="T2?unit?ТЫС.МКБ" localSheetId="3">#REF!,#REF!,#REF!,#REF!</definedName>
    <definedName name="T2?unit?ТЫС.МКБ" localSheetId="0">#REF!,#REF!,#REF!,#REF!</definedName>
    <definedName name="T2?unit?ТЫС.МКБ">#REF!,#REF!,#REF!,#REF!</definedName>
    <definedName name="T2_" localSheetId="3">#REF!</definedName>
    <definedName name="T2_" localSheetId="0">#REF!</definedName>
    <definedName name="T2_" localSheetId="1">#REF!</definedName>
    <definedName name="T2_">#REF!</definedName>
    <definedName name="T2_Add_Town" localSheetId="3">#REF!</definedName>
    <definedName name="T2_Add_Town" localSheetId="0">#REF!</definedName>
    <definedName name="T2_Add_Town">#REF!</definedName>
    <definedName name="T2_Copy" localSheetId="3">#REF!</definedName>
    <definedName name="T2_Copy" localSheetId="0">#REF!</definedName>
    <definedName name="T2_Copy">#REF!</definedName>
    <definedName name="T2_DiapProt" localSheetId="3">P1_T2_DiapProt,P2_T2_DiapProt</definedName>
    <definedName name="T2_DiapProt" localSheetId="0">P1_T2_DiapProt,P2_T2_DiapProt</definedName>
    <definedName name="T2_DiapProt" localSheetId="1">P1_T2_DiapProt,P2_T2_DiapProt</definedName>
    <definedName name="T2_DiapProt">P1_T2_DiapProt,P2_T2_DiapProt</definedName>
    <definedName name="T2_Protect" localSheetId="3">#REF!,#REF!</definedName>
    <definedName name="T2_Protect" localSheetId="0">#REF!,#REF!</definedName>
    <definedName name="T2_Protect">#REF!,#REF!</definedName>
    <definedName name="T2_Unprotected" localSheetId="3">#REF!,#REF!,#REF!,#REF!,#REF!,#REF!</definedName>
    <definedName name="T2_Unprotected" localSheetId="0">#REF!,#REF!,#REF!,#REF!,#REF!,#REF!</definedName>
    <definedName name="T2_Unprotected">#REF!,#REF!,#REF!,#REF!,#REF!,#REF!</definedName>
    <definedName name="T20.1?axis?R?ИФИН" localSheetId="3">#REF!,#REF!,#REF!,#REF!,#REF!</definedName>
    <definedName name="T20.1?axis?R?ИФИН" localSheetId="0">#REF!,#REF!,#REF!,#REF!,#REF!</definedName>
    <definedName name="T20.1?axis?R?ИФИН" localSheetId="1">#REF!,#REF!,#REF!,#REF!,#REF!</definedName>
    <definedName name="T20.1?axis?R?ИФИН">#REF!,#REF!,#REF!,#REF!,#REF!</definedName>
    <definedName name="T20.1?axis?R?ИФИН?" localSheetId="3">#REF!,#REF!,#REF!,#REF!,#REF!</definedName>
    <definedName name="T20.1?axis?R?ИФИН?" localSheetId="0">#REF!,#REF!,#REF!,#REF!,#REF!</definedName>
    <definedName name="T20.1?axis?R?ИФИН?" localSheetId="1">#REF!,#REF!,#REF!,#REF!,#REF!</definedName>
    <definedName name="T20.1?axis?R?ИФИН?">#REF!,#REF!,#REF!,#REF!,#REF!</definedName>
    <definedName name="T20.1?axis?R?СТРО" localSheetId="3">#REF!,#REF!,#REF!,#REF!,#REF!</definedName>
    <definedName name="T20.1?axis?R?СТРО" localSheetId="0">#REF!,#REF!,#REF!,#REF!,#REF!</definedName>
    <definedName name="T20.1?axis?R?СТРО" localSheetId="1">#REF!,#REF!,#REF!,#REF!,#REF!</definedName>
    <definedName name="T20.1?axis?R?СТРО">#REF!,#REF!,#REF!,#REF!,#REF!</definedName>
    <definedName name="T20.1?axis?R?СТРО?" localSheetId="0">#REF!,#REF!,#REF!,#REF!,#REF!</definedName>
    <definedName name="T20.1?axis?R?СТРО?" localSheetId="1">#REF!,#REF!,#REF!,#REF!,#REF!</definedName>
    <definedName name="T20.1?axis?R?СТРО?">#REF!,#REF!,#REF!,#REF!,#REF!</definedName>
    <definedName name="T20.1?Data" localSheetId="3">#REF!,#REF!,#REF!,#REF!,#REF!,#REF!,#REF!,#REF!,#REF!,#REF!</definedName>
    <definedName name="T20.1?Data" localSheetId="0">#REF!,#REF!,#REF!,#REF!,#REF!,#REF!,#REF!,#REF!,#REF!,#REF!</definedName>
    <definedName name="T20.1?Data" localSheetId="1">#REF!,#REF!,#REF!,#REF!,#REF!,#REF!,#REF!,#REF!,#REF!,#REF!</definedName>
    <definedName name="T20.1?Data">#REF!,#REF!,#REF!,#REF!,#REF!,#REF!,#REF!,#REF!,#REF!,#REF!</definedName>
    <definedName name="T20.1?item_ext?ИТОГО" localSheetId="3">#REF!</definedName>
    <definedName name="T20.1?item_ext?ИТОГО" localSheetId="0">#REF!</definedName>
    <definedName name="T20.1?item_ext?ИТОГО" localSheetId="1">#REF!</definedName>
    <definedName name="T20.1?item_ext?ИТОГО">#REF!</definedName>
    <definedName name="T20.1?item_ext?ИТОГО.ВСЕГО" localSheetId="3">#REF!</definedName>
    <definedName name="T20.1?item_ext?ИТОГО.ВСЕГО" localSheetId="0">#REF!</definedName>
    <definedName name="T20.1?item_ext?ИТОГО.ВСЕГО" localSheetId="1">#REF!</definedName>
    <definedName name="T20.1?item_ext?ИТОГО.ВСЕГО">#REF!</definedName>
    <definedName name="T20.1?item_ext?ПТЭ" localSheetId="3">#REF!</definedName>
    <definedName name="T20.1?item_ext?ПТЭ" localSheetId="0">#REF!</definedName>
    <definedName name="T20.1?item_ext?ПТЭ" localSheetId="1">#REF!</definedName>
    <definedName name="T20.1?item_ext?ПТЭ">#REF!</definedName>
    <definedName name="T20.1?item_ext?ПТЭ.ВСЕГО" localSheetId="0">#REF!</definedName>
    <definedName name="T20.1?item_ext?ПТЭ.ВСЕГО" localSheetId="1">#REF!</definedName>
    <definedName name="T20.1?item_ext?ПТЭ.ВСЕГО">#REF!</definedName>
    <definedName name="T20.1?item_ext?ПЭ" localSheetId="0">#REF!</definedName>
    <definedName name="T20.1?item_ext?ПЭ" localSheetId="1">#REF!</definedName>
    <definedName name="T20.1?item_ext?ПЭ">#REF!</definedName>
    <definedName name="T20.1?item_ext?ПЭ.ВСЕГО" localSheetId="0">#REF!</definedName>
    <definedName name="T20.1?item_ext?ПЭ.ВСЕГО" localSheetId="1">#REF!</definedName>
    <definedName name="T20.1?item_ext?ПЭ.ВСЕГО">#REF!</definedName>
    <definedName name="T20.1?item_ext?ТЭ" localSheetId="0">#REF!</definedName>
    <definedName name="T20.1?item_ext?ТЭ" localSheetId="1">#REF!</definedName>
    <definedName name="T20.1?item_ext?ТЭ">#REF!</definedName>
    <definedName name="T20.1?item_ext?ТЭ.ВСЕГО" localSheetId="0">#REF!</definedName>
    <definedName name="T20.1?item_ext?ТЭ.ВСЕГО" localSheetId="1">#REF!</definedName>
    <definedName name="T20.1?item_ext?ТЭ.ВСЕГО">#REF!</definedName>
    <definedName name="T20.1?item_ext?ЭЭ" localSheetId="0">#REF!</definedName>
    <definedName name="T20.1?item_ext?ЭЭ" localSheetId="1">#REF!</definedName>
    <definedName name="T20.1?item_ext?ЭЭ">#REF!</definedName>
    <definedName name="T20.1?item_ext?ЭЭ.ВСЕГО" localSheetId="0">#REF!</definedName>
    <definedName name="T20.1?item_ext?ЭЭ.ВСЕГО" localSheetId="1">#REF!</definedName>
    <definedName name="T20.1?item_ext?ЭЭ.ВСЕГО">#REF!</definedName>
    <definedName name="T20.1?L2" localSheetId="3">#REF!,#REF!,#REF!,#REF!,#REF!,#REF!,#REF!,#REF!,#REF!,#REF!</definedName>
    <definedName name="T20.1?L2" localSheetId="0">#REF!,#REF!,#REF!,#REF!,#REF!,#REF!,#REF!,#REF!,#REF!,#REF!</definedName>
    <definedName name="T20.1?L2" localSheetId="1">#REF!,#REF!,#REF!,#REF!,#REF!,#REF!,#REF!,#REF!,#REF!,#REF!</definedName>
    <definedName name="T20.1?L2">#REF!,#REF!,#REF!,#REF!,#REF!,#REF!,#REF!,#REF!,#REF!,#REF!</definedName>
    <definedName name="T20.1?L3" localSheetId="3">#REF!,#REF!,#REF!,#REF!,#REF!,#REF!,#REF!,#REF!,#REF!,#REF!</definedName>
    <definedName name="T20.1?L3" localSheetId="0">#REF!,#REF!,#REF!,#REF!,#REF!,#REF!,#REF!,#REF!,#REF!,#REF!</definedName>
    <definedName name="T20.1?L3" localSheetId="1">#REF!,#REF!,#REF!,#REF!,#REF!,#REF!,#REF!,#REF!,#REF!,#REF!</definedName>
    <definedName name="T20.1?L3">#REF!,#REF!,#REF!,#REF!,#REF!,#REF!,#REF!,#REF!,#REF!,#REF!</definedName>
    <definedName name="T20.1?L4" localSheetId="3">#REF!,#REF!,#REF!,#REF!,#REF!,#REF!,#REF!,#REF!,#REF!,#REF!</definedName>
    <definedName name="T20.1?L4" localSheetId="0">#REF!,#REF!,#REF!,#REF!,#REF!,#REF!,#REF!,#REF!,#REF!,#REF!</definedName>
    <definedName name="T20.1?L4" localSheetId="1">#REF!,#REF!,#REF!,#REF!,#REF!,#REF!,#REF!,#REF!,#REF!,#REF!</definedName>
    <definedName name="T20.1?L4">#REF!,#REF!,#REF!,#REF!,#REF!,#REF!,#REF!,#REF!,#REF!,#REF!</definedName>
    <definedName name="T20.1?L5" localSheetId="0">#REF!,#REF!,#REF!,#REF!,#REF!,#REF!,#REF!,#REF!,#REF!,#REF!</definedName>
    <definedName name="T20.1?L5" localSheetId="1">#REF!,#REF!,#REF!,#REF!,#REF!,#REF!,#REF!,#REF!,#REF!,#REF!</definedName>
    <definedName name="T20.1?L5">#REF!,#REF!,#REF!,#REF!,#REF!,#REF!,#REF!,#REF!,#REF!,#REF!</definedName>
    <definedName name="T20.1?L6" localSheetId="0">#REF!,#REF!,#REF!,#REF!,#REF!,#REF!,#REF!,#REF!,#REF!,#REF!</definedName>
    <definedName name="T20.1?L6" localSheetId="1">#REF!,#REF!,#REF!,#REF!,#REF!,#REF!,#REF!,#REF!,#REF!,#REF!</definedName>
    <definedName name="T20.1?L6">#REF!,#REF!,#REF!,#REF!,#REF!,#REF!,#REF!,#REF!,#REF!,#REF!</definedName>
    <definedName name="T20.1?Name" localSheetId="3">#REF!</definedName>
    <definedName name="T20.1?Name" localSheetId="0">#REF!</definedName>
    <definedName name="T20.1?Name" localSheetId="1">#REF!</definedName>
    <definedName name="T20.1?Name">#REF!</definedName>
    <definedName name="T20.1?Table" localSheetId="3">#REF!</definedName>
    <definedName name="T20.1?Table" localSheetId="0">#REF!</definedName>
    <definedName name="T20.1?Table" localSheetId="1">#REF!</definedName>
    <definedName name="T20.1?Table">#REF!</definedName>
    <definedName name="T20.1?Title" localSheetId="3">#REF!</definedName>
    <definedName name="T20.1?Title" localSheetId="0">#REF!</definedName>
    <definedName name="T20.1?Title" localSheetId="1">#REF!</definedName>
    <definedName name="T20.1?Title">#REF!</definedName>
    <definedName name="T20.1?unit?ТРУБ" localSheetId="0">#REF!</definedName>
    <definedName name="T20.1?unit?ТРУБ" localSheetId="1">#REF!</definedName>
    <definedName name="T20.1?unit?ТРУБ">#REF!</definedName>
    <definedName name="T20?axis?R?ДОГОВОР">'[122]20'!$G$7:$O$26,       '[122]20'!$G$28:$O$41</definedName>
    <definedName name="T20?axis?R?ДОГОВОР?">'[122]20'!$D$7:$D$26,       '[122]20'!$D$28:$D$41</definedName>
    <definedName name="T20?axis?ПРД?БАЗ">'[122]20'!$L$6:$M$42,  '[122]20'!$I$6:$J$42</definedName>
    <definedName name="T20?axis?ПРД?ПРЕД">'[122]20'!$N$6:$O$41,  '[122]20'!$G$6:$H$42</definedName>
    <definedName name="T20?axis?ПРД?РЕГ" localSheetId="3">#REF!,#REF!,#REF!,#REF!,#REF!</definedName>
    <definedName name="T20?axis?ПРД?РЕГ" localSheetId="0">#REF!,#REF!,#REF!,#REF!,#REF!</definedName>
    <definedName name="T20?axis?ПРД?РЕГ" localSheetId="1">#REF!,#REF!,#REF!,#REF!,#REF!</definedName>
    <definedName name="T20?axis?ПРД?РЕГ">#REF!,#REF!,#REF!,#REF!,#REF!</definedName>
    <definedName name="T20?axis?ПФ?ПЛАН">'[122]20'!$L$6:$L$42,  '[122]20'!$G$6:$G$42,  '[122]20'!$N$6:$N$42,  '[122]20'!$I$6:$I$42</definedName>
    <definedName name="T20?axis?ПФ?ФАКТ">'[122]20'!$M$6:$M$42,  '[122]20'!$H$6:$H$42,  '[122]20'!$O$6:$O$42,  '[122]20'!$J$6:$J$42</definedName>
    <definedName name="T20?Data">'[122]20'!$G$6:$O$6,       '[122]20'!$G$8:$O$25,       '[122]20'!$G$27:$O$27,       '[122]20'!$G$29:$O$40,       '[122]20'!$G$42:$O$42</definedName>
    <definedName name="T20?item_ext?ВСЕГО" localSheetId="3">#REF!</definedName>
    <definedName name="T20?item_ext?ВСЕГО" localSheetId="0">#REF!</definedName>
    <definedName name="T20?item_ext?ВСЕГО" localSheetId="1">#REF!</definedName>
    <definedName name="T20?item_ext?ВСЕГО">#REF!</definedName>
    <definedName name="T20?item_ext?ПТЭ" localSheetId="3">#REF!</definedName>
    <definedName name="T20?item_ext?ПТЭ" localSheetId="0">#REF!</definedName>
    <definedName name="T20?item_ext?ПТЭ" localSheetId="1">#REF!</definedName>
    <definedName name="T20?item_ext?ПТЭ">#REF!</definedName>
    <definedName name="T20?item_ext?ПЭ" localSheetId="3">#REF!</definedName>
    <definedName name="T20?item_ext?ПЭ" localSheetId="0">#REF!</definedName>
    <definedName name="T20?item_ext?ПЭ" localSheetId="1">#REF!</definedName>
    <definedName name="T20?item_ext?ПЭ">#REF!</definedName>
    <definedName name="T20?item_ext?РОСТ" localSheetId="3">[156]аренда!#REF!</definedName>
    <definedName name="T20?item_ext?РОСТ" localSheetId="0">[156]аренда!#REF!</definedName>
    <definedName name="T20?item_ext?РОСТ" localSheetId="1">[156]аренда!#REF!</definedName>
    <definedName name="T20?item_ext?РОСТ">[156]аренда!#REF!</definedName>
    <definedName name="T20?item_ext?ТЭ" localSheetId="3">#REF!</definedName>
    <definedName name="T20?item_ext?ТЭ" localSheetId="0">#REF!</definedName>
    <definedName name="T20?item_ext?ТЭ" localSheetId="1">#REF!</definedName>
    <definedName name="T20?item_ext?ТЭ">#REF!</definedName>
    <definedName name="T20?item_ext?ЭЭ" localSheetId="3">#REF!</definedName>
    <definedName name="T20?item_ext?ЭЭ" localSheetId="0">#REF!</definedName>
    <definedName name="T20?item_ext?ЭЭ" localSheetId="1">#REF!</definedName>
    <definedName name="T20?item_ext?ЭЭ">#REF!</definedName>
    <definedName name="T20?L1" localSheetId="3">#REF!</definedName>
    <definedName name="T20?L1" localSheetId="0">#REF!</definedName>
    <definedName name="T20?L1" localSheetId="1">#REF!</definedName>
    <definedName name="T20?L1">#REF!</definedName>
    <definedName name="T20?L1.1">'[122]20'!$A$20:$O$20,'[122]20'!$A$17:$O$17,'[122]20'!$A$8:$O$8,'[122]20'!$A$11:$O$11,'[122]20'!$A$14:$O$14,'[122]20'!$A$23:$O$23</definedName>
    <definedName name="T20?L1.2">'[122]20'!$A$21:$O$21,'[122]20'!$A$18:$O$18,'[122]20'!$A$9:$O$9,'[122]20'!$A$12:$O$12,'[122]20'!$A$15:$O$15,'[122]20'!$A$24:$O$24</definedName>
    <definedName name="T20?L1.3">'[122]20'!$A$22:$O$22,'[122]20'!$A$19:$O$19,'[122]20'!$A$10:$O$10,'[122]20'!$A$13:$O$13,'[122]20'!$A$16:$O$16,'[122]20'!$A$25:$O$25</definedName>
    <definedName name="T20?L2" localSheetId="3">#REF!</definedName>
    <definedName name="T20?L2" localSheetId="0">#REF!</definedName>
    <definedName name="T20?L2" localSheetId="1">#REF!</definedName>
    <definedName name="T20?L2">#REF!</definedName>
    <definedName name="T20?L2.1">'[122]20'!$A$29:$O$29,   '[122]20'!$A$32:$O$32,   '[122]20'!$A$35:$O$35,   '[122]20'!$A$38:$O$38</definedName>
    <definedName name="T20?L2.10" localSheetId="3">#REF!</definedName>
    <definedName name="T20?L2.10" localSheetId="0">#REF!</definedName>
    <definedName name="T20?L2.10" localSheetId="1">#REF!</definedName>
    <definedName name="T20?L2.10">#REF!</definedName>
    <definedName name="T20?L2.10.1" localSheetId="3">#REF!</definedName>
    <definedName name="T20?L2.10.1" localSheetId="0">#REF!</definedName>
    <definedName name="T20?L2.10.1" localSheetId="1">#REF!</definedName>
    <definedName name="T20?L2.10.1">#REF!</definedName>
    <definedName name="T20?L2.10.2" localSheetId="3">#REF!</definedName>
    <definedName name="T20?L2.10.2" localSheetId="0">#REF!</definedName>
    <definedName name="T20?L2.10.2" localSheetId="1">#REF!</definedName>
    <definedName name="T20?L2.10.2">#REF!</definedName>
    <definedName name="T20?L2.10.3" localSheetId="0">#REF!</definedName>
    <definedName name="T20?L2.10.3" localSheetId="1">#REF!</definedName>
    <definedName name="T20?L2.10.3">#REF!</definedName>
    <definedName name="T20?L2.10.4" localSheetId="0">#REF!</definedName>
    <definedName name="T20?L2.10.4" localSheetId="1">#REF!</definedName>
    <definedName name="T20?L2.10.4">#REF!</definedName>
    <definedName name="T20?L2.2">'[122]20'!$A$30:$O$30,   '[122]20'!$A$33:$O$33,   '[122]20'!$A$36:$O$36,   '[122]20'!$A$39:$O$39</definedName>
    <definedName name="T20?L2.3">'[122]20'!$A$31:$O$31,   '[122]20'!$A$34:$O$34,   '[122]20'!$A$37:$O$37,   '[122]20'!$A$40:$O$40</definedName>
    <definedName name="T20?L2.4" localSheetId="3">#REF!</definedName>
    <definedName name="T20?L2.4" localSheetId="0">#REF!</definedName>
    <definedName name="T20?L2.4" localSheetId="1">#REF!</definedName>
    <definedName name="T20?L2.4">#REF!</definedName>
    <definedName name="T20?L2.5" localSheetId="3">#REF!</definedName>
    <definedName name="T20?L2.5" localSheetId="0">#REF!</definedName>
    <definedName name="T20?L2.5" localSheetId="1">#REF!</definedName>
    <definedName name="T20?L2.5">#REF!</definedName>
    <definedName name="T20?L2.6" localSheetId="3">#REF!</definedName>
    <definedName name="T20?L2.6" localSheetId="0">#REF!</definedName>
    <definedName name="T20?L2.6" localSheetId="1">#REF!</definedName>
    <definedName name="T20?L2.6">#REF!</definedName>
    <definedName name="T20?L2.7" localSheetId="0">#REF!</definedName>
    <definedName name="T20?L2.7" localSheetId="1">#REF!</definedName>
    <definedName name="T20?L2.7">#REF!</definedName>
    <definedName name="T20?L2.8" localSheetId="0">#REF!</definedName>
    <definedName name="T20?L2.8" localSheetId="1">#REF!</definedName>
    <definedName name="T20?L2.8">#REF!</definedName>
    <definedName name="T20?L2.9" localSheetId="0">#REF!</definedName>
    <definedName name="T20?L2.9" localSheetId="1">#REF!</definedName>
    <definedName name="T20?L2.9">#REF!</definedName>
    <definedName name="T20?Name" localSheetId="0">[156]аренда!#REF!</definedName>
    <definedName name="T20?Name" localSheetId="1">[156]аренда!#REF!</definedName>
    <definedName name="T20?Name">[156]аренда!#REF!</definedName>
    <definedName name="T20?Table" localSheetId="3">#REF!</definedName>
    <definedName name="T20?Table" localSheetId="0">#REF!</definedName>
    <definedName name="T20?Table" localSheetId="1">#REF!</definedName>
    <definedName name="T20?Table">#REF!</definedName>
    <definedName name="T20?Title" localSheetId="3">#REF!</definedName>
    <definedName name="T20?Title" localSheetId="0">#REF!</definedName>
    <definedName name="T20?Title" localSheetId="1">#REF!</definedName>
    <definedName name="T20?Title">#REF!</definedName>
    <definedName name="T20?unit?МКВТЧ">'[93]20'!$C$13:$M$13,'[93]20'!$C$15:$M$19,'[93]20'!$C$8:$M$11</definedName>
    <definedName name="T20?unit?ПРЦ" localSheetId="3">[156]аренда!#REF!</definedName>
    <definedName name="T20?unit?ПРЦ" localSheetId="0">[156]аренда!#REF!</definedName>
    <definedName name="T20?unit?ПРЦ" localSheetId="1">[156]аренда!#REF!</definedName>
    <definedName name="T20?unit?ПРЦ">[156]аренда!#REF!</definedName>
    <definedName name="T20?unit?ТРУБ" localSheetId="3">#REF!</definedName>
    <definedName name="T20?unit?ТРУБ" localSheetId="0">#REF!</definedName>
    <definedName name="T20?unit?ТРУБ" localSheetId="1">#REF!</definedName>
    <definedName name="T20?unit?ТРУБ">#REF!</definedName>
    <definedName name="T20_1_Copy1" localSheetId="3">#REF!</definedName>
    <definedName name="T20_1_Copy1" localSheetId="0">#REF!</definedName>
    <definedName name="T20_1_Copy1" localSheetId="1">#REF!</definedName>
    <definedName name="T20_1_Copy1">#REF!</definedName>
    <definedName name="T20_1_Copy2" localSheetId="3">#REF!</definedName>
    <definedName name="T20_1_Copy2" localSheetId="0">#REF!</definedName>
    <definedName name="T20_1_Copy2" localSheetId="1">#REF!</definedName>
    <definedName name="T20_1_Copy2">#REF!</definedName>
    <definedName name="T20_1_Copy3" localSheetId="0">#REF!</definedName>
    <definedName name="T20_1_Copy3" localSheetId="1">#REF!</definedName>
    <definedName name="T20_1_Copy3">#REF!</definedName>
    <definedName name="T20_1_Copy4" localSheetId="0">#REF!</definedName>
    <definedName name="T20_1_Copy4" localSheetId="1">#REF!</definedName>
    <definedName name="T20_1_Copy4">#REF!</definedName>
    <definedName name="T20_1_Copy5" localSheetId="0">#REF!</definedName>
    <definedName name="T20_1_Copy5" localSheetId="1">#REF!</definedName>
    <definedName name="T20_1_Copy5">#REF!</definedName>
    <definedName name="T20_1_Name1" localSheetId="0">#REF!</definedName>
    <definedName name="T20_1_Name1" localSheetId="1">#REF!</definedName>
    <definedName name="T20_1_Name1">#REF!</definedName>
    <definedName name="T20_1_Name2" localSheetId="0">#REF!</definedName>
    <definedName name="T20_1_Name2" localSheetId="1">#REF!</definedName>
    <definedName name="T20_1_Name2">#REF!</definedName>
    <definedName name="T20_1_Name3" localSheetId="0">#REF!</definedName>
    <definedName name="T20_1_Name3" localSheetId="1">#REF!</definedName>
    <definedName name="T20_1_Name3">#REF!</definedName>
    <definedName name="T20_1_Name4" localSheetId="0">#REF!</definedName>
    <definedName name="T20_1_Name4" localSheetId="1">#REF!</definedName>
    <definedName name="T20_1_Name4">#REF!</definedName>
    <definedName name="T20_1_Name5" localSheetId="0">#REF!</definedName>
    <definedName name="T20_1_Name5" localSheetId="1">#REF!</definedName>
    <definedName name="T20_1_Name5">#REF!</definedName>
    <definedName name="T20_Copy1" localSheetId="0">[156]аренда!#REF!</definedName>
    <definedName name="T20_Copy1" localSheetId="1">[156]аренда!#REF!</definedName>
    <definedName name="T20_Copy1">[156]аренда!#REF!</definedName>
    <definedName name="T20_Copy2" localSheetId="0">[156]аренда!#REF!</definedName>
    <definedName name="T20_Copy2" localSheetId="1">[156]аренда!#REF!</definedName>
    <definedName name="T20_Copy2">[156]аренда!#REF!</definedName>
    <definedName name="T20_Protect" localSheetId="0">'[121]20'!$E$13:$I$20,'[121]20'!$E$9:$I$10</definedName>
    <definedName name="T20_Protect" localSheetId="1">'[121]20'!$E$13:$I$20,'[121]20'!$E$9:$I$10</definedName>
    <definedName name="T20_Protect">'[121]20'!$E$13:$I$20,'[121]20'!$E$9:$I$10</definedName>
    <definedName name="T20_Protection" localSheetId="3">'[93]20'!$E$8:$H$11,P1_T20_Protection</definedName>
    <definedName name="T20_Protection" localSheetId="0">'[93]20'!$E$8:$H$11,[0]!P1_T20_Protection</definedName>
    <definedName name="T20_Protection" localSheetId="1">'[93]20'!$E$8:$H$11,P1_T20_Protection</definedName>
    <definedName name="T20_Protection">'[93]20'!$E$8:$H$11,P1_T20_Protection</definedName>
    <definedName name="T21.1?axis?C?ПЭ" localSheetId="3">#REF!</definedName>
    <definedName name="T21.1?axis?C?ПЭ" localSheetId="0">#REF!</definedName>
    <definedName name="T21.1?axis?C?ПЭ" localSheetId="1">#REF!</definedName>
    <definedName name="T21.1?axis?C?ПЭ">#REF!</definedName>
    <definedName name="T21.1?axis?C?ПЭ?" localSheetId="3">#REF!</definedName>
    <definedName name="T21.1?axis?C?ПЭ?" localSheetId="0">#REF!</definedName>
    <definedName name="T21.1?axis?C?ПЭ?" localSheetId="1">#REF!</definedName>
    <definedName name="T21.1?axis?C?ПЭ?">#REF!</definedName>
    <definedName name="T21.1?axis?R?ВРАС" localSheetId="3">#REF!,#REF!</definedName>
    <definedName name="T21.1?axis?R?ВРАС" localSheetId="0">#REF!,#REF!</definedName>
    <definedName name="T21.1?axis?R?ВРАС" localSheetId="1">#REF!,#REF!</definedName>
    <definedName name="T21.1?axis?R?ВРАС">#REF!,#REF!</definedName>
    <definedName name="T21.1?axis?R?ВРАС?" localSheetId="3">#REF!,#REF!</definedName>
    <definedName name="T21.1?axis?R?ВРАС?" localSheetId="0">#REF!,#REF!</definedName>
    <definedName name="T21.1?axis?R?ВРАС?" localSheetId="1">#REF!,#REF!</definedName>
    <definedName name="T21.1?axis?R?ВРАС?">#REF!,#REF!</definedName>
    <definedName name="T21.1?axis?ПРД?БАЗ" localSheetId="3">#REF!,#REF!</definedName>
    <definedName name="T21.1?axis?ПРД?БАЗ" localSheetId="0">#REF!,#REF!</definedName>
    <definedName name="T21.1?axis?ПРД?БАЗ" localSheetId="1">#REF!,#REF!</definedName>
    <definedName name="T21.1?axis?ПРД?БАЗ">#REF!,#REF!</definedName>
    <definedName name="T21.1?axis?ПРД?РЕГ" localSheetId="0">#REF!,#REF!</definedName>
    <definedName name="T21.1?axis?ПРД?РЕГ" localSheetId="1">#REF!,#REF!</definedName>
    <definedName name="T21.1?axis?ПРД?РЕГ">#REF!,#REF!</definedName>
    <definedName name="T21.1?Data" localSheetId="3">#REF!,#REF!,#REF!,#REF!,#REF!,#REF!,#REF!,#REF!,'ИП (корректировка на 2023 г'!P1_T21.1?Data</definedName>
    <definedName name="T21.1?Data" localSheetId="0">#REF!,#REF!,#REF!,#REF!,#REF!,#REF!,#REF!,#REF!,'ИП 2024'!P1_T21.1?Data</definedName>
    <definedName name="T21.1?Data" localSheetId="1">#REF!,#REF!,#REF!,#REF!,#REF!,#REF!,#REF!,#REF!,'ИП с учетом факт.потерь (8)'!P1_T21.1?Data</definedName>
    <definedName name="T21.1?Data">#REF!,#REF!,#REF!,#REF!,#REF!,#REF!,#REF!,#REF!,P1_T21.1?Data</definedName>
    <definedName name="T21.1?L1" localSheetId="3">#REF!,#REF!</definedName>
    <definedName name="T21.1?L1" localSheetId="0">#REF!,#REF!</definedName>
    <definedName name="T21.1?L1" localSheetId="1">#REF!,#REF!</definedName>
    <definedName name="T21.1?L1">#REF!,#REF!</definedName>
    <definedName name="T21.1?L1.1" localSheetId="3">#REF!,#REF!</definedName>
    <definedName name="T21.1?L1.1" localSheetId="0">#REF!,#REF!</definedName>
    <definedName name="T21.1?L1.1" localSheetId="1">#REF!,#REF!</definedName>
    <definedName name="T21.1?L1.1">#REF!,#REF!</definedName>
    <definedName name="T21.1?L2" localSheetId="3">#REF!,#REF!</definedName>
    <definedName name="T21.1?L2" localSheetId="0">#REF!,#REF!</definedName>
    <definedName name="T21.1?L2" localSheetId="1">#REF!,#REF!</definedName>
    <definedName name="T21.1?L2">#REF!,#REF!</definedName>
    <definedName name="T21.1?L2.1" localSheetId="0">#REF!,#REF!</definedName>
    <definedName name="T21.1?L2.1" localSheetId="1">#REF!,#REF!</definedName>
    <definedName name="T21.1?L2.1">#REF!,#REF!</definedName>
    <definedName name="T21.1?L3" localSheetId="0">#REF!,#REF!</definedName>
    <definedName name="T21.1?L3" localSheetId="1">#REF!,#REF!</definedName>
    <definedName name="T21.1?L3">#REF!,#REF!</definedName>
    <definedName name="T21.1?L4" localSheetId="0">#REF!,#REF!</definedName>
    <definedName name="T21.1?L4" localSheetId="1">#REF!,#REF!</definedName>
    <definedName name="T21.1?L4">#REF!,#REF!</definedName>
    <definedName name="T21.1?L5" localSheetId="0">#REF!,#REF!</definedName>
    <definedName name="T21.1?L5" localSheetId="1">#REF!,#REF!</definedName>
    <definedName name="T21.1?L5">#REF!,#REF!</definedName>
    <definedName name="T21.1?L5.1" localSheetId="0">#REF!,#REF!</definedName>
    <definedName name="T21.1?L5.1" localSheetId="1">#REF!,#REF!</definedName>
    <definedName name="T21.1?L5.1">#REF!,#REF!</definedName>
    <definedName name="T21.1?L5.2" localSheetId="0">#REF!,#REF!</definedName>
    <definedName name="T21.1?L5.2" localSheetId="1">#REF!,#REF!</definedName>
    <definedName name="T21.1?L5.2">#REF!,#REF!</definedName>
    <definedName name="T21.1?L5.3" localSheetId="0">#REF!,#REF!</definedName>
    <definedName name="T21.1?L5.3" localSheetId="1">#REF!,#REF!</definedName>
    <definedName name="T21.1?L5.3">#REF!,#REF!</definedName>
    <definedName name="T21.1?L5.3.x" localSheetId="0">#REF!,#REF!</definedName>
    <definedName name="T21.1?L5.3.x" localSheetId="1">#REF!,#REF!</definedName>
    <definedName name="T21.1?L5.3.x">#REF!,#REF!</definedName>
    <definedName name="T21.1?L6" localSheetId="0">#REF!,#REF!</definedName>
    <definedName name="T21.1?L6" localSheetId="1">#REF!,#REF!</definedName>
    <definedName name="T21.1?L6">#REF!,#REF!</definedName>
    <definedName name="T21.1?L7" localSheetId="0">#REF!,#REF!</definedName>
    <definedName name="T21.1?L7" localSheetId="1">#REF!,#REF!</definedName>
    <definedName name="T21.1?L7">#REF!,#REF!</definedName>
    <definedName name="T21.1?L7.1" localSheetId="0">#REF!,#REF!</definedName>
    <definedName name="T21.1?L7.1" localSheetId="1">#REF!,#REF!</definedName>
    <definedName name="T21.1?L7.1">#REF!,#REF!</definedName>
    <definedName name="T21.1?L7.2" localSheetId="0">#REF!,#REF!</definedName>
    <definedName name="T21.1?L7.2" localSheetId="1">#REF!,#REF!</definedName>
    <definedName name="T21.1?L7.2">#REF!,#REF!</definedName>
    <definedName name="T21.1?L7.3" localSheetId="0">#REF!,#REF!</definedName>
    <definedName name="T21.1?L7.3" localSheetId="1">#REF!,#REF!</definedName>
    <definedName name="T21.1?L7.3">#REF!,#REF!</definedName>
    <definedName name="T21.1?L7.4" localSheetId="0">#REF!,#REF!</definedName>
    <definedName name="T21.1?L7.4" localSheetId="1">#REF!,#REF!</definedName>
    <definedName name="T21.1?L7.4">#REF!,#REF!</definedName>
    <definedName name="T21.1?L7.4.x" localSheetId="0">#REF!,#REF!</definedName>
    <definedName name="T21.1?L7.4.x" localSheetId="1">#REF!,#REF!</definedName>
    <definedName name="T21.1?L7.4.x">#REF!,#REF!</definedName>
    <definedName name="T21.1?L8" localSheetId="0">#REF!,#REF!</definedName>
    <definedName name="T21.1?L8" localSheetId="1">#REF!,#REF!</definedName>
    <definedName name="T21.1?L8">#REF!,#REF!</definedName>
    <definedName name="T21.1?Name" localSheetId="3">#REF!</definedName>
    <definedName name="T21.1?Name" localSheetId="0">#REF!</definedName>
    <definedName name="T21.1?Name" localSheetId="1">#REF!</definedName>
    <definedName name="T21.1?Name">#REF!</definedName>
    <definedName name="T21.1?Table" localSheetId="3">#REF!</definedName>
    <definedName name="T21.1?Table" localSheetId="0">#REF!</definedName>
    <definedName name="T21.1?Table" localSheetId="1">#REF!</definedName>
    <definedName name="T21.1?Table">#REF!</definedName>
    <definedName name="T21.1?Title" localSheetId="3">#REF!</definedName>
    <definedName name="T21.1?Title" localSheetId="0">#REF!</definedName>
    <definedName name="T21.1?Title" localSheetId="1">#REF!</definedName>
    <definedName name="T21.1?Title">#REF!</definedName>
    <definedName name="T21.1?unit?ТРУБ" localSheetId="0">#REF!</definedName>
    <definedName name="T21.1?unit?ТРУБ" localSheetId="1">#REF!</definedName>
    <definedName name="T21.1?unit?ТРУБ">#REF!</definedName>
    <definedName name="T21.1_Copy1" localSheetId="0">#REF!</definedName>
    <definedName name="T21.1_Copy1" localSheetId="1">#REF!</definedName>
    <definedName name="T21.1_Copy1">#REF!</definedName>
    <definedName name="T21.1_Copy2" localSheetId="0">#REF!</definedName>
    <definedName name="T21.1_Copy2" localSheetId="1">#REF!</definedName>
    <definedName name="T21.1_Copy2">#REF!</definedName>
    <definedName name="T21.1_Copy3" localSheetId="0">#REF!</definedName>
    <definedName name="T21.1_Copy3" localSheetId="1">#REF!</definedName>
    <definedName name="T21.1_Copy3">#REF!</definedName>
    <definedName name="T21.1_Name1" localSheetId="0">#REF!</definedName>
    <definedName name="T21.1_Name1" localSheetId="1">#REF!</definedName>
    <definedName name="T21.1_Name1">#REF!</definedName>
    <definedName name="T21.1_Name2" localSheetId="0">#REF!</definedName>
    <definedName name="T21.1_Name2" localSheetId="1">#REF!</definedName>
    <definedName name="T21.1_Name2">#REF!</definedName>
    <definedName name="T21.1_Name3" localSheetId="0">#REF!</definedName>
    <definedName name="T21.1_Name3" localSheetId="1">#REF!</definedName>
    <definedName name="T21.1_Name3">#REF!</definedName>
    <definedName name="T21.2.1?axis?C?ПЭ" localSheetId="0">#REF!</definedName>
    <definedName name="T21.2.1?axis?C?ПЭ" localSheetId="1">#REF!</definedName>
    <definedName name="T21.2.1?axis?C?ПЭ">#REF!</definedName>
    <definedName name="T21.2.1?axis?C?ПЭ?" localSheetId="0">#REF!</definedName>
    <definedName name="T21.2.1?axis?C?ПЭ?" localSheetId="1">#REF!</definedName>
    <definedName name="T21.2.1?axis?C?ПЭ?">#REF!</definedName>
    <definedName name="T21.2.1?axis?R?ВРАС">[81]прибыль!$C$32:$C$32,[81]прибыль!$C$22:$C$22</definedName>
    <definedName name="T21.2.1?axis?R?ВРАС?">[81]прибыль!$B$32:$B$32,[81]прибыль!$B$22:$B$22</definedName>
    <definedName name="T21.2.1?axis?ПРД?БАЗ" localSheetId="3">[81]прибыль!#REF!,[81]прибыль!#REF!</definedName>
    <definedName name="T21.2.1?axis?ПРД?БАЗ" localSheetId="0">[81]прибыль!#REF!,[81]прибыль!#REF!</definedName>
    <definedName name="T21.2.1?axis?ПРД?БАЗ" localSheetId="1">[81]прибыль!#REF!,[81]прибыль!#REF!</definedName>
    <definedName name="T21.2.1?axis?ПРД?БАЗ">[81]прибыль!#REF!,[81]прибыль!#REF!</definedName>
    <definedName name="T21.2.1?axis?ПРД?РЕГ" localSheetId="3">[81]прибыль!#REF!,[81]прибыль!$C$8:$C$34</definedName>
    <definedName name="T21.2.1?axis?ПРД?РЕГ" localSheetId="0">[81]прибыль!#REF!,[81]прибыль!$C$8:$C$34</definedName>
    <definedName name="T21.2.1?axis?ПРД?РЕГ" localSheetId="1">[81]прибыль!#REF!,[81]прибыль!$C$8:$C$34</definedName>
    <definedName name="T21.2.1?axis?ПРД?РЕГ">[81]прибыль!#REF!,[81]прибыль!$C$8:$C$34</definedName>
    <definedName name="T21.2.1?Data" localSheetId="3">'ИП (корректировка на 2023 г'!P1_T21.2.1?Data,'ИП (корректировка на 2023 г'!P2_T21.2.1?Data</definedName>
    <definedName name="T21.2.1?Data" localSheetId="0">'ИП 2024'!P1_T21.2.1?Data,'ИП 2024'!P2_T21.2.1?Data</definedName>
    <definedName name="T21.2.1?Data" localSheetId="1">'ИП с учетом факт.потерь (8)'!P1_T21.2.1?Data,'ИП с учетом факт.потерь (8)'!P2_T21.2.1?Data</definedName>
    <definedName name="T21.2.1?Data">P1_T21.2.1?Data,P2_T21.2.1?Data</definedName>
    <definedName name="T21.2.1?L1" localSheetId="3">[81]прибыль!$C$8:$C$8,[81]прибыль!#REF!</definedName>
    <definedName name="T21.2.1?L1" localSheetId="0">[81]прибыль!$C$8:$C$8,[81]прибыль!#REF!</definedName>
    <definedName name="T21.2.1?L1" localSheetId="1">[81]прибыль!$C$8:$C$8,[81]прибыль!#REF!</definedName>
    <definedName name="T21.2.1?L1">[81]прибыль!$C$8:$C$8,[81]прибыль!#REF!</definedName>
    <definedName name="T21.2.1?L1.1" localSheetId="3">[81]прибыль!$C$10:$C$10,[81]прибыль!#REF!</definedName>
    <definedName name="T21.2.1?L1.1" localSheetId="0">[81]прибыль!$C$10:$C$10,[81]прибыль!#REF!</definedName>
    <definedName name="T21.2.1?L1.1" localSheetId="1">[81]прибыль!$C$10:$C$10,[81]прибыль!#REF!</definedName>
    <definedName name="T21.2.1?L1.1">[81]прибыль!$C$10:$C$10,[81]прибыль!#REF!</definedName>
    <definedName name="T21.2.1?L2" localSheetId="3">[81]прибыль!$C$11:$C$11,[81]прибыль!#REF!</definedName>
    <definedName name="T21.2.1?L2" localSheetId="0">[81]прибыль!$C$11:$C$11,[81]прибыль!#REF!</definedName>
    <definedName name="T21.2.1?L2" localSheetId="1">[81]прибыль!$C$11:$C$11,[81]прибыль!#REF!</definedName>
    <definedName name="T21.2.1?L2">[81]прибыль!$C$11:$C$11,[81]прибыль!#REF!</definedName>
    <definedName name="T21.2.1?L2.1" localSheetId="3">[81]прибыль!$C$13:$C$13,[81]прибыль!#REF!</definedName>
    <definedName name="T21.2.1?L2.1" localSheetId="0">[81]прибыль!$C$13:$C$13,[81]прибыль!#REF!</definedName>
    <definedName name="T21.2.1?L2.1" localSheetId="1">[81]прибыль!$C$13:$C$13,[81]прибыль!#REF!</definedName>
    <definedName name="T21.2.1?L2.1">[81]прибыль!$C$13:$C$13,[81]прибыль!#REF!</definedName>
    <definedName name="T21.2.1?L3" localSheetId="3">[81]прибыль!$C$14:$C$14,[81]прибыль!#REF!</definedName>
    <definedName name="T21.2.1?L3" localSheetId="0">[81]прибыль!$C$14:$C$14,[81]прибыль!#REF!</definedName>
    <definedName name="T21.2.1?L3" localSheetId="1">[81]прибыль!$C$14:$C$14,[81]прибыль!#REF!</definedName>
    <definedName name="T21.2.1?L3">[81]прибыль!$C$14:$C$14,[81]прибыль!#REF!</definedName>
    <definedName name="T21.2.1?L4" localSheetId="3">[81]прибыль!$C$15:$C$15,[81]прибыль!#REF!</definedName>
    <definedName name="T21.2.1?L4" localSheetId="0">[81]прибыль!$C$15:$C$15,[81]прибыль!#REF!</definedName>
    <definedName name="T21.2.1?L4" localSheetId="1">[81]прибыль!$C$15:$C$15,[81]прибыль!#REF!</definedName>
    <definedName name="T21.2.1?L4">[81]прибыль!$C$15:$C$15,[81]прибыль!#REF!</definedName>
    <definedName name="T21.2.1?L5" localSheetId="3">[81]прибыль!$C$16:$C$16,[81]прибыль!#REF!</definedName>
    <definedName name="T21.2.1?L5" localSheetId="0">[81]прибыль!$C$16:$C$16,[81]прибыль!#REF!</definedName>
    <definedName name="T21.2.1?L5" localSheetId="1">[81]прибыль!$C$16:$C$16,[81]прибыль!#REF!</definedName>
    <definedName name="T21.2.1?L5">[81]прибыль!$C$16:$C$16,[81]прибыль!#REF!</definedName>
    <definedName name="T21.2.1?L5.1" localSheetId="3">[81]прибыль!$C$18:$C$18,[81]прибыль!#REF!</definedName>
    <definedName name="T21.2.1?L5.1" localSheetId="0">[81]прибыль!$C$18:$C$18,[81]прибыль!#REF!</definedName>
    <definedName name="T21.2.1?L5.1" localSheetId="1">[81]прибыль!$C$18:$C$18,[81]прибыль!#REF!</definedName>
    <definedName name="T21.2.1?L5.1">[81]прибыль!$C$18:$C$18,[81]прибыль!#REF!</definedName>
    <definedName name="T21.2.1?L5.2" localSheetId="3">[81]прибыль!$C$19:$C$19,[81]прибыль!#REF!</definedName>
    <definedName name="T21.2.1?L5.2" localSheetId="0">[81]прибыль!$C$19:$C$19,[81]прибыль!#REF!</definedName>
    <definedName name="T21.2.1?L5.2" localSheetId="1">[81]прибыль!$C$19:$C$19,[81]прибыль!#REF!</definedName>
    <definedName name="T21.2.1?L5.2">[81]прибыль!$C$19:$C$19,[81]прибыль!#REF!</definedName>
    <definedName name="T21.2.1?L5.3" localSheetId="3">[81]прибыль!$C$20:$C$20,[81]прибыль!#REF!</definedName>
    <definedName name="T21.2.1?L5.3" localSheetId="0">[81]прибыль!$C$20:$C$20,[81]прибыль!#REF!</definedName>
    <definedName name="T21.2.1?L5.3" localSheetId="1">[81]прибыль!$C$20:$C$20,[81]прибыль!#REF!</definedName>
    <definedName name="T21.2.1?L5.3">[81]прибыль!$C$20:$C$20,[81]прибыль!#REF!</definedName>
    <definedName name="T21.2.1?L5.3.x" localSheetId="3">[81]прибыль!$C$22:$C$22,[81]прибыль!#REF!</definedName>
    <definedName name="T21.2.1?L5.3.x" localSheetId="0">[81]прибыль!$C$22:$C$22,[81]прибыль!#REF!</definedName>
    <definedName name="T21.2.1?L5.3.x" localSheetId="1">[81]прибыль!$C$22:$C$22,[81]прибыль!#REF!</definedName>
    <definedName name="T21.2.1?L5.3.x">[81]прибыль!$C$22:$C$22,[81]прибыль!#REF!</definedName>
    <definedName name="T21.2.1?L6" localSheetId="3">[81]прибыль!$C$24:$C$24,[81]прибыль!#REF!</definedName>
    <definedName name="T21.2.1?L6" localSheetId="0">[81]прибыль!$C$24:$C$24,[81]прибыль!#REF!</definedName>
    <definedName name="T21.2.1?L6" localSheetId="1">[81]прибыль!$C$24:$C$24,[81]прибыль!#REF!</definedName>
    <definedName name="T21.2.1?L6">[81]прибыль!$C$24:$C$24,[81]прибыль!#REF!</definedName>
    <definedName name="T21.2.1?L7" localSheetId="3">[81]прибыль!$C$25:$C$25,[81]прибыль!#REF!</definedName>
    <definedName name="T21.2.1?L7" localSheetId="0">[81]прибыль!$C$25:$C$25,[81]прибыль!#REF!</definedName>
    <definedName name="T21.2.1?L7" localSheetId="1">[81]прибыль!$C$25:$C$25,[81]прибыль!#REF!</definedName>
    <definedName name="T21.2.1?L7">[81]прибыль!$C$25:$C$25,[81]прибыль!#REF!</definedName>
    <definedName name="T21.2.1?L7.1" localSheetId="3">[81]прибыль!$C$27:$C$27,[81]прибыль!#REF!</definedName>
    <definedName name="T21.2.1?L7.1" localSheetId="0">[81]прибыль!$C$27:$C$27,[81]прибыль!#REF!</definedName>
    <definedName name="T21.2.1?L7.1" localSheetId="1">[81]прибыль!$C$27:$C$27,[81]прибыль!#REF!</definedName>
    <definedName name="T21.2.1?L7.1">[81]прибыль!$C$27:$C$27,[81]прибыль!#REF!</definedName>
    <definedName name="T21.2.1?L7.2" localSheetId="3">[81]прибыль!$C$28:$C$28,[81]прибыль!#REF!</definedName>
    <definedName name="T21.2.1?L7.2" localSheetId="0">[81]прибыль!$C$28:$C$28,[81]прибыль!#REF!</definedName>
    <definedName name="T21.2.1?L7.2" localSheetId="1">[81]прибыль!$C$28:$C$28,[81]прибыль!#REF!</definedName>
    <definedName name="T21.2.1?L7.2">[81]прибыль!$C$28:$C$28,[81]прибыль!#REF!</definedName>
    <definedName name="T21.2.1?L7.3" localSheetId="3">[81]прибыль!$C$29:$C$29,[81]прибыль!#REF!</definedName>
    <definedName name="T21.2.1?L7.3" localSheetId="0">[81]прибыль!$C$29:$C$29,[81]прибыль!#REF!</definedName>
    <definedName name="T21.2.1?L7.3" localSheetId="1">[81]прибыль!$C$29:$C$29,[81]прибыль!#REF!</definedName>
    <definedName name="T21.2.1?L7.3">[81]прибыль!$C$29:$C$29,[81]прибыль!#REF!</definedName>
    <definedName name="T21.2.1?L7.4" localSheetId="3">[81]прибыль!$C$30:$C$30,[81]прибыль!#REF!</definedName>
    <definedName name="T21.2.1?L7.4" localSheetId="0">[81]прибыль!$C$30:$C$30,[81]прибыль!#REF!</definedName>
    <definedName name="T21.2.1?L7.4" localSheetId="1">[81]прибыль!$C$30:$C$30,[81]прибыль!#REF!</definedName>
    <definedName name="T21.2.1?L7.4">[81]прибыль!$C$30:$C$30,[81]прибыль!#REF!</definedName>
    <definedName name="T21.2.1?L7.4.x" localSheetId="3">[81]прибыль!$C$32:$C$32,[81]прибыль!#REF!</definedName>
    <definedName name="T21.2.1?L7.4.x" localSheetId="0">[81]прибыль!$C$32:$C$32,[81]прибыль!#REF!</definedName>
    <definedName name="T21.2.1?L7.4.x" localSheetId="1">[81]прибыль!$C$32:$C$32,[81]прибыль!#REF!</definedName>
    <definedName name="T21.2.1?L7.4.x">[81]прибыль!$C$32:$C$32,[81]прибыль!#REF!</definedName>
    <definedName name="T21.2.1?L8" localSheetId="3">[81]прибыль!$C$34:$C$34,[81]прибыль!#REF!</definedName>
    <definedName name="T21.2.1?L8" localSheetId="0">[81]прибыль!$C$34:$C$34,[81]прибыль!#REF!</definedName>
    <definedName name="T21.2.1?L8" localSheetId="1">[81]прибыль!$C$34:$C$34,[81]прибыль!#REF!</definedName>
    <definedName name="T21.2.1?L8">[81]прибыль!$C$34:$C$34,[81]прибыль!#REF!</definedName>
    <definedName name="T21.2.1?Name" localSheetId="3">[81]прибыль!#REF!</definedName>
    <definedName name="T21.2.1?Name" localSheetId="0">[81]прибыль!#REF!</definedName>
    <definedName name="T21.2.1?Name" localSheetId="1">[81]прибыль!#REF!</definedName>
    <definedName name="T21.2.1?Name">[81]прибыль!#REF!</definedName>
    <definedName name="T21.2.1?Table" localSheetId="3">#REF!</definedName>
    <definedName name="T21.2.1?Table" localSheetId="0">#REF!</definedName>
    <definedName name="T21.2.1?Table" localSheetId="1">#REF!</definedName>
    <definedName name="T21.2.1?Table">#REF!</definedName>
    <definedName name="T21.2.1?Title" localSheetId="3">#REF!</definedName>
    <definedName name="T21.2.1?Title" localSheetId="0">#REF!</definedName>
    <definedName name="T21.2.1?Title" localSheetId="1">#REF!</definedName>
    <definedName name="T21.2.1?Title">#REF!</definedName>
    <definedName name="T21.2.1?unit?ТРУБ" localSheetId="3">#REF!</definedName>
    <definedName name="T21.2.1?unit?ТРУБ" localSheetId="0">#REF!</definedName>
    <definedName name="T21.2.1?unit?ТРУБ" localSheetId="1">#REF!</definedName>
    <definedName name="T21.2.1?unit?ТРУБ">#REF!</definedName>
    <definedName name="T21.2.1_Copy1" localSheetId="0">#REF!</definedName>
    <definedName name="T21.2.1_Copy1" localSheetId="1">#REF!</definedName>
    <definedName name="T21.2.1_Copy1">#REF!</definedName>
    <definedName name="T21.2.1_Copy2" localSheetId="0">#REF!</definedName>
    <definedName name="T21.2.1_Copy2" localSheetId="1">#REF!</definedName>
    <definedName name="T21.2.1_Copy2">#REF!</definedName>
    <definedName name="T21.2.1_Copy3" localSheetId="0">#REF!</definedName>
    <definedName name="T21.2.1_Copy3" localSheetId="1">#REF!</definedName>
    <definedName name="T21.2.1_Copy3">#REF!</definedName>
    <definedName name="T21.2.1_Name1" localSheetId="0">#REF!</definedName>
    <definedName name="T21.2.1_Name1" localSheetId="1">#REF!</definedName>
    <definedName name="T21.2.1_Name1">#REF!</definedName>
    <definedName name="T21.2.1_Name2" localSheetId="0">#REF!</definedName>
    <definedName name="T21.2.1_Name2" localSheetId="1">#REF!</definedName>
    <definedName name="T21.2.1_Name2">#REF!</definedName>
    <definedName name="T21.2.1_Name3" localSheetId="0">[81]прибыль!#REF!</definedName>
    <definedName name="T21.2.1_Name3" localSheetId="1">[81]прибыль!#REF!</definedName>
    <definedName name="T21.2.1_Name3">[81]прибыль!#REF!</definedName>
    <definedName name="T21.2.2?axis?C?СЦТ" localSheetId="3">#REF!</definedName>
    <definedName name="T21.2.2?axis?C?СЦТ" localSheetId="0">#REF!</definedName>
    <definedName name="T21.2.2?axis?C?СЦТ" localSheetId="1">#REF!</definedName>
    <definedName name="T21.2.2?axis?C?СЦТ">#REF!</definedName>
    <definedName name="T21.2.2?axis?C?СЦТ?" localSheetId="3">#REF!</definedName>
    <definedName name="T21.2.2?axis?C?СЦТ?" localSheetId="0">#REF!</definedName>
    <definedName name="T21.2.2?axis?C?СЦТ?" localSheetId="1">#REF!</definedName>
    <definedName name="T21.2.2?axis?C?СЦТ?">#REF!</definedName>
    <definedName name="T21.2.2?axis?R?ВРАС" localSheetId="3">#REF!,#REF!</definedName>
    <definedName name="T21.2.2?axis?R?ВРАС" localSheetId="0">#REF!,#REF!</definedName>
    <definedName name="T21.2.2?axis?R?ВРАС" localSheetId="1">#REF!,#REF!</definedName>
    <definedName name="T21.2.2?axis?R?ВРАС">#REF!,#REF!</definedName>
    <definedName name="T21.2.2?axis?R?ВРАС?" localSheetId="3">#REF!,#REF!</definedName>
    <definedName name="T21.2.2?axis?R?ВРАС?" localSheetId="0">#REF!,#REF!</definedName>
    <definedName name="T21.2.2?axis?R?ВРАС?" localSheetId="1">#REF!,#REF!</definedName>
    <definedName name="T21.2.2?axis?R?ВРАС?">#REF!,#REF!</definedName>
    <definedName name="T21.2.2?axis?ПРД?БАЗ" localSheetId="3">#REF!,#REF!</definedName>
    <definedName name="T21.2.2?axis?ПРД?БАЗ" localSheetId="0">#REF!,#REF!</definedName>
    <definedName name="T21.2.2?axis?ПРД?БАЗ" localSheetId="1">#REF!,#REF!</definedName>
    <definedName name="T21.2.2?axis?ПРД?БАЗ">#REF!,#REF!</definedName>
    <definedName name="T21.2.2?axis?ПРД?РЕГ" localSheetId="0">#REF!,#REF!</definedName>
    <definedName name="T21.2.2?axis?ПРД?РЕГ" localSheetId="1">#REF!,#REF!</definedName>
    <definedName name="T21.2.2?axis?ПРД?РЕГ">#REF!,#REF!</definedName>
    <definedName name="T21.2.2?Data" localSheetId="3">'ИП (корректировка на 2023 г'!P1_T21.2.2?Data,'ИП (корректировка на 2023 г'!P2_T21.2.2?Data</definedName>
    <definedName name="T21.2.2?Data" localSheetId="0">'ИП 2024'!P1_T21.2.2?Data,'ИП 2024'!P2_T21.2.2?Data</definedName>
    <definedName name="T21.2.2?Data" localSheetId="1">'ИП с учетом факт.потерь (8)'!P1_T21.2.2?Data,'ИП с учетом факт.потерь (8)'!P2_T21.2.2?Data</definedName>
    <definedName name="T21.2.2?Data">P1_T21.2.2?Data,P2_T21.2.2?Data</definedName>
    <definedName name="T21.2.2?L1" localSheetId="3">#REF!,#REF!</definedName>
    <definedName name="T21.2.2?L1" localSheetId="0">#REF!,#REF!</definedName>
    <definedName name="T21.2.2?L1" localSheetId="1">#REF!,#REF!</definedName>
    <definedName name="T21.2.2?L1">#REF!,#REF!</definedName>
    <definedName name="T21.2.2?L1.1" localSheetId="3">#REF!,#REF!</definedName>
    <definedName name="T21.2.2?L1.1" localSheetId="0">#REF!,#REF!</definedName>
    <definedName name="T21.2.2?L1.1" localSheetId="1">#REF!,#REF!</definedName>
    <definedName name="T21.2.2?L1.1">#REF!,#REF!</definedName>
    <definedName name="T21.2.2?L2" localSheetId="3">#REF!,#REF!</definedName>
    <definedName name="T21.2.2?L2" localSheetId="0">#REF!,#REF!</definedName>
    <definedName name="T21.2.2?L2" localSheetId="1">#REF!,#REF!</definedName>
    <definedName name="T21.2.2?L2">#REF!,#REF!</definedName>
    <definedName name="T21.2.2?L2.1" localSheetId="0">#REF!,#REF!</definedName>
    <definedName name="T21.2.2?L2.1" localSheetId="1">#REF!,#REF!</definedName>
    <definedName name="T21.2.2?L2.1">#REF!,#REF!</definedName>
    <definedName name="T21.2.2?L3" localSheetId="0">#REF!,#REF!</definedName>
    <definedName name="T21.2.2?L3" localSheetId="1">#REF!,#REF!</definedName>
    <definedName name="T21.2.2?L3">#REF!,#REF!</definedName>
    <definedName name="T21.2.2?L4" localSheetId="0">#REF!,#REF!</definedName>
    <definedName name="T21.2.2?L4" localSheetId="1">#REF!,#REF!</definedName>
    <definedName name="T21.2.2?L4">#REF!,#REF!</definedName>
    <definedName name="T21.2.2?L5" localSheetId="0">#REF!,#REF!</definedName>
    <definedName name="T21.2.2?L5" localSheetId="1">#REF!,#REF!</definedName>
    <definedName name="T21.2.2?L5">#REF!,#REF!</definedName>
    <definedName name="T21.2.2?L5.1" localSheetId="0">#REF!,#REF!</definedName>
    <definedName name="T21.2.2?L5.1" localSheetId="1">#REF!,#REF!</definedName>
    <definedName name="T21.2.2?L5.1">#REF!,#REF!</definedName>
    <definedName name="T21.2.2?L5.2" localSheetId="0">#REF!,#REF!</definedName>
    <definedName name="T21.2.2?L5.2" localSheetId="1">#REF!,#REF!</definedName>
    <definedName name="T21.2.2?L5.2">#REF!,#REF!</definedName>
    <definedName name="T21.2.2?L5.3" localSheetId="0">#REF!,#REF!</definedName>
    <definedName name="T21.2.2?L5.3" localSheetId="1">#REF!,#REF!</definedName>
    <definedName name="T21.2.2?L5.3">#REF!,#REF!</definedName>
    <definedName name="T21.2.2?L5.3.x" localSheetId="0">#REF!,#REF!</definedName>
    <definedName name="T21.2.2?L5.3.x" localSheetId="1">#REF!,#REF!</definedName>
    <definedName name="T21.2.2?L5.3.x">#REF!,#REF!</definedName>
    <definedName name="T21.2.2?L6" localSheetId="0">#REF!,#REF!</definedName>
    <definedName name="T21.2.2?L6" localSheetId="1">#REF!,#REF!</definedName>
    <definedName name="T21.2.2?L6">#REF!,#REF!</definedName>
    <definedName name="T21.2.2?L7" localSheetId="0">#REF!,#REF!</definedName>
    <definedName name="T21.2.2?L7" localSheetId="1">#REF!,#REF!</definedName>
    <definedName name="T21.2.2?L7">#REF!,#REF!</definedName>
    <definedName name="T21.2.2?L7.1" localSheetId="0">#REF!,#REF!</definedName>
    <definedName name="T21.2.2?L7.1" localSheetId="1">#REF!,#REF!</definedName>
    <definedName name="T21.2.2?L7.1">#REF!,#REF!</definedName>
    <definedName name="T21.2.2?L7.2" localSheetId="0">#REF!,#REF!</definedName>
    <definedName name="T21.2.2?L7.2" localSheetId="1">#REF!,#REF!</definedName>
    <definedName name="T21.2.2?L7.2">#REF!,#REF!</definedName>
    <definedName name="T21.2.2?L7.3" localSheetId="0">#REF!,#REF!</definedName>
    <definedName name="T21.2.2?L7.3" localSheetId="1">#REF!,#REF!</definedName>
    <definedName name="T21.2.2?L7.3">#REF!,#REF!</definedName>
    <definedName name="T21.2.2?L7.4" localSheetId="0">#REF!,#REF!</definedName>
    <definedName name="T21.2.2?L7.4" localSheetId="1">#REF!,#REF!</definedName>
    <definedName name="T21.2.2?L7.4">#REF!,#REF!</definedName>
    <definedName name="T21.2.2?L7.4.x" localSheetId="0">#REF!,#REF!</definedName>
    <definedName name="T21.2.2?L7.4.x" localSheetId="1">#REF!,#REF!</definedName>
    <definedName name="T21.2.2?L7.4.x">#REF!,#REF!</definedName>
    <definedName name="T21.2.2?L8" localSheetId="0">#REF!,#REF!</definedName>
    <definedName name="T21.2.2?L8" localSheetId="1">#REF!,#REF!</definedName>
    <definedName name="T21.2.2?L8">#REF!,#REF!</definedName>
    <definedName name="T21.2.2?Name" localSheetId="3">#REF!</definedName>
    <definedName name="T21.2.2?Name" localSheetId="0">#REF!</definedName>
    <definedName name="T21.2.2?Name" localSheetId="1">#REF!</definedName>
    <definedName name="T21.2.2?Name">#REF!</definedName>
    <definedName name="T21.2.2?Table" localSheetId="3">#REF!</definedName>
    <definedName name="T21.2.2?Table" localSheetId="0">#REF!</definedName>
    <definedName name="T21.2.2?Table" localSheetId="1">#REF!</definedName>
    <definedName name="T21.2.2?Table">#REF!</definedName>
    <definedName name="T21.2.2?Title" localSheetId="3">#REF!</definedName>
    <definedName name="T21.2.2?Title" localSheetId="0">#REF!</definedName>
    <definedName name="T21.2.2?Title" localSheetId="1">#REF!</definedName>
    <definedName name="T21.2.2?Title">#REF!</definedName>
    <definedName name="T21.2.2?unit?ТРУБ" localSheetId="0">#REF!</definedName>
    <definedName name="T21.2.2?unit?ТРУБ" localSheetId="1">#REF!</definedName>
    <definedName name="T21.2.2?unit?ТРУБ">#REF!</definedName>
    <definedName name="T21.2.2_Copy1" localSheetId="0">#REF!</definedName>
    <definedName name="T21.2.2_Copy1" localSheetId="1">#REF!</definedName>
    <definedName name="T21.2.2_Copy1">#REF!</definedName>
    <definedName name="T21.2.2_Copy2" localSheetId="0">#REF!</definedName>
    <definedName name="T21.2.2_Copy2" localSheetId="1">#REF!</definedName>
    <definedName name="T21.2.2_Copy2">#REF!</definedName>
    <definedName name="T21.2.2_Copy3" localSheetId="0">#REF!</definedName>
    <definedName name="T21.2.2_Copy3" localSheetId="1">#REF!</definedName>
    <definedName name="T21.2.2_Copy3">#REF!</definedName>
    <definedName name="T21.2.2_Name1" localSheetId="0">#REF!</definedName>
    <definedName name="T21.2.2_Name1" localSheetId="1">#REF!</definedName>
    <definedName name="T21.2.2_Name1">#REF!</definedName>
    <definedName name="T21.2.2_Name2" localSheetId="0">#REF!</definedName>
    <definedName name="T21.2.2_Name2" localSheetId="1">#REF!</definedName>
    <definedName name="T21.2.2_Name2">#REF!</definedName>
    <definedName name="T21.2.2_Name3" localSheetId="0">#REF!</definedName>
    <definedName name="T21.2.2_Name3" localSheetId="1">#REF!</definedName>
    <definedName name="T21.2.2_Name3">#REF!</definedName>
    <definedName name="T21.3?axis?R?ВРАС" localSheetId="3">#REF!,#REF!</definedName>
    <definedName name="T21.3?axis?R?ВРАС" localSheetId="0">#REF!,#REF!</definedName>
    <definedName name="T21.3?axis?R?ВРАС" localSheetId="1">#REF!,#REF!</definedName>
    <definedName name="T21.3?axis?R?ВРАС">#REF!,#REF!</definedName>
    <definedName name="T21.3?axis?R?ВРАС?" localSheetId="3">#REF!,#REF!</definedName>
    <definedName name="T21.3?axis?R?ВРАС?" localSheetId="0">#REF!,#REF!</definedName>
    <definedName name="T21.3?axis?R?ВРАС?" localSheetId="1">#REF!,#REF!</definedName>
    <definedName name="T21.3?axis?R?ВРАС?">#REF!,#REF!</definedName>
    <definedName name="T21.3?axis?R?НАП" localSheetId="3">#REF!,#REF!,#REF!,#REF!</definedName>
    <definedName name="T21.3?axis?R?НАП" localSheetId="0">#REF!,#REF!,#REF!,#REF!</definedName>
    <definedName name="T21.3?axis?R?НАП" localSheetId="1">#REF!,#REF!,#REF!,#REF!</definedName>
    <definedName name="T21.3?axis?R?НАП">#REF!,#REF!,#REF!,#REF!</definedName>
    <definedName name="T21.3?axis?R?НАП?" localSheetId="3">#REF!,#REF!,#REF!,#REF!</definedName>
    <definedName name="T21.3?axis?R?НАП?" localSheetId="0">#REF!,#REF!,#REF!,#REF!</definedName>
    <definedName name="T21.3?axis?R?НАП?" localSheetId="1">#REF!,#REF!,#REF!,#REF!</definedName>
    <definedName name="T21.3?axis?R?НАП?">#REF!,#REF!,#REF!,#REF!</definedName>
    <definedName name="T21.3?axis?ПРД?БАЗ" localSheetId="3">#REF!</definedName>
    <definedName name="T21.3?axis?ПРД?БАЗ" localSheetId="0">#REF!</definedName>
    <definedName name="T21.3?axis?ПРД?БАЗ" localSheetId="1">#REF!</definedName>
    <definedName name="T21.3?axis?ПРД?БАЗ">#REF!</definedName>
    <definedName name="T21.3?axis?ПРД?РЕГ" localSheetId="3">#REF!</definedName>
    <definedName name="T21.3?axis?ПРД?РЕГ" localSheetId="0">#REF!</definedName>
    <definedName name="T21.3?axis?ПРД?РЕГ" localSheetId="1">#REF!</definedName>
    <definedName name="T21.3?axis?ПРД?РЕГ">#REF!</definedName>
    <definedName name="T21.3?Columns" localSheetId="3">#REF!</definedName>
    <definedName name="T21.3?Columns" localSheetId="0">#REF!</definedName>
    <definedName name="T21.3?Columns" localSheetId="1">#REF!</definedName>
    <definedName name="T21.3?Columns">#REF!</definedName>
    <definedName name="T21.3?Data" localSheetId="3">#REF!,#REF!,#REF!,#REF!,#REF!,#REF!,#REF!,#REF!,#REF!,#REF!</definedName>
    <definedName name="T21.3?Data" localSheetId="0">#REF!,#REF!,#REF!,#REF!,#REF!,#REF!,#REF!,#REF!,#REF!,#REF!</definedName>
    <definedName name="T21.3?Data" localSheetId="1">#REF!,#REF!,#REF!,#REF!,#REF!,#REF!,#REF!,#REF!,#REF!,#REF!</definedName>
    <definedName name="T21.3?Data">#REF!,#REF!,#REF!,#REF!,#REF!,#REF!,#REF!,#REF!,#REF!,#REF!</definedName>
    <definedName name="T21.3?item_ext?ВСЕГО" localSheetId="3">#REF!,#REF!</definedName>
    <definedName name="T21.3?item_ext?ВСЕГО" localSheetId="0">#REF!,#REF!</definedName>
    <definedName name="T21.3?item_ext?ВСЕГО" localSheetId="1">#REF!,#REF!</definedName>
    <definedName name="T21.3?item_ext?ВСЕГО">#REF!,#REF!</definedName>
    <definedName name="T21.3?item_ext?СБЫТ" localSheetId="3">#REF!,#REF!</definedName>
    <definedName name="T21.3?item_ext?СБЫТ" localSheetId="0">'[158]21.3'!#REF!,'[158]21.3'!#REF!</definedName>
    <definedName name="T21.3?item_ext?СБЫТ" localSheetId="1">'[158]21.3'!#REF!,'[158]21.3'!#REF!</definedName>
    <definedName name="T21.3?item_ext?СБЫТ">#REF!,#REF!</definedName>
    <definedName name="T21.3?ItemComments" localSheetId="3">#REF!</definedName>
    <definedName name="T21.3?ItemComments" localSheetId="0">#REF!</definedName>
    <definedName name="T21.3?ItemComments" localSheetId="1">#REF!</definedName>
    <definedName name="T21.3?ItemComments">#REF!</definedName>
    <definedName name="T21.3?Items" localSheetId="3">#REF!</definedName>
    <definedName name="T21.3?Items" localSheetId="0">#REF!</definedName>
    <definedName name="T21.3?Items" localSheetId="1">#REF!</definedName>
    <definedName name="T21.3?Items">#REF!</definedName>
    <definedName name="T21.3?L1" localSheetId="3">#REF!</definedName>
    <definedName name="T21.3?L1" localSheetId="0">#REF!</definedName>
    <definedName name="T21.3?L1" localSheetId="1">#REF!</definedName>
    <definedName name="T21.3?L1">#REF!</definedName>
    <definedName name="T21.3?L1.1" localSheetId="0">#REF!</definedName>
    <definedName name="T21.3?L1.1" localSheetId="1">#REF!</definedName>
    <definedName name="T21.3?L1.1">#REF!</definedName>
    <definedName name="T21.3?L1.1.x" localSheetId="0">#REF!</definedName>
    <definedName name="T21.3?L1.1.x" localSheetId="1">#REF!</definedName>
    <definedName name="T21.3?L1.1.x">#REF!</definedName>
    <definedName name="T21.3?L2" localSheetId="0">#REF!</definedName>
    <definedName name="T21.3?L2" localSheetId="1">#REF!</definedName>
    <definedName name="T21.3?L2">#REF!</definedName>
    <definedName name="T21.3?L2.1" localSheetId="0">#REF!</definedName>
    <definedName name="T21.3?L2.1" localSheetId="1">#REF!</definedName>
    <definedName name="T21.3?L2.1">#REF!</definedName>
    <definedName name="T21.3?L3" localSheetId="0">#REF!</definedName>
    <definedName name="T21.3?L3" localSheetId="1">#REF!</definedName>
    <definedName name="T21.3?L3">#REF!</definedName>
    <definedName name="T21.3?L4" localSheetId="0">#REF!</definedName>
    <definedName name="T21.3?L4" localSheetId="1">#REF!</definedName>
    <definedName name="T21.3?L4">#REF!</definedName>
    <definedName name="T21.3?L5" localSheetId="0">#REF!</definedName>
    <definedName name="T21.3?L5" localSheetId="1">#REF!</definedName>
    <definedName name="T21.3?L5">#REF!</definedName>
    <definedName name="T21.3?L5.1" localSheetId="0">#REF!</definedName>
    <definedName name="T21.3?L5.1" localSheetId="1">#REF!</definedName>
    <definedName name="T21.3?L5.1">#REF!</definedName>
    <definedName name="T21.3?L5.2" localSheetId="0">#REF!</definedName>
    <definedName name="T21.3?L5.2" localSheetId="1">#REF!</definedName>
    <definedName name="T21.3?L5.2">#REF!</definedName>
    <definedName name="T21.3?L5.3" localSheetId="0">#REF!</definedName>
    <definedName name="T21.3?L5.3" localSheetId="1">#REF!</definedName>
    <definedName name="T21.3?L5.3">#REF!</definedName>
    <definedName name="T21.3?L5.3.x" localSheetId="0">#REF!</definedName>
    <definedName name="T21.3?L5.3.x" localSheetId="1">#REF!</definedName>
    <definedName name="T21.3?L5.3.x">#REF!</definedName>
    <definedName name="T21.3?L6" localSheetId="0">#REF!</definedName>
    <definedName name="T21.3?L6" localSheetId="1">#REF!</definedName>
    <definedName name="T21.3?L6">#REF!</definedName>
    <definedName name="T21.3?L7" localSheetId="0">#REF!</definedName>
    <definedName name="T21.3?L7" localSheetId="1">#REF!</definedName>
    <definedName name="T21.3?L7">#REF!</definedName>
    <definedName name="T21.3?L7.1" localSheetId="0">#REF!</definedName>
    <definedName name="T21.3?L7.1" localSheetId="1">#REF!</definedName>
    <definedName name="T21.3?L7.1">#REF!</definedName>
    <definedName name="T21.3?L7.1.x" localSheetId="0">#REF!</definedName>
    <definedName name="T21.3?L7.1.x" localSheetId="1">#REF!</definedName>
    <definedName name="T21.3?L7.1.x">#REF!</definedName>
    <definedName name="T21.3?L7.2" localSheetId="0">#REF!</definedName>
    <definedName name="T21.3?L7.2" localSheetId="1">#REF!</definedName>
    <definedName name="T21.3?L7.2">#REF!</definedName>
    <definedName name="T21.3?L7.2.x" localSheetId="0">#REF!</definedName>
    <definedName name="T21.3?L7.2.x" localSheetId="1">#REF!</definedName>
    <definedName name="T21.3?L7.2.x">#REF!</definedName>
    <definedName name="T21.3?L7.3" localSheetId="0">#REF!</definedName>
    <definedName name="T21.3?L7.3" localSheetId="1">#REF!</definedName>
    <definedName name="T21.3?L7.3">#REF!</definedName>
    <definedName name="T21.3?L7.4" localSheetId="0">#REF!</definedName>
    <definedName name="T21.3?L7.4" localSheetId="1">#REF!</definedName>
    <definedName name="T21.3?L7.4">#REF!</definedName>
    <definedName name="T21.3?L7.4.x" localSheetId="0">#REF!</definedName>
    <definedName name="T21.3?L7.4.x" localSheetId="1">#REF!</definedName>
    <definedName name="T21.3?L7.4.x">#REF!</definedName>
    <definedName name="T21.3?L8" localSheetId="0">#REF!</definedName>
    <definedName name="T21.3?L8" localSheetId="1">#REF!</definedName>
    <definedName name="T21.3?L8">#REF!</definedName>
    <definedName name="T21.3?L8.x" localSheetId="0">#REF!</definedName>
    <definedName name="T21.3?L8.x" localSheetId="1">#REF!</definedName>
    <definedName name="T21.3?L8.x">#REF!</definedName>
    <definedName name="T21.3?Name" localSheetId="0">#REF!</definedName>
    <definedName name="T21.3?Name" localSheetId="1">#REF!</definedName>
    <definedName name="T21.3?Name">#REF!</definedName>
    <definedName name="T21.3?Scope" localSheetId="0">#REF!</definedName>
    <definedName name="T21.3?Scope" localSheetId="1">#REF!</definedName>
    <definedName name="T21.3?Scope">#REF!</definedName>
    <definedName name="T21.3?Table" localSheetId="0">#REF!</definedName>
    <definedName name="T21.3?Table" localSheetId="1">#REF!</definedName>
    <definedName name="T21.3?Table">#REF!</definedName>
    <definedName name="T21.3?Title" localSheetId="0">#REF!</definedName>
    <definedName name="T21.3?Title" localSheetId="1">#REF!</definedName>
    <definedName name="T21.3?Title">#REF!</definedName>
    <definedName name="T21.3?unit?ТРУБ" localSheetId="0">#REF!</definedName>
    <definedName name="T21.3?unit?ТРУБ" localSheetId="1">#REF!</definedName>
    <definedName name="T21.3?unit?ТРУБ">#REF!</definedName>
    <definedName name="T21.3?ВРАС" localSheetId="3">#REF!,#REF!</definedName>
    <definedName name="T21.3?ВРАС" localSheetId="0">#REF!,#REF!</definedName>
    <definedName name="T21.3?ВРАС" localSheetId="1">#REF!,#REF!</definedName>
    <definedName name="T21.3?ВРАС">#REF!,#REF!</definedName>
    <definedName name="T21.3_Copy1" localSheetId="3">#REF!</definedName>
    <definedName name="T21.3_Copy1" localSheetId="0">#REF!</definedName>
    <definedName name="T21.3_Copy1" localSheetId="1">#REF!</definedName>
    <definedName name="T21.3_Copy1">#REF!</definedName>
    <definedName name="T21.3_Copy2" localSheetId="3">#REF!</definedName>
    <definedName name="T21.3_Copy2" localSheetId="0">#REF!</definedName>
    <definedName name="T21.3_Copy2" localSheetId="1">#REF!</definedName>
    <definedName name="T21.3_Copy2">#REF!</definedName>
    <definedName name="T21.3_Name1" localSheetId="3">#REF!</definedName>
    <definedName name="T21.3_Name1" localSheetId="0">#REF!</definedName>
    <definedName name="T21.3_Name1" localSheetId="1">#REF!</definedName>
    <definedName name="T21.3_Name1">#REF!</definedName>
    <definedName name="T21.3_Name2" localSheetId="0">#REF!</definedName>
    <definedName name="T21.3_Name2" localSheetId="1">#REF!</definedName>
    <definedName name="T21.3_Name2">#REF!</definedName>
    <definedName name="T21.3_Protect" localSheetId="3">#REF!,#REF!,#REF!,#REF!,#REF!,#REF!,#REF!</definedName>
    <definedName name="T21.3_Protect" localSheetId="0">#REF!,#REF!,#REF!,#REF!,#REF!,#REF!,#REF!</definedName>
    <definedName name="T21.3_Protect" localSheetId="1">#REF!,#REF!,#REF!,#REF!,#REF!,#REF!,#REF!</definedName>
    <definedName name="T21.3_Protect">#REF!,#REF!,#REF!,#REF!,#REF!,#REF!,#REF!</definedName>
    <definedName name="T21.4?axis?C?СЦТ" localSheetId="3">#REF!</definedName>
    <definedName name="T21.4?axis?C?СЦТ" localSheetId="0">#REF!</definedName>
    <definedName name="T21.4?axis?C?СЦТ" localSheetId="1">#REF!</definedName>
    <definedName name="T21.4?axis?C?СЦТ">#REF!</definedName>
    <definedName name="T21.4?axis?C?СЦТ?" localSheetId="3">#REF!</definedName>
    <definedName name="T21.4?axis?C?СЦТ?" localSheetId="0">#REF!</definedName>
    <definedName name="T21.4?axis?C?СЦТ?" localSheetId="1">#REF!</definedName>
    <definedName name="T21.4?axis?C?СЦТ?">#REF!</definedName>
    <definedName name="T21.4?axis?R?ВРАС" localSheetId="3">#REF!,#REF!</definedName>
    <definedName name="T21.4?axis?R?ВРАС" localSheetId="0">#REF!,#REF!</definedName>
    <definedName name="T21.4?axis?R?ВРАС" localSheetId="1">#REF!,#REF!</definedName>
    <definedName name="T21.4?axis?R?ВРАС">#REF!,#REF!</definedName>
    <definedName name="T21.4?axis?R?ВРАС?" localSheetId="3">#REF!,#REF!</definedName>
    <definedName name="T21.4?axis?R?ВРАС?" localSheetId="0">#REF!,#REF!</definedName>
    <definedName name="T21.4?axis?R?ВРАС?" localSheetId="1">#REF!,#REF!</definedName>
    <definedName name="T21.4?axis?R?ВРАС?">#REF!,#REF!</definedName>
    <definedName name="T21.4?axis?ПРД?БАЗ" localSheetId="3">#REF!,#REF!</definedName>
    <definedName name="T21.4?axis?ПРД?БАЗ" localSheetId="0">#REF!,#REF!</definedName>
    <definedName name="T21.4?axis?ПРД?БАЗ" localSheetId="1">#REF!,#REF!</definedName>
    <definedName name="T21.4?axis?ПРД?БАЗ">#REF!,#REF!</definedName>
    <definedName name="T21.4?axis?ПРД?РЕГ" localSheetId="0">#REF!,#REF!</definedName>
    <definedName name="T21.4?axis?ПРД?РЕГ" localSheetId="1">#REF!,#REF!</definedName>
    <definedName name="T21.4?axis?ПРД?РЕГ">#REF!,#REF!</definedName>
    <definedName name="T21.4?Data" localSheetId="3">'ИП (корректировка на 2023 г'!P1_T21.4?Data,'ИП (корректировка на 2023 г'!P2_T21.4?Data</definedName>
    <definedName name="T21.4?Data" localSheetId="0">'ИП 2024'!P1_T21.4?Data,'ИП 2024'!P2_T21.4?Data</definedName>
    <definedName name="T21.4?Data" localSheetId="1">'ИП с учетом факт.потерь (8)'!P1_T21.4?Data,'ИП с учетом факт.потерь (8)'!P2_T21.4?Data</definedName>
    <definedName name="T21.4?Data">P1_T21.4?Data,P2_T21.4?Data</definedName>
    <definedName name="T21.4?L1" localSheetId="3">#REF!,#REF!</definedName>
    <definedName name="T21.4?L1" localSheetId="0">#REF!,#REF!</definedName>
    <definedName name="T21.4?L1" localSheetId="1">#REF!,#REF!</definedName>
    <definedName name="T21.4?L1">#REF!,#REF!</definedName>
    <definedName name="T21.4?L1.1" localSheetId="3">#REF!,#REF!</definedName>
    <definedName name="T21.4?L1.1" localSheetId="0">#REF!,#REF!</definedName>
    <definedName name="T21.4?L1.1" localSheetId="1">#REF!,#REF!</definedName>
    <definedName name="T21.4?L1.1">#REF!,#REF!</definedName>
    <definedName name="T21.4?L2" localSheetId="3">#REF!,#REF!</definedName>
    <definedName name="T21.4?L2" localSheetId="0">#REF!,#REF!</definedName>
    <definedName name="T21.4?L2" localSheetId="1">#REF!,#REF!</definedName>
    <definedName name="T21.4?L2">#REF!,#REF!</definedName>
    <definedName name="T21.4?L2.1" localSheetId="0">#REF!,#REF!</definedName>
    <definedName name="T21.4?L2.1" localSheetId="1">#REF!,#REF!</definedName>
    <definedName name="T21.4?L2.1">#REF!,#REF!</definedName>
    <definedName name="T21.4?L3" localSheetId="0">#REF!,#REF!</definedName>
    <definedName name="T21.4?L3" localSheetId="1">#REF!,#REF!</definedName>
    <definedName name="T21.4?L3">#REF!,#REF!</definedName>
    <definedName name="T21.4?L4" localSheetId="0">#REF!,#REF!</definedName>
    <definedName name="T21.4?L4" localSheetId="1">#REF!,#REF!</definedName>
    <definedName name="T21.4?L4">#REF!,#REF!</definedName>
    <definedName name="T21.4?L5" localSheetId="0">#REF!,#REF!</definedName>
    <definedName name="T21.4?L5" localSheetId="1">#REF!,#REF!</definedName>
    <definedName name="T21.4?L5">#REF!,#REF!</definedName>
    <definedName name="T21.4?L5.1" localSheetId="0">#REF!,#REF!</definedName>
    <definedName name="T21.4?L5.1" localSheetId="1">#REF!,#REF!</definedName>
    <definedName name="T21.4?L5.1">#REF!,#REF!</definedName>
    <definedName name="T21.4?L5.2" localSheetId="0">#REF!,#REF!</definedName>
    <definedName name="T21.4?L5.2" localSheetId="1">#REF!,#REF!</definedName>
    <definedName name="T21.4?L5.2">#REF!,#REF!</definedName>
    <definedName name="T21.4?L5.3" localSheetId="0">#REF!,#REF!</definedName>
    <definedName name="T21.4?L5.3" localSheetId="1">#REF!,#REF!</definedName>
    <definedName name="T21.4?L5.3">#REF!,#REF!</definedName>
    <definedName name="T21.4?L5.3.x" localSheetId="0">#REF!,#REF!</definedName>
    <definedName name="T21.4?L5.3.x" localSheetId="1">#REF!,#REF!</definedName>
    <definedName name="T21.4?L5.3.x">#REF!,#REF!</definedName>
    <definedName name="T21.4?L6" localSheetId="0">#REF!,#REF!</definedName>
    <definedName name="T21.4?L6" localSheetId="1">#REF!,#REF!</definedName>
    <definedName name="T21.4?L6">#REF!,#REF!</definedName>
    <definedName name="T21.4?L7" localSheetId="0">#REF!,#REF!</definedName>
    <definedName name="T21.4?L7" localSheetId="1">#REF!,#REF!</definedName>
    <definedName name="T21.4?L7">#REF!,#REF!</definedName>
    <definedName name="T21.4?L7.1" localSheetId="0">#REF!,#REF!</definedName>
    <definedName name="T21.4?L7.1" localSheetId="1">#REF!,#REF!</definedName>
    <definedName name="T21.4?L7.1">#REF!,#REF!</definedName>
    <definedName name="T21.4?L7.2" localSheetId="0">#REF!,#REF!</definedName>
    <definedName name="T21.4?L7.2" localSheetId="1">#REF!,#REF!</definedName>
    <definedName name="T21.4?L7.2">#REF!,#REF!</definedName>
    <definedName name="T21.4?L7.3" localSheetId="0">#REF!,#REF!</definedName>
    <definedName name="T21.4?L7.3" localSheetId="1">#REF!,#REF!</definedName>
    <definedName name="T21.4?L7.3">#REF!,#REF!</definedName>
    <definedName name="T21.4?L7.4" localSheetId="0">#REF!,#REF!</definedName>
    <definedName name="T21.4?L7.4" localSheetId="1">#REF!,#REF!</definedName>
    <definedName name="T21.4?L7.4">#REF!,#REF!</definedName>
    <definedName name="T21.4?L7.4.x" localSheetId="0">#REF!,#REF!</definedName>
    <definedName name="T21.4?L7.4.x" localSheetId="1">#REF!,#REF!</definedName>
    <definedName name="T21.4?L7.4.x">#REF!,#REF!</definedName>
    <definedName name="T21.4?L8" localSheetId="0">#REF!,#REF!</definedName>
    <definedName name="T21.4?L8" localSheetId="1">#REF!,#REF!</definedName>
    <definedName name="T21.4?L8">#REF!,#REF!</definedName>
    <definedName name="T21.4?L8.1" localSheetId="0">#REF!,#REF!</definedName>
    <definedName name="T21.4?L8.1" localSheetId="1">#REF!,#REF!</definedName>
    <definedName name="T21.4?L8.1">#REF!,#REF!</definedName>
    <definedName name="T21.4?L8.2" localSheetId="0">#REF!,#REF!</definedName>
    <definedName name="T21.4?L8.2" localSheetId="1">#REF!,#REF!</definedName>
    <definedName name="T21.4?L8.2">#REF!,#REF!</definedName>
    <definedName name="T21.4?Name" localSheetId="3">#REF!</definedName>
    <definedName name="T21.4?Name" localSheetId="0">#REF!</definedName>
    <definedName name="T21.4?Name" localSheetId="1">#REF!</definedName>
    <definedName name="T21.4?Name">#REF!</definedName>
    <definedName name="T21.4?Table" localSheetId="3">#REF!</definedName>
    <definedName name="T21.4?Table" localSheetId="0">#REF!</definedName>
    <definedName name="T21.4?Table" localSheetId="1">#REF!</definedName>
    <definedName name="T21.4?Table">#REF!</definedName>
    <definedName name="T21.4?Title" localSheetId="3">#REF!</definedName>
    <definedName name="T21.4?Title" localSheetId="0">#REF!</definedName>
    <definedName name="T21.4?Title" localSheetId="1">#REF!</definedName>
    <definedName name="T21.4?Title">#REF!</definedName>
    <definedName name="T21.4?unit?ТРУБ" localSheetId="0">#REF!</definedName>
    <definedName name="T21.4?unit?ТРУБ" localSheetId="1">#REF!</definedName>
    <definedName name="T21.4?unit?ТРУБ">#REF!</definedName>
    <definedName name="T21.4_Copy1" localSheetId="0">#REF!</definedName>
    <definedName name="T21.4_Copy1" localSheetId="1">#REF!</definedName>
    <definedName name="T21.4_Copy1">#REF!</definedName>
    <definedName name="T21.4_Copy2" localSheetId="0">#REF!</definedName>
    <definedName name="T21.4_Copy2" localSheetId="1">#REF!</definedName>
    <definedName name="T21.4_Copy2">#REF!</definedName>
    <definedName name="T21.4_Copy3" localSheetId="0">#REF!</definedName>
    <definedName name="T21.4_Copy3" localSheetId="1">#REF!</definedName>
    <definedName name="T21.4_Copy3">#REF!</definedName>
    <definedName name="T21.4_Name1" localSheetId="0">#REF!</definedName>
    <definedName name="T21.4_Name1" localSheetId="1">#REF!</definedName>
    <definedName name="T21.4_Name1">#REF!</definedName>
    <definedName name="T21.4_Name2" localSheetId="0">#REF!</definedName>
    <definedName name="T21.4_Name2" localSheetId="1">#REF!</definedName>
    <definedName name="T21.4_Name2">#REF!</definedName>
    <definedName name="T21.4_Name3" localSheetId="0">#REF!</definedName>
    <definedName name="T21.4_Name3" localSheetId="1">#REF!</definedName>
    <definedName name="T21.4_Name3">#REF!</definedName>
    <definedName name="T21?axis?R?ВРАС" localSheetId="3">#REF!,#REF!</definedName>
    <definedName name="T21?axis?R?ВРАС" localSheetId="0">#REF!,#REF!</definedName>
    <definedName name="T21?axis?R?ВРАС" localSheetId="1">#REF!,#REF!</definedName>
    <definedName name="T21?axis?R?ВРАС">#REF!,#REF!</definedName>
    <definedName name="T21?axis?R?ВРАС?" localSheetId="3">#REF!,#REF!</definedName>
    <definedName name="T21?axis?R?ВРАС?" localSheetId="0">#REF!,#REF!</definedName>
    <definedName name="T21?axis?R?ВРАС?" localSheetId="1">#REF!,#REF!</definedName>
    <definedName name="T21?axis?R?ВРАС?">#REF!,#REF!</definedName>
    <definedName name="T21?axis?R?ДОГОВОР" localSheetId="3">#REF!</definedName>
    <definedName name="T21?axis?R?ДОГОВОР" localSheetId="0">#REF!</definedName>
    <definedName name="T21?axis?R?ДОГОВОР" localSheetId="1">#REF!</definedName>
    <definedName name="T21?axis?R?ДОГОВОР">#REF!</definedName>
    <definedName name="T21?axis?R?ДОГОВОР?" localSheetId="3">#REF!</definedName>
    <definedName name="T21?axis?R?ДОГОВОР?" localSheetId="0">#REF!</definedName>
    <definedName name="T21?axis?R?ДОГОВОР?" localSheetId="1">#REF!</definedName>
    <definedName name="T21?axis?R?ДОГОВОР?">#REF!</definedName>
    <definedName name="T21?axis?R?ПЭ">'[93]21'!$D$14:$S$16,'[93]21'!$D$26:$S$28,'[93]21'!$D$20:$S$22</definedName>
    <definedName name="T21?axis?R?ПЭ?">'[93]21'!$B$14:$B$16,'[93]21'!$B$26:$B$28,'[93]21'!$B$20:$B$22</definedName>
    <definedName name="T21?axis?ПРД?БАЗ">'[122]21'!$I$6:$J$18,'[122]21'!$F$6:$G$18</definedName>
    <definedName name="T21?axis?ПРД?ПРЕД">'[122]21'!$K$6:$L$18,'[122]21'!$D$6:$E$18</definedName>
    <definedName name="T21?axis?ПРД?РЕГ" localSheetId="3">#REF!</definedName>
    <definedName name="T21?axis?ПРД?РЕГ" localSheetId="0">#REF!</definedName>
    <definedName name="T21?axis?ПРД?РЕГ" localSheetId="1">#REF!</definedName>
    <definedName name="T21?axis?ПРД?РЕГ">#REF!</definedName>
    <definedName name="T21?axis?ПФ?ПЛАН">'[122]21'!$I$6:$I$18,'[122]21'!$D$6:$D$18,'[122]21'!$K$6:$K$18,'[122]21'!$F$6:$F$18</definedName>
    <definedName name="T21?axis?ПФ?ФАКТ">'[122]21'!$J$6:$J$18,'[122]21'!$E$6:$E$18,'[122]21'!$L$6:$L$18,'[122]21'!$G$6:$G$18</definedName>
    <definedName name="T21?Data" localSheetId="0">'[93]21'!$D$14:$S$16,'[93]21'!$D$18:$S$18,'[93]21'!$D$20:$S$22,'[93]21'!$D$24:$S$24,'[93]21'!$D$26:$S$28,'[93]21'!$D$31:$S$33,'[93]21'!$D$11:$S$12</definedName>
    <definedName name="T21?Data" localSheetId="1">'[93]21'!$D$14:$S$16,'[93]21'!$D$18:$S$18,'[93]21'!$D$20:$S$22,'[93]21'!$D$24:$S$24,'[93]21'!$D$26:$S$28,'[93]21'!$D$31:$S$33,'[93]21'!$D$11:$S$12</definedName>
    <definedName name="T21?Data">'[93]21'!$D$14:$S$16,'[93]21'!$D$18:$S$18,'[93]21'!$D$20:$S$22,'[93]21'!$D$24:$S$24,'[93]21'!$D$26:$S$28,'[93]21'!$D$31:$S$33,'[93]21'!$D$11:$S$12</definedName>
    <definedName name="T21?item_ext?РОСТ" localSheetId="3">#REF!</definedName>
    <definedName name="T21?item_ext?РОСТ" localSheetId="0">#REF!</definedName>
    <definedName name="T21?item_ext?РОСТ" localSheetId="1">#REF!</definedName>
    <definedName name="T21?item_ext?РОСТ">#REF!</definedName>
    <definedName name="T21?L1" localSheetId="0">#REF!</definedName>
    <definedName name="T21?L1" localSheetId="1">#REF!</definedName>
    <definedName name="T21?L1">'[93]21'!$D$11:$S$12,'[93]21'!$D$14:$S$16,'[93]21'!$D$18:$S$18,'[93]21'!$D$20:$S$22,'[93]21'!$D$26:$S$28,'[93]21'!$D$24:$S$24</definedName>
    <definedName name="T21?L1.1" localSheetId="3">#REF!</definedName>
    <definedName name="T21?L1.1" localSheetId="0">#REF!</definedName>
    <definedName name="T21?L1.1" localSheetId="1">#REF!</definedName>
    <definedName name="T21?L1.1">#REF!</definedName>
    <definedName name="T21?L2" localSheetId="3">#REF!</definedName>
    <definedName name="T21?L2" localSheetId="0">#REF!</definedName>
    <definedName name="T21?L2" localSheetId="1">#REF!</definedName>
    <definedName name="T21?L2">#REF!</definedName>
    <definedName name="T21?L2.1" localSheetId="3">#REF!</definedName>
    <definedName name="T21?L2.1" localSheetId="0">#REF!</definedName>
    <definedName name="T21?L2.1" localSheetId="1">#REF!</definedName>
    <definedName name="T21?L2.1">#REF!</definedName>
    <definedName name="T21?L3" localSheetId="0">#REF!</definedName>
    <definedName name="T21?L3" localSheetId="1">#REF!</definedName>
    <definedName name="T21?L3">#REF!</definedName>
    <definedName name="T21?L4" localSheetId="0">#REF!</definedName>
    <definedName name="T21?L4" localSheetId="1">#REF!</definedName>
    <definedName name="T21?L4">#REF!</definedName>
    <definedName name="T21?L4.x" localSheetId="0">#REF!</definedName>
    <definedName name="T21?L4.x" localSheetId="1">#REF!</definedName>
    <definedName name="T21?L4.x">#REF!</definedName>
    <definedName name="T21?L5" localSheetId="0">#REF!</definedName>
    <definedName name="T21?L5" localSheetId="1">#REF!</definedName>
    <definedName name="T21?L5">#REF!</definedName>
    <definedName name="T21?L5.1" localSheetId="0">#REF!</definedName>
    <definedName name="T21?L5.1" localSheetId="1">#REF!</definedName>
    <definedName name="T21?L5.1">#REF!</definedName>
    <definedName name="T21?L5.2" localSheetId="0">#REF!</definedName>
    <definedName name="T21?L5.2" localSheetId="1">#REF!</definedName>
    <definedName name="T21?L5.2">#REF!</definedName>
    <definedName name="T21?L5.3" localSheetId="0">#REF!</definedName>
    <definedName name="T21?L5.3" localSheetId="1">#REF!</definedName>
    <definedName name="T21?L5.3">#REF!</definedName>
    <definedName name="T21?L5.3.x" localSheetId="0">#REF!</definedName>
    <definedName name="T21?L5.3.x" localSheetId="1">#REF!</definedName>
    <definedName name="T21?L5.3.x">#REF!</definedName>
    <definedName name="T21?L6" localSheetId="0">#REF!</definedName>
    <definedName name="T21?L6" localSheetId="1">#REF!</definedName>
    <definedName name="T21?L6">#REF!</definedName>
    <definedName name="T21?L7" localSheetId="0">#REF!</definedName>
    <definedName name="T21?L7" localSheetId="1">#REF!</definedName>
    <definedName name="T21?L7">#REF!</definedName>
    <definedName name="T21?L7.1" localSheetId="0">#REF!</definedName>
    <definedName name="T21?L7.1" localSheetId="1">#REF!</definedName>
    <definedName name="T21?L7.1">#REF!</definedName>
    <definedName name="T21?L7.2" localSheetId="0">#REF!</definedName>
    <definedName name="T21?L7.2" localSheetId="1">#REF!</definedName>
    <definedName name="T21?L7.2">#REF!</definedName>
    <definedName name="T21?L7.3" localSheetId="0">#REF!</definedName>
    <definedName name="T21?L7.3" localSheetId="1">#REF!</definedName>
    <definedName name="T21?L7.3">#REF!</definedName>
    <definedName name="T21?L7.4" localSheetId="0">#REF!</definedName>
    <definedName name="T21?L7.4" localSheetId="1">#REF!</definedName>
    <definedName name="T21?L7.4">#REF!</definedName>
    <definedName name="T21?L7.4.x" localSheetId="0">#REF!</definedName>
    <definedName name="T21?L7.4.x" localSheetId="1">#REF!</definedName>
    <definedName name="T21?L7.4.x">#REF!</definedName>
    <definedName name="T21?L8" localSheetId="0">#REF!</definedName>
    <definedName name="T21?L8" localSheetId="1">#REF!</definedName>
    <definedName name="T21?L8">#REF!</definedName>
    <definedName name="T21?L8.1" localSheetId="0">#REF!</definedName>
    <definedName name="T21?L8.1" localSheetId="1">#REF!</definedName>
    <definedName name="T21?L8.1">#REF!</definedName>
    <definedName name="T21?L8.2" localSheetId="0">#REF!</definedName>
    <definedName name="T21?L8.2" localSheetId="1">#REF!</definedName>
    <definedName name="T21?L8.2">#REF!</definedName>
    <definedName name="T21?L8.3" localSheetId="0">#REF!</definedName>
    <definedName name="T21?L8.3" localSheetId="1">#REF!</definedName>
    <definedName name="T21?L8.3">#REF!</definedName>
    <definedName name="T21?L8.4" localSheetId="0">#REF!</definedName>
    <definedName name="T21?L8.4" localSheetId="1">#REF!</definedName>
    <definedName name="T21?L8.4">#REF!</definedName>
    <definedName name="T21?Name" localSheetId="0">#REF!</definedName>
    <definedName name="T21?Name" localSheetId="1">#REF!</definedName>
    <definedName name="T21?Name">#REF!</definedName>
    <definedName name="T21?Table" localSheetId="0">#REF!</definedName>
    <definedName name="T21?Table" localSheetId="1">#REF!</definedName>
    <definedName name="T21?Table">#REF!</definedName>
    <definedName name="T21?Title" localSheetId="0">#REF!</definedName>
    <definedName name="T21?Title" localSheetId="1">#REF!</definedName>
    <definedName name="T21?Title">#REF!</definedName>
    <definedName name="T21?unit?ПРЦ" localSheetId="0">#REF!</definedName>
    <definedName name="T21?unit?ПРЦ" localSheetId="1">#REF!</definedName>
    <definedName name="T21?unit?ПРЦ">#REF!</definedName>
    <definedName name="T21?unit?ТРУБ" localSheetId="0">#REF!</definedName>
    <definedName name="T21?unit?ТРУБ" localSheetId="1">#REF!</definedName>
    <definedName name="T21?unit?ТРУБ">#REF!</definedName>
    <definedName name="T21_Copy" localSheetId="0">#REF!</definedName>
    <definedName name="T21_Copy" localSheetId="1">#REF!</definedName>
    <definedName name="T21_Copy">#REF!</definedName>
    <definedName name="T21_Copy1" localSheetId="0">#REF!</definedName>
    <definedName name="T21_Copy1" localSheetId="1">#REF!</definedName>
    <definedName name="T21_Copy1">#REF!</definedName>
    <definedName name="T21_Copy2" localSheetId="0">#REF!</definedName>
    <definedName name="T21_Copy2" localSheetId="1">#REF!</definedName>
    <definedName name="T21_Copy2">#REF!</definedName>
    <definedName name="T21_Name1" localSheetId="0">#REF!</definedName>
    <definedName name="T21_Name1" localSheetId="1">#REF!</definedName>
    <definedName name="T21_Name1">#REF!</definedName>
    <definedName name="T21_Name2" localSheetId="0">#REF!</definedName>
    <definedName name="T21_Name2" localSheetId="1">#REF!</definedName>
    <definedName name="T21_Name2">#REF!</definedName>
    <definedName name="T21_Protection" localSheetId="0">#N/A</definedName>
    <definedName name="T21_Protection" localSheetId="1">#N/A</definedName>
    <definedName name="T21_Protection">#N/A</definedName>
    <definedName name="T22?axis?C?СЦТ" localSheetId="3">#REF!,#REF!</definedName>
    <definedName name="T22?axis?C?СЦТ" localSheetId="0">#REF!,#REF!</definedName>
    <definedName name="T22?axis?C?СЦТ" localSheetId="1">#REF!,#REF!</definedName>
    <definedName name="T22?axis?C?СЦТ">#REF!,#REF!</definedName>
    <definedName name="T22?axis?C?СЦТ?" localSheetId="3">#REF!,#REF!</definedName>
    <definedName name="T22?axis?C?СЦТ?" localSheetId="0">#REF!,#REF!</definedName>
    <definedName name="T22?axis?C?СЦТ?" localSheetId="1">#REF!,#REF!</definedName>
    <definedName name="T22?axis?C?СЦТ?">#REF!,#REF!</definedName>
    <definedName name="T22?axis?R?ДОГОВОР">'[122]22'!$E$8:$M$9,'[122]22'!$E$13:$M$14,'[122]22'!$E$22:$M$23,'[122]22'!$E$18:$M$18</definedName>
    <definedName name="T22?axis?R?ДОГОВОР?">'[122]22'!$A$8:$A$9,'[122]22'!$A$13:$A$14,'[122]22'!$A$22:$A$23,'[122]22'!$A$18</definedName>
    <definedName name="T22?axis?R?ПЭ" localSheetId="3">#REF!</definedName>
    <definedName name="T22?axis?R?ПЭ" localSheetId="0">#REF!</definedName>
    <definedName name="T22?axis?R?ПЭ" localSheetId="1">#REF!</definedName>
    <definedName name="T22?axis?R?ПЭ">#REF!</definedName>
    <definedName name="T22?axis?R?ПЭ?" localSheetId="3">#REF!</definedName>
    <definedName name="T22?axis?R?ПЭ?" localSheetId="0">#REF!</definedName>
    <definedName name="T22?axis?R?ПЭ?" localSheetId="1">#REF!</definedName>
    <definedName name="T22?axis?R?ПЭ?">#REF!</definedName>
    <definedName name="T22?axis?ПРД?БАЗ">'[122]22'!$J$6:$K$26, '[122]22'!$G$6:$H$26</definedName>
    <definedName name="T22?axis?ПРД?ПРЕД">'[122]22'!$L$6:$M$26, '[122]22'!$E$6:$F$26</definedName>
    <definedName name="T22?axis?ПФ?ПЛАН">'[122]22'!$J$6:$J$26,'[122]22'!$E$6:$E$26,'[122]22'!$L$6:$L$26,'[122]22'!$G$6:$G$26</definedName>
    <definedName name="T22?axis?ПФ?ФАКТ">'[122]22'!$K$6:$K$26,'[122]22'!$F$6:$F$26,'[122]22'!$M$6:$M$26,'[122]22'!$H$6:$H$26</definedName>
    <definedName name="T22?Data" localSheetId="3">#REF!,#REF!,#REF!</definedName>
    <definedName name="T22?Data" localSheetId="0">#REF!,#REF!,#REF!</definedName>
    <definedName name="T22?Data" localSheetId="1">#REF!,#REF!,#REF!</definedName>
    <definedName name="T22?Data">#REF!,#REF!,#REF!</definedName>
    <definedName name="T22?item_ext?ВСЕГО">'[93]22'!$E$8:$F$31,'[93]22'!$I$8:$J$31</definedName>
    <definedName name="T22?item_ext?РОСТ" localSheetId="3">'[156]другие затраты с-ст'!#REF!</definedName>
    <definedName name="T22?item_ext?РОСТ" localSheetId="0">'[156]другие затраты с-ст'!#REF!</definedName>
    <definedName name="T22?item_ext?РОСТ" localSheetId="1">'[156]другие затраты с-ст'!#REF!</definedName>
    <definedName name="T22?item_ext?РОСТ">'[156]другие затраты с-ст'!#REF!</definedName>
    <definedName name="T22?item_ext?ТЭ" localSheetId="3">#REF!</definedName>
    <definedName name="T22?item_ext?ТЭ" localSheetId="0">#REF!</definedName>
    <definedName name="T22?item_ext?ТЭ" localSheetId="1">#REF!</definedName>
    <definedName name="T22?item_ext?ТЭ">#REF!</definedName>
    <definedName name="T22?item_ext?ЭС">'[93]22'!$K$8:$L$31,'[93]22'!$G$8:$H$31</definedName>
    <definedName name="T22?item_ext?ЭЭ" localSheetId="3">#REF!</definedName>
    <definedName name="T22?item_ext?ЭЭ" localSheetId="0">#REF!</definedName>
    <definedName name="T22?item_ext?ЭЭ" localSheetId="1">#REF!</definedName>
    <definedName name="T22?item_ext?ЭЭ">#REF!</definedName>
    <definedName name="T22?L1" localSheetId="0">'[93]22'!$G$8:$G$31,'[93]22'!$I$8:$I$31,'[93]22'!$K$8:$K$31,'[93]22'!$E$8:$E$31</definedName>
    <definedName name="T22?L1" localSheetId="1">'[93]22'!$G$8:$G$31,'[93]22'!$I$8:$I$31,'[93]22'!$K$8:$K$31,'[93]22'!$E$8:$E$31</definedName>
    <definedName name="T22?L1">'[93]22'!$G$8:$G$31,'[93]22'!$I$8:$I$31,'[93]22'!$K$8:$K$31,'[93]22'!$E$8:$E$31</definedName>
    <definedName name="T22?L1.1" localSheetId="3">#REF!,#REF!,#REF!</definedName>
    <definedName name="T22?L1.1" localSheetId="0">#REF!,#REF!,#REF!</definedName>
    <definedName name="T22?L1.1" localSheetId="1">#REF!,#REF!,#REF!</definedName>
    <definedName name="T22?L1.1">#REF!,#REF!,#REF!</definedName>
    <definedName name="T22?L1.1.x" localSheetId="3">#REF!,#REF!,#REF!</definedName>
    <definedName name="T22?L1.1.x" localSheetId="0">#REF!,#REF!,#REF!</definedName>
    <definedName name="T22?L1.1.x" localSheetId="1">#REF!,#REF!,#REF!</definedName>
    <definedName name="T22?L1.1.x">#REF!,#REF!,#REF!</definedName>
    <definedName name="T22?L1.2" localSheetId="3">#REF!,#REF!</definedName>
    <definedName name="T22?L1.2" localSheetId="0">#REF!,#REF!</definedName>
    <definedName name="T22?L1.2" localSheetId="1">#REF!,#REF!</definedName>
    <definedName name="T22?L1.2">#REF!,#REF!</definedName>
    <definedName name="T22?L1.3" localSheetId="3">#REF!,#REF!</definedName>
    <definedName name="T22?L1.3" localSheetId="0">#REF!,#REF!</definedName>
    <definedName name="T22?L1.3" localSheetId="1">#REF!,#REF!</definedName>
    <definedName name="T22?L1.3">#REF!,#REF!</definedName>
    <definedName name="T22?L1.4" localSheetId="3">#REF!,#REF!</definedName>
    <definedName name="T22?L1.4" localSheetId="0">#REF!,#REF!</definedName>
    <definedName name="T22?L1.4" localSheetId="1">#REF!,#REF!</definedName>
    <definedName name="T22?L1.4">#REF!,#REF!</definedName>
    <definedName name="T22?L1.4.x" localSheetId="0">#REF!,#REF!</definedName>
    <definedName name="T22?L1.4.x" localSheetId="1">#REF!,#REF!</definedName>
    <definedName name="T22?L1.4.x">#REF!,#REF!</definedName>
    <definedName name="T22?L1.x">'[122]22'!$A$13:$M$14, '[122]22'!$A$8:$M$9, '[122]22'!$A$18:$M$18, '[122]22'!$A$22:$M$23</definedName>
    <definedName name="T22?L10" localSheetId="3">#REF!</definedName>
    <definedName name="T22?L10" localSheetId="0">#REF!</definedName>
    <definedName name="T22?L10" localSheetId="1">#REF!</definedName>
    <definedName name="T22?L10">#REF!</definedName>
    <definedName name="T22?L10.1" localSheetId="3">#REF!</definedName>
    <definedName name="T22?L10.1" localSheetId="0">#REF!</definedName>
    <definedName name="T22?L10.1" localSheetId="1">#REF!</definedName>
    <definedName name="T22?L10.1">#REF!</definedName>
    <definedName name="T22?L10.1.x" localSheetId="3">#REF!</definedName>
    <definedName name="T22?L10.1.x" localSheetId="0">#REF!</definedName>
    <definedName name="T22?L10.1.x" localSheetId="1">#REF!</definedName>
    <definedName name="T22?L10.1.x">#REF!</definedName>
    <definedName name="T22?L10.2" localSheetId="0">#REF!</definedName>
    <definedName name="T22?L10.2" localSheetId="1">#REF!</definedName>
    <definedName name="T22?L10.2">#REF!</definedName>
    <definedName name="T22?L10.3" localSheetId="0">#REF!</definedName>
    <definedName name="T22?L10.3" localSheetId="1">#REF!</definedName>
    <definedName name="T22?L10.3">#REF!</definedName>
    <definedName name="T22?L10.4" localSheetId="0">#REF!</definedName>
    <definedName name="T22?L10.4" localSheetId="1">#REF!</definedName>
    <definedName name="T22?L10.4">#REF!</definedName>
    <definedName name="T22?L10.4.x" localSheetId="0">#REF!</definedName>
    <definedName name="T22?L10.4.x" localSheetId="1">#REF!</definedName>
    <definedName name="T22?L10.4.x">#REF!</definedName>
    <definedName name="T22?L11" localSheetId="0">#REF!</definedName>
    <definedName name="T22?L11" localSheetId="1">#REF!</definedName>
    <definedName name="T22?L11">#REF!</definedName>
    <definedName name="T22?L11.1" localSheetId="0">#REF!</definedName>
    <definedName name="T22?L11.1" localSheetId="1">#REF!</definedName>
    <definedName name="T22?L11.1">#REF!</definedName>
    <definedName name="T22?L11.1.x" localSheetId="0">#REF!</definedName>
    <definedName name="T22?L11.1.x" localSheetId="1">#REF!</definedName>
    <definedName name="T22?L11.1.x">#REF!</definedName>
    <definedName name="T22?L11.2" localSheetId="0">#REF!</definedName>
    <definedName name="T22?L11.2" localSheetId="1">#REF!</definedName>
    <definedName name="T22?L11.2">#REF!</definedName>
    <definedName name="T22?L11.3" localSheetId="0">#REF!</definedName>
    <definedName name="T22?L11.3" localSheetId="1">#REF!</definedName>
    <definedName name="T22?L11.3">#REF!</definedName>
    <definedName name="T22?L11.4" localSheetId="0">#REF!</definedName>
    <definedName name="T22?L11.4" localSheetId="1">#REF!</definedName>
    <definedName name="T22?L11.4">#REF!</definedName>
    <definedName name="T22?L11.4.x" localSheetId="0">#REF!</definedName>
    <definedName name="T22?L11.4.x" localSheetId="1">#REF!</definedName>
    <definedName name="T22?L11.4.x">#REF!</definedName>
    <definedName name="T22?L2" localSheetId="0">'[156]другие затраты с-ст'!#REF!</definedName>
    <definedName name="T22?L2" localSheetId="1">'[156]другие затраты с-ст'!#REF!</definedName>
    <definedName name="T22?L2">'[93]22'!$H$8:$H$31,'[93]22'!$J$8:$J$31,'[93]22'!$L$8:$L$31,'[93]22'!$F$8:$F$31</definedName>
    <definedName name="T22?L2.1" localSheetId="3">#REF!,#REF!,#REF!</definedName>
    <definedName name="T22?L2.1" localSheetId="0">#REF!,#REF!,#REF!</definedName>
    <definedName name="T22?L2.1" localSheetId="1">#REF!,#REF!,#REF!</definedName>
    <definedName name="T22?L2.1">#REF!,#REF!,#REF!</definedName>
    <definedName name="T22?L2.1.x" localSheetId="3">#REF!,#REF!,#REF!</definedName>
    <definedName name="T22?L2.1.x" localSheetId="0">#REF!,#REF!,#REF!</definedName>
    <definedName name="T22?L2.1.x" localSheetId="1">#REF!,#REF!,#REF!</definedName>
    <definedName name="T22?L2.1.x">#REF!,#REF!,#REF!</definedName>
    <definedName name="T22?L2.2" localSheetId="3">#REF!,#REF!</definedName>
    <definedName name="T22?L2.2" localSheetId="0">#REF!,#REF!</definedName>
    <definedName name="T22?L2.2" localSheetId="1">#REF!,#REF!</definedName>
    <definedName name="T22?L2.2">#REF!,#REF!</definedName>
    <definedName name="T22?L2.3" localSheetId="3">#REF!,#REF!</definedName>
    <definedName name="T22?L2.3" localSheetId="0">#REF!,#REF!</definedName>
    <definedName name="T22?L2.3" localSheetId="1">#REF!,#REF!</definedName>
    <definedName name="T22?L2.3">#REF!,#REF!</definedName>
    <definedName name="T22?L2.4" localSheetId="3">#REF!,#REF!</definedName>
    <definedName name="T22?L2.4" localSheetId="0">#REF!,#REF!</definedName>
    <definedName name="T22?L2.4" localSheetId="1">#REF!,#REF!</definedName>
    <definedName name="T22?L2.4">#REF!,#REF!</definedName>
    <definedName name="T22?L2.4.x" localSheetId="0">#REF!,#REF!</definedName>
    <definedName name="T22?L2.4.x" localSheetId="1">#REF!,#REF!</definedName>
    <definedName name="T22?L2.4.x">#REF!,#REF!</definedName>
    <definedName name="T22?L3" localSheetId="3">#REF!,#REF!,#REF!</definedName>
    <definedName name="T22?L3" localSheetId="0">#REF!,#REF!,#REF!</definedName>
    <definedName name="T22?L3" localSheetId="1">#REF!,#REF!,#REF!</definedName>
    <definedName name="T22?L3">#REF!,#REF!,#REF!</definedName>
    <definedName name="T22?L3.1" localSheetId="3">#REF!,#REF!,#REF!</definedName>
    <definedName name="T22?L3.1" localSheetId="0">#REF!,#REF!,#REF!</definedName>
    <definedName name="T22?L3.1" localSheetId="1">#REF!,#REF!,#REF!</definedName>
    <definedName name="T22?L3.1">#REF!,#REF!,#REF!</definedName>
    <definedName name="T22?L3.1.x" localSheetId="3">#REF!,#REF!,#REF!</definedName>
    <definedName name="T22?L3.1.x" localSheetId="0">#REF!,#REF!,#REF!</definedName>
    <definedName name="T22?L3.1.x" localSheetId="1">#REF!,#REF!,#REF!</definedName>
    <definedName name="T22?L3.1.x">#REF!,#REF!,#REF!</definedName>
    <definedName name="T22?L3.2" localSheetId="3">#REF!,#REF!</definedName>
    <definedName name="T22?L3.2" localSheetId="0">#REF!,#REF!</definedName>
    <definedName name="T22?L3.2" localSheetId="1">#REF!,#REF!</definedName>
    <definedName name="T22?L3.2">#REF!,#REF!</definedName>
    <definedName name="T22?L3.3" localSheetId="3">#REF!,#REF!</definedName>
    <definedName name="T22?L3.3" localSheetId="0">#REF!,#REF!</definedName>
    <definedName name="T22?L3.3" localSheetId="1">#REF!,#REF!</definedName>
    <definedName name="T22?L3.3">#REF!,#REF!</definedName>
    <definedName name="T22?L3.4" localSheetId="3">#REF!,#REF!</definedName>
    <definedName name="T22?L3.4" localSheetId="0">#REF!,#REF!</definedName>
    <definedName name="T22?L3.4" localSheetId="1">#REF!,#REF!</definedName>
    <definedName name="T22?L3.4">#REF!,#REF!</definedName>
    <definedName name="T22?L3.4.x" localSheetId="0">#REF!,#REF!</definedName>
    <definedName name="T22?L3.4.x" localSheetId="1">#REF!,#REF!</definedName>
    <definedName name="T22?L3.4.x">#REF!,#REF!</definedName>
    <definedName name="T22?L4" localSheetId="3">#REF!,#REF!,#REF!</definedName>
    <definedName name="T22?L4" localSheetId="0">#REF!,#REF!,#REF!</definedName>
    <definedName name="T22?L4" localSheetId="1">#REF!,#REF!,#REF!</definedName>
    <definedName name="T22?L4">#REF!,#REF!,#REF!</definedName>
    <definedName name="T22?L4.1" localSheetId="3">#REF!,#REF!,#REF!</definedName>
    <definedName name="T22?L4.1" localSheetId="0">#REF!,#REF!,#REF!</definedName>
    <definedName name="T22?L4.1" localSheetId="1">#REF!,#REF!,#REF!</definedName>
    <definedName name="T22?L4.1">#REF!,#REF!,#REF!</definedName>
    <definedName name="T22?L4.1.x" localSheetId="3">#REF!,#REF!,#REF!</definedName>
    <definedName name="T22?L4.1.x" localSheetId="0">#REF!,#REF!,#REF!</definedName>
    <definedName name="T22?L4.1.x" localSheetId="1">#REF!,#REF!,#REF!</definedName>
    <definedName name="T22?L4.1.x">#REF!,#REF!,#REF!</definedName>
    <definedName name="T22?L4.2" localSheetId="3">#REF!,#REF!</definedName>
    <definedName name="T22?L4.2" localSheetId="0">#REF!,#REF!</definedName>
    <definedName name="T22?L4.2" localSheetId="1">#REF!,#REF!</definedName>
    <definedName name="T22?L4.2">#REF!,#REF!</definedName>
    <definedName name="T22?L4.3" localSheetId="3">#REF!,#REF!</definedName>
    <definedName name="T22?L4.3" localSheetId="0">#REF!,#REF!</definedName>
    <definedName name="T22?L4.3" localSheetId="1">#REF!,#REF!</definedName>
    <definedName name="T22?L4.3">#REF!,#REF!</definedName>
    <definedName name="T22?L4.4" localSheetId="3">#REF!,#REF!</definedName>
    <definedName name="T22?L4.4" localSheetId="0">#REF!,#REF!</definedName>
    <definedName name="T22?L4.4" localSheetId="1">#REF!,#REF!</definedName>
    <definedName name="T22?L4.4">#REF!,#REF!</definedName>
    <definedName name="T22?L4.4.x" localSheetId="0">#REF!,#REF!</definedName>
    <definedName name="T22?L4.4.x" localSheetId="1">#REF!,#REF!</definedName>
    <definedName name="T22?L4.4.x">#REF!,#REF!</definedName>
    <definedName name="T22?L5.1" localSheetId="3">#REF!,#REF!,#REF!</definedName>
    <definedName name="T22?L5.1" localSheetId="0">#REF!,#REF!,#REF!</definedName>
    <definedName name="T22?L5.1" localSheetId="1">#REF!,#REF!,#REF!</definedName>
    <definedName name="T22?L5.1">#REF!,#REF!,#REF!</definedName>
    <definedName name="T22?L5.1.x" localSheetId="3">#REF!,#REF!,#REF!</definedName>
    <definedName name="T22?L5.1.x" localSheetId="0">#REF!,#REF!,#REF!</definedName>
    <definedName name="T22?L5.1.x" localSheetId="1">#REF!,#REF!,#REF!</definedName>
    <definedName name="T22?L5.1.x">#REF!,#REF!,#REF!</definedName>
    <definedName name="T22?L5.2" localSheetId="3">#REF!,#REF!</definedName>
    <definedName name="T22?L5.2" localSheetId="0">#REF!,#REF!</definedName>
    <definedName name="T22?L5.2" localSheetId="1">#REF!,#REF!</definedName>
    <definedName name="T22?L5.2">#REF!,#REF!</definedName>
    <definedName name="T22?L5.3" localSheetId="3">#REF!,#REF!</definedName>
    <definedName name="T22?L5.3" localSheetId="0">#REF!,#REF!</definedName>
    <definedName name="T22?L5.3" localSheetId="1">#REF!,#REF!</definedName>
    <definedName name="T22?L5.3">#REF!,#REF!</definedName>
    <definedName name="T22?L5.4" localSheetId="3">#REF!,#REF!</definedName>
    <definedName name="T22?L5.4" localSheetId="0">#REF!,#REF!</definedName>
    <definedName name="T22?L5.4" localSheetId="1">#REF!,#REF!</definedName>
    <definedName name="T22?L5.4">#REF!,#REF!</definedName>
    <definedName name="T22?L5.4.x" localSheetId="0">#REF!,#REF!</definedName>
    <definedName name="T22?L5.4.x" localSheetId="1">#REF!,#REF!</definedName>
    <definedName name="T22?L5.4.x">#REF!,#REF!</definedName>
    <definedName name="T22?L6" localSheetId="3">#REF!,#REF!,#REF!</definedName>
    <definedName name="T22?L6" localSheetId="0">#REF!,#REF!,#REF!</definedName>
    <definedName name="T22?L6" localSheetId="1">#REF!,#REF!,#REF!</definedName>
    <definedName name="T22?L6">#REF!,#REF!,#REF!</definedName>
    <definedName name="T22?L6.1" localSheetId="3">#REF!,#REF!,#REF!</definedName>
    <definedName name="T22?L6.1" localSheetId="0">#REF!,#REF!,#REF!</definedName>
    <definedName name="T22?L6.1" localSheetId="1">#REF!,#REF!,#REF!</definedName>
    <definedName name="T22?L6.1">#REF!,#REF!,#REF!</definedName>
    <definedName name="T22?L6.1.x" localSheetId="3">#REF!,#REF!,#REF!</definedName>
    <definedName name="T22?L6.1.x" localSheetId="0">#REF!,#REF!,#REF!</definedName>
    <definedName name="T22?L6.1.x" localSheetId="1">#REF!,#REF!,#REF!</definedName>
    <definedName name="T22?L6.1.x">#REF!,#REF!,#REF!</definedName>
    <definedName name="T22?L6.2" localSheetId="3">#REF!,#REF!</definedName>
    <definedName name="T22?L6.2" localSheetId="0">#REF!,#REF!</definedName>
    <definedName name="T22?L6.2" localSheetId="1">#REF!,#REF!</definedName>
    <definedName name="T22?L6.2">#REF!,#REF!</definedName>
    <definedName name="T22?L6.3" localSheetId="3">#REF!,#REF!</definedName>
    <definedName name="T22?L6.3" localSheetId="0">#REF!,#REF!</definedName>
    <definedName name="T22?L6.3" localSheetId="1">#REF!,#REF!</definedName>
    <definedName name="T22?L6.3">#REF!,#REF!</definedName>
    <definedName name="T22?L6.4" localSheetId="3">#REF!,#REF!</definedName>
    <definedName name="T22?L6.4" localSheetId="0">#REF!,#REF!</definedName>
    <definedName name="T22?L6.4" localSheetId="1">#REF!,#REF!</definedName>
    <definedName name="T22?L6.4">#REF!,#REF!</definedName>
    <definedName name="T22?L6.4.x" localSheetId="0">#REF!,#REF!</definedName>
    <definedName name="T22?L6.4.x" localSheetId="1">#REF!,#REF!</definedName>
    <definedName name="T22?L6.4.x">#REF!,#REF!</definedName>
    <definedName name="T22?L7" localSheetId="3">#REF!</definedName>
    <definedName name="T22?L7" localSheetId="0">#REF!</definedName>
    <definedName name="T22?L7" localSheetId="1">#REF!</definedName>
    <definedName name="T22?L7">#REF!</definedName>
    <definedName name="T22?L7.1" localSheetId="3">#REF!,#REF!,#REF!</definedName>
    <definedName name="T22?L7.1" localSheetId="0">#REF!,#REF!,#REF!</definedName>
    <definedName name="T22?L7.1" localSheetId="1">#REF!,#REF!,#REF!</definedName>
    <definedName name="T22?L7.1">#REF!,#REF!,#REF!</definedName>
    <definedName name="T22?L7.1.x" localSheetId="3">#REF!</definedName>
    <definedName name="T22?L7.1.x" localSheetId="0">#REF!</definedName>
    <definedName name="T22?L7.1.x" localSheetId="1">#REF!</definedName>
    <definedName name="T22?L7.1.x">#REF!</definedName>
    <definedName name="T22?L7.2" localSheetId="3">#REF!</definedName>
    <definedName name="T22?L7.2" localSheetId="0">#REF!</definedName>
    <definedName name="T22?L7.2" localSheetId="1">#REF!</definedName>
    <definedName name="T22?L7.2">#REF!</definedName>
    <definedName name="T22?L7.3" localSheetId="3">#REF!</definedName>
    <definedName name="T22?L7.3" localSheetId="0">#REF!</definedName>
    <definedName name="T22?L7.3" localSheetId="1">#REF!</definedName>
    <definedName name="T22?L7.3">#REF!</definedName>
    <definedName name="T22?L7.4" localSheetId="0">#REF!</definedName>
    <definedName name="T22?L7.4" localSheetId="1">#REF!</definedName>
    <definedName name="T22?L7.4">#REF!</definedName>
    <definedName name="T22?L7.4.x" localSheetId="0">#REF!</definedName>
    <definedName name="T22?L7.4.x" localSheetId="1">#REF!</definedName>
    <definedName name="T22?L7.4.x">#REF!</definedName>
    <definedName name="T22?L8" localSheetId="0">#REF!</definedName>
    <definedName name="T22?L8" localSheetId="1">#REF!</definedName>
    <definedName name="T22?L8">#REF!</definedName>
    <definedName name="T22?L8.1" localSheetId="3">#REF!,#REF!,#REF!</definedName>
    <definedName name="T22?L8.1" localSheetId="0">#REF!,#REF!,#REF!</definedName>
    <definedName name="T22?L8.1" localSheetId="1">#REF!,#REF!,#REF!</definedName>
    <definedName name="T22?L8.1">#REF!,#REF!,#REF!</definedName>
    <definedName name="T22?L8.1.x" localSheetId="3">#REF!,#REF!,#REF!</definedName>
    <definedName name="T22?L8.1.x" localSheetId="0">#REF!,#REF!,#REF!</definedName>
    <definedName name="T22?L8.1.x" localSheetId="1">#REF!,#REF!,#REF!</definedName>
    <definedName name="T22?L8.1.x">#REF!,#REF!,#REF!</definedName>
    <definedName name="T22?L8.2" localSheetId="3">#REF!</definedName>
    <definedName name="T22?L8.2" localSheetId="0">#REF!</definedName>
    <definedName name="T22?L8.2" localSheetId="1">#REF!</definedName>
    <definedName name="T22?L8.2">#REF!</definedName>
    <definedName name="T22?L8.3" localSheetId="3">#REF!</definedName>
    <definedName name="T22?L8.3" localSheetId="0">#REF!</definedName>
    <definedName name="T22?L8.3" localSheetId="1">#REF!</definedName>
    <definedName name="T22?L8.3">#REF!</definedName>
    <definedName name="T22?L8.4" localSheetId="3">#REF!</definedName>
    <definedName name="T22?L8.4" localSheetId="0">#REF!</definedName>
    <definedName name="T22?L8.4" localSheetId="1">#REF!</definedName>
    <definedName name="T22?L8.4">#REF!</definedName>
    <definedName name="T22?L8.4.x" localSheetId="0">#REF!</definedName>
    <definedName name="T22?L8.4.x" localSheetId="1">#REF!</definedName>
    <definedName name="T22?L8.4.x">#REF!</definedName>
    <definedName name="T22?L9" localSheetId="0">#REF!</definedName>
    <definedName name="T22?L9" localSheetId="1">#REF!</definedName>
    <definedName name="T22?L9">#REF!</definedName>
    <definedName name="T22?L9.1" localSheetId="3">#REF!,#REF!,#REF!</definedName>
    <definedName name="T22?L9.1" localSheetId="0">#REF!,#REF!,#REF!</definedName>
    <definedName name="T22?L9.1" localSheetId="1">#REF!,#REF!,#REF!</definedName>
    <definedName name="T22?L9.1">#REF!,#REF!,#REF!</definedName>
    <definedName name="T22?L9.1.x" localSheetId="3">#REF!,#REF!,#REF!</definedName>
    <definedName name="T22?L9.1.x" localSheetId="0">#REF!,#REF!,#REF!</definedName>
    <definedName name="T22?L9.1.x" localSheetId="1">#REF!,#REF!,#REF!</definedName>
    <definedName name="T22?L9.1.x">#REF!,#REF!,#REF!</definedName>
    <definedName name="T22?L9.2" localSheetId="3">#REF!</definedName>
    <definedName name="T22?L9.2" localSheetId="0">#REF!</definedName>
    <definedName name="T22?L9.2" localSheetId="1">#REF!</definedName>
    <definedName name="T22?L9.2">#REF!</definedName>
    <definedName name="T22?L9.3" localSheetId="3">#REF!</definedName>
    <definedName name="T22?L9.3" localSheetId="0">#REF!</definedName>
    <definedName name="T22?L9.3" localSheetId="1">#REF!</definedName>
    <definedName name="T22?L9.3">#REF!</definedName>
    <definedName name="T22?L9.4" localSheetId="3">#REF!</definedName>
    <definedName name="T22?L9.4" localSheetId="0">#REF!</definedName>
    <definedName name="T22?L9.4" localSheetId="1">#REF!</definedName>
    <definedName name="T22?L9.4">#REF!</definedName>
    <definedName name="T22?L9.4.x" localSheetId="0">#REF!</definedName>
    <definedName name="T22?L9.4.x" localSheetId="1">#REF!</definedName>
    <definedName name="T22?L9.4.x">#REF!</definedName>
    <definedName name="T22?Name" localSheetId="0">'[156]другие затраты с-ст'!#REF!</definedName>
    <definedName name="T22?Name" localSheetId="1">'[156]другие затраты с-ст'!#REF!</definedName>
    <definedName name="T22?Name">'[156]другие затраты с-ст'!#REF!</definedName>
    <definedName name="T22?Table" localSheetId="3">#REF!</definedName>
    <definedName name="T22?Table" localSheetId="0">#REF!</definedName>
    <definedName name="T22?Table" localSheetId="1">#REF!</definedName>
    <definedName name="T22?Table">#REF!</definedName>
    <definedName name="T22?Title" localSheetId="3">#REF!</definedName>
    <definedName name="T22?Title" localSheetId="0">#REF!</definedName>
    <definedName name="T22?Title" localSheetId="1">#REF!</definedName>
    <definedName name="T22?Title">#REF!</definedName>
    <definedName name="T22?unit?ГКАЛ.Ч">'[93]22'!$G$8:$G$31,'[93]22'!$I$8:$I$31,'[93]22'!$K$8:$K$31,'[93]22'!$E$8:$E$31</definedName>
    <definedName name="T22?unit?МКВТЧ" localSheetId="3">#REF!</definedName>
    <definedName name="T22?unit?МКВТЧ" localSheetId="0">#REF!</definedName>
    <definedName name="T22?unit?МКВТЧ" localSheetId="1">#REF!</definedName>
    <definedName name="T22?unit?МКВТЧ">#REF!</definedName>
    <definedName name="T22?unit?ПРЦ" localSheetId="3">'[156]другие затраты с-ст'!#REF!</definedName>
    <definedName name="T22?unit?ПРЦ" localSheetId="0">'[156]другие затраты с-ст'!#REF!</definedName>
    <definedName name="T22?unit?ПРЦ" localSheetId="1">'[156]другие затраты с-ст'!#REF!</definedName>
    <definedName name="T22?unit?ПРЦ">'[156]другие затраты с-ст'!#REF!</definedName>
    <definedName name="T22?unit?РУБ.ТКВТ" localSheetId="3">#REF!</definedName>
    <definedName name="T22?unit?РУБ.ТКВТ" localSheetId="0">#REF!</definedName>
    <definedName name="T22?unit?РУБ.ТКВТ" localSheetId="1">#REF!</definedName>
    <definedName name="T22?unit?РУБ.ТКВТ">#REF!</definedName>
    <definedName name="T22?unit?РУБ.ТКВТЧ" localSheetId="3">#REF!,#REF!</definedName>
    <definedName name="T22?unit?РУБ.ТКВТЧ" localSheetId="0">#REF!,#REF!</definedName>
    <definedName name="T22?unit?РУБ.ТКВТЧ" localSheetId="1">#REF!,#REF!</definedName>
    <definedName name="T22?unit?РУБ.ТКВТЧ">#REF!,#REF!</definedName>
    <definedName name="T22?unit?ТГКАЛ">'[93]22'!$H$8:$H$31,'[93]22'!$J$8:$J$31,'[93]22'!$L$8:$L$31,'[93]22'!$F$8:$F$31</definedName>
    <definedName name="T22?unit?ТКВТ" localSheetId="3">#REF!</definedName>
    <definedName name="T22?unit?ТКВТ" localSheetId="0">#REF!</definedName>
    <definedName name="T22?unit?ТКВТ" localSheetId="1">#REF!</definedName>
    <definedName name="T22?unit?ТКВТ">#REF!</definedName>
    <definedName name="T22?unit?ТРУБ" localSheetId="3">#REF!,#REF!,#REF!,#REF!,#REF!</definedName>
    <definedName name="T22?unit?ТРУБ" localSheetId="0">#REF!,#REF!,#REF!,#REF!,#REF!</definedName>
    <definedName name="T22?unit?ТРУБ" localSheetId="1">#REF!,#REF!,#REF!,#REF!,#REF!</definedName>
    <definedName name="T22?unit?ТРУБ">#REF!,#REF!,#REF!,#REF!,#REF!</definedName>
    <definedName name="T22_Copy" localSheetId="3">'[156]другие затраты с-ст'!#REF!</definedName>
    <definedName name="T22_Copy" localSheetId="0">'[156]другие затраты с-ст'!#REF!</definedName>
    <definedName name="T22_Copy" localSheetId="1">'[156]другие затраты с-ст'!#REF!</definedName>
    <definedName name="T22_Copy">'[156]другие затраты с-ст'!#REF!</definedName>
    <definedName name="T22_Copy_" localSheetId="3">#REF!</definedName>
    <definedName name="T22_Copy_" localSheetId="0">#REF!</definedName>
    <definedName name="T22_Copy_" localSheetId="1">#REF!</definedName>
    <definedName name="T22_Copy_">#REF!</definedName>
    <definedName name="T22_Copy1_1" localSheetId="3">#REF!</definedName>
    <definedName name="T22_Copy1_1" localSheetId="0">#REF!</definedName>
    <definedName name="T22_Copy1_1" localSheetId="1">#REF!</definedName>
    <definedName name="T22_Copy1_1">#REF!</definedName>
    <definedName name="T22_Copy1_2" localSheetId="3">#REF!</definedName>
    <definedName name="T22_Copy1_2" localSheetId="0">#REF!</definedName>
    <definedName name="T22_Copy1_2" localSheetId="1">#REF!</definedName>
    <definedName name="T22_Copy1_2">#REF!</definedName>
    <definedName name="T22_Copy10_1" localSheetId="0">#REF!</definedName>
    <definedName name="T22_Copy10_1" localSheetId="1">#REF!</definedName>
    <definedName name="T22_Copy10_1">#REF!</definedName>
    <definedName name="T22_Copy10_2" localSheetId="0">#REF!</definedName>
    <definedName name="T22_Copy10_2" localSheetId="1">#REF!</definedName>
    <definedName name="T22_Copy10_2">#REF!</definedName>
    <definedName name="T22_Copy11_1" localSheetId="0">#REF!</definedName>
    <definedName name="T22_Copy11_1" localSheetId="1">#REF!</definedName>
    <definedName name="T22_Copy11_1">#REF!</definedName>
    <definedName name="T22_Copy11_2" localSheetId="0">#REF!</definedName>
    <definedName name="T22_Copy11_2" localSheetId="1">#REF!</definedName>
    <definedName name="T22_Copy11_2">#REF!</definedName>
    <definedName name="T22_Copy2" localSheetId="0">'[156]другие затраты с-ст'!#REF!</definedName>
    <definedName name="T22_Copy2" localSheetId="1">'[156]другие затраты с-ст'!#REF!</definedName>
    <definedName name="T22_Copy2">'[156]другие затраты с-ст'!#REF!</definedName>
    <definedName name="T22_Copy2_1" localSheetId="3">#REF!</definedName>
    <definedName name="T22_Copy2_1" localSheetId="0">#REF!</definedName>
    <definedName name="T22_Copy2_1" localSheetId="1">#REF!</definedName>
    <definedName name="T22_Copy2_1">#REF!</definedName>
    <definedName name="T22_Copy2_2" localSheetId="3">#REF!</definedName>
    <definedName name="T22_Copy2_2" localSheetId="0">#REF!</definedName>
    <definedName name="T22_Copy2_2" localSheetId="1">#REF!</definedName>
    <definedName name="T22_Copy2_2">#REF!</definedName>
    <definedName name="T22_Copy3_1" localSheetId="3">#REF!</definedName>
    <definedName name="T22_Copy3_1" localSheetId="0">#REF!</definedName>
    <definedName name="T22_Copy3_1" localSheetId="1">#REF!</definedName>
    <definedName name="T22_Copy3_1">#REF!</definedName>
    <definedName name="T22_Copy3_2" localSheetId="0">#REF!</definedName>
    <definedName name="T22_Copy3_2" localSheetId="1">#REF!</definedName>
    <definedName name="T22_Copy3_2">#REF!</definedName>
    <definedName name="T22_Copy4_1" localSheetId="0">#REF!</definedName>
    <definedName name="T22_Copy4_1" localSheetId="1">#REF!</definedName>
    <definedName name="T22_Copy4_1">#REF!</definedName>
    <definedName name="T22_Copy4_2" localSheetId="0">#REF!</definedName>
    <definedName name="T22_Copy4_2" localSheetId="1">#REF!</definedName>
    <definedName name="T22_Copy4_2">#REF!</definedName>
    <definedName name="T22_Copy5_1" localSheetId="0">#REF!</definedName>
    <definedName name="T22_Copy5_1" localSheetId="1">#REF!</definedName>
    <definedName name="T22_Copy5_1">#REF!</definedName>
    <definedName name="T22_Copy5_2" localSheetId="0">#REF!</definedName>
    <definedName name="T22_Copy5_2" localSheetId="1">#REF!</definedName>
    <definedName name="T22_Copy5_2">#REF!</definedName>
    <definedName name="T22_Copy6_1" localSheetId="0">#REF!</definedName>
    <definedName name="T22_Copy6_1" localSheetId="1">#REF!</definedName>
    <definedName name="T22_Copy6_1">#REF!</definedName>
    <definedName name="T22_Copy6_2" localSheetId="0">#REF!</definedName>
    <definedName name="T22_Copy6_2" localSheetId="1">#REF!</definedName>
    <definedName name="T22_Copy6_2">#REF!</definedName>
    <definedName name="T22_Copy7_1" localSheetId="0">#REF!</definedName>
    <definedName name="T22_Copy7_1" localSheetId="1">#REF!</definedName>
    <definedName name="T22_Copy7_1">#REF!</definedName>
    <definedName name="T22_Copy7_2" localSheetId="0">#REF!</definedName>
    <definedName name="T22_Copy7_2" localSheetId="1">#REF!</definedName>
    <definedName name="T22_Copy7_2">#REF!</definedName>
    <definedName name="T22_Copy8_1" localSheetId="0">#REF!</definedName>
    <definedName name="T22_Copy8_1" localSheetId="1">#REF!</definedName>
    <definedName name="T22_Copy8_1">#REF!</definedName>
    <definedName name="T22_Copy8_2" localSheetId="0">#REF!</definedName>
    <definedName name="T22_Copy8_2" localSheetId="1">#REF!</definedName>
    <definedName name="T22_Copy8_2">#REF!</definedName>
    <definedName name="T22_Copy9_1" localSheetId="0">#REF!</definedName>
    <definedName name="T22_Copy9_1" localSheetId="1">#REF!</definedName>
    <definedName name="T22_Copy9_1">#REF!</definedName>
    <definedName name="T22_Copy9_2" localSheetId="0">#REF!</definedName>
    <definedName name="T22_Copy9_2" localSheetId="1">#REF!</definedName>
    <definedName name="T22_Copy9_2">#REF!</definedName>
    <definedName name="T22_Name_" localSheetId="0">#REF!</definedName>
    <definedName name="T22_Name_" localSheetId="1">#REF!</definedName>
    <definedName name="T22_Name_">#REF!</definedName>
    <definedName name="T22_Name1_1" localSheetId="0">#REF!</definedName>
    <definedName name="T22_Name1_1" localSheetId="1">#REF!</definedName>
    <definedName name="T22_Name1_1">#REF!</definedName>
    <definedName name="T22_Name1_2" localSheetId="0">#REF!</definedName>
    <definedName name="T22_Name1_2" localSheetId="1">#REF!</definedName>
    <definedName name="T22_Name1_2">#REF!</definedName>
    <definedName name="T22_Name10_1" localSheetId="0">#REF!</definedName>
    <definedName name="T22_Name10_1" localSheetId="1">#REF!</definedName>
    <definedName name="T22_Name10_1">#REF!</definedName>
    <definedName name="T22_Name10_2" localSheetId="0">#REF!</definedName>
    <definedName name="T22_Name10_2" localSheetId="1">#REF!</definedName>
    <definedName name="T22_Name10_2">#REF!</definedName>
    <definedName name="T22_Name11_1" localSheetId="0">#REF!</definedName>
    <definedName name="T22_Name11_1" localSheetId="1">#REF!</definedName>
    <definedName name="T22_Name11_1">#REF!</definedName>
    <definedName name="T22_Name11_2" localSheetId="0">#REF!</definedName>
    <definedName name="T22_Name11_2" localSheetId="1">#REF!</definedName>
    <definedName name="T22_Name11_2">#REF!</definedName>
    <definedName name="T22_Name2_1" localSheetId="0">#REF!</definedName>
    <definedName name="T22_Name2_1" localSheetId="1">#REF!</definedName>
    <definedName name="T22_Name2_1">#REF!</definedName>
    <definedName name="T22_Name2_2" localSheetId="0">#REF!</definedName>
    <definedName name="T22_Name2_2" localSheetId="1">#REF!</definedName>
    <definedName name="T22_Name2_2">#REF!</definedName>
    <definedName name="T22_Name3_1" localSheetId="0">#REF!</definedName>
    <definedName name="T22_Name3_1" localSheetId="1">#REF!</definedName>
    <definedName name="T22_Name3_1">#REF!</definedName>
    <definedName name="T22_Name3_2" localSheetId="0">#REF!</definedName>
    <definedName name="T22_Name3_2" localSheetId="1">#REF!</definedName>
    <definedName name="T22_Name3_2">#REF!</definedName>
    <definedName name="T22_Name4_1" localSheetId="0">#REF!</definedName>
    <definedName name="T22_Name4_1" localSheetId="1">#REF!</definedName>
    <definedName name="T22_Name4_1">#REF!</definedName>
    <definedName name="T22_Name4_2" localSheetId="0">#REF!</definedName>
    <definedName name="T22_Name4_2" localSheetId="1">#REF!</definedName>
    <definedName name="T22_Name4_2">#REF!</definedName>
    <definedName name="T22_Name5_1" localSheetId="0">#REF!</definedName>
    <definedName name="T22_Name5_1" localSheetId="1">#REF!</definedName>
    <definedName name="T22_Name5_1">#REF!</definedName>
    <definedName name="T22_Name5_2" localSheetId="0">#REF!</definedName>
    <definedName name="T22_Name5_2" localSheetId="1">#REF!</definedName>
    <definedName name="T22_Name5_2">#REF!</definedName>
    <definedName name="T22_Name6_1" localSheetId="0">#REF!</definedName>
    <definedName name="T22_Name6_1" localSheetId="1">#REF!</definedName>
    <definedName name="T22_Name6_1">#REF!</definedName>
    <definedName name="T22_Name6_2" localSheetId="0">#REF!</definedName>
    <definedName name="T22_Name6_2" localSheetId="1">#REF!</definedName>
    <definedName name="T22_Name6_2">#REF!</definedName>
    <definedName name="T22_Name7_1" localSheetId="0">#REF!</definedName>
    <definedName name="T22_Name7_1" localSheetId="1">#REF!</definedName>
    <definedName name="T22_Name7_1">#REF!</definedName>
    <definedName name="T22_Name7_2" localSheetId="0">#REF!</definedName>
    <definedName name="T22_Name7_2" localSheetId="1">#REF!</definedName>
    <definedName name="T22_Name7_2">#REF!</definedName>
    <definedName name="T22_Name8_1" localSheetId="0">#REF!</definedName>
    <definedName name="T22_Name8_1" localSheetId="1">#REF!</definedName>
    <definedName name="T22_Name8_1">#REF!</definedName>
    <definedName name="T22_Name8_2" localSheetId="0">#REF!</definedName>
    <definedName name="T22_Name8_2" localSheetId="1">#REF!</definedName>
    <definedName name="T22_Name8_2">#REF!</definedName>
    <definedName name="T22_Name9_1" localSheetId="0">#REF!</definedName>
    <definedName name="T22_Name9_1" localSheetId="1">#REF!</definedName>
    <definedName name="T22_Name9_1">#REF!</definedName>
    <definedName name="T22_Name9_2" localSheetId="0">#REF!</definedName>
    <definedName name="T22_Name9_2" localSheetId="1">#REF!</definedName>
    <definedName name="T22_Name9_2">#REF!</definedName>
    <definedName name="T22_Protection">'[93]22'!$E$19:$L$23,'[93]22'!$E$25:$L$25,'[93]22'!$E$27:$L$31,'[93]22'!$E$17:$L$17</definedName>
    <definedName name="T23?axis?R?ВТОП">'[93]23'!$E$8:$P$30,'[93]23'!$E$36:$P$58</definedName>
    <definedName name="T23?axis?R?ВТОП?">'[93]23'!$C$8:$C$30,'[93]23'!$C$36:$C$58</definedName>
    <definedName name="T23?axis?R?ПЭ">'[93]23'!$E$8:$P$30,'[93]23'!$E$36:$P$58</definedName>
    <definedName name="T23?axis?R?ПЭ?">'[93]23'!$B$8:$B$30,'[93]23'!$B$36:$B$58</definedName>
    <definedName name="T23?axis?R?СЦТ">'[93]23'!$E$32:$P$34,'[93]23'!$E$60:$P$62</definedName>
    <definedName name="T23?axis?R?СЦТ?">'[93]23'!$A$60:$A$62,'[93]23'!$A$32:$A$34</definedName>
    <definedName name="T23?axis?ПРД?БАЗ">'[122]23'!$I$6:$J$13,'[122]23'!$F$6:$G$13</definedName>
    <definedName name="T23?axis?ПРД?ПРЕД">'[122]23'!$K$6:$L$13,'[122]23'!$D$6:$E$13</definedName>
    <definedName name="T23?axis?ПРД?РЕГ" localSheetId="3">'[156]налоги в с-ст'!#REF!</definedName>
    <definedName name="T23?axis?ПРД?РЕГ" localSheetId="0">'[156]налоги в с-ст'!#REF!</definedName>
    <definedName name="T23?axis?ПРД?РЕГ" localSheetId="1">'[156]налоги в с-ст'!#REF!</definedName>
    <definedName name="T23?axis?ПРД?РЕГ">'[156]налоги в с-ст'!#REF!</definedName>
    <definedName name="T23?axis?ПФ?ПЛАН">'[122]23'!$I$6:$I$13,'[122]23'!$D$6:$D$13,'[122]23'!$K$6:$K$13,'[122]23'!$F$6:$F$13</definedName>
    <definedName name="T23?axis?ПФ?ФАКТ">'[122]23'!$J$6:$J$13,'[122]23'!$E$6:$E$13,'[122]23'!$L$6:$L$13,'[122]23'!$G$6:$G$13</definedName>
    <definedName name="T23?Data" localSheetId="0">'[93]23'!$E$37:$P$63,'[93]23'!$E$9:$P$35</definedName>
    <definedName name="T23?Data" localSheetId="1">'[93]23'!$E$37:$P$63,'[93]23'!$E$9:$P$35</definedName>
    <definedName name="T23?Data">'[93]23'!$E$37:$P$63,'[93]23'!$E$9:$P$35</definedName>
    <definedName name="T23?item_ext?ВСЕГО">'[93]23'!$A$55:$P$58,'[93]23'!$A$27:$P$30</definedName>
    <definedName name="T23?item_ext?ИТОГО">'[93]23'!$A$59:$P$59,'[93]23'!$A$31:$P$31</definedName>
    <definedName name="T23?item_ext?РОСТ" localSheetId="3">'[156]налоги в с-ст'!#REF!</definedName>
    <definedName name="T23?item_ext?РОСТ" localSheetId="0">'[156]налоги в с-ст'!#REF!</definedName>
    <definedName name="T23?item_ext?РОСТ" localSheetId="1">'[156]налоги в с-ст'!#REF!</definedName>
    <definedName name="T23?item_ext?РОСТ">'[156]налоги в с-ст'!#REF!</definedName>
    <definedName name="T23?item_ext?СЦТ">'[93]23'!$A$60:$P$62,'[93]23'!$A$32:$P$34</definedName>
    <definedName name="T23?L1" localSheetId="3">'[156]налоги в с-ст'!#REF!</definedName>
    <definedName name="T23?L1" localSheetId="0">'[156]налоги в с-ст'!#REF!</definedName>
    <definedName name="T23?L1" localSheetId="1">'[156]налоги в с-ст'!#REF!</definedName>
    <definedName name="T23?L1">'[156]налоги в с-ст'!#REF!</definedName>
    <definedName name="T23?L1.1" localSheetId="3">'[156]налоги в с-ст'!#REF!</definedName>
    <definedName name="T23?L1.1" localSheetId="0">'[156]налоги в с-ст'!#REF!</definedName>
    <definedName name="T23?L1.1" localSheetId="1">'[156]налоги в с-ст'!#REF!</definedName>
    <definedName name="T23?L1.1">'[156]налоги в с-ст'!#REF!</definedName>
    <definedName name="T23?L1.1.1" localSheetId="3">#REF!</definedName>
    <definedName name="T23?L1.1.1" localSheetId="0">#REF!</definedName>
    <definedName name="T23?L1.1.1" localSheetId="1">#REF!</definedName>
    <definedName name="T23?L1.1.1">#REF!</definedName>
    <definedName name="T23?L1.2" localSheetId="3">'[156]налоги в с-ст'!#REF!</definedName>
    <definedName name="T23?L1.2" localSheetId="0">'[156]налоги в с-ст'!#REF!</definedName>
    <definedName name="T23?L1.2" localSheetId="1">'[156]налоги в с-ст'!#REF!</definedName>
    <definedName name="T23?L1.2">'[156]налоги в с-ст'!#REF!</definedName>
    <definedName name="T23?L2" localSheetId="3">'[156]налоги в с-ст'!#REF!</definedName>
    <definedName name="T23?L2" localSheetId="0">'[156]налоги в с-ст'!#REF!</definedName>
    <definedName name="T23?L2" localSheetId="1">'[156]налоги в с-ст'!#REF!</definedName>
    <definedName name="T23?L2">'[156]налоги в с-ст'!#REF!</definedName>
    <definedName name="T23?L2.1" localSheetId="3">#REF!</definedName>
    <definedName name="T23?L2.1" localSheetId="0">#REF!</definedName>
    <definedName name="T23?L2.1" localSheetId="1">#REF!</definedName>
    <definedName name="T23?L2.1">#REF!</definedName>
    <definedName name="T23?L2.1.1" localSheetId="3">#REF!</definedName>
    <definedName name="T23?L2.1.1" localSheetId="0">#REF!</definedName>
    <definedName name="T23?L2.1.1" localSheetId="1">#REF!</definedName>
    <definedName name="T23?L2.1.1">#REF!</definedName>
    <definedName name="T23?L2.2" localSheetId="3">#REF!</definedName>
    <definedName name="T23?L2.2" localSheetId="0">#REF!</definedName>
    <definedName name="T23?L2.2" localSheetId="1">#REF!</definedName>
    <definedName name="T23?L2.2">#REF!</definedName>
    <definedName name="T23?L3" localSheetId="3">'[156]налоги в с-ст'!#REF!</definedName>
    <definedName name="T23?L3" localSheetId="0">'[156]налоги в с-ст'!#REF!</definedName>
    <definedName name="T23?L3" localSheetId="1">'[156]налоги в с-ст'!#REF!</definedName>
    <definedName name="T23?L3">'[156]налоги в с-ст'!#REF!</definedName>
    <definedName name="T23?L4" localSheetId="3">'[156]налоги в с-ст'!#REF!</definedName>
    <definedName name="T23?L4" localSheetId="0">'[156]налоги в с-ст'!#REF!</definedName>
    <definedName name="T23?L4" localSheetId="1">'[156]налоги в с-ст'!#REF!</definedName>
    <definedName name="T23?L4">'[156]налоги в с-ст'!#REF!</definedName>
    <definedName name="T23?L4.1" localSheetId="3">#REF!</definedName>
    <definedName name="T23?L4.1" localSheetId="0">#REF!</definedName>
    <definedName name="T23?L4.1" localSheetId="1">#REF!</definedName>
    <definedName name="T23?L4.1">#REF!</definedName>
    <definedName name="T23?L4.2" localSheetId="3">#REF!</definedName>
    <definedName name="T23?L4.2" localSheetId="0">#REF!</definedName>
    <definedName name="T23?L4.2" localSheetId="1">#REF!</definedName>
    <definedName name="T23?L4.2">#REF!</definedName>
    <definedName name="T23?L5" localSheetId="3">#REF!</definedName>
    <definedName name="T23?L5" localSheetId="0">#REF!</definedName>
    <definedName name="T23?L5" localSheetId="1">#REF!</definedName>
    <definedName name="T23?L5">#REF!</definedName>
    <definedName name="T23?L5.1" localSheetId="0">#REF!</definedName>
    <definedName name="T23?L5.1" localSheetId="1">#REF!</definedName>
    <definedName name="T23?L5.1">#REF!</definedName>
    <definedName name="T23?L5.2" localSheetId="0">#REF!</definedName>
    <definedName name="T23?L5.2" localSheetId="1">#REF!</definedName>
    <definedName name="T23?L5.2">#REF!</definedName>
    <definedName name="T23?L6" localSheetId="0">#REF!</definedName>
    <definedName name="T23?L6" localSheetId="1">#REF!</definedName>
    <definedName name="T23?L6">#REF!</definedName>
    <definedName name="T23?L6.1" localSheetId="0">#REF!</definedName>
    <definedName name="T23?L6.1" localSheetId="1">#REF!</definedName>
    <definedName name="T23?L6.1">#REF!</definedName>
    <definedName name="T23?L6.2" localSheetId="0">#REF!</definedName>
    <definedName name="T23?L6.2" localSheetId="1">#REF!</definedName>
    <definedName name="T23?L6.2">#REF!</definedName>
    <definedName name="T23?L7" localSheetId="0">#REF!</definedName>
    <definedName name="T23?L7" localSheetId="1">#REF!</definedName>
    <definedName name="T23?L7">#REF!</definedName>
    <definedName name="T23?L7.1" localSheetId="0">#REF!</definedName>
    <definedName name="T23?L7.1" localSheetId="1">#REF!</definedName>
    <definedName name="T23?L7.1">#REF!</definedName>
    <definedName name="T23?L7.2" localSheetId="0">#REF!</definedName>
    <definedName name="T23?L7.2" localSheetId="1">#REF!</definedName>
    <definedName name="T23?L7.2">#REF!</definedName>
    <definedName name="T23?Name" localSheetId="0">'[156]налоги в с-ст'!#REF!</definedName>
    <definedName name="T23?Name" localSheetId="1">'[156]налоги в с-ст'!#REF!</definedName>
    <definedName name="T23?Name">'[156]налоги в с-ст'!#REF!</definedName>
    <definedName name="T23?Table" localSheetId="0">'[156]налоги в с-ст'!#REF!</definedName>
    <definedName name="T23?Table" localSheetId="1">'[156]налоги в с-ст'!#REF!</definedName>
    <definedName name="T23?Table">'[156]налоги в с-ст'!#REF!</definedName>
    <definedName name="T23?Title" localSheetId="0">'[156]налоги в с-ст'!#REF!</definedName>
    <definedName name="T23?Title" localSheetId="1">'[156]налоги в с-ст'!#REF!</definedName>
    <definedName name="T23?Title">'[156]налоги в с-ст'!#REF!</definedName>
    <definedName name="T23?unit?МВТ" localSheetId="3">#REF!,#REF!</definedName>
    <definedName name="T23?unit?МВТ" localSheetId="0">#REF!,#REF!</definedName>
    <definedName name="T23?unit?МВТ" localSheetId="1">#REF!,#REF!</definedName>
    <definedName name="T23?unit?МВТ">#REF!,#REF!</definedName>
    <definedName name="T23?unit?МКВТЧ" localSheetId="3">#REF!,#REF!</definedName>
    <definedName name="T23?unit?МКВТЧ" localSheetId="0">#REF!,#REF!</definedName>
    <definedName name="T23?unit?МКВТЧ" localSheetId="1">#REF!,#REF!</definedName>
    <definedName name="T23?unit?МКВТЧ">#REF!,#REF!</definedName>
    <definedName name="T23?unit?ПРЦ">'[122]23'!$D$12:$H$12,'[122]23'!$I$6:$L$13</definedName>
    <definedName name="T23?unit?РУБ.ТКВТ" localSheetId="3">#REF!,#REF!,#REF!,#REF!</definedName>
    <definedName name="T23?unit?РУБ.ТКВТ" localSheetId="0">#REF!,#REF!,#REF!,#REF!</definedName>
    <definedName name="T23?unit?РУБ.ТКВТ" localSheetId="1">#REF!,#REF!,#REF!,#REF!</definedName>
    <definedName name="T23?unit?РУБ.ТКВТ">#REF!,#REF!,#REF!,#REF!</definedName>
    <definedName name="T23?unit?РУБ.ТКВТЧ" localSheetId="3">#REF!,#REF!,#REF!,#REF!</definedName>
    <definedName name="T23?unit?РУБ.ТКВТЧ" localSheetId="0">#REF!,#REF!,#REF!,#REF!</definedName>
    <definedName name="T23?unit?РУБ.ТКВТЧ" localSheetId="1">#REF!,#REF!,#REF!,#REF!</definedName>
    <definedName name="T23?unit?РУБ.ТКВТЧ">#REF!,#REF!,#REF!,#REF!</definedName>
    <definedName name="T23?unit?ТРУБ">'[122]23'!$D$9:$H$9,'[122]23'!$D$11:$H$11,'[122]23'!$D$13:$H$13,'[122]23'!$D$6:$H$7</definedName>
    <definedName name="T23?unit?ЧСЛ" localSheetId="3">#REF!</definedName>
    <definedName name="T23?unit?ЧСЛ" localSheetId="0">#REF!</definedName>
    <definedName name="T23?unit?ЧСЛ" localSheetId="1">#REF!</definedName>
    <definedName name="T23?unit?ЧСЛ">#REF!</definedName>
    <definedName name="T23_Protection" localSheetId="3">'[93]23'!$A$60:$A$62,'[93]23'!$F$60:$J$62,'[93]23'!$O$60:$P$62,'[93]23'!$A$9:$A$25,P1_T23_Protection</definedName>
    <definedName name="T23_Protection" localSheetId="0">'[93]23'!$A$60:$A$62,'[93]23'!$F$60:$J$62,'[93]23'!$O$60:$P$62,'[93]23'!$A$9:$A$25,[0]!P1_T23_Protection</definedName>
    <definedName name="T23_Protection" localSheetId="1">'[93]23'!$A$60:$A$62,'[93]23'!$F$60:$J$62,'[93]23'!$O$60:$P$62,'[93]23'!$A$9:$A$25,P1_T23_Protection</definedName>
    <definedName name="T23_Protection">'[93]23'!$A$60:$A$62,'[93]23'!$F$60:$J$62,'[93]23'!$O$60:$P$62,'[93]23'!$A$9:$A$25,P1_T23_Protection</definedName>
    <definedName name="T24.1?axis?C?СЦТ" localSheetId="3">#REF!</definedName>
    <definedName name="T24.1?axis?C?СЦТ" localSheetId="0">#REF!</definedName>
    <definedName name="T24.1?axis?C?СЦТ" localSheetId="1">#REF!</definedName>
    <definedName name="T24.1?axis?C?СЦТ">#REF!</definedName>
    <definedName name="T24.1?axis?C?СЦТ?" localSheetId="3">#REF!</definedName>
    <definedName name="T24.1?axis?C?СЦТ?" localSheetId="0">#REF!</definedName>
    <definedName name="T24.1?axis?C?СЦТ?" localSheetId="1">#REF!</definedName>
    <definedName name="T24.1?axis?C?СЦТ?">#REF!</definedName>
    <definedName name="T24.1?axis?ПРД?БАЗ" localSheetId="3">#REF!,#REF!</definedName>
    <definedName name="T24.1?axis?ПРД?БАЗ" localSheetId="0">#REF!,#REF!</definedName>
    <definedName name="T24.1?axis?ПРД?БАЗ" localSheetId="1">#REF!,#REF!</definedName>
    <definedName name="T24.1?axis?ПРД?БАЗ">#REF!,#REF!</definedName>
    <definedName name="T24.1?axis?ПРД?РЕГ" localSheetId="3">#REF!,#REF!</definedName>
    <definedName name="T24.1?axis?ПРД?РЕГ" localSheetId="0">#REF!,#REF!</definedName>
    <definedName name="T24.1?axis?ПРД?РЕГ" localSheetId="1">#REF!,#REF!</definedName>
    <definedName name="T24.1?axis?ПРД?РЕГ">#REF!,#REF!</definedName>
    <definedName name="T24.1?Data">'[122]24.1'!$E$6:$J$21, '[122]24.1'!$E$23, '[122]24.1'!$H$23:$J$23, '[122]24.1'!$E$28:$J$42, '[122]24.1'!$E$44, '[122]24.1'!$H$44:$J$44</definedName>
    <definedName name="T24.1?L0.1" localSheetId="3">#REF!</definedName>
    <definedName name="T24.1?L0.1" localSheetId="0">#REF!</definedName>
    <definedName name="T24.1?L0.1" localSheetId="1">#REF!</definedName>
    <definedName name="T24.1?L0.1">#REF!</definedName>
    <definedName name="T24.1?L0.2" localSheetId="3">#REF!</definedName>
    <definedName name="T24.1?L0.2" localSheetId="0">#REF!</definedName>
    <definedName name="T24.1?L0.2" localSheetId="1">#REF!</definedName>
    <definedName name="T24.1?L0.2">#REF!</definedName>
    <definedName name="T24.1?L1" localSheetId="3">#REF!</definedName>
    <definedName name="T24.1?L1" localSheetId="0">#REF!</definedName>
    <definedName name="T24.1?L1" localSheetId="1">#REF!</definedName>
    <definedName name="T24.1?L1">#REF!</definedName>
    <definedName name="T24.1?L1.1" localSheetId="0">#REF!</definedName>
    <definedName name="T24.1?L1.1" localSheetId="1">#REF!</definedName>
    <definedName name="T24.1?L1.1">#REF!</definedName>
    <definedName name="T24.1?L1.1.1" localSheetId="0">#REF!</definedName>
    <definedName name="T24.1?L1.1.1" localSheetId="1">#REF!</definedName>
    <definedName name="T24.1?L1.1.1">#REF!</definedName>
    <definedName name="T24.1?L1.2" localSheetId="0">#REF!</definedName>
    <definedName name="T24.1?L1.2" localSheetId="1">#REF!</definedName>
    <definedName name="T24.1?L1.2">#REF!</definedName>
    <definedName name="T24.1?L1.2.1" localSheetId="0">#REF!</definedName>
    <definedName name="T24.1?L1.2.1" localSheetId="1">#REF!</definedName>
    <definedName name="T24.1?L1.2.1">#REF!</definedName>
    <definedName name="T24.1?L1.2.2" localSheetId="0">#REF!</definedName>
    <definedName name="T24.1?L1.2.2" localSheetId="1">#REF!</definedName>
    <definedName name="T24.1?L1.2.2">#REF!</definedName>
    <definedName name="T24.1?L2" localSheetId="0">#REF!</definedName>
    <definedName name="T24.1?L2" localSheetId="1">#REF!</definedName>
    <definedName name="T24.1?L2">#REF!</definedName>
    <definedName name="T24.1?L2.1" localSheetId="0">#REF!</definedName>
    <definedName name="T24.1?L2.1" localSheetId="1">#REF!</definedName>
    <definedName name="T24.1?L2.1">#REF!</definedName>
    <definedName name="T24.1?L2.2" localSheetId="0">#REF!</definedName>
    <definedName name="T24.1?L2.2" localSheetId="1">#REF!</definedName>
    <definedName name="T24.1?L2.2">#REF!</definedName>
    <definedName name="T24.1?L3" localSheetId="0">#REF!</definedName>
    <definedName name="T24.1?L3" localSheetId="1">#REF!</definedName>
    <definedName name="T24.1?L3">#REF!</definedName>
    <definedName name="T24.1?L4" localSheetId="0">#REF!</definedName>
    <definedName name="T24.1?L4" localSheetId="1">#REF!</definedName>
    <definedName name="T24.1?L4">#REF!</definedName>
    <definedName name="T24.1?L4.1" localSheetId="0">#REF!</definedName>
    <definedName name="T24.1?L4.1" localSheetId="1">#REF!</definedName>
    <definedName name="T24.1?L4.1">#REF!</definedName>
    <definedName name="T24.1?L4.2" localSheetId="0">#REF!</definedName>
    <definedName name="T24.1?L4.2" localSheetId="1">#REF!</definedName>
    <definedName name="T24.1?L4.2">#REF!</definedName>
    <definedName name="T24.1?L5" localSheetId="0">#REF!</definedName>
    <definedName name="T24.1?L5" localSheetId="1">#REF!</definedName>
    <definedName name="T24.1?L5">#REF!</definedName>
    <definedName name="T24.1?L5.1" localSheetId="0">#REF!</definedName>
    <definedName name="T24.1?L5.1" localSheetId="1">#REF!</definedName>
    <definedName name="T24.1?L5.1">#REF!</definedName>
    <definedName name="T24.1?L5.2" localSheetId="0">#REF!</definedName>
    <definedName name="T24.1?L5.2" localSheetId="1">#REF!</definedName>
    <definedName name="T24.1?L5.2">#REF!</definedName>
    <definedName name="T24.1?L6" localSheetId="0">#REF!</definedName>
    <definedName name="T24.1?L6" localSheetId="1">#REF!</definedName>
    <definedName name="T24.1?L6">#REF!</definedName>
    <definedName name="T24.1?L6.1" localSheetId="0">#REF!</definedName>
    <definedName name="T24.1?L6.1" localSheetId="1">#REF!</definedName>
    <definedName name="T24.1?L6.1">#REF!</definedName>
    <definedName name="T24.1?L6.2" localSheetId="0">#REF!</definedName>
    <definedName name="T24.1?L6.2" localSheetId="1">#REF!</definedName>
    <definedName name="T24.1?L6.2">#REF!</definedName>
    <definedName name="T24.1?Name" localSheetId="0">#REF!</definedName>
    <definedName name="T24.1?Name" localSheetId="1">#REF!</definedName>
    <definedName name="T24.1?Name">#REF!</definedName>
    <definedName name="T24.1?Table" localSheetId="0">#REF!</definedName>
    <definedName name="T24.1?Table" localSheetId="1">#REF!</definedName>
    <definedName name="T24.1?Table">#REF!</definedName>
    <definedName name="T24.1?Title" localSheetId="0">#REF!</definedName>
    <definedName name="T24.1?Title" localSheetId="1">#REF!</definedName>
    <definedName name="T24.1?Title">#REF!</definedName>
    <definedName name="T24.1?unit?ПРЦ" localSheetId="0">#REF!</definedName>
    <definedName name="T24.1?unit?ПРЦ" localSheetId="1">#REF!</definedName>
    <definedName name="T24.1?unit?ПРЦ">#REF!</definedName>
    <definedName name="T24.1?unit?РУБ.ГКАЛ" localSheetId="0">#REF!</definedName>
    <definedName name="T24.1?unit?РУБ.ГКАЛ" localSheetId="1">#REF!</definedName>
    <definedName name="T24.1?unit?РУБ.ГКАЛ">#REF!</definedName>
    <definedName name="T24.1?unit?ТГКАЛ" localSheetId="0">#REF!</definedName>
    <definedName name="T24.1?unit?ТГКАЛ" localSheetId="1">#REF!</definedName>
    <definedName name="T24.1?unit?ТГКАЛ">#REF!</definedName>
    <definedName name="T24.1?unit?ТРУБ">'[122]24.1'!$E$5:$E$44, '[122]24.1'!$J$5:$J$44</definedName>
    <definedName name="T24.1_Copy1" localSheetId="3">'[156]% за кредит'!#REF!</definedName>
    <definedName name="T24.1_Copy1" localSheetId="0">'[156]% за кредит'!#REF!</definedName>
    <definedName name="T24.1_Copy1" localSheetId="1">'[156]% за кредит'!#REF!</definedName>
    <definedName name="T24.1_Copy1">'[156]% за кредит'!#REF!</definedName>
    <definedName name="T24.1_Copy2" localSheetId="3">'[156]% за кредит'!#REF!</definedName>
    <definedName name="T24.1_Copy2" localSheetId="0">'[156]% за кредит'!#REF!</definedName>
    <definedName name="T24.1_Copy2" localSheetId="1">'[156]% за кредит'!#REF!</definedName>
    <definedName name="T24.1_Copy2">'[156]% за кредит'!#REF!</definedName>
    <definedName name="T24?axis?R?ДОГОВОР">'[122]24'!$D$27:$L$37,'[122]24'!$D$8:$L$18</definedName>
    <definedName name="T24?axis?R?ДОГОВОР?">'[122]24'!$B$27:$B$37,'[122]24'!$B$8:$B$18</definedName>
    <definedName name="T24?axis?R?НАП" localSheetId="3">#REF!,#REF!,#REF!,#REF!,#REF!,#REF!,#REF!,#REF!,#REF!,#REF!</definedName>
    <definedName name="T24?axis?R?НАП" localSheetId="0">#REF!,#REF!,#REF!,#REF!,#REF!,#REF!,#REF!,#REF!,#REF!,#REF!</definedName>
    <definedName name="T24?axis?R?НАП" localSheetId="1">#REF!,#REF!,#REF!,#REF!,#REF!,#REF!,#REF!,#REF!,#REF!,#REF!</definedName>
    <definedName name="T24?axis?R?НАП">#REF!,#REF!,#REF!,#REF!,#REF!,#REF!,#REF!,#REF!,#REF!,#REF!</definedName>
    <definedName name="T24?axis?R?НАП?" localSheetId="3">#REF!,#REF!,#REF!,#REF!,#REF!,#REF!,#REF!,#REF!,#REF!,#REF!</definedName>
    <definedName name="T24?axis?R?НАП?" localSheetId="0">#REF!,#REF!,#REF!,#REF!,#REF!,#REF!,#REF!,#REF!,#REF!,#REF!</definedName>
    <definedName name="T24?axis?R?НАП?" localSheetId="1">#REF!,#REF!,#REF!,#REF!,#REF!,#REF!,#REF!,#REF!,#REF!,#REF!</definedName>
    <definedName name="T24?axis?R?НАП?">#REF!,#REF!,#REF!,#REF!,#REF!,#REF!,#REF!,#REF!,#REF!,#REF!</definedName>
    <definedName name="T24?axis?ПРД?БАЗ">'[122]24'!$I$6:$J$39,'[122]24'!$F$6:$G$39</definedName>
    <definedName name="T24?axis?ПРД?ПРЕД">'[122]24'!$K$6:$L$39,'[122]24'!$D$6:$E$39</definedName>
    <definedName name="T24?axis?ПРД?РЕГ" localSheetId="3">#REF!</definedName>
    <definedName name="T24?axis?ПРД?РЕГ" localSheetId="0">#REF!</definedName>
    <definedName name="T24?axis?ПРД?РЕГ" localSheetId="1">#REF!</definedName>
    <definedName name="T24?axis?ПРД?РЕГ">#REF!</definedName>
    <definedName name="T24?axis?ПФ?ПЛАН">'[122]24'!$I$6:$I$39,'[122]24'!$D$6:$D$39,'[122]24'!$K$6:$K$39,'[122]24'!$F$6:$F$38</definedName>
    <definedName name="T24?axis?ПФ?ФАКТ">'[122]24'!$J$6:$J$39,'[122]24'!$E$6:$E$39,'[122]24'!$L$6:$L$39,'[122]24'!$G$6:$G$39</definedName>
    <definedName name="T24?Data">'[122]24'!$D$6:$L$6, '[122]24'!$D$8:$L$18, '[122]24'!$D$20:$L$25, '[122]24'!$D$27:$L$37, '[122]24'!$D$39:$L$39</definedName>
    <definedName name="T24?item_ext?РОСТ" localSheetId="3">#REF!</definedName>
    <definedName name="T24?item_ext?РОСТ" localSheetId="0">#REF!</definedName>
    <definedName name="T24?item_ext?РОСТ" localSheetId="1">#REF!</definedName>
    <definedName name="T24?item_ext?РОСТ">#REF!</definedName>
    <definedName name="T24?L0.1" localSheetId="3">#REF!</definedName>
    <definedName name="T24?L0.1" localSheetId="0">#REF!</definedName>
    <definedName name="T24?L0.1" localSheetId="1">#REF!</definedName>
    <definedName name="T24?L0.1">#REF!</definedName>
    <definedName name="T24?L0.2" localSheetId="3">#REF!</definedName>
    <definedName name="T24?L0.2" localSheetId="0">#REF!</definedName>
    <definedName name="T24?L0.2" localSheetId="1">#REF!</definedName>
    <definedName name="T24?L0.2">#REF!</definedName>
    <definedName name="T24?L0.3" localSheetId="0">#REF!</definedName>
    <definedName name="T24?L0.3" localSheetId="1">#REF!</definedName>
    <definedName name="T24?L0.3">#REF!</definedName>
    <definedName name="T24?L0.4" localSheetId="0">#REF!</definedName>
    <definedName name="T24?L0.4" localSheetId="1">#REF!</definedName>
    <definedName name="T24?L0.4">#REF!</definedName>
    <definedName name="T24?L1" localSheetId="0">#REF!</definedName>
    <definedName name="T24?L1" localSheetId="1">#REF!</definedName>
    <definedName name="T24?L1">#REF!</definedName>
    <definedName name="T24?L1.1" localSheetId="3">#REF!,#REF!</definedName>
    <definedName name="T24?L1.1" localSheetId="0">#REF!,#REF!</definedName>
    <definedName name="T24?L1.1" localSheetId="1">#REF!,#REF!</definedName>
    <definedName name="T24?L1.1">#REF!,#REF!</definedName>
    <definedName name="T24?L1.x" localSheetId="3">#REF!</definedName>
    <definedName name="T24?L1.x" localSheetId="0">#REF!</definedName>
    <definedName name="T24?L1.x" localSheetId="1">#REF!</definedName>
    <definedName name="T24?L1.x">#REF!</definedName>
    <definedName name="T24?L2" localSheetId="3">#REF!</definedName>
    <definedName name="T24?L2" localSheetId="0">#REF!</definedName>
    <definedName name="T24?L2" localSheetId="1">#REF!</definedName>
    <definedName name="T24?L2">#REF!</definedName>
    <definedName name="T24?L2.1" localSheetId="3">#REF!</definedName>
    <definedName name="T24?L2.1" localSheetId="0">#REF!</definedName>
    <definedName name="T24?L2.1" localSheetId="1">#REF!</definedName>
    <definedName name="T24?L2.1">#REF!</definedName>
    <definedName name="T24?L2.2" localSheetId="0">#REF!</definedName>
    <definedName name="T24?L2.2" localSheetId="1">#REF!</definedName>
    <definedName name="T24?L2.2">#REF!</definedName>
    <definedName name="T24?L3" localSheetId="0">#REF!</definedName>
    <definedName name="T24?L3" localSheetId="1">#REF!</definedName>
    <definedName name="T24?L3">#REF!</definedName>
    <definedName name="T24?L4" localSheetId="0">#REF!</definedName>
    <definedName name="T24?L4" localSheetId="1">#REF!</definedName>
    <definedName name="T24?L4">#REF!</definedName>
    <definedName name="T24?L4.1" localSheetId="3">#REF!,#REF!</definedName>
    <definedName name="T24?L4.1" localSheetId="0">#REF!,#REF!</definedName>
    <definedName name="T24?L4.1" localSheetId="1">#REF!,#REF!</definedName>
    <definedName name="T24?L4.1">#REF!,#REF!</definedName>
    <definedName name="T24?L5" localSheetId="3">#REF!</definedName>
    <definedName name="T24?L5" localSheetId="0">#REF!</definedName>
    <definedName name="T24?L5" localSheetId="1">#REF!</definedName>
    <definedName name="T24?L5">#REF!</definedName>
    <definedName name="T24?L5.1" localSheetId="3">#REF!,#REF!</definedName>
    <definedName name="T24?L5.1" localSheetId="0">#REF!,#REF!</definedName>
    <definedName name="T24?L5.1" localSheetId="1">#REF!,#REF!</definedName>
    <definedName name="T24?L5.1">#REF!,#REF!</definedName>
    <definedName name="T24?L5.x" localSheetId="3">#REF!</definedName>
    <definedName name="T24?L5.x" localSheetId="0">#REF!</definedName>
    <definedName name="T24?L5.x" localSheetId="1">#REF!</definedName>
    <definedName name="T24?L5.x">#REF!</definedName>
    <definedName name="T24?L6" localSheetId="3">#REF!</definedName>
    <definedName name="T24?L6" localSheetId="0">#REF!</definedName>
    <definedName name="T24?L6" localSheetId="1">#REF!</definedName>
    <definedName name="T24?L6">#REF!</definedName>
    <definedName name="T24?L6.1" localSheetId="3">#REF!,#REF!</definedName>
    <definedName name="T24?L6.1" localSheetId="0">#REF!,#REF!</definedName>
    <definedName name="T24?L6.1" localSheetId="1">#REF!,#REF!</definedName>
    <definedName name="T24?L6.1">#REF!,#REF!</definedName>
    <definedName name="T24?Name" localSheetId="3">#REF!</definedName>
    <definedName name="T24?Name" localSheetId="0">#REF!</definedName>
    <definedName name="T24?Name" localSheetId="1">#REF!</definedName>
    <definedName name="T24?Name">#REF!</definedName>
    <definedName name="T24?Table" localSheetId="3">#REF!</definedName>
    <definedName name="T24?Table" localSheetId="0">#REF!</definedName>
    <definedName name="T24?Table" localSheetId="1">#REF!</definedName>
    <definedName name="T24?Table">#REF!</definedName>
    <definedName name="T24?Title" localSheetId="3">#REF!</definedName>
    <definedName name="T24?Title" localSheetId="0">#REF!</definedName>
    <definedName name="T24?Title" localSheetId="1">#REF!</definedName>
    <definedName name="T24?Title">#REF!</definedName>
    <definedName name="T24?unit?МВТ" localSheetId="0">#REF!</definedName>
    <definedName name="T24?unit?МВТ" localSheetId="1">#REF!</definedName>
    <definedName name="T24?unit?МВТ">#REF!</definedName>
    <definedName name="T24?unit?ПРЦ">'[122]24'!$D$22:$H$22, '[122]24'!$I$6:$L$6, '[122]24'!$I$8:$L$18, '[122]24'!$I$20:$L$25, '[122]24'!$I$27:$L$37, '[122]24'!$I$39:$L$39</definedName>
    <definedName name="T24?unit?РУБ.МВТ.МЕС" localSheetId="3">#REF!</definedName>
    <definedName name="T24?unit?РУБ.МВТ.МЕС" localSheetId="0">#REF!</definedName>
    <definedName name="T24?unit?РУБ.МВТ.МЕС" localSheetId="1">#REF!</definedName>
    <definedName name="T24?unit?РУБ.МВТ.МЕС">#REF!</definedName>
    <definedName name="T24?unit?РУБ.ТКВТЧ" localSheetId="3">#REF!</definedName>
    <definedName name="T24?unit?РУБ.ТКВТЧ" localSheetId="0">#REF!</definedName>
    <definedName name="T24?unit?РУБ.ТКВТЧ" localSheetId="1">#REF!</definedName>
    <definedName name="T24?unit?РУБ.ТКВТЧ">#REF!</definedName>
    <definedName name="T24?unit?ТРУБ">'[122]24'!$D$6:$H$6, '[122]24'!$D$8:$H$18, '[122]24'!$D$20:$H$21, '[122]24'!$D$23:$H$25, '[122]24'!$D$27:$H$37, '[122]24'!$D$39:$H$39</definedName>
    <definedName name="T24_1_Copy" localSheetId="3">#REF!</definedName>
    <definedName name="T24_1_Copy" localSheetId="0">#REF!</definedName>
    <definedName name="T24_1_Copy" localSheetId="1">#REF!</definedName>
    <definedName name="T24_1_Copy">#REF!</definedName>
    <definedName name="T24_1_Name" localSheetId="3">#REF!</definedName>
    <definedName name="T24_1_Name" localSheetId="0">#REF!</definedName>
    <definedName name="T24_1_Name" localSheetId="1">#REF!</definedName>
    <definedName name="T24_1_Name">#REF!</definedName>
    <definedName name="T24_Copy1" localSheetId="3">#REF!</definedName>
    <definedName name="T24_Copy1" localSheetId="0">#REF!</definedName>
    <definedName name="T24_Copy1" localSheetId="1">#REF!</definedName>
    <definedName name="T24_Copy1">#REF!</definedName>
    <definedName name="T24_Copy2" localSheetId="0">#REF!</definedName>
    <definedName name="T24_Copy2" localSheetId="1">#REF!</definedName>
    <definedName name="T24_Copy2">#REF!</definedName>
    <definedName name="T24_Protection">'[93]24'!$E$24:$H$37,'[93]24'!$B$35:$B$37,'[93]24'!$E$41:$H$42,'[93]24'!$J$8:$M$21,'[93]24'!$J$24:$M$37,'[93]24'!$J$41:$M$42,'[93]24'!$E$8:$H$21</definedName>
    <definedName name="T25.1?axis?C?СЦТ" localSheetId="3">#REF!</definedName>
    <definedName name="T25.1?axis?C?СЦТ" localSheetId="0">#REF!</definedName>
    <definedName name="T25.1?axis?C?СЦТ" localSheetId="1">#REF!</definedName>
    <definedName name="T25.1?axis?C?СЦТ">#REF!</definedName>
    <definedName name="T25.1?axis?C?СЦТ?" localSheetId="3">#REF!</definedName>
    <definedName name="T25.1?axis?C?СЦТ?" localSheetId="0">#REF!</definedName>
    <definedName name="T25.1?axis?C?СЦТ?" localSheetId="1">#REF!</definedName>
    <definedName name="T25.1?axis?C?СЦТ?">#REF!</definedName>
    <definedName name="T25.1?axis?ПРД?БАЗ" localSheetId="3">#REF!,#REF!</definedName>
    <definedName name="T25.1?axis?ПРД?БАЗ" localSheetId="0">#REF!,#REF!</definedName>
    <definedName name="T25.1?axis?ПРД?БАЗ" localSheetId="1">#REF!,#REF!</definedName>
    <definedName name="T25.1?axis?ПРД?БАЗ">#REF!,#REF!</definedName>
    <definedName name="T25.1?axis?ПРД?РЕГ" localSheetId="3">#REF!,#REF!</definedName>
    <definedName name="T25.1?axis?ПРД?РЕГ" localSheetId="0">#REF!,#REF!</definedName>
    <definedName name="T25.1?axis?ПРД?РЕГ" localSheetId="1">#REF!,#REF!</definedName>
    <definedName name="T25.1?axis?ПРД?РЕГ">#REF!,#REF!</definedName>
    <definedName name="T25.1?Data" localSheetId="3">#REF!</definedName>
    <definedName name="T25.1?Data" localSheetId="0">#REF!</definedName>
    <definedName name="T25.1?Data" localSheetId="1">#REF!</definedName>
    <definedName name="T25.1?Data">#REF!</definedName>
    <definedName name="T25.1?L1" localSheetId="3">#REF!</definedName>
    <definedName name="T25.1?L1" localSheetId="0">#REF!</definedName>
    <definedName name="T25.1?L1" localSheetId="1">#REF!</definedName>
    <definedName name="T25.1?L1">#REF!</definedName>
    <definedName name="T25.1?L1.1" localSheetId="3">#REF!</definedName>
    <definedName name="T25.1?L1.1" localSheetId="0">#REF!</definedName>
    <definedName name="T25.1?L1.1" localSheetId="1">#REF!</definedName>
    <definedName name="T25.1?L1.1">#REF!</definedName>
    <definedName name="T25.1?L1.2" localSheetId="0">#REF!</definedName>
    <definedName name="T25.1?L1.2" localSheetId="1">#REF!</definedName>
    <definedName name="T25.1?L1.2">#REF!</definedName>
    <definedName name="T25.1?L2" localSheetId="0">#REF!</definedName>
    <definedName name="T25.1?L2" localSheetId="1">#REF!</definedName>
    <definedName name="T25.1?L2">#REF!</definedName>
    <definedName name="T25.1?L2.1" localSheetId="0">#REF!</definedName>
    <definedName name="T25.1?L2.1" localSheetId="1">#REF!</definedName>
    <definedName name="T25.1?L2.1">#REF!</definedName>
    <definedName name="T25.1?L2.2" localSheetId="0">#REF!</definedName>
    <definedName name="T25.1?L2.2" localSheetId="1">#REF!</definedName>
    <definedName name="T25.1?L2.2">#REF!</definedName>
    <definedName name="T25.1?L3" localSheetId="0">#REF!</definedName>
    <definedName name="T25.1?L3" localSheetId="1">#REF!</definedName>
    <definedName name="T25.1?L3">#REF!</definedName>
    <definedName name="T25.1?L3.1" localSheetId="0">#REF!</definedName>
    <definedName name="T25.1?L3.1" localSheetId="1">#REF!</definedName>
    <definedName name="T25.1?L3.1">#REF!</definedName>
    <definedName name="T25.1?L3.2" localSheetId="0">#REF!</definedName>
    <definedName name="T25.1?L3.2" localSheetId="1">#REF!</definedName>
    <definedName name="T25.1?L3.2">#REF!</definedName>
    <definedName name="T25.1?L4" localSheetId="0">#REF!</definedName>
    <definedName name="T25.1?L4" localSheetId="1">#REF!</definedName>
    <definedName name="T25.1?L4">#REF!</definedName>
    <definedName name="T25.1?L4.1" localSheetId="0">#REF!</definedName>
    <definedName name="T25.1?L4.1" localSheetId="1">#REF!</definedName>
    <definedName name="T25.1?L4.1">#REF!</definedName>
    <definedName name="T25.1?L4.2" localSheetId="0">#REF!</definedName>
    <definedName name="T25.1?L4.2" localSheetId="1">#REF!</definedName>
    <definedName name="T25.1?L4.2">#REF!</definedName>
    <definedName name="T25.1?L5" localSheetId="0">#REF!</definedName>
    <definedName name="T25.1?L5" localSheetId="1">#REF!</definedName>
    <definedName name="T25.1?L5">#REF!</definedName>
    <definedName name="T25.1?L5.1" localSheetId="0">#REF!</definedName>
    <definedName name="T25.1?L5.1" localSheetId="1">#REF!</definedName>
    <definedName name="T25.1?L5.1">#REF!</definedName>
    <definedName name="T25.1?L5.2" localSheetId="0">#REF!</definedName>
    <definedName name="T25.1?L5.2" localSheetId="1">#REF!</definedName>
    <definedName name="T25.1?L5.2">#REF!</definedName>
    <definedName name="T25.1?Name" localSheetId="0">#REF!</definedName>
    <definedName name="T25.1?Name" localSheetId="1">#REF!</definedName>
    <definedName name="T25.1?Name">#REF!</definedName>
    <definedName name="T25.1?Table" localSheetId="0">#REF!</definedName>
    <definedName name="T25.1?Table" localSheetId="1">#REF!</definedName>
    <definedName name="T25.1?Table">#REF!</definedName>
    <definedName name="T25.1?Title" localSheetId="0">#REF!</definedName>
    <definedName name="T25.1?Title" localSheetId="1">#REF!</definedName>
    <definedName name="T25.1?Title">#REF!</definedName>
    <definedName name="T25.1?unit?ПРЦ" localSheetId="0">#REF!</definedName>
    <definedName name="T25.1?unit?ПРЦ" localSheetId="1">#REF!</definedName>
    <definedName name="T25.1?unit?ПРЦ">#REF!</definedName>
    <definedName name="T25.1?unit?РУБ.ГКАЛ" localSheetId="3">#REF!,#REF!</definedName>
    <definedName name="T25.1?unit?РУБ.ГКАЛ" localSheetId="0">#REF!,#REF!</definedName>
    <definedName name="T25.1?unit?РУБ.ГКАЛ" localSheetId="1">#REF!,#REF!</definedName>
    <definedName name="T25.1?unit?РУБ.ГКАЛ">#REF!,#REF!</definedName>
    <definedName name="T25.1?unit?ТГКАЛ" localSheetId="3">#REF!</definedName>
    <definedName name="T25.1?unit?ТГКАЛ" localSheetId="0">#REF!</definedName>
    <definedName name="T25.1?unit?ТГКАЛ" localSheetId="1">#REF!</definedName>
    <definedName name="T25.1?unit?ТГКАЛ">#REF!</definedName>
    <definedName name="T25.1?unit?ТРУБ" localSheetId="3">#REF!</definedName>
    <definedName name="T25.1?unit?ТРУБ" localSheetId="0">#REF!</definedName>
    <definedName name="T25.1?unit?ТРУБ" localSheetId="1">#REF!</definedName>
    <definedName name="T25.1?unit?ТРУБ">#REF!</definedName>
    <definedName name="T25?axis?R?ВРАС" localSheetId="3">#REF!</definedName>
    <definedName name="T25?axis?R?ВРАС" localSheetId="0">#REF!</definedName>
    <definedName name="T25?axis?R?ВРАС" localSheetId="1">#REF!</definedName>
    <definedName name="T25?axis?R?ВРАС">#REF!</definedName>
    <definedName name="T25?axis?R?ВРАС?" localSheetId="0">#REF!</definedName>
    <definedName name="T25?axis?R?ВРАС?" localSheetId="1">#REF!</definedName>
    <definedName name="T25?axis?R?ВРАС?">#REF!</definedName>
    <definedName name="T25?axis?R?ДОГОВОР">'[122]25'!$G$19:$O$20, '[122]25'!$G$9:$O$10, '[122]25'!$G$14:$O$15, '[122]25'!$G$24:$O$24, '[122]25'!$G$29:$O$34, '[122]25'!$G$38:$O$40</definedName>
    <definedName name="T25?axis?R?ДОГОВОР?">'[122]25'!$E$19:$E$20, '[122]25'!$E$9:$E$10, '[122]25'!$E$14:$E$15, '[122]25'!$E$24, '[122]25'!$E$29:$E$34, '[122]25'!$E$38:$E$40</definedName>
    <definedName name="T25?axis?R?НАП" localSheetId="3">#REF!</definedName>
    <definedName name="T25?axis?R?НАП" localSheetId="0">#REF!</definedName>
    <definedName name="T25?axis?R?НАП" localSheetId="1">#REF!</definedName>
    <definedName name="T25?axis?R?НАП">#REF!</definedName>
    <definedName name="T25?axis?R?НАП?" localSheetId="3">#REF!</definedName>
    <definedName name="T25?axis?R?НАП?" localSheetId="0">#REF!</definedName>
    <definedName name="T25?axis?R?НАП?" localSheetId="1">#REF!</definedName>
    <definedName name="T25?axis?R?НАП?">#REF!</definedName>
    <definedName name="T25?axis?ПРД?БАЗ" localSheetId="3">#REF!</definedName>
    <definedName name="T25?axis?ПРД?БАЗ" localSheetId="0">#REF!</definedName>
    <definedName name="T25?axis?ПРД?БАЗ" localSheetId="1">#REF!</definedName>
    <definedName name="T25?axis?ПРД?БАЗ">#REF!</definedName>
    <definedName name="T25?axis?ПРД?ПРЕД" localSheetId="0">#REF!</definedName>
    <definedName name="T25?axis?ПРД?ПРЕД" localSheetId="1">#REF!</definedName>
    <definedName name="T25?axis?ПРД?ПРЕД">#REF!</definedName>
    <definedName name="T25?axis?ПРД?РЕГ" localSheetId="0">#REF!</definedName>
    <definedName name="T25?axis?ПРД?РЕГ" localSheetId="1">#REF!</definedName>
    <definedName name="T25?axis?ПРД?РЕГ">#REF!</definedName>
    <definedName name="T25?axis?ПФ?ПЛАН">'[122]25'!$I$7:$I$51,         '[122]25'!$L$7:$L$51</definedName>
    <definedName name="T25?axis?ПФ?ФАКТ">'[122]25'!$J$7:$J$51,         '[122]25'!$M$7:$M$51</definedName>
    <definedName name="T25?Data" localSheetId="3">#REF!</definedName>
    <definedName name="T25?Data" localSheetId="0">#REF!</definedName>
    <definedName name="T25?Data" localSheetId="1">#REF!</definedName>
    <definedName name="T25?Data">#REF!</definedName>
    <definedName name="T25?item_ext?РОСТ" localSheetId="3">#REF!</definedName>
    <definedName name="T25?item_ext?РОСТ" localSheetId="0">#REF!</definedName>
    <definedName name="T25?item_ext?РОСТ" localSheetId="1">#REF!</definedName>
    <definedName name="T25?item_ext?РОСТ">#REF!</definedName>
    <definedName name="T25?item_ext?РОСТ2" localSheetId="3">#REF!</definedName>
    <definedName name="T25?item_ext?РОСТ2" localSheetId="0">#REF!</definedName>
    <definedName name="T25?item_ext?РОСТ2" localSheetId="1">#REF!</definedName>
    <definedName name="T25?item_ext?РОСТ2">#REF!</definedName>
    <definedName name="T25?L1" xml:space="preserve"> '[122]25'!$A$17:$O$17,  '[122]25'!$A$7:$O$7,  '[122]25'!$A$12:$O$12,  '[122]25'!$A$22:$O$22,  '[122]25'!$A$26:$O$26,  '[122]25'!$A$36:$O$36</definedName>
    <definedName name="T25?L1.1">'[122]25'!$A$19:$O$20, '[122]25'!$A$31:$O$31, '[122]25'!$A$9:$O$10, '[122]25'!$A$14:$O$15, '[122]25'!$A$24:$O$24, '[122]25'!$A$29:$O$29, '[122]25'!$A$33:$O$33, '[122]25'!$A$38:$O$40</definedName>
    <definedName name="T25?L1.2" localSheetId="3">#REF!</definedName>
    <definedName name="T25?L1.2" localSheetId="0">#REF!</definedName>
    <definedName name="T25?L1.2" localSheetId="1">#REF!</definedName>
    <definedName name="T25?L1.2">#REF!</definedName>
    <definedName name="T25?L1.2.1" xml:space="preserve"> '[122]25'!$A$32:$O$32,     '[122]25'!$A$30:$O$30,     '[122]25'!$A$34:$O$34</definedName>
    <definedName name="T25?L2" localSheetId="3">#REF!</definedName>
    <definedName name="T25?L2" localSheetId="0">#REF!</definedName>
    <definedName name="T25?L2" localSheetId="1">#REF!</definedName>
    <definedName name="T25?L2">#REF!</definedName>
    <definedName name="T25?L2.1" localSheetId="3">#REF!</definedName>
    <definedName name="T25?L2.1" localSheetId="0">#REF!</definedName>
    <definedName name="T25?L2.1" localSheetId="1">#REF!</definedName>
    <definedName name="T25?L2.1">#REF!</definedName>
    <definedName name="T25?L2.1.1" localSheetId="3">#REF!</definedName>
    <definedName name="T25?L2.1.1" localSheetId="0">#REF!</definedName>
    <definedName name="T25?L2.1.1" localSheetId="1">#REF!</definedName>
    <definedName name="T25?L2.1.1">#REF!</definedName>
    <definedName name="T25?L2.1.2" localSheetId="0">#REF!</definedName>
    <definedName name="T25?L2.1.2" localSheetId="1">#REF!</definedName>
    <definedName name="T25?L2.1.2">#REF!</definedName>
    <definedName name="T25?L2.2" localSheetId="0">#REF!</definedName>
    <definedName name="T25?L2.2" localSheetId="1">#REF!</definedName>
    <definedName name="T25?L2.2">#REF!</definedName>
    <definedName name="T25?L2.2.1" localSheetId="0">#REF!</definedName>
    <definedName name="T25?L2.2.1" localSheetId="1">#REF!</definedName>
    <definedName name="T25?L2.2.1">#REF!</definedName>
    <definedName name="T25?L2.2.2" localSheetId="0">#REF!</definedName>
    <definedName name="T25?L2.2.2" localSheetId="1">#REF!</definedName>
    <definedName name="T25?L2.2.2">#REF!</definedName>
    <definedName name="T25?L2.2.3" localSheetId="0">#REF!</definedName>
    <definedName name="T25?L2.2.3" localSheetId="1">#REF!</definedName>
    <definedName name="T25?L2.2.3">#REF!</definedName>
    <definedName name="T25?L2.2.4" localSheetId="0">#REF!</definedName>
    <definedName name="T25?L2.2.4" localSheetId="1">#REF!</definedName>
    <definedName name="T25?L2.2.4">#REF!</definedName>
    <definedName name="T25?L3" localSheetId="3">#REF!,#REF!</definedName>
    <definedName name="T25?L3" localSheetId="0">#REF!,#REF!</definedName>
    <definedName name="T25?L3" localSheetId="1">#REF!,#REF!</definedName>
    <definedName name="T25?L3">#REF!,#REF!</definedName>
    <definedName name="T25?L4" localSheetId="3">#REF!,#REF!</definedName>
    <definedName name="T25?L4" localSheetId="0">#REF!,#REF!</definedName>
    <definedName name="T25?L4" localSheetId="1">#REF!,#REF!</definedName>
    <definedName name="T25?L4">#REF!,#REF!</definedName>
    <definedName name="T25?L5" localSheetId="3">#REF!,#REF!</definedName>
    <definedName name="T25?L5" localSheetId="0">#REF!,#REF!</definedName>
    <definedName name="T25?L5" localSheetId="1">#REF!,#REF!</definedName>
    <definedName name="T25?L5">#REF!,#REF!</definedName>
    <definedName name="T25?L6" localSheetId="0">#REF!,#REF!</definedName>
    <definedName name="T25?L6" localSheetId="1">#REF!,#REF!</definedName>
    <definedName name="T25?L6">#REF!,#REF!</definedName>
    <definedName name="T25?Name" localSheetId="3">#REF!</definedName>
    <definedName name="T25?Name" localSheetId="0">#REF!</definedName>
    <definedName name="T25?Name" localSheetId="1">#REF!</definedName>
    <definedName name="T25?Name">#REF!</definedName>
    <definedName name="T25?Table" localSheetId="3">#REF!</definedName>
    <definedName name="T25?Table" localSheetId="0">#REF!</definedName>
    <definedName name="T25?Table" localSheetId="1">#REF!</definedName>
    <definedName name="T25?Table">#REF!</definedName>
    <definedName name="T25?Title" localSheetId="3">#REF!</definedName>
    <definedName name="T25?Title" localSheetId="0">#REF!</definedName>
    <definedName name="T25?Title" localSheetId="1">#REF!</definedName>
    <definedName name="T25?Title">#REF!</definedName>
    <definedName name="T25?unit?ГА" xml:space="preserve"> '[122]25'!$G$32:$K$32,     '[122]25'!$G$27:$K$27,     '[122]25'!$G$30:$K$30,     '[122]25'!$G$34:$K$34</definedName>
    <definedName name="T25?unit?МКВТЧ" localSheetId="3">#REF!,#REF!</definedName>
    <definedName name="T25?unit?МКВТЧ" localSheetId="0">#REF!,#REF!</definedName>
    <definedName name="T25?unit?МКВТЧ" localSheetId="1">#REF!,#REF!</definedName>
    <definedName name="T25?unit?МКВТЧ">#REF!,#REF!</definedName>
    <definedName name="T25?unit?ПРЦ" localSheetId="3">#REF!</definedName>
    <definedName name="T25?unit?ПРЦ" localSheetId="0">#REF!</definedName>
    <definedName name="T25?unit?ПРЦ" localSheetId="1">#REF!</definedName>
    <definedName name="T25?unit?ПРЦ">#REF!</definedName>
    <definedName name="T25?unit?РУБ.МВТЧ" localSheetId="3">#REF!,#REF!</definedName>
    <definedName name="T25?unit?РУБ.МВТЧ" localSheetId="0">#REF!,#REF!</definedName>
    <definedName name="T25?unit?РУБ.МВТЧ" localSheetId="1">#REF!,#REF!</definedName>
    <definedName name="T25?unit?РУБ.МВТЧ">#REF!,#REF!</definedName>
    <definedName name="T25?unit?ТРУБ" xml:space="preserve"> '[122]25'!$G$31:$K$31,     '[122]25'!$G$6:$K$26,     '[122]25'!$G$29:$K$29,     '[122]25'!$G$33:$K$33,     '[122]25'!$G$36:$K$51</definedName>
    <definedName name="T25_1_Copy" localSheetId="3">#REF!</definedName>
    <definedName name="T25_1_Copy" localSheetId="0">#REF!</definedName>
    <definedName name="T25_1_Copy" localSheetId="1">#REF!</definedName>
    <definedName name="T25_1_Copy">#REF!</definedName>
    <definedName name="T25_1_Name" localSheetId="3">#REF!</definedName>
    <definedName name="T25_1_Name" localSheetId="0">#REF!</definedName>
    <definedName name="T25_1_Name" localSheetId="1">#REF!</definedName>
    <definedName name="T25_1_Name">#REF!</definedName>
    <definedName name="T25_Copy1" localSheetId="3">#REF!</definedName>
    <definedName name="T25_Copy1" localSheetId="0">#REF!</definedName>
    <definedName name="T25_Copy1" localSheetId="1">#REF!</definedName>
    <definedName name="T25_Copy1">#REF!</definedName>
    <definedName name="T25_Copy2" localSheetId="0">#REF!</definedName>
    <definedName name="T25_Copy2" localSheetId="1">#REF!</definedName>
    <definedName name="T25_Copy2">#REF!</definedName>
    <definedName name="T25_Copy3" localSheetId="0">#REF!</definedName>
    <definedName name="T25_Copy3" localSheetId="1">#REF!</definedName>
    <definedName name="T25_Copy3">#REF!</definedName>
    <definedName name="T25_Copy4" localSheetId="0">#REF!</definedName>
    <definedName name="T25_Copy4" localSheetId="1">#REF!</definedName>
    <definedName name="T25_Copy4">#REF!</definedName>
    <definedName name="T25_protection" localSheetId="3">P1_T25_protection,P2_T25_protection</definedName>
    <definedName name="T25_protection" localSheetId="0">[0]!P1_T25_protection,[0]!P2_T25_protection</definedName>
    <definedName name="T25_protection" localSheetId="1">P1_T25_protection,P2_T25_protection</definedName>
    <definedName name="T25_protection">P1_T25_protection,P2_T25_protection</definedName>
    <definedName name="T26?axis?R?ВРАС">'[93]26'!$C$34:$N$36,'[93]26'!$C$22:$N$24</definedName>
    <definedName name="T26?axis?R?ВРАС?">'[93]26'!$B$34:$B$36,'[93]26'!$B$22:$B$24</definedName>
    <definedName name="T26?axis?ПРД?БАЗ">'[122]26'!$I$6:$J$20,'[122]26'!$F$6:$G$20</definedName>
    <definedName name="T26?axis?ПРД?ПРЕД">'[122]26'!$K$6:$L$20,'[122]26'!$D$6:$E$20</definedName>
    <definedName name="T26?axis?ПРД?РЕГ" localSheetId="3">#REF!</definedName>
    <definedName name="T26?axis?ПРД?РЕГ" localSheetId="0">#REF!</definedName>
    <definedName name="T26?axis?ПРД?РЕГ" localSheetId="1">#REF!</definedName>
    <definedName name="T26?axis?ПРД?РЕГ">#REF!</definedName>
    <definedName name="T26?axis?ПФ?ПЛАН">'[122]26'!$I$6:$I$20,'[122]26'!$D$6:$D$20,'[122]26'!$K$6:$K$20,'[122]26'!$F$6:$F$20</definedName>
    <definedName name="T26?axis?ПФ?ФАКТ">'[122]26'!$J$6:$J$20,'[122]26'!$E$6:$E$20,'[122]26'!$L$6:$L$20,'[122]26'!$G$6:$G$20</definedName>
    <definedName name="T26?Data">'[122]26'!$D$6:$L$8, '[122]26'!$D$10:$L$20</definedName>
    <definedName name="T26?item_ext?РОСТ" localSheetId="3">'[156]поощрение (ДВ)'!#REF!</definedName>
    <definedName name="T26?item_ext?РОСТ" localSheetId="0">'[156]поощрение (ДВ)'!#REF!</definedName>
    <definedName name="T26?item_ext?РОСТ" localSheetId="1">'[156]поощрение (ДВ)'!#REF!</definedName>
    <definedName name="T26?item_ext?РОСТ">'[156]поощрение (ДВ)'!#REF!</definedName>
    <definedName name="T26?L1">'[93]26'!$F$8:$N$8,'[93]26'!$C$8:$D$8</definedName>
    <definedName name="T26?L1.1">'[93]26'!$F$10:$N$10,'[93]26'!$C$10:$D$10</definedName>
    <definedName name="T26?L1.2" localSheetId="3">#REF!</definedName>
    <definedName name="T26?L1.2" localSheetId="0">#REF!</definedName>
    <definedName name="T26?L1.2" localSheetId="1">#REF!</definedName>
    <definedName name="T26?L1.2">#REF!</definedName>
    <definedName name="T26?L1.3" localSheetId="3">#REF!</definedName>
    <definedName name="T26?L1.3" localSheetId="0">#REF!</definedName>
    <definedName name="T26?L1.3" localSheetId="1">#REF!</definedName>
    <definedName name="T26?L1.3">#REF!</definedName>
    <definedName name="T26?L2">'[93]26'!$F$11:$N$11,'[93]26'!$C$11:$D$11</definedName>
    <definedName name="T26?L2.1">'[93]26'!$F$13:$N$13,'[93]26'!$C$13:$D$13</definedName>
    <definedName name="T26?L2.7" localSheetId="3">'[156]поощрение (ДВ)'!#REF!</definedName>
    <definedName name="T26?L2.7" localSheetId="0">'[156]поощрение (ДВ)'!#REF!</definedName>
    <definedName name="T26?L2.7" localSheetId="1">'[156]поощрение (ДВ)'!#REF!</definedName>
    <definedName name="T26?L2.7">'[156]поощрение (ДВ)'!#REF!</definedName>
    <definedName name="T26?L2.8" localSheetId="3">'[156]поощрение (ДВ)'!#REF!</definedName>
    <definedName name="T26?L2.8" localSheetId="0">'[156]поощрение (ДВ)'!#REF!</definedName>
    <definedName name="T26?L2.8" localSheetId="1">'[156]поощрение (ДВ)'!#REF!</definedName>
    <definedName name="T26?L2.8">'[156]поощрение (ДВ)'!#REF!</definedName>
    <definedName name="T26?L3" localSheetId="0">'[156]поощрение (ДВ)'!#REF!</definedName>
    <definedName name="T26?L3" localSheetId="1">'[156]поощрение (ДВ)'!#REF!</definedName>
    <definedName name="T26?L3">'[93]26'!$F$14:$N$14,'[93]26'!$C$14:$D$14</definedName>
    <definedName name="T26?L4">'[93]26'!$F$15:$N$15,'[93]26'!$C$15:$D$15</definedName>
    <definedName name="T26?L5">'[93]26'!$F$16:$N$16,'[93]26'!$C$16:$D$16</definedName>
    <definedName name="T26?L5.1">'[93]26'!$F$18:$N$18,'[93]26'!$C$18:$D$18</definedName>
    <definedName name="T26?L5.2">'[93]26'!$F$19:$N$19,'[93]26'!$C$19:$D$19</definedName>
    <definedName name="T26?L5.3">'[93]26'!$F$20:$N$20,'[93]26'!$C$20:$D$20</definedName>
    <definedName name="T26?L5.3.x">'[93]26'!$F$22:$N$24,'[93]26'!$C$22:$D$24</definedName>
    <definedName name="T26?L6">'[93]26'!$F$26:$N$26,'[93]26'!$C$26:$D$26</definedName>
    <definedName name="T26?L7">'[93]26'!$F$27:$N$27,'[93]26'!$C$27:$D$27</definedName>
    <definedName name="T26?L7.1">'[93]26'!$F$29:$N$29,'[93]26'!$C$29:$D$29</definedName>
    <definedName name="T26?L7.2">'[93]26'!$F$30:$N$30,'[93]26'!$C$30:$D$30</definedName>
    <definedName name="T26?L7.3">'[93]26'!$F$31:$N$31,'[93]26'!$C$31:$D$31</definedName>
    <definedName name="T26?L7.4">'[93]26'!$F$32:$N$32,'[93]26'!$C$32:$D$32</definedName>
    <definedName name="T26?L7.4.x">'[93]26'!$F$34:$N$36,'[93]26'!$C$34:$D$36</definedName>
    <definedName name="T26?L8">'[93]26'!$F$38:$N$38,'[93]26'!$C$38:$D$38</definedName>
    <definedName name="T26?Name" localSheetId="3">'[156]поощрение (ДВ)'!#REF!</definedName>
    <definedName name="T26?Name" localSheetId="0">'[156]поощрение (ДВ)'!#REF!</definedName>
    <definedName name="T26?Name" localSheetId="1">'[156]поощрение (ДВ)'!#REF!</definedName>
    <definedName name="T26?Name">'[156]поощрение (ДВ)'!#REF!</definedName>
    <definedName name="T26?Table" localSheetId="3">#REF!</definedName>
    <definedName name="T26?Table" localSheetId="0">#REF!</definedName>
    <definedName name="T26?Table" localSheetId="1">#REF!</definedName>
    <definedName name="T26?Table">#REF!</definedName>
    <definedName name="T26?Title" localSheetId="3">#REF!</definedName>
    <definedName name="T26?Title" localSheetId="0">#REF!</definedName>
    <definedName name="T26?Title" localSheetId="1">#REF!</definedName>
    <definedName name="T26?Title">#REF!</definedName>
    <definedName name="T26?unit?МКВТЧ" localSheetId="3">#REF!,#REF!</definedName>
    <definedName name="T26?unit?МКВТЧ" localSheetId="0">#REF!,#REF!</definedName>
    <definedName name="T26?unit?МКВТЧ" localSheetId="1">#REF!,#REF!</definedName>
    <definedName name="T26?unit?МКВТЧ">#REF!,#REF!</definedName>
    <definedName name="T26?unit?ПРЦ" localSheetId="3">'[156]поощрение (ДВ)'!#REF!</definedName>
    <definedName name="T26?unit?ПРЦ" localSheetId="0">'[156]поощрение (ДВ)'!#REF!</definedName>
    <definedName name="T26?unit?ПРЦ" localSheetId="1">'[156]поощрение (ДВ)'!#REF!</definedName>
    <definedName name="T26?unit?ПРЦ">'[156]поощрение (ДВ)'!#REF!</definedName>
    <definedName name="T26?unit?РУБ.ТКВТЧ" localSheetId="3">#REF!</definedName>
    <definedName name="T26?unit?РУБ.ТКВТЧ" localSheetId="0">#REF!</definedName>
    <definedName name="T26?unit?РУБ.ТКВТЧ" localSheetId="1">#REF!</definedName>
    <definedName name="T26?unit?РУБ.ТКВТЧ">#REF!</definedName>
    <definedName name="T26?unit?ТРУБ" localSheetId="3">#REF!</definedName>
    <definedName name="T26?unit?ТРУБ" localSheetId="0">#REF!</definedName>
    <definedName name="T26?unit?ТРУБ" localSheetId="1">#REF!</definedName>
    <definedName name="T26?unit?ТРУБ">#REF!</definedName>
    <definedName name="T26_Protection" localSheetId="3">'[93]26'!$K$34:$N$36,'[93]26'!$B$22:$B$24,P1_T26_Protection,P2_T26_Protection</definedName>
    <definedName name="T26_Protection" localSheetId="0">'[93]26'!$K$34:$N$36,'[93]26'!$B$22:$B$24,[0]!P1_T26_Protection,[0]!P2_T26_Protection</definedName>
    <definedName name="T26_Protection" localSheetId="1">'[93]26'!$K$34:$N$36,'[93]26'!$B$22:$B$24,P1_T26_Protection,P2_T26_Protection</definedName>
    <definedName name="T26_Protection">'[93]26'!$K$34:$N$36,'[93]26'!$B$22:$B$24,P1_T26_Protection,P2_T26_Protection</definedName>
    <definedName name="T27?axis?C?НАП" localSheetId="3">#REF!,#REF!</definedName>
    <definedName name="T27?axis?C?НАП" localSheetId="0">#REF!,#REF!</definedName>
    <definedName name="T27?axis?C?НАП" localSheetId="1">#REF!,#REF!</definedName>
    <definedName name="T27?axis?C?НАП">#REF!,#REF!</definedName>
    <definedName name="T27?axis?C?НАП?" localSheetId="3">#REF!,#REF!</definedName>
    <definedName name="T27?axis?C?НАП?" localSheetId="0">#REF!,#REF!</definedName>
    <definedName name="T27?axis?C?НАП?" localSheetId="1">#REF!,#REF!</definedName>
    <definedName name="T27?axis?C?НАП?">#REF!,#REF!</definedName>
    <definedName name="T27?axis?C?ПОТ" localSheetId="3">#REF!,#REF!</definedName>
    <definedName name="T27?axis?C?ПОТ" localSheetId="0">#REF!,#REF!</definedName>
    <definedName name="T27?axis?C?ПОТ" localSheetId="1">#REF!,#REF!</definedName>
    <definedName name="T27?axis?C?ПОТ">#REF!,#REF!</definedName>
    <definedName name="T27?axis?C?ПОТ?" localSheetId="0">#REF!,#REF!</definedName>
    <definedName name="T27?axis?C?ПОТ?" localSheetId="1">#REF!,#REF!</definedName>
    <definedName name="T27?axis?C?ПОТ?">#REF!,#REF!</definedName>
    <definedName name="T27?axis?R?ВРАС">'[93]27'!$C$34:$S$36,'[93]27'!$C$22:$S$24</definedName>
    <definedName name="T27?axis?R?ВРАС?">'[93]27'!$B$34:$B$36,'[93]27'!$B$22:$B$24</definedName>
    <definedName name="T27?axis?ПРД?БАЗ">'[122]27'!$I$6:$J$11,'[122]27'!$F$6:$G$11</definedName>
    <definedName name="T27?axis?ПРД?ПРЕД">'[122]27'!$K$6:$L$11,'[122]27'!$D$6:$E$11</definedName>
    <definedName name="T27?axis?ПРД?РЕГ" localSheetId="3">#REF!</definedName>
    <definedName name="T27?axis?ПРД?РЕГ" localSheetId="0">#REF!</definedName>
    <definedName name="T27?axis?ПРД?РЕГ" localSheetId="1">#REF!</definedName>
    <definedName name="T27?axis?ПРД?РЕГ">#REF!</definedName>
    <definedName name="T27?axis?ПФ?ПЛАН">'[122]27'!$I$6:$I$11,'[122]27'!$D$6:$D$11,'[122]27'!$K$6:$K$11,'[122]27'!$F$6:$F$11</definedName>
    <definedName name="T27?axis?ПФ?ФАКТ">'[122]27'!$J$6:$J$11,'[122]27'!$E$6:$E$11,'[122]27'!$L$6:$L$11,'[122]27'!$G$6:$G$11</definedName>
    <definedName name="T27?Data" localSheetId="3">#REF!</definedName>
    <definedName name="T27?Data" localSheetId="0">#REF!</definedName>
    <definedName name="T27?Data" localSheetId="1">#REF!</definedName>
    <definedName name="T27?Data">#REF!</definedName>
    <definedName name="T27?item_ext?РОСТ" localSheetId="3">#REF!</definedName>
    <definedName name="T27?item_ext?РОСТ" localSheetId="0">#REF!</definedName>
    <definedName name="T27?item_ext?РОСТ" localSheetId="1">#REF!</definedName>
    <definedName name="T27?item_ext?РОСТ">#REF!</definedName>
    <definedName name="T27?L1" localSheetId="3">#REF!</definedName>
    <definedName name="T27?L1" localSheetId="0">#REF!</definedName>
    <definedName name="T27?L1" localSheetId="1">#REF!</definedName>
    <definedName name="T27?L1">#REF!</definedName>
    <definedName name="T27?L1.1">'[93]27'!$F$10:$S$10,'[93]27'!$C$10:$D$10</definedName>
    <definedName name="T27?L2" localSheetId="3">#REF!</definedName>
    <definedName name="T27?L2" localSheetId="0">#REF!</definedName>
    <definedName name="T27?L2" localSheetId="1">#REF!</definedName>
    <definedName name="T27?L2">#REF!</definedName>
    <definedName name="T27?L2.1">'[93]27'!$F$13:$S$13,'[93]27'!$C$13:$D$13</definedName>
    <definedName name="T27?L3" localSheetId="3">#REF!</definedName>
    <definedName name="T27?L3" localSheetId="0">#REF!</definedName>
    <definedName name="T27?L3" localSheetId="1">#REF!</definedName>
    <definedName name="T27?L3">#REF!</definedName>
    <definedName name="T27?L3.1" localSheetId="3">'ИП (корректировка на 2023 г'!P1_T27?L3.1</definedName>
    <definedName name="T27?L3.1" localSheetId="0">'ИП 2024'!P1_T27?L3.1</definedName>
    <definedName name="T27?L3.1" localSheetId="1">'ИП с учетом факт.потерь (8)'!P1_T27?L3.1</definedName>
    <definedName name="T27?L3.1">P1_T27?L3.1</definedName>
    <definedName name="T27?L3.2" localSheetId="3">'ИП (корректировка на 2023 г'!P1_T27?L3.2</definedName>
    <definedName name="T27?L3.2" localSheetId="0">'ИП 2024'!P1_T27?L3.2</definedName>
    <definedName name="T27?L3.2" localSheetId="1">'ИП с учетом факт.потерь (8)'!P1_T27?L3.2</definedName>
    <definedName name="T27?L3.2">P1_T27?L3.2</definedName>
    <definedName name="T27?L4" localSheetId="3">#REF!</definedName>
    <definedName name="T27?L4" localSheetId="0">#REF!</definedName>
    <definedName name="T27?L4" localSheetId="1">#REF!</definedName>
    <definedName name="T27?L4">#REF!</definedName>
    <definedName name="T27?L4.1" localSheetId="3">#REF!,'ИП (корректировка на 2023 г'!P1_T27?L4.1</definedName>
    <definedName name="T27?L4.1" localSheetId="0">#REF!,'ИП 2024'!P1_T27?L4.1</definedName>
    <definedName name="T27?L4.1" localSheetId="1">#REF!,'ИП с учетом факт.потерь (8)'!P1_T27?L4.1</definedName>
    <definedName name="T27?L4.1">#REF!,P1_T27?L4.1</definedName>
    <definedName name="T27?L4.1.1" localSheetId="3">#REF!,#REF!,#REF!,#REF!,#REF!,#REF!,#REF!</definedName>
    <definedName name="T27?L4.1.1" localSheetId="0">#REF!,#REF!,#REF!,#REF!,#REF!,#REF!,#REF!</definedName>
    <definedName name="T27?L4.1.1" localSheetId="1">#REF!,#REF!,#REF!,#REF!,#REF!,#REF!,#REF!</definedName>
    <definedName name="T27?L4.1.1">#REF!,#REF!,#REF!,#REF!,#REF!,#REF!,#REF!</definedName>
    <definedName name="T27?L4.1.1.1" localSheetId="3">#REF!,'ИП (корректировка на 2023 г'!P1_T27?L4.1.1.1</definedName>
    <definedName name="T27?L4.1.1.1" localSheetId="0">#REF!,'ИП 2024'!P1_T27?L4.1.1.1</definedName>
    <definedName name="T27?L4.1.1.1" localSheetId="1">#REF!,'ИП с учетом факт.потерь (8)'!P1_T27?L4.1.1.1</definedName>
    <definedName name="T27?L4.1.1.1">#REF!,P1_T27?L4.1.1.1</definedName>
    <definedName name="T27?L4.1.2" localSheetId="3">#REF!,'ИП (корректировка на 2023 г'!P1_T27?L4.1.2</definedName>
    <definedName name="T27?L4.1.2" localSheetId="0">#REF!,'ИП 2024'!P1_T27?L4.1.2</definedName>
    <definedName name="T27?L4.1.2" localSheetId="1">#REF!,'ИП с учетом факт.потерь (8)'!P1_T27?L4.1.2</definedName>
    <definedName name="T27?L4.1.2">#REF!,P1_T27?L4.1.2</definedName>
    <definedName name="T27?L4.2" localSheetId="3">#REF!,#REF!,#REF!,#REF!,#REF!,'ИП (корректировка на 2023 г'!P1_T27?L4.2</definedName>
    <definedName name="T27?L4.2" localSheetId="0">#REF!,#REF!,#REF!,#REF!,#REF!,'ИП 2024'!P1_T27?L4.2</definedName>
    <definedName name="T27?L4.2" localSheetId="1">#REF!,#REF!,#REF!,#REF!,#REF!,'ИП с учетом факт.потерь (8)'!P1_T27?L4.2</definedName>
    <definedName name="T27?L4.2">#REF!,#REF!,#REF!,#REF!,#REF!,P1_T27?L4.2</definedName>
    <definedName name="T27?L5" localSheetId="3">#REF!</definedName>
    <definedName name="T27?L5" localSheetId="0">#REF!</definedName>
    <definedName name="T27?L5" localSheetId="1">#REF!</definedName>
    <definedName name="T27?L5">#REF!</definedName>
    <definedName name="T27?L5.1" localSheetId="3">#REF!,#REF!,#REF!,#REF!</definedName>
    <definedName name="T27?L5.1" localSheetId="0">#REF!,#REF!,#REF!,#REF!</definedName>
    <definedName name="T27?L5.1" localSheetId="1">#REF!,#REF!,#REF!,#REF!</definedName>
    <definedName name="T27?L5.1">#REF!,#REF!,#REF!,#REF!</definedName>
    <definedName name="T27?L5.2" localSheetId="3">#REF!,#REF!,#REF!,#REF!</definedName>
    <definedName name="T27?L5.2" localSheetId="0">#REF!,#REF!,#REF!,#REF!</definedName>
    <definedName name="T27?L5.2" localSheetId="1">#REF!,#REF!,#REF!,#REF!</definedName>
    <definedName name="T27?L5.2">#REF!,#REF!,#REF!,#REF!</definedName>
    <definedName name="T27?L5.3">'[93]27'!$F$20:$S$20,'[93]27'!$C$20:$D$20</definedName>
    <definedName name="T27?L5.3.x">'[93]27'!$F$22:$S$24,'[93]27'!$C$22:$D$24</definedName>
    <definedName name="T27?L6" localSheetId="3">#REF!</definedName>
    <definedName name="T27?L6" localSheetId="0">#REF!</definedName>
    <definedName name="T27?L6" localSheetId="1">#REF!</definedName>
    <definedName name="T27?L6">#REF!</definedName>
    <definedName name="T27?L6.1" localSheetId="3">#REF!,#REF!,#REF!,#REF!</definedName>
    <definedName name="T27?L6.1" localSheetId="0">#REF!,#REF!,#REF!,#REF!</definedName>
    <definedName name="T27?L6.1" localSheetId="1">#REF!,#REF!,#REF!,#REF!</definedName>
    <definedName name="T27?L6.1">#REF!,#REF!,#REF!,#REF!</definedName>
    <definedName name="T27?L6.2" localSheetId="3">#REF!,#REF!,#REF!,#REF!</definedName>
    <definedName name="T27?L6.2" localSheetId="0">#REF!,#REF!,#REF!,#REF!</definedName>
    <definedName name="T27?L6.2" localSheetId="1">#REF!,#REF!,#REF!,#REF!</definedName>
    <definedName name="T27?L6.2">#REF!,#REF!,#REF!,#REF!</definedName>
    <definedName name="T27?L6.2.1" localSheetId="3">#REF!,#REF!,#REF!,#REF!</definedName>
    <definedName name="T27?L6.2.1" localSheetId="0">#REF!,#REF!,#REF!,#REF!</definedName>
    <definedName name="T27?L6.2.1" localSheetId="1">#REF!,#REF!,#REF!,#REF!</definedName>
    <definedName name="T27?L6.2.1">#REF!,#REF!,#REF!,#REF!</definedName>
    <definedName name="T27?L6.3.1" localSheetId="0">#REF!,#REF!,#REF!,#REF!</definedName>
    <definedName name="T27?L6.3.1" localSheetId="1">#REF!,#REF!,#REF!,#REF!</definedName>
    <definedName name="T27?L6.3.1">#REF!,#REF!,#REF!,#REF!</definedName>
    <definedName name="T27?L6.3.2" localSheetId="0">#REF!,#REF!,#REF!,#REF!</definedName>
    <definedName name="T27?L6.3.2" localSheetId="1">#REF!,#REF!,#REF!,#REF!</definedName>
    <definedName name="T27?L6.3.2">#REF!,#REF!,#REF!,#REF!</definedName>
    <definedName name="T27?L7">'[93]27'!$F$27:$S$27,'[93]27'!$C$27:$D$27</definedName>
    <definedName name="T27?L7.1">'[93]27'!$F$29:$S$29,'[93]27'!$C$29:$D$29</definedName>
    <definedName name="T27?L7.2">'[93]27'!$F$30:$S$30,'[93]27'!$C$30:$D$30</definedName>
    <definedName name="T27?L7.3">'[93]27'!$F$31:$S$31,'[93]27'!$C$31:$D$31</definedName>
    <definedName name="T27?L7.4">'[93]27'!$F$32:$S$32,'[93]27'!$C$32:$D$32</definedName>
    <definedName name="T27?L7.4.x">'[93]27'!$F$34:$S$36,'[93]27'!$C$34:$D$36</definedName>
    <definedName name="T27?L8">'[93]27'!$F$38:$S$38,'[93]27'!$C$38:$D$38</definedName>
    <definedName name="T27?Name" localSheetId="3">#REF!</definedName>
    <definedName name="T27?Name" localSheetId="0">#REF!</definedName>
    <definedName name="T27?Name" localSheetId="1">#REF!</definedName>
    <definedName name="T27?Name">#REF!</definedName>
    <definedName name="T27?Table" localSheetId="3">#REF!</definedName>
    <definedName name="T27?Table" localSheetId="0">#REF!</definedName>
    <definedName name="T27?Table" localSheetId="1">#REF!</definedName>
    <definedName name="T27?Table">#REF!</definedName>
    <definedName name="T27?Title" localSheetId="3">#REF!</definedName>
    <definedName name="T27?Title" localSheetId="0">#REF!</definedName>
    <definedName name="T27?Title" localSheetId="1">#REF!</definedName>
    <definedName name="T27?Title">#REF!</definedName>
    <definedName name="T27?unit?МВТ" localSheetId="0">#REF!</definedName>
    <definedName name="T27?unit?МВТ" localSheetId="1">#REF!</definedName>
    <definedName name="T27?unit?МВТ">#REF!</definedName>
    <definedName name="T27?unit?МКВТЧ" localSheetId="0">#REF!</definedName>
    <definedName name="T27?unit?МКВТЧ" localSheetId="1">#REF!</definedName>
    <definedName name="T27?unit?МКВТЧ">#REF!</definedName>
    <definedName name="T27?unit?ПРЦ">'[122]27'!$D$7:$H$7, '[122]27'!$I$6:$L$11</definedName>
    <definedName name="T27?unit?РУБ.МВТ" localSheetId="3">#REF!,#REF!,#REF!</definedName>
    <definedName name="T27?unit?РУБ.МВТ" localSheetId="0">#REF!,#REF!,#REF!</definedName>
    <definedName name="T27?unit?РУБ.МВТ" localSheetId="1">#REF!,#REF!,#REF!</definedName>
    <definedName name="T27?unit?РУБ.МВТ">#REF!,#REF!,#REF!</definedName>
    <definedName name="T27?unit?РУБ.МВТЧ" localSheetId="3">#REF!,#REF!,#REF!,#REF!,#REF!,#REF!,#REF!</definedName>
    <definedName name="T27?unit?РУБ.МВТЧ" localSheetId="0">#REF!,#REF!,#REF!,#REF!,#REF!,#REF!,#REF!</definedName>
    <definedName name="T27?unit?РУБ.МВТЧ" localSheetId="1">#REF!,#REF!,#REF!,#REF!,#REF!,#REF!,#REF!</definedName>
    <definedName name="T27?unit?РУБ.МВТЧ">#REF!,#REF!,#REF!,#REF!,#REF!,#REF!,#REF!</definedName>
    <definedName name="T27?unit?ТРУБ">'[122]27'!$D$6:$H$6, '[122]27'!$D$8:$H$11</definedName>
    <definedName name="T27_Copy" localSheetId="3">#REF!</definedName>
    <definedName name="T27_Copy" localSheetId="0">#REF!</definedName>
    <definedName name="T27_Copy" localSheetId="1">#REF!</definedName>
    <definedName name="T27_Copy">#REF!</definedName>
    <definedName name="T27_Name" localSheetId="3">#REF!</definedName>
    <definedName name="T27_Name" localSheetId="0">#REF!</definedName>
    <definedName name="T27_Name" localSheetId="1">#REF!</definedName>
    <definedName name="T27_Name">#REF!</definedName>
    <definedName name="T27_Protect" localSheetId="0">'[121]27'!$E$12:$E$13,'[121]27'!$K$4:$AH$4,'[121]27'!$AK$12:$AK$13</definedName>
    <definedName name="T27_Protect" localSheetId="1">'[121]27'!$E$12:$E$13,'[121]27'!$K$4:$AH$4,'[121]27'!$AK$12:$AK$13</definedName>
    <definedName name="T27_Protect">'[121]27'!$E$12:$E$13,'[121]27'!$K$4:$AH$4,'[121]27'!$AK$12:$AK$13</definedName>
    <definedName name="T27_Protection" localSheetId="3">'[93]27'!$P$34:$S$36,'[93]27'!$B$22:$B$24,P1_T27_Protection,P2_T27_Protection,P3_T27_Protection</definedName>
    <definedName name="T27_Protection" localSheetId="0">'[93]27'!$P$34:$S$36,'[93]27'!$B$22:$B$24,[0]!P1_T27_Protection,[0]!P2_T27_Protection,[0]!P3_T27_Protection</definedName>
    <definedName name="T27_Protection" localSheetId="1">'[93]27'!$P$34:$S$36,'[93]27'!$B$22:$B$24,P1_T27_Protection,P2_T27_Protection,P3_T27_Protection</definedName>
    <definedName name="T27_Protection">'[93]27'!$P$34:$S$36,'[93]27'!$B$22:$B$24,P1_T27_Protection,P2_T27_Protection,P3_T27_Protection</definedName>
    <definedName name="T28.1?axis?C?СЦТ" localSheetId="3">#REF!</definedName>
    <definedName name="T28.1?axis?C?СЦТ" localSheetId="0">#REF!</definedName>
    <definedName name="T28.1?axis?C?СЦТ" localSheetId="1">#REF!</definedName>
    <definedName name="T28.1?axis?C?СЦТ">#REF!</definedName>
    <definedName name="T28.1?axis?C?СЦТ?" localSheetId="3">#REF!</definedName>
    <definedName name="T28.1?axis?C?СЦТ?" localSheetId="0">#REF!</definedName>
    <definedName name="T28.1?axis?C?СЦТ?" localSheetId="1">#REF!</definedName>
    <definedName name="T28.1?axis?C?СЦТ?">#REF!</definedName>
    <definedName name="T28.1?axis?ПРД?БАЗ" localSheetId="3">#REF!,#REF!</definedName>
    <definedName name="T28.1?axis?ПРД?БАЗ" localSheetId="0">#REF!,#REF!</definedName>
    <definedName name="T28.1?axis?ПРД?БАЗ" localSheetId="1">#REF!,#REF!</definedName>
    <definedName name="T28.1?axis?ПРД?БАЗ">#REF!,#REF!</definedName>
    <definedName name="T28.1?axis?ПРД?РЕГ" localSheetId="3">#REF!,#REF!</definedName>
    <definedName name="T28.1?axis?ПРД?РЕГ" localSheetId="0">#REF!,#REF!</definedName>
    <definedName name="T28.1?axis?ПРД?РЕГ" localSheetId="1">#REF!,#REF!</definedName>
    <definedName name="T28.1?axis?ПРД?РЕГ">#REF!,#REF!</definedName>
    <definedName name="T28.1?Data" localSheetId="3">#REF!</definedName>
    <definedName name="T28.1?Data" localSheetId="0">#REF!</definedName>
    <definedName name="T28.1?Data" localSheetId="1">#REF!</definedName>
    <definedName name="T28.1?Data">#REF!</definedName>
    <definedName name="T28.1?L1" localSheetId="3">#REF!</definedName>
    <definedName name="T28.1?L1" localSheetId="0">#REF!</definedName>
    <definedName name="T28.1?L1" localSheetId="1">#REF!</definedName>
    <definedName name="T28.1?L1">#REF!</definedName>
    <definedName name="T28.1?L2" localSheetId="3">#REF!</definedName>
    <definedName name="T28.1?L2" localSheetId="0">#REF!</definedName>
    <definedName name="T28.1?L2" localSheetId="1">#REF!</definedName>
    <definedName name="T28.1?L2">#REF!</definedName>
    <definedName name="T28.1?L3" localSheetId="0">#REF!</definedName>
    <definedName name="T28.1?L3" localSheetId="1">#REF!</definedName>
    <definedName name="T28.1?L3">#REF!</definedName>
    <definedName name="T28.1?Name" localSheetId="0">#REF!</definedName>
    <definedName name="T28.1?Name" localSheetId="1">#REF!</definedName>
    <definedName name="T28.1?Name">#REF!</definedName>
    <definedName name="T28.1?Table" localSheetId="0">#REF!</definedName>
    <definedName name="T28.1?Table" localSheetId="1">#REF!</definedName>
    <definedName name="T28.1?Table">#REF!</definedName>
    <definedName name="T28.1?Title" localSheetId="0">#REF!</definedName>
    <definedName name="T28.1?Title" localSheetId="1">#REF!</definedName>
    <definedName name="T28.1?Title">#REF!</definedName>
    <definedName name="T28.1?unit?ГКАЛЧ" localSheetId="0">#REF!</definedName>
    <definedName name="T28.1?unit?ГКАЛЧ" localSheetId="1">#REF!</definedName>
    <definedName name="T28.1?unit?ГКАЛЧ">#REF!</definedName>
    <definedName name="T28.1?unit?РУБ.ГКАЛЧ" localSheetId="0">#REF!</definedName>
    <definedName name="T28.1?unit?РУБ.ГКАЛЧ" localSheetId="1">#REF!</definedName>
    <definedName name="T28.1?unit?РУБ.ГКАЛЧ">#REF!</definedName>
    <definedName name="T28.1?unit?ТРУБ" localSheetId="0">#REF!</definedName>
    <definedName name="T28.1?unit?ТРУБ" localSheetId="1">#REF!</definedName>
    <definedName name="T28.1?unit?ТРУБ">#REF!</definedName>
    <definedName name="T28.2?axis?C?СЦТ" localSheetId="0">#REF!</definedName>
    <definedName name="T28.2?axis?C?СЦТ" localSheetId="1">#REF!</definedName>
    <definedName name="T28.2?axis?C?СЦТ">#REF!</definedName>
    <definedName name="T28.2?axis?C?СЦТ?" localSheetId="0">#REF!</definedName>
    <definedName name="T28.2?axis?C?СЦТ?" localSheetId="1">#REF!</definedName>
    <definedName name="T28.2?axis?C?СЦТ?">#REF!</definedName>
    <definedName name="T28.2?axis?R?ПАР" localSheetId="3">#REF!,#REF!,#REF!,#REF!</definedName>
    <definedName name="T28.2?axis?R?ПАР" localSheetId="0">#REF!,#REF!,#REF!,#REF!</definedName>
    <definedName name="T28.2?axis?R?ПАР" localSheetId="1">#REF!,#REF!,#REF!,#REF!</definedName>
    <definedName name="T28.2?axis?R?ПАР">#REF!,#REF!,#REF!,#REF!</definedName>
    <definedName name="T28.2?axis?R?ПАР?" localSheetId="3">#REF!,#REF!</definedName>
    <definedName name="T28.2?axis?R?ПАР?" localSheetId="0">#REF!,#REF!</definedName>
    <definedName name="T28.2?axis?R?ПАР?" localSheetId="1">#REF!,#REF!</definedName>
    <definedName name="T28.2?axis?R?ПАР?">#REF!,#REF!</definedName>
    <definedName name="T28.2?axis?ПРД?БАЗ" localSheetId="3">#REF!,#REF!</definedName>
    <definedName name="T28.2?axis?ПРД?БАЗ" localSheetId="0">#REF!,#REF!</definedName>
    <definedName name="T28.2?axis?ПРД?БАЗ" localSheetId="1">#REF!,#REF!</definedName>
    <definedName name="T28.2?axis?ПРД?БАЗ">#REF!,#REF!</definedName>
    <definedName name="T28.2?axis?ПРД?РЕГ" localSheetId="3">#REF!,#REF!</definedName>
    <definedName name="T28.2?axis?ПРД?РЕГ" localSheetId="0">#REF!,#REF!</definedName>
    <definedName name="T28.2?axis?ПРД?РЕГ" localSheetId="1">#REF!,#REF!</definedName>
    <definedName name="T28.2?axis?ПРД?РЕГ">#REF!,#REF!</definedName>
    <definedName name="T28.2?Data" localSheetId="3">#REF!,#REF!,#REF!,#REF!,#REF!,#REF!,#REF!,#REF!</definedName>
    <definedName name="T28.2?Data" localSheetId="0">#REF!,#REF!,#REF!,#REF!,#REF!,#REF!,#REF!,#REF!</definedName>
    <definedName name="T28.2?Data" localSheetId="1">#REF!,#REF!,#REF!,#REF!,#REF!,#REF!,#REF!,#REF!</definedName>
    <definedName name="T28.2?Data">#REF!,#REF!,#REF!,#REF!,#REF!,#REF!,#REF!,#REF!</definedName>
    <definedName name="T28.2?L0.1" localSheetId="3">#REF!,#REF!</definedName>
    <definedName name="T28.2?L0.1" localSheetId="0">#REF!,#REF!</definedName>
    <definedName name="T28.2?L0.1" localSheetId="1">#REF!,#REF!</definedName>
    <definedName name="T28.2?L0.1">#REF!,#REF!</definedName>
    <definedName name="T28.2?L0.2" localSheetId="3">#REF!,#REF!</definedName>
    <definedName name="T28.2?L0.2" localSheetId="0">#REF!,#REF!</definedName>
    <definedName name="T28.2?L0.2" localSheetId="1">#REF!,#REF!</definedName>
    <definedName name="T28.2?L0.2">#REF!,#REF!</definedName>
    <definedName name="T28.2?L0.3" localSheetId="3">#REF!,#REF!</definedName>
    <definedName name="T28.2?L0.3" localSheetId="0">#REF!,#REF!</definedName>
    <definedName name="T28.2?L0.3" localSheetId="1">#REF!,#REF!</definedName>
    <definedName name="T28.2?L0.3">#REF!,#REF!</definedName>
    <definedName name="T28.2?L1" localSheetId="0">#REF!,#REF!</definedName>
    <definedName name="T28.2?L1" localSheetId="1">#REF!,#REF!</definedName>
    <definedName name="T28.2?L1">#REF!,#REF!</definedName>
    <definedName name="T28.2?L1.1" localSheetId="0">#REF!,#REF!</definedName>
    <definedName name="T28.2?L1.1" localSheetId="1">#REF!,#REF!</definedName>
    <definedName name="T28.2?L1.1">#REF!,#REF!</definedName>
    <definedName name="T28.2?L2" localSheetId="0">#REF!,#REF!</definedName>
    <definedName name="T28.2?L2" localSheetId="1">#REF!,#REF!</definedName>
    <definedName name="T28.2?L2">#REF!,#REF!</definedName>
    <definedName name="T28.2?L3" localSheetId="0">#REF!,#REF!</definedName>
    <definedName name="T28.2?L3" localSheetId="1">#REF!,#REF!</definedName>
    <definedName name="T28.2?L3">#REF!,#REF!</definedName>
    <definedName name="T28.2?L4" localSheetId="0">#REF!,#REF!</definedName>
    <definedName name="T28.2?L4" localSheetId="1">#REF!,#REF!</definedName>
    <definedName name="T28.2?L4">#REF!,#REF!</definedName>
    <definedName name="T28.2?L5" localSheetId="0">#REF!,#REF!</definedName>
    <definedName name="T28.2?L5" localSheetId="1">#REF!,#REF!</definedName>
    <definedName name="T28.2?L5">#REF!,#REF!</definedName>
    <definedName name="T28.2?Name" localSheetId="3">#REF!</definedName>
    <definedName name="T28.2?Name" localSheetId="0">#REF!</definedName>
    <definedName name="T28.2?Name" localSheetId="1">#REF!</definedName>
    <definedName name="T28.2?Name">#REF!</definedName>
    <definedName name="T28.2?Table" localSheetId="3">#REF!</definedName>
    <definedName name="T28.2?Table" localSheetId="0">#REF!</definedName>
    <definedName name="T28.2?Table" localSheetId="1">#REF!</definedName>
    <definedName name="T28.2?Table">#REF!</definedName>
    <definedName name="T28.2?Title" localSheetId="3">#REF!</definedName>
    <definedName name="T28.2?Title" localSheetId="0">#REF!</definedName>
    <definedName name="T28.2?Title" localSheetId="1">#REF!</definedName>
    <definedName name="T28.2?Title">#REF!</definedName>
    <definedName name="T28.2?unit?КГ.ГКАЛ" localSheetId="3">#REF!,#REF!</definedName>
    <definedName name="T28.2?unit?КГ.ГКАЛ" localSheetId="0">#REF!,#REF!</definedName>
    <definedName name="T28.2?unit?КГ.ГКАЛ" localSheetId="1">#REF!,#REF!</definedName>
    <definedName name="T28.2?unit?КГ.ГКАЛ">#REF!,#REF!</definedName>
    <definedName name="T28.2?unit?РУБ.ГКАЛ" localSheetId="3">#REF!,#REF!</definedName>
    <definedName name="T28.2?unit?РУБ.ГКАЛ" localSheetId="0">#REF!,#REF!</definedName>
    <definedName name="T28.2?unit?РУБ.ГКАЛ" localSheetId="1">#REF!,#REF!</definedName>
    <definedName name="T28.2?unit?РУБ.ГКАЛ">#REF!,#REF!</definedName>
    <definedName name="T28.2?unit?РУБ.ТУТ" localSheetId="3">#REF!</definedName>
    <definedName name="T28.2?unit?РУБ.ТУТ" localSheetId="0">#REF!</definedName>
    <definedName name="T28.2?unit?РУБ.ТУТ" localSheetId="1">#REF!</definedName>
    <definedName name="T28.2?unit?РУБ.ТУТ">#REF!</definedName>
    <definedName name="T28.2?unit?ТГКАЛ" localSheetId="3">#REF!</definedName>
    <definedName name="T28.2?unit?ТГКАЛ" localSheetId="0">#REF!</definedName>
    <definedName name="T28.2?unit?ТГКАЛ" localSheetId="1">#REF!</definedName>
    <definedName name="T28.2?unit?ТГКАЛ">#REF!</definedName>
    <definedName name="T28.2?unit?ТРУБ" localSheetId="3">#REF!</definedName>
    <definedName name="T28.2?unit?ТРУБ" localSheetId="0">#REF!</definedName>
    <definedName name="T28.2?unit?ТРУБ" localSheetId="1">#REF!</definedName>
    <definedName name="T28.2?unit?ТРУБ">#REF!</definedName>
    <definedName name="T28.2?unit?ЧСЛ" localSheetId="0">#REF!</definedName>
    <definedName name="T28.2?unit?ЧСЛ" localSheetId="1">#REF!</definedName>
    <definedName name="T28.2?unit?ЧСЛ">#REF!</definedName>
    <definedName name="T28.2_Copy" localSheetId="0">#REF!</definedName>
    <definedName name="T28.2_Copy" localSheetId="1">#REF!</definedName>
    <definedName name="T28.2_Copy">#REF!</definedName>
    <definedName name="T28.2_Name" localSheetId="0">#REF!</definedName>
    <definedName name="T28.2_Name" localSheetId="1">#REF!</definedName>
    <definedName name="T28.2_Name">#REF!</definedName>
    <definedName name="T28.3?axis?C?ПАР" localSheetId="3">#REF!,#REF!</definedName>
    <definedName name="T28.3?axis?C?ПАР" localSheetId="0">#REF!,#REF!</definedName>
    <definedName name="T28.3?axis?C?ПАР" localSheetId="1">#REF!,#REF!</definedName>
    <definedName name="T28.3?axis?C?ПАР">#REF!,#REF!</definedName>
    <definedName name="T28.3?axis?C?ПАР?" localSheetId="3">#REF!</definedName>
    <definedName name="T28.3?axis?C?ПАР?" localSheetId="0">#REF!</definedName>
    <definedName name="T28.3?axis?C?ПАР?" localSheetId="1">#REF!</definedName>
    <definedName name="T28.3?axis?C?ПАР?">#REF!</definedName>
    <definedName name="T28.3?axis?C?ПОТ" localSheetId="3">#REF!,#REF!</definedName>
    <definedName name="T28.3?axis?C?ПОТ" localSheetId="0">#REF!,#REF!</definedName>
    <definedName name="T28.3?axis?C?ПОТ" localSheetId="1">#REF!,#REF!</definedName>
    <definedName name="T28.3?axis?C?ПОТ">#REF!,#REF!</definedName>
    <definedName name="T28.3?axis?C?ПОТ?" localSheetId="3">#REF!</definedName>
    <definedName name="T28.3?axis?C?ПОТ?" localSheetId="0">#REF!</definedName>
    <definedName name="T28.3?axis?C?ПОТ?" localSheetId="1">#REF!</definedName>
    <definedName name="T28.3?axis?C?ПОТ?">#REF!</definedName>
    <definedName name="T28.3?axis?R?СЦТ" localSheetId="3">#REF!,#REF!</definedName>
    <definedName name="T28.3?axis?R?СЦТ" localSheetId="0">#REF!,#REF!</definedName>
    <definedName name="T28.3?axis?R?СЦТ" localSheetId="1">#REF!,#REF!</definedName>
    <definedName name="T28.3?axis?R?СЦТ">#REF!,#REF!</definedName>
    <definedName name="T28.3?axis?R?СЦТ?" localSheetId="3">#REF!,#REF!</definedName>
    <definedName name="T28.3?axis?R?СЦТ?" localSheetId="0">#REF!,#REF!</definedName>
    <definedName name="T28.3?axis?R?СЦТ?" localSheetId="1">#REF!,#REF!</definedName>
    <definedName name="T28.3?axis?R?СЦТ?">#REF!,#REF!</definedName>
    <definedName name="T28.3?Data" localSheetId="3">#REF!,#REF!</definedName>
    <definedName name="T28.3?Data" localSheetId="0">#REF!,#REF!</definedName>
    <definedName name="T28.3?Data" localSheetId="1">#REF!,#REF!</definedName>
    <definedName name="T28.3?Data">#REF!,#REF!</definedName>
    <definedName name="T28.3?L1" localSheetId="0">#REF!,#REF!</definedName>
    <definedName name="T28.3?L1" localSheetId="1">#REF!,#REF!</definedName>
    <definedName name="T28.3?L1">#REF!,#REF!</definedName>
    <definedName name="T28.3?L2" localSheetId="0">#REF!,#REF!</definedName>
    <definedName name="T28.3?L2" localSheetId="1">#REF!,#REF!</definedName>
    <definedName name="T28.3?L2">#REF!,#REF!</definedName>
    <definedName name="T28.3?L3" localSheetId="0">#REF!,#REF!</definedName>
    <definedName name="T28.3?L3" localSheetId="1">#REF!,#REF!</definedName>
    <definedName name="T28.3?L3">#REF!,#REF!</definedName>
    <definedName name="T28.3?L3.1" localSheetId="0">#REF!,#REF!</definedName>
    <definedName name="T28.3?L3.1" localSheetId="1">#REF!,#REF!</definedName>
    <definedName name="T28.3?L3.1">#REF!,#REF!</definedName>
    <definedName name="T28.3?L3.2" localSheetId="0">#REF!,#REF!</definedName>
    <definedName name="T28.3?L3.2" localSheetId="1">#REF!,#REF!</definedName>
    <definedName name="T28.3?L3.2">#REF!,#REF!</definedName>
    <definedName name="T28.3?L4" localSheetId="0">#REF!,#REF!</definedName>
    <definedName name="T28.3?L4" localSheetId="1">#REF!,#REF!</definedName>
    <definedName name="T28.3?L4">#REF!,#REF!</definedName>
    <definedName name="T28.3?L4.1" localSheetId="0">#REF!,#REF!</definedName>
    <definedName name="T28.3?L4.1" localSheetId="1">#REF!,#REF!</definedName>
    <definedName name="T28.3?L4.1">#REF!,#REF!</definedName>
    <definedName name="T28.3?L4.2" localSheetId="0">#REF!,#REF!</definedName>
    <definedName name="T28.3?L4.2" localSheetId="1">#REF!,#REF!</definedName>
    <definedName name="T28.3?L4.2">#REF!,#REF!</definedName>
    <definedName name="T28.3?L5" localSheetId="0">#REF!,#REF!</definedName>
    <definedName name="T28.3?L5" localSheetId="1">#REF!,#REF!</definedName>
    <definedName name="T28.3?L5">#REF!,#REF!</definedName>
    <definedName name="T28.3?L6" localSheetId="0">#REF!,#REF!</definedName>
    <definedName name="T28.3?L6" localSheetId="1">#REF!,#REF!</definedName>
    <definedName name="T28.3?L6">#REF!,#REF!</definedName>
    <definedName name="T28.3?L6.1" localSheetId="0">#REF!,#REF!</definedName>
    <definedName name="T28.3?L6.1" localSheetId="1">#REF!,#REF!</definedName>
    <definedName name="T28.3?L6.1">#REF!,#REF!</definedName>
    <definedName name="T28.3?L6.2" localSheetId="0">#REF!,#REF!</definedName>
    <definedName name="T28.3?L6.2" localSheetId="1">#REF!,#REF!</definedName>
    <definedName name="T28.3?L6.2">#REF!,#REF!</definedName>
    <definedName name="T28.3?Name" localSheetId="3">#REF!</definedName>
    <definedName name="T28.3?Name" localSheetId="0">#REF!</definedName>
    <definedName name="T28.3?Name" localSheetId="1">#REF!</definedName>
    <definedName name="T28.3?Name">#REF!</definedName>
    <definedName name="T28.3?Table" localSheetId="3">#REF!</definedName>
    <definedName name="T28.3?Table" localSheetId="0">#REF!</definedName>
    <definedName name="T28.3?Table" localSheetId="1">#REF!</definedName>
    <definedName name="T28.3?Table">#REF!</definedName>
    <definedName name="T28.3?Title" localSheetId="3">#REF!</definedName>
    <definedName name="T28.3?Title" localSheetId="0">#REF!</definedName>
    <definedName name="T28.3?Title" localSheetId="1">#REF!</definedName>
    <definedName name="T28.3?Title">#REF!</definedName>
    <definedName name="T28.3?unit?ГКАЛЧ" localSheetId="3">#REF!,#REF!</definedName>
    <definedName name="T28.3?unit?ГКАЛЧ" localSheetId="0">#REF!,#REF!</definedName>
    <definedName name="T28.3?unit?ГКАЛЧ" localSheetId="1">#REF!,#REF!</definedName>
    <definedName name="T28.3?unit?ГКАЛЧ">#REF!,#REF!</definedName>
    <definedName name="T28.3?unit?РУБ.ГКАЛ" localSheetId="3">'ИП (корректировка на 2023 г'!P1_T28.3?unit?РУБ.ГКАЛ,'ИП (корректировка на 2023 г'!P2_T28.3?unit?РУБ.ГКАЛ</definedName>
    <definedName name="T28.3?unit?РУБ.ГКАЛ" localSheetId="0">'ИП 2024'!P1_T28.3?unit?РУБ.ГКАЛ,'ИП 2024'!P2_T28.3?unit?РУБ.ГКАЛ</definedName>
    <definedName name="T28.3?unit?РУБ.ГКАЛ" localSheetId="1">'ИП с учетом факт.потерь (8)'!P1_T28.3?unit?РУБ.ГКАЛ,'ИП с учетом факт.потерь (8)'!P2_T28.3?unit?РУБ.ГКАЛ</definedName>
    <definedName name="T28.3?unit?РУБ.ГКАЛ">P1_T28.3?unit?РУБ.ГКАЛ,P2_T28.3?unit?РУБ.ГКАЛ</definedName>
    <definedName name="T28.3?unit?РУБ.ГКАЛЧ" localSheetId="3">#REF!,#REF!</definedName>
    <definedName name="T28.3?unit?РУБ.ГКАЛЧ" localSheetId="0">#REF!,#REF!</definedName>
    <definedName name="T28.3?unit?РУБ.ГКАЛЧ" localSheetId="1">#REF!,#REF!</definedName>
    <definedName name="T28.3?unit?РУБ.ГКАЛЧ">#REF!,#REF!</definedName>
    <definedName name="T28.3?unit?ТГКАЛ" localSheetId="3">#REF!,#REF!</definedName>
    <definedName name="T28.3?unit?ТГКАЛ" localSheetId="0">#REF!,#REF!</definedName>
    <definedName name="T28.3?unit?ТГКАЛ" localSheetId="1">#REF!,#REF!</definedName>
    <definedName name="T28.3?unit?ТГКАЛ">#REF!,#REF!</definedName>
    <definedName name="T28.3?unit?ТРУБ" localSheetId="3">#REF!,#REF!,#REF!,#REF!</definedName>
    <definedName name="T28.3?unit?ТРУБ" localSheetId="0">#REF!,#REF!,#REF!,#REF!</definedName>
    <definedName name="T28.3?unit?ТРУБ" localSheetId="1">#REF!,#REF!,#REF!,#REF!</definedName>
    <definedName name="T28.3?unit?ТРУБ">#REF!,#REF!,#REF!,#REF!</definedName>
    <definedName name="T28?axis?R?ПАР" localSheetId="3">#REF!,#REF!</definedName>
    <definedName name="T28?axis?R?ПАР" localSheetId="0">#REF!,#REF!</definedName>
    <definedName name="T28?axis?R?ПАР" localSheetId="1">#REF!,#REF!</definedName>
    <definedName name="T28?axis?R?ПАР">#REF!,#REF!</definedName>
    <definedName name="T28?axis?R?ПАР?" localSheetId="3">#REF!,#REF!</definedName>
    <definedName name="T28?axis?R?ПАР?" localSheetId="0">#REF!,#REF!</definedName>
    <definedName name="T28?axis?R?ПАР?" localSheetId="1">#REF!,#REF!</definedName>
    <definedName name="T28?axis?R?ПАР?">#REF!,#REF!</definedName>
    <definedName name="T28?axis?R?ПЭ" localSheetId="0">#N/A</definedName>
    <definedName name="T28?axis?R?ПЭ" localSheetId="1">#N/A</definedName>
    <definedName name="T28?axis?R?ПЭ">#N/A</definedName>
    <definedName name="T28?axis?R?ПЭ?" localSheetId="0">#N/A</definedName>
    <definedName name="T28?axis?R?ПЭ?" localSheetId="1">#N/A</definedName>
    <definedName name="T28?axis?R?ПЭ?">#N/A</definedName>
    <definedName name="T28?axis?R?СЦТ" localSheetId="3">#REF!,#REF!</definedName>
    <definedName name="T28?axis?R?СЦТ" localSheetId="0">#REF!,#REF!</definedName>
    <definedName name="T28?axis?R?СЦТ" localSheetId="1">#REF!,#REF!</definedName>
    <definedName name="T28?axis?R?СЦТ">#REF!,#REF!</definedName>
    <definedName name="T28?axis?R?СЦТ?" localSheetId="3">#REF!,#REF!</definedName>
    <definedName name="T28?axis?R?СЦТ?" localSheetId="0">#REF!,#REF!</definedName>
    <definedName name="T28?axis?R?СЦТ?" localSheetId="1">#REF!,#REF!</definedName>
    <definedName name="T28?axis?R?СЦТ?">#REF!,#REF!</definedName>
    <definedName name="T28?axis?ПРД?БАЗ">'[122]28'!$I$6:$J$17,'[122]28'!$F$6:$G$17</definedName>
    <definedName name="T28?axis?ПРД?ПРЕД">'[122]28'!$K$6:$L$17,'[122]28'!$D$6:$E$17</definedName>
    <definedName name="T28?axis?ПРД?РЕГ" localSheetId="3">'[156]другие из прибыли'!#REF!</definedName>
    <definedName name="T28?axis?ПРД?РЕГ" localSheetId="0">'[156]другие из прибыли'!#REF!</definedName>
    <definedName name="T28?axis?ПРД?РЕГ" localSheetId="1">'[156]другие из прибыли'!#REF!</definedName>
    <definedName name="T28?axis?ПРД?РЕГ">'[156]другие из прибыли'!#REF!</definedName>
    <definedName name="T28?axis?ПФ?ПЛАН">'[122]28'!$I$6:$I$17,'[122]28'!$D$6:$D$17,'[122]28'!$K$6:$K$17,'[122]28'!$F$6:$F$17</definedName>
    <definedName name="T28?axis?ПФ?ФАКТ">'[122]28'!$J$6:$J$17,'[122]28'!$E$6:$E$17,'[122]28'!$L$6:$L$17,'[122]28'!$G$6:$G$17</definedName>
    <definedName name="T28?Data" localSheetId="3">'[93]28'!$D$190:$E$213,'[93]28'!$G$164:$H$187,'[93]28'!$D$164:$E$187,'[93]28'!$D$138:$I$161,'[93]28'!$D$8:$I$109,'[93]28'!$D$112:$I$135,P1_T28?Data</definedName>
    <definedName name="T28?Data" localSheetId="0">'[93]28'!$D$190:$E$213,'[93]28'!$G$164:$H$187,'[93]28'!$D$164:$E$187,'[93]28'!$D$138:$I$161,'[93]28'!$D$8:$I$109,'[93]28'!$D$112:$I$135,[0]!P1_T28?Data</definedName>
    <definedName name="T28?Data" localSheetId="1">'[93]28'!$D$190:$E$213,'[93]28'!$G$164:$H$187,'[93]28'!$D$164:$E$187,'[93]28'!$D$138:$I$161,'[93]28'!$D$8:$I$109,'[93]28'!$D$112:$I$135,P1_T28?Data</definedName>
    <definedName name="T28?Data">'[93]28'!$D$190:$E$213,'[93]28'!$G$164:$H$187,'[93]28'!$D$164:$E$187,'[93]28'!$D$138:$I$161,'[93]28'!$D$8:$I$109,'[93]28'!$D$112:$I$135,P1_T28?Data</definedName>
    <definedName name="T28?item_ext?ВСЕГО">'[93]28'!$I$8:$I$292,'[93]28'!$F$8:$F$292</definedName>
    <definedName name="T28?item_ext?ТЭ">'[93]28'!$E$8:$E$292,'[93]28'!$H$8:$H$292</definedName>
    <definedName name="T28?item_ext?ЭЭ">'[93]28'!$D$8:$D$292,'[93]28'!$G$8:$G$292</definedName>
    <definedName name="T28?L1.1.x">'[93]28'!$D$16:$I$18,'[93]28'!$D$11:$I$13</definedName>
    <definedName name="T28?L10.1.x">'[93]28'!$D$250:$I$252,'[93]28'!$D$245:$I$247</definedName>
    <definedName name="T28?L11.1.x">'[93]28'!$D$276:$I$278,'[93]28'!$D$271:$I$273</definedName>
    <definedName name="T28?L2.1.x">'[93]28'!$D$42:$I$44,'[93]28'!$D$37:$I$39</definedName>
    <definedName name="T28?L3" localSheetId="3">#REF!,#REF!</definedName>
    <definedName name="T28?L3" localSheetId="0">#REF!,#REF!</definedName>
    <definedName name="T28?L3" localSheetId="1">#REF!,#REF!</definedName>
    <definedName name="T28?L3">#REF!,#REF!</definedName>
    <definedName name="T28?L3.1.x">'[93]28'!$D$68:$I$70,'[93]28'!$D$63:$I$65</definedName>
    <definedName name="T28?L4" localSheetId="3">#REF!,#REF!</definedName>
    <definedName name="T28?L4" localSheetId="0">#REF!,#REF!</definedName>
    <definedName name="T28?L4" localSheetId="1">#REF!,#REF!</definedName>
    <definedName name="T28?L4">#REF!,#REF!</definedName>
    <definedName name="T28?L4.1.x">'[93]28'!$D$94:$I$96,'[93]28'!$D$89:$I$91</definedName>
    <definedName name="T28?L5" localSheetId="3">#REF!,#REF!</definedName>
    <definedName name="T28?L5" localSheetId="0">#REF!,#REF!</definedName>
    <definedName name="T28?L5" localSheetId="1">#REF!,#REF!</definedName>
    <definedName name="T28?L5">#REF!,#REF!</definedName>
    <definedName name="T28?L5.1.x">'[93]28'!$D$120:$I$122,'[93]28'!$D$115:$I$117</definedName>
    <definedName name="T28?L6" localSheetId="3">#REF!,#REF!</definedName>
    <definedName name="T28?L6" localSheetId="0">#REF!,#REF!</definedName>
    <definedName name="T28?L6" localSheetId="1">#REF!,#REF!</definedName>
    <definedName name="T28?L6">#REF!,#REF!</definedName>
    <definedName name="T28?L6.1.x">'[93]28'!$D$146:$I$148,'[93]28'!$D$141:$I$143</definedName>
    <definedName name="T28?L7" localSheetId="3">#REF!,#REF!</definedName>
    <definedName name="T28?L7" localSheetId="0">#REF!,#REF!</definedName>
    <definedName name="T28?L7" localSheetId="1">#REF!,#REF!</definedName>
    <definedName name="T28?L7">#REF!,#REF!</definedName>
    <definedName name="T28?L7.1.x">'[93]28'!$D$172:$I$174,'[93]28'!$D$167:$I$169</definedName>
    <definedName name="T28?L8" localSheetId="3">#REF!,#REF!</definedName>
    <definedName name="T28?L8" localSheetId="0">#REF!,#REF!</definedName>
    <definedName name="T28?L8" localSheetId="1">#REF!,#REF!</definedName>
    <definedName name="T28?L8">#REF!,#REF!</definedName>
    <definedName name="T28?L8.1.x">'[93]28'!$D$198:$I$200,'[93]28'!$D$193:$I$195</definedName>
    <definedName name="T28?L9.1.x">'[93]28'!$D$224:$I$226,'[93]28'!$D$219:$I$221</definedName>
    <definedName name="T28?Name" localSheetId="3">'[156]другие из прибыли'!#REF!</definedName>
    <definedName name="T28?Name" localSheetId="0">'[156]другие из прибыли'!#REF!</definedName>
    <definedName name="T28?Name" localSheetId="1">'[156]другие из прибыли'!#REF!</definedName>
    <definedName name="T28?Name">'[156]другие из прибыли'!#REF!</definedName>
    <definedName name="T28?Table" localSheetId="3">#REF!</definedName>
    <definedName name="T28?Table" localSheetId="0">#REF!</definedName>
    <definedName name="T28?Table" localSheetId="1">#REF!</definedName>
    <definedName name="T28?Table">#REF!</definedName>
    <definedName name="T28?Title" localSheetId="3">#REF!</definedName>
    <definedName name="T28?Title" localSheetId="0">#REF!</definedName>
    <definedName name="T28?Title" localSheetId="1">#REF!</definedName>
    <definedName name="T28?Title">#REF!</definedName>
    <definedName name="T28?unit?ГКАЛЧ">'[93]28'!$H$164:$H$187,'[93]28'!$E$164:$E$187</definedName>
    <definedName name="T28?unit?МКВТЧ">'[93]28'!$G$190:$G$213,'[93]28'!$D$190:$D$213</definedName>
    <definedName name="T28?unit?РУБ.ГКАЛ">'[93]28'!$E$216:$E$239,'[93]28'!$E$268:$E$292,'[93]28'!$H$268:$H$292,'[93]28'!$H$216:$H$239</definedName>
    <definedName name="T28?unit?РУБ.ГКАЛЧ" localSheetId="3">#REF!</definedName>
    <definedName name="T28?unit?РУБ.ГКАЛЧ" localSheetId="0">#REF!</definedName>
    <definedName name="T28?unit?РУБ.ГКАЛЧ" localSheetId="1">#REF!</definedName>
    <definedName name="T28?unit?РУБ.ГКАЛЧ">#REF!</definedName>
    <definedName name="T28?unit?РУБ.ГКАЛЧ.МЕС">'[93]28'!$H$242:$H$265,'[93]28'!$E$242:$E$265</definedName>
    <definedName name="T28?unit?РУБ.ТКВТ.МЕС">'[93]28'!$G$242:$G$265,'[93]28'!$D$242:$D$265</definedName>
    <definedName name="T28?unit?РУБ.ТКВТЧ">'[93]28'!$G$216:$G$239,'[93]28'!$D$268:$D$292,'[93]28'!$G$268:$G$292,'[93]28'!$D$216:$D$239</definedName>
    <definedName name="T28?unit?ТГКАЛ">'[93]28'!$H$190:$H$213,'[93]28'!$E$190:$E$213</definedName>
    <definedName name="T28?unit?ТКВТ">'[93]28'!$G$164:$G$187,'[93]28'!$D$164:$D$187</definedName>
    <definedName name="T28?unit?ТРУБ">'[93]28'!$D$138:$I$161,'[93]28'!$D$8:$I$109</definedName>
    <definedName name="T28?unit?ЧАС" localSheetId="3">#REF!</definedName>
    <definedName name="T28?unit?ЧАС" localSheetId="0">#REF!</definedName>
    <definedName name="T28?unit?ЧАС" localSheetId="1">#REF!</definedName>
    <definedName name="T28?unit?ЧАС">#REF!</definedName>
    <definedName name="T28_1_Copy" localSheetId="3">#REF!</definedName>
    <definedName name="T28_1_Copy" localSheetId="0">#REF!</definedName>
    <definedName name="T28_1_Copy" localSheetId="1">#REF!</definedName>
    <definedName name="T28_1_Copy">#REF!</definedName>
    <definedName name="T28_1_Name" localSheetId="3">#REF!</definedName>
    <definedName name="T28_1_Name" localSheetId="0">#REF!</definedName>
    <definedName name="T28_1_Name" localSheetId="1">#REF!</definedName>
    <definedName name="T28_1_Name">#REF!</definedName>
    <definedName name="T28_3_Copy" localSheetId="0">#REF!</definedName>
    <definedName name="T28_3_Copy" localSheetId="1">#REF!</definedName>
    <definedName name="T28_3_Copy">#REF!</definedName>
    <definedName name="T28_3_Name" localSheetId="0">#REF!</definedName>
    <definedName name="T28_3_Name" localSheetId="1">#REF!</definedName>
    <definedName name="T28_3_Name">#REF!</definedName>
    <definedName name="T28_Copy" localSheetId="0">'[156]другие из прибыли'!#REF!</definedName>
    <definedName name="T28_Copy" localSheetId="1">'[156]другие из прибыли'!#REF!</definedName>
    <definedName name="T28_Copy">'[156]другие из прибыли'!#REF!</definedName>
    <definedName name="T28_Name" localSheetId="3">#REF!</definedName>
    <definedName name="T28_Name" localSheetId="0">#REF!</definedName>
    <definedName name="T28_Name" localSheetId="1">#REF!</definedName>
    <definedName name="T28_Name">#REF!</definedName>
    <definedName name="T28_Protection" localSheetId="3">P9_T28_Protection,P10_T28_Protection,P11_T28_Protection,'ИП (корректировка на 2023 г'!P12_T28_Protection</definedName>
    <definedName name="T28_Protection" localSheetId="0">[0]!P9_T28_Protection,[0]!P10_T28_Protection,[0]!P11_T28_Protection,'ИП 2024'!P12_T28_Protection</definedName>
    <definedName name="T28_Protection" localSheetId="1">P9_T28_Protection,P10_T28_Protection,P11_T28_Protection,'ИП с учетом факт.потерь (8)'!P12_T28_Protection</definedName>
    <definedName name="T28_Protection">P9_T28_Protection,P10_T28_Protection,P11_T28_Protection,P12_T28_Protection</definedName>
    <definedName name="T29?axis?C?НАП" localSheetId="3">#REF!</definedName>
    <definedName name="T29?axis?C?НАП" localSheetId="0">#REF!</definedName>
    <definedName name="T29?axis?C?НАП" localSheetId="1">#REF!</definedName>
    <definedName name="T29?axis?C?НАП">#REF!</definedName>
    <definedName name="T29?axis?C?НАП?" localSheetId="3">#REF!</definedName>
    <definedName name="T29?axis?C?НАП?" localSheetId="0">#REF!</definedName>
    <definedName name="T29?axis?C?НАП?" localSheetId="1">#REF!</definedName>
    <definedName name="T29?axis?C?НАП?">#REF!</definedName>
    <definedName name="T29?axis?R?ПОТ" localSheetId="3">#REF!</definedName>
    <definedName name="T29?axis?R?ПОТ" localSheetId="0">#REF!</definedName>
    <definedName name="T29?axis?R?ПОТ" localSheetId="1">#REF!</definedName>
    <definedName name="T29?axis?R?ПОТ">#REF!</definedName>
    <definedName name="T29?axis?R?ПОТ?" localSheetId="0">#REF!</definedName>
    <definedName name="T29?axis?R?ПОТ?" localSheetId="1">#REF!</definedName>
    <definedName name="T29?axis?R?ПОТ?">#REF!</definedName>
    <definedName name="T29?axis?ПФ?ПЛАН">'[122]29'!$F$5:$F$11,'[122]29'!$D$5:$D$11</definedName>
    <definedName name="T29?axis?ПФ?ФАКТ">'[122]29'!$G$5:$G$11,'[122]29'!$E$5:$E$11</definedName>
    <definedName name="T29?axis?ТЗОНА?НОЧЬ" localSheetId="3">#REF!</definedName>
    <definedName name="T29?axis?ТЗОНА?НОЧЬ" localSheetId="0">#REF!</definedName>
    <definedName name="T29?axis?ТЗОНА?НОЧЬ" localSheetId="1">#REF!</definedName>
    <definedName name="T29?axis?ТЗОНА?НОЧЬ">#REF!</definedName>
    <definedName name="T29?axis?ТЗОНА?ПИК" localSheetId="3">#REF!</definedName>
    <definedName name="T29?axis?ТЗОНА?ПИК" localSheetId="0">#REF!</definedName>
    <definedName name="T29?axis?ТЗОНА?ПИК" localSheetId="1">#REF!</definedName>
    <definedName name="T29?axis?ТЗОНА?ПИК">#REF!</definedName>
    <definedName name="T29?axis?ТЗОНА?ПОЛУПИК" localSheetId="3">#REF!</definedName>
    <definedName name="T29?axis?ТЗОНА?ПОЛУПИК" localSheetId="0">#REF!</definedName>
    <definedName name="T29?axis?ТЗОНА?ПОЛУПИК" localSheetId="1">#REF!</definedName>
    <definedName name="T29?axis?ТЗОНА?ПОЛУПИК">#REF!</definedName>
    <definedName name="T29?Data">'[122]29'!$D$6:$H$9, '[122]29'!$D$11:$H$11</definedName>
    <definedName name="T29?item_ext?1СТ" localSheetId="3">'ИП (корректировка на 2023 г'!P1_T29?item_ext?1СТ</definedName>
    <definedName name="T29?item_ext?1СТ" localSheetId="0">'ИП 2024'!P1_T29?item_ext?1СТ</definedName>
    <definedName name="T29?item_ext?1СТ" localSheetId="1">'ИП с учетом факт.потерь (8)'!P1_T29?item_ext?1СТ</definedName>
    <definedName name="T29?item_ext?1СТ">P1_T29?item_ext?1СТ</definedName>
    <definedName name="T29?item_ext?1СТ.ДО3" localSheetId="3">#REF!,#REF!</definedName>
    <definedName name="T29?item_ext?1СТ.ДО3" localSheetId="0">#REF!,#REF!</definedName>
    <definedName name="T29?item_ext?1СТ.ДО3" localSheetId="1">#REF!,#REF!</definedName>
    <definedName name="T29?item_ext?1СТ.ДО3">#REF!,#REF!</definedName>
    <definedName name="T29?item_ext?1СТ.ДО4" localSheetId="3">#REF!,#REF!</definedName>
    <definedName name="T29?item_ext?1СТ.ДО4" localSheetId="0">#REF!,#REF!</definedName>
    <definedName name="T29?item_ext?1СТ.ДО4" localSheetId="1">#REF!,#REF!</definedName>
    <definedName name="T29?item_ext?1СТ.ДО4">#REF!,#REF!</definedName>
    <definedName name="T29?item_ext?1СТ.ДО5" localSheetId="3">#REF!,#REF!</definedName>
    <definedName name="T29?item_ext?1СТ.ДО5" localSheetId="0">#REF!,#REF!</definedName>
    <definedName name="T29?item_ext?1СТ.ДО5" localSheetId="1">#REF!,#REF!</definedName>
    <definedName name="T29?item_ext?1СТ.ДО5">#REF!,#REF!</definedName>
    <definedName name="T29?item_ext?1СТ.ДО6" localSheetId="0">#REF!,#REF!</definedName>
    <definedName name="T29?item_ext?1СТ.ДО6" localSheetId="1">#REF!,#REF!</definedName>
    <definedName name="T29?item_ext?1СТ.ДО6">#REF!,#REF!</definedName>
    <definedName name="T29?item_ext?1СТ.ДО7" localSheetId="0">#REF!,#REF!</definedName>
    <definedName name="T29?item_ext?1СТ.ДО7" localSheetId="1">#REF!,#REF!</definedName>
    <definedName name="T29?item_ext?1СТ.ДО7">#REF!,#REF!</definedName>
    <definedName name="T29?item_ext?2СТ.М" localSheetId="3">'ИП (корректировка на 2023 г'!P1_T29?item_ext?2СТ.М</definedName>
    <definedName name="T29?item_ext?2СТ.М" localSheetId="0">'ИП 2024'!P1_T29?item_ext?2СТ.М</definedName>
    <definedName name="T29?item_ext?2СТ.М" localSheetId="1">'ИП с учетом факт.потерь (8)'!P1_T29?item_ext?2СТ.М</definedName>
    <definedName name="T29?item_ext?2СТ.М">P1_T29?item_ext?2СТ.М</definedName>
    <definedName name="T29?item_ext?2СТ.Э" localSheetId="3">'ИП (корректировка на 2023 г'!P1_T29?item_ext?2СТ.Э</definedName>
    <definedName name="T29?item_ext?2СТ.Э" localSheetId="0">'ИП 2024'!P1_T29?item_ext?2СТ.Э</definedName>
    <definedName name="T29?item_ext?2СТ.Э" localSheetId="1">'ИП с учетом факт.потерь (8)'!P1_T29?item_ext?2СТ.Э</definedName>
    <definedName name="T29?item_ext?2СТ.Э">P1_T29?item_ext?2СТ.Э</definedName>
    <definedName name="T29?L10" localSheetId="3">'ИП (корректировка на 2023 г'!P1_T29?L10</definedName>
    <definedName name="T29?L10" localSheetId="0">'ИП 2024'!P1_T29?L10</definedName>
    <definedName name="T29?L10" localSheetId="1">'ИП с учетом факт.потерь (8)'!P1_T29?L10</definedName>
    <definedName name="T29?L10">P1_T29?L10</definedName>
    <definedName name="T29?L4" localSheetId="3">#REF!,#REF!,#REF!,#REF!,#REF!,#REF!,#REF!</definedName>
    <definedName name="T29?L4" localSheetId="0">#REF!,#REF!,#REF!,#REF!,#REF!,#REF!,#REF!</definedName>
    <definedName name="T29?L4" localSheetId="1">#REF!,#REF!,#REF!,#REF!,#REF!,#REF!,#REF!</definedName>
    <definedName name="T29?L4">#REF!,#REF!,#REF!,#REF!,#REF!,#REF!,#REF!</definedName>
    <definedName name="T29?L5" localSheetId="3">'ИП (корректировка на 2023 г'!P1_T29?L5</definedName>
    <definedName name="T29?L5" localSheetId="0">'ИП 2024'!P1_T29?L5</definedName>
    <definedName name="T29?L5" localSheetId="1">'ИП с учетом факт.потерь (8)'!P1_T29?L5</definedName>
    <definedName name="T29?L5">P1_T29?L5</definedName>
    <definedName name="T29?L6" localSheetId="3">'ИП (корректировка на 2023 г'!P1_T29?L6</definedName>
    <definedName name="T29?L6" localSheetId="0">'ИП 2024'!P1_T29?L6</definedName>
    <definedName name="T29?L6" localSheetId="1">'ИП с учетом факт.потерь (8)'!P1_T29?L6</definedName>
    <definedName name="T29?L6">P1_T29?L6</definedName>
    <definedName name="T29?Name" localSheetId="3">#REF!</definedName>
    <definedName name="T29?Name" localSheetId="0">#REF!</definedName>
    <definedName name="T29?Name" localSheetId="1">#REF!</definedName>
    <definedName name="T29?Name">#REF!</definedName>
    <definedName name="T29?Table" localSheetId="3">#REF!</definedName>
    <definedName name="T29?Table" localSheetId="0">#REF!</definedName>
    <definedName name="T29?Table" localSheetId="1">#REF!</definedName>
    <definedName name="T29?Table">#REF!</definedName>
    <definedName name="T29?Title" localSheetId="3">#REF!</definedName>
    <definedName name="T29?Title" localSheetId="0">#REF!</definedName>
    <definedName name="T29?Title" localSheetId="1">#REF!</definedName>
    <definedName name="T29?Title">#REF!</definedName>
    <definedName name="T29?unit?R?IE" localSheetId="0">#REF!</definedName>
    <definedName name="T29?unit?R?IE" localSheetId="1">#REF!</definedName>
    <definedName name="T29?unit?R?IE">#REF!</definedName>
    <definedName name="T29?unit?R?IE?" localSheetId="0">#REF!</definedName>
    <definedName name="T29?unit?R?IE?" localSheetId="1">#REF!</definedName>
    <definedName name="T29?unit?R?IE?">#REF!</definedName>
    <definedName name="T29_Copy" localSheetId="3">[156]выпадающие!#REF!</definedName>
    <definedName name="T29_Copy" localSheetId="0">[156]выпадающие!#REF!</definedName>
    <definedName name="T29_Copy" localSheetId="1">[156]выпадающие!#REF!</definedName>
    <definedName name="T29_Copy">[156]выпадающие!#REF!</definedName>
    <definedName name="T29_Name" localSheetId="3">#REF!</definedName>
    <definedName name="T29_Name" localSheetId="0">#REF!</definedName>
    <definedName name="T29_Name" localSheetId="1">#REF!</definedName>
    <definedName name="T29_Name">#REF!</definedName>
    <definedName name="T3?axis?C?НАП" localSheetId="3">#REF!</definedName>
    <definedName name="T3?axis?C?НАП" localSheetId="0">#REF!</definedName>
    <definedName name="T3?axis?C?НАП" localSheetId="1">#REF!</definedName>
    <definedName name="T3?axis?C?НАП">#REF!</definedName>
    <definedName name="T3?axis?C?НАП?" localSheetId="3">#REF!</definedName>
    <definedName name="T3?axis?C?НАП?" localSheetId="0">#REF!</definedName>
    <definedName name="T3?axis?C?НАП?" localSheetId="1">#REF!</definedName>
    <definedName name="T3?axis?C?НАП?">#REF!</definedName>
    <definedName name="T3?axis?C?РЕШ" localSheetId="3">#REF!,#REF!,#REF!,#REF!</definedName>
    <definedName name="T3?axis?C?РЕШ" localSheetId="0">#REF!,#REF!,#REF!,#REF!</definedName>
    <definedName name="T3?axis?C?РЕШ">#REF!,#REF!,#REF!,#REF!</definedName>
    <definedName name="T3?axis?C?РЕШ?" localSheetId="3">#REF!,#REF!</definedName>
    <definedName name="T3?axis?C?РЕШ?" localSheetId="0">#REF!,#REF!</definedName>
    <definedName name="T3?axis?C?РЕШ?">#REF!,#REF!</definedName>
    <definedName name="T3?axis?R?ВОБР" localSheetId="3">#REF!,#REF!</definedName>
    <definedName name="T3?axis?R?ВОБР" localSheetId="0">#REF!,#REF!</definedName>
    <definedName name="T3?axis?R?ВОБР" localSheetId="1">#REF!,#REF!</definedName>
    <definedName name="T3?axis?R?ВОБР">#REF!,#REF!</definedName>
    <definedName name="T3?axis?R?ВОБР?" localSheetId="3">#REF!,#REF!</definedName>
    <definedName name="T3?axis?R?ВОБР?" localSheetId="0">#REF!,#REF!</definedName>
    <definedName name="T3?axis?R?ВОБР?" localSheetId="1">#REF!,#REF!</definedName>
    <definedName name="T3?axis?R?ВОБР?">#REF!,#REF!</definedName>
    <definedName name="T3?axis?R?ОРГ" localSheetId="3">#REF!</definedName>
    <definedName name="T3?axis?R?ОРГ" localSheetId="0">#REF!</definedName>
    <definedName name="T3?axis?R?ОРГ">#REF!</definedName>
    <definedName name="T3?axis?R?ОРГ?" localSheetId="3">#REF!</definedName>
    <definedName name="T3?axis?R?ОРГ?" localSheetId="0">#REF!</definedName>
    <definedName name="T3?axis?R?ОРГ?">#REF!</definedName>
    <definedName name="T3?axis?ПРД?БАЗ">'[122]3'!$I$6:$J$20,'[122]3'!$F$6:$G$20</definedName>
    <definedName name="T3?axis?ПРД?ПРЕД">'[122]3'!$K$6:$L$20,'[122]3'!$D$6:$E$20</definedName>
    <definedName name="T3?axis?ПРД?РЕГ" localSheetId="3">#REF!</definedName>
    <definedName name="T3?axis?ПРД?РЕГ" localSheetId="0">#REF!</definedName>
    <definedName name="T3?axis?ПРД?РЕГ" localSheetId="1">#REF!</definedName>
    <definedName name="T3?axis?ПРД?РЕГ">#REF!</definedName>
    <definedName name="T3?axis?ПРД2?2005" localSheetId="3">#REF!,#REF!</definedName>
    <definedName name="T3?axis?ПРД2?2005" localSheetId="0">#REF!,#REF!</definedName>
    <definedName name="T3?axis?ПРД2?2005">#REF!,#REF!</definedName>
    <definedName name="T3?axis?ПРД2?2006" localSheetId="3">#REF!,#REF!</definedName>
    <definedName name="T3?axis?ПРД2?2006" localSheetId="0">#REF!,#REF!</definedName>
    <definedName name="T3?axis?ПРД2?2006">#REF!,#REF!</definedName>
    <definedName name="T3?axis?ПФ?ПЛАН">'[122]3'!$I$6:$I$20,'[122]3'!$D$6:$D$20,'[122]3'!$K$6:$K$20,'[122]3'!$F$6:$F$20</definedName>
    <definedName name="T3?axis?ПФ?ФАКТ">'[122]3'!$J$6:$J$20,'[122]3'!$E$6:$E$20,'[122]3'!$L$6:$L$20,'[122]3'!$G$6:$G$20</definedName>
    <definedName name="T3?Data" localSheetId="3">#REF!</definedName>
    <definedName name="T3?Data" localSheetId="0">#REF!</definedName>
    <definedName name="T3?Data" localSheetId="1">#REF!</definedName>
    <definedName name="T3?Data">#REF!</definedName>
    <definedName name="T3?item_ext?РОСТ" localSheetId="3">#REF!</definedName>
    <definedName name="T3?item_ext?РОСТ" localSheetId="0">#REF!</definedName>
    <definedName name="T3?item_ext?РОСТ" localSheetId="1">#REF!</definedName>
    <definedName name="T3?item_ext?РОСТ">#REF!</definedName>
    <definedName name="T3?L1" localSheetId="3">#REF!</definedName>
    <definedName name="T3?L1" localSheetId="0">#REF!</definedName>
    <definedName name="T3?L1" localSheetId="1">#REF!</definedName>
    <definedName name="T3?L1">#REF!</definedName>
    <definedName name="T3?L1.1" localSheetId="0">#REF!</definedName>
    <definedName name="T3?L1.1" localSheetId="1">#REF!</definedName>
    <definedName name="T3?L1.1">#REF!</definedName>
    <definedName name="T3?L1.1.1" localSheetId="3">#REF!,#REF!</definedName>
    <definedName name="T3?L1.1.1" localSheetId="0">#REF!,#REF!</definedName>
    <definedName name="T3?L1.1.1">#REF!,#REF!</definedName>
    <definedName name="T3?L1.1.1.1" localSheetId="3">#REF!,#REF!</definedName>
    <definedName name="T3?L1.1.1.1" localSheetId="0">#REF!,#REF!</definedName>
    <definedName name="T3?L1.1.1.1">#REF!,#REF!</definedName>
    <definedName name="T3?L1.1.2" localSheetId="3">#REF!,#REF!</definedName>
    <definedName name="T3?L1.1.2" localSheetId="0">#REF!,#REF!</definedName>
    <definedName name="T3?L1.1.2">#REF!,#REF!</definedName>
    <definedName name="T3?L1.1.2.1" localSheetId="0">#REF!,#REF!</definedName>
    <definedName name="T3?L1.1.2.1">#REF!,#REF!</definedName>
    <definedName name="T3?L1.1.3" localSheetId="0">#REF!,#REF!</definedName>
    <definedName name="T3?L1.1.3">#REF!,#REF!</definedName>
    <definedName name="T3?L1.1.3.1" localSheetId="0">#REF!,#REF!</definedName>
    <definedName name="T3?L1.1.3.1">#REF!,#REF!</definedName>
    <definedName name="T3?L1.1.3.2" localSheetId="0">#REF!,#REF!</definedName>
    <definedName name="T3?L1.1.3.2">#REF!,#REF!</definedName>
    <definedName name="T3?L1.1.3.3" localSheetId="0">#REF!,#REF!</definedName>
    <definedName name="T3?L1.1.3.3">#REF!,#REF!</definedName>
    <definedName name="T3?L1.1.3.4" localSheetId="0">#REF!,#REF!</definedName>
    <definedName name="T3?L1.1.3.4">#REF!,#REF!</definedName>
    <definedName name="T3?L1.1.3.5" localSheetId="0">#REF!,#REF!</definedName>
    <definedName name="T3?L1.1.3.5">#REF!,#REF!</definedName>
    <definedName name="T3?L1.1.3.6" localSheetId="0">#REF!,#REF!</definedName>
    <definedName name="T3?L1.1.3.6">#REF!,#REF!</definedName>
    <definedName name="T3?L1.1.3.7" localSheetId="0">#REF!,#REF!</definedName>
    <definedName name="T3?L1.1.3.7">#REF!,#REF!</definedName>
    <definedName name="T3?L1.1.3.8" localSheetId="0">#REF!,#REF!</definedName>
    <definedName name="T3?L1.1.3.8">#REF!,#REF!</definedName>
    <definedName name="T3?L1.1.3.9" localSheetId="0">#REF!,#REF!</definedName>
    <definedName name="T3?L1.1.3.9">#REF!,#REF!</definedName>
    <definedName name="T3?L1.1.а" localSheetId="3">#REF!</definedName>
    <definedName name="T3?L1.1.а" localSheetId="0">#REF!</definedName>
    <definedName name="T3?L1.1.а" localSheetId="1">#REF!</definedName>
    <definedName name="T3?L1.1.а">#REF!</definedName>
    <definedName name="T3?L1.1.б" localSheetId="3">#REF!</definedName>
    <definedName name="T3?L1.1.б" localSheetId="0">#REF!</definedName>
    <definedName name="T3?L1.1.б" localSheetId="1">#REF!</definedName>
    <definedName name="T3?L1.1.б">#REF!</definedName>
    <definedName name="T3?L1.1.в" localSheetId="3">#REF!</definedName>
    <definedName name="T3?L1.1.в" localSheetId="0">#REF!</definedName>
    <definedName name="T3?L1.1.в" localSheetId="1">#REF!</definedName>
    <definedName name="T3?L1.1.в">#REF!</definedName>
    <definedName name="T3?L1.2" localSheetId="0">#REF!</definedName>
    <definedName name="T3?L1.2" localSheetId="1">#REF!</definedName>
    <definedName name="T3?L1.2">#REF!</definedName>
    <definedName name="T3?L1.2.а" localSheetId="0">#REF!</definedName>
    <definedName name="T3?L1.2.а" localSheetId="1">#REF!</definedName>
    <definedName name="T3?L1.2.а">#REF!</definedName>
    <definedName name="T3?L1.2.б" localSheetId="0">#REF!</definedName>
    <definedName name="T3?L1.2.б" localSheetId="1">#REF!</definedName>
    <definedName name="T3?L1.2.б">#REF!</definedName>
    <definedName name="T3?L1.3" localSheetId="0">#REF!</definedName>
    <definedName name="T3?L1.3" localSheetId="1">#REF!</definedName>
    <definedName name="T3?L1.3">#REF!</definedName>
    <definedName name="T3?L1.3.а" localSheetId="0">#REF!</definedName>
    <definedName name="T3?L1.3.а" localSheetId="1">#REF!</definedName>
    <definedName name="T3?L1.3.а">#REF!</definedName>
    <definedName name="T3?L1.3.б" localSheetId="0">#REF!</definedName>
    <definedName name="T3?L1.3.б" localSheetId="1">#REF!</definedName>
    <definedName name="T3?L1.3.б">#REF!</definedName>
    <definedName name="T3?L1.4" localSheetId="0">#REF!</definedName>
    <definedName name="T3?L1.4" localSheetId="1">#REF!</definedName>
    <definedName name="T3?L1.4">#REF!</definedName>
    <definedName name="T3?L1.4.1" localSheetId="0">#REF!</definedName>
    <definedName name="T3?L1.4.1" localSheetId="1">#REF!</definedName>
    <definedName name="T3?L1.4.1">#REF!</definedName>
    <definedName name="T3?L1.4.1.а" localSheetId="0">#REF!</definedName>
    <definedName name="T3?L1.4.1.а" localSheetId="1">#REF!</definedName>
    <definedName name="T3?L1.4.1.а">#REF!</definedName>
    <definedName name="T3?L1.4.1.б" localSheetId="0">#REF!</definedName>
    <definedName name="T3?L1.4.1.б" localSheetId="1">#REF!</definedName>
    <definedName name="T3?L1.4.1.б">#REF!</definedName>
    <definedName name="T3?L1.5" localSheetId="0">#REF!</definedName>
    <definedName name="T3?L1.5" localSheetId="1">#REF!</definedName>
    <definedName name="T3?L1.5">#REF!</definedName>
    <definedName name="T3?L1.5.1" localSheetId="0">#REF!</definedName>
    <definedName name="T3?L1.5.1" localSheetId="1">#REF!</definedName>
    <definedName name="T3?L1.5.1">#REF!</definedName>
    <definedName name="T3?L1.5.1.а" localSheetId="0">#REF!</definedName>
    <definedName name="T3?L1.5.1.а" localSheetId="1">#REF!</definedName>
    <definedName name="T3?L1.5.1.а">#REF!</definedName>
    <definedName name="T3?L1.5.1.б" localSheetId="0">#REF!</definedName>
    <definedName name="T3?L1.5.1.б" localSheetId="1">#REF!</definedName>
    <definedName name="T3?L1.5.1.б">#REF!</definedName>
    <definedName name="T3?L1.6" localSheetId="0">#REF!</definedName>
    <definedName name="T3?L1.6" localSheetId="1">#REF!</definedName>
    <definedName name="T3?L1.6">#REF!</definedName>
    <definedName name="T3?L1.6.1" localSheetId="0">#REF!</definedName>
    <definedName name="T3?L1.6.1" localSheetId="1">#REF!</definedName>
    <definedName name="T3?L1.6.1">#REF!</definedName>
    <definedName name="T3?L1.6.1.а" localSheetId="0">#REF!</definedName>
    <definedName name="T3?L1.6.1.а" localSheetId="1">#REF!</definedName>
    <definedName name="T3?L1.6.1.а">#REF!</definedName>
    <definedName name="T3?L1.6.1.б" localSheetId="0">#REF!</definedName>
    <definedName name="T3?L1.6.1.б" localSheetId="1">#REF!</definedName>
    <definedName name="T3?L1.6.1.б">#REF!</definedName>
    <definedName name="T3?L1.6.2" localSheetId="0">#REF!</definedName>
    <definedName name="T3?L1.6.2" localSheetId="1">#REF!</definedName>
    <definedName name="T3?L1.6.2">#REF!</definedName>
    <definedName name="T3?L1.6.2.а" localSheetId="0">#REF!</definedName>
    <definedName name="T3?L1.6.2.а" localSheetId="1">#REF!</definedName>
    <definedName name="T3?L1.6.2.а">#REF!</definedName>
    <definedName name="T3?L1.6.2.б" localSheetId="0">#REF!</definedName>
    <definedName name="T3?L1.6.2.б" localSheetId="1">#REF!</definedName>
    <definedName name="T3?L1.6.2.б">#REF!</definedName>
    <definedName name="T3?L10" localSheetId="0">#REF!</definedName>
    <definedName name="T3?L10" localSheetId="1">#REF!</definedName>
    <definedName name="T3?L10">#REF!</definedName>
    <definedName name="T3?L11" localSheetId="0">#REF!</definedName>
    <definedName name="T3?L11" localSheetId="1">#REF!</definedName>
    <definedName name="T3?L11">#REF!</definedName>
    <definedName name="T3?L12" localSheetId="0">#REF!</definedName>
    <definedName name="T3?L12" localSheetId="1">#REF!</definedName>
    <definedName name="T3?L12">#REF!</definedName>
    <definedName name="T3?L2" localSheetId="0">#REF!</definedName>
    <definedName name="T3?L2" localSheetId="1">#REF!</definedName>
    <definedName name="T3?L2">#REF!</definedName>
    <definedName name="T3?L2.1" localSheetId="0">#REF!</definedName>
    <definedName name="T3?L2.1" localSheetId="1">#REF!</definedName>
    <definedName name="T3?L2.1">#REF!</definedName>
    <definedName name="T3?L3" localSheetId="0">#REF!</definedName>
    <definedName name="T3?L3" localSheetId="1">#REF!</definedName>
    <definedName name="T3?L3">#REF!</definedName>
    <definedName name="T3?L3.1" localSheetId="0">#REF!</definedName>
    <definedName name="T3?L3.1" localSheetId="1">#REF!</definedName>
    <definedName name="T3?L3.1">#REF!</definedName>
    <definedName name="T3?L4" localSheetId="0">#REF!</definedName>
    <definedName name="T3?L4" localSheetId="1">#REF!</definedName>
    <definedName name="T3?L4">#REF!</definedName>
    <definedName name="T3?L5" localSheetId="0">#REF!</definedName>
    <definedName name="T3?L5" localSheetId="1">#REF!</definedName>
    <definedName name="T3?L5">#REF!</definedName>
    <definedName name="T3?L6" localSheetId="0">#REF!</definedName>
    <definedName name="T3?L6" localSheetId="1">#REF!</definedName>
    <definedName name="T3?L6">#REF!</definedName>
    <definedName name="T3?L7" localSheetId="0">#REF!</definedName>
    <definedName name="T3?L7" localSheetId="1">#REF!</definedName>
    <definedName name="T3?L7">#REF!</definedName>
    <definedName name="T3?L8" localSheetId="0">#REF!</definedName>
    <definedName name="T3?L8" localSheetId="1">#REF!</definedName>
    <definedName name="T3?L8">#REF!</definedName>
    <definedName name="T3?L9" localSheetId="0">#REF!</definedName>
    <definedName name="T3?L9" localSheetId="1">#REF!</definedName>
    <definedName name="T3?L9">#REF!</definedName>
    <definedName name="T3?Name" localSheetId="0">#REF!</definedName>
    <definedName name="T3?Name" localSheetId="1">#REF!</definedName>
    <definedName name="T3?Name">#REF!</definedName>
    <definedName name="T3?Table" localSheetId="0">#REF!</definedName>
    <definedName name="T3?Table" localSheetId="1">#REF!</definedName>
    <definedName name="T3?Table">#REF!</definedName>
    <definedName name="T3?Title" localSheetId="0">#REF!</definedName>
    <definedName name="T3?Title" localSheetId="1">#REF!</definedName>
    <definedName name="T3?Title">#REF!</definedName>
    <definedName name="T3?unit?Г.КВТЧ" localSheetId="0">#REF!</definedName>
    <definedName name="T3?unit?Г.КВТЧ" localSheetId="1">#REF!</definedName>
    <definedName name="T3?unit?Г.КВТЧ">#REF!</definedName>
    <definedName name="T3?unit?КВТ.МВА" localSheetId="0">#REF!</definedName>
    <definedName name="T3?unit?КВТ.МВА" localSheetId="1">#REF!</definedName>
    <definedName name="T3?unit?КВТ.МВА">#REF!</definedName>
    <definedName name="T3?unit?КГ.ГКАЛ">'[122]3'!$D$13:$H$13,   '[122]3'!$D$16:$H$16</definedName>
    <definedName name="T3?unit?КМ" localSheetId="3">#REF!,#REF!</definedName>
    <definedName name="T3?unit?КМ" localSheetId="0">#REF!,#REF!</definedName>
    <definedName name="T3?unit?КМ" localSheetId="1">#REF!,#REF!</definedName>
    <definedName name="T3?unit?КМ">#REF!,#REF!</definedName>
    <definedName name="T3?unit?МВА" localSheetId="3">#REF!</definedName>
    <definedName name="T3?unit?МВА" localSheetId="0">#REF!</definedName>
    <definedName name="T3?unit?МВА" localSheetId="1">#REF!</definedName>
    <definedName name="T3?unit?МВА">#REF!</definedName>
    <definedName name="T3?unit?МКВТЧ" localSheetId="3">#REF!</definedName>
    <definedName name="T3?unit?МКВТЧ" localSheetId="0">#REF!</definedName>
    <definedName name="T3?unit?МКВТЧ" localSheetId="1">#REF!</definedName>
    <definedName name="T3?unit?МКВТЧ">#REF!</definedName>
    <definedName name="T3?unit?ПРЦ">'[122]3'!$D$20:$H$20,   '[122]3'!$I$6:$L$20</definedName>
    <definedName name="T3?unit?РУБ.МКБ" localSheetId="3">#REF!,#REF!,#REF!,#REF!</definedName>
    <definedName name="T3?unit?РУБ.МКБ" localSheetId="0">#REF!,#REF!,#REF!,#REF!</definedName>
    <definedName name="T3?unit?РУБ.МКБ">#REF!,#REF!,#REF!,#REF!</definedName>
    <definedName name="T3?unit?ТГКАЛ">'[122]3'!$D$12:$H$12,   '[122]3'!$D$15:$H$15</definedName>
    <definedName name="T3?unit?ТКВТЧ.Г.КМ" localSheetId="3">#REF!,#REF!</definedName>
    <definedName name="T3?unit?ТКВТЧ.Г.КМ" localSheetId="0">#REF!,#REF!</definedName>
    <definedName name="T3?unit?ТКВТЧ.Г.КМ" localSheetId="1">#REF!,#REF!</definedName>
    <definedName name="T3?unit?ТКВТЧ.Г.КМ">#REF!,#REF!</definedName>
    <definedName name="T3?unit?ТКВТЧ.Г.ШТ" localSheetId="3">#REF!,#REF!,#REF!</definedName>
    <definedName name="T3?unit?ТКВТЧ.Г.ШТ" localSheetId="0">#REF!,#REF!,#REF!</definedName>
    <definedName name="T3?unit?ТКВТЧ.Г.ШТ" localSheetId="1">#REF!,#REF!,#REF!</definedName>
    <definedName name="T3?unit?ТКВТЧ.Г.ШТ">#REF!,#REF!,#REF!</definedName>
    <definedName name="T3?unit?ТРУБ" localSheetId="3">#REF!,#REF!,#REF!,#REF!</definedName>
    <definedName name="T3?unit?ТРУБ" localSheetId="0">#REF!,#REF!,#REF!,#REF!</definedName>
    <definedName name="T3?unit?ТРУБ">#REF!,#REF!,#REF!,#REF!</definedName>
    <definedName name="T3?unit?ТТУТ">'[122]3'!$D$10:$H$11,   '[122]3'!$D$14:$H$14,   '[122]3'!$D$17:$H$19</definedName>
    <definedName name="T3?unit?ТЫС.МКБ" localSheetId="3">#REF!,#REF!,#REF!,#REF!</definedName>
    <definedName name="T3?unit?ТЫС.МКБ" localSheetId="0">#REF!,#REF!,#REF!,#REF!</definedName>
    <definedName name="T3?unit?ТЫС.МКБ">#REF!,#REF!,#REF!,#REF!</definedName>
    <definedName name="T3?unit?ЧАС" localSheetId="3">#REF!</definedName>
    <definedName name="T3?unit?ЧАС" localSheetId="0">#REF!</definedName>
    <definedName name="T3?unit?ЧАС" localSheetId="1">#REF!</definedName>
    <definedName name="T3?unit?ЧАС">#REF!</definedName>
    <definedName name="T3?unit?ШТ" localSheetId="3">#REF!,#REF!,#REF!</definedName>
    <definedName name="T3?unit?ШТ" localSheetId="0">#REF!,#REF!,#REF!</definedName>
    <definedName name="T3?unit?ШТ" localSheetId="1">#REF!,#REF!,#REF!</definedName>
    <definedName name="T3?unit?ШТ">#REF!,#REF!,#REF!</definedName>
    <definedName name="T3_Add_Town" localSheetId="3">#REF!</definedName>
    <definedName name="T3_Add_Town" localSheetId="0">#REF!</definedName>
    <definedName name="T3_Add_Town">#REF!</definedName>
    <definedName name="T3_Copy" localSheetId="3">#REF!</definedName>
    <definedName name="T3_Copy" localSheetId="0">#REF!</definedName>
    <definedName name="T3_Copy">#REF!</definedName>
    <definedName name="T3_Copy1" localSheetId="3">#REF!</definedName>
    <definedName name="T3_Copy1" localSheetId="0">#REF!</definedName>
    <definedName name="T3_Copy1" localSheetId="1">#REF!</definedName>
    <definedName name="T3_Copy1">#REF!</definedName>
    <definedName name="T3_Copy2" localSheetId="0">#REF!</definedName>
    <definedName name="T3_Copy2" localSheetId="1">#REF!</definedName>
    <definedName name="T3_Copy2">#REF!</definedName>
    <definedName name="T3_Name1" localSheetId="0">#REF!</definedName>
    <definedName name="T3_Name1" localSheetId="1">#REF!</definedName>
    <definedName name="T3_Name1">#REF!</definedName>
    <definedName name="T3_Name2" localSheetId="0">#REF!</definedName>
    <definedName name="T3_Name2" localSheetId="1">#REF!</definedName>
    <definedName name="T3_Name2">#REF!</definedName>
    <definedName name="T3_Unprotected" localSheetId="3">#REF!,#REF!,#REF!,#REF!,#REF!,#REF!</definedName>
    <definedName name="T3_Unprotected" localSheetId="0">#REF!,#REF!,#REF!,#REF!,#REF!,#REF!</definedName>
    <definedName name="T3_Unprotected">#REF!,#REF!,#REF!,#REF!,#REF!,#REF!</definedName>
    <definedName name="T4.1?axis?R?ВТОП">'[122]4.1'!$E$5:$I$8, '[122]4.1'!$E$12:$I$15, '[122]4.1'!$E$18:$I$21</definedName>
    <definedName name="T4.1?axis?R?ВТОП?">'[122]4.1'!$C$5:$C$8, '[122]4.1'!$C$12:$C$15, '[122]4.1'!$C$18:$C$21</definedName>
    <definedName name="T4.1?axis?ПРД?БАЗ" localSheetId="3">#REF!</definedName>
    <definedName name="T4.1?axis?ПРД?БАЗ" localSheetId="0">#REF!</definedName>
    <definedName name="T4.1?axis?ПРД?БАЗ" localSheetId="1">#REF!</definedName>
    <definedName name="T4.1?axis?ПРД?БАЗ">#REF!</definedName>
    <definedName name="T4.1?axis?ПРД?ПРЕД" localSheetId="3">#REF!</definedName>
    <definedName name="T4.1?axis?ПРД?ПРЕД" localSheetId="0">#REF!</definedName>
    <definedName name="T4.1?axis?ПРД?ПРЕД" localSheetId="1">#REF!</definedName>
    <definedName name="T4.1?axis?ПРД?ПРЕД">#REF!</definedName>
    <definedName name="T4.1?axis?ПРД?ПРЕД2" localSheetId="3">#REF!</definedName>
    <definedName name="T4.1?axis?ПРД?ПРЕД2" localSheetId="0">#REF!</definedName>
    <definedName name="T4.1?axis?ПРД?ПРЕД2" localSheetId="1">#REF!</definedName>
    <definedName name="T4.1?axis?ПРД?ПРЕД2">#REF!</definedName>
    <definedName name="T4.1?axis?ПРД?РЕГ" localSheetId="0">#REF!</definedName>
    <definedName name="T4.1?axis?ПРД?РЕГ" localSheetId="1">#REF!</definedName>
    <definedName name="T4.1?axis?ПРД?РЕГ">#REF!</definedName>
    <definedName name="T4.1?Data">'[122]4.1'!$E$4:$I$9, '[122]4.1'!$E$11:$I$15, '[122]4.1'!$E$18:$I$21</definedName>
    <definedName name="T4.1?item_ext?СРПРЕД3" localSheetId="3">#REF!</definedName>
    <definedName name="T4.1?item_ext?СРПРЕД3" localSheetId="0">#REF!</definedName>
    <definedName name="T4.1?item_ext?СРПРЕД3" localSheetId="1">#REF!</definedName>
    <definedName name="T4.1?item_ext?СРПРЕД3">#REF!</definedName>
    <definedName name="T4.1?L1" localSheetId="3">#REF!</definedName>
    <definedName name="T4.1?L1" localSheetId="0">#REF!</definedName>
    <definedName name="T4.1?L1" localSheetId="1">#REF!</definedName>
    <definedName name="T4.1?L1">#REF!</definedName>
    <definedName name="T4.1?L1.1" localSheetId="3">#REF!</definedName>
    <definedName name="T4.1?L1.1" localSheetId="0">#REF!</definedName>
    <definedName name="T4.1?L1.1" localSheetId="1">#REF!</definedName>
    <definedName name="T4.1?L1.1">#REF!</definedName>
    <definedName name="T4.1?L1.2" localSheetId="0">#REF!</definedName>
    <definedName name="T4.1?L1.2" localSheetId="1">#REF!</definedName>
    <definedName name="T4.1?L1.2">#REF!</definedName>
    <definedName name="T4.1?L2" localSheetId="0">#REF!</definedName>
    <definedName name="T4.1?L2" localSheetId="1">#REF!</definedName>
    <definedName name="T4.1?L2">#REF!</definedName>
    <definedName name="T4.1?L3.1" localSheetId="0">#REF!</definedName>
    <definedName name="T4.1?L3.1" localSheetId="1">#REF!</definedName>
    <definedName name="T4.1?L3.1">#REF!</definedName>
    <definedName name="T4.1?Name" localSheetId="0">#REF!</definedName>
    <definedName name="T4.1?Name" localSheetId="1">#REF!</definedName>
    <definedName name="T4.1?Name">#REF!</definedName>
    <definedName name="T4.1?Table" localSheetId="0">#REF!</definedName>
    <definedName name="T4.1?Table" localSheetId="1">#REF!</definedName>
    <definedName name="T4.1?Table">#REF!</definedName>
    <definedName name="T4.1?Title" localSheetId="0">#REF!</definedName>
    <definedName name="T4.1?Title" localSheetId="1">#REF!</definedName>
    <definedName name="T4.1?Title">#REF!</definedName>
    <definedName name="T4.1?unit?ПРЦ" localSheetId="0">#REF!</definedName>
    <definedName name="T4.1?unit?ПРЦ" localSheetId="1">#REF!</definedName>
    <definedName name="T4.1?unit?ПРЦ">#REF!</definedName>
    <definedName name="T4.1?unit?ТТУТ" localSheetId="0">#REF!</definedName>
    <definedName name="T4.1?unit?ТТУТ" localSheetId="1">#REF!</definedName>
    <definedName name="T4.1?unit?ТТУТ">#REF!</definedName>
    <definedName name="T4?axis?C?НАП" localSheetId="0">#REF!</definedName>
    <definedName name="T4?axis?C?НАП" localSheetId="1">#REF!</definedName>
    <definedName name="T4?axis?C?НАП">#REF!</definedName>
    <definedName name="T4?axis?C?НАП?" localSheetId="0">#REF!</definedName>
    <definedName name="T4?axis?C?НАП?" localSheetId="1">#REF!</definedName>
    <definedName name="T4?axis?C?НАП?">#REF!</definedName>
    <definedName name="T4?axis?C?РЕШ" localSheetId="3">#REF!,#REF!,#REF!,#REF!</definedName>
    <definedName name="T4?axis?C?РЕШ" localSheetId="0">#REF!,#REF!,#REF!,#REF!</definedName>
    <definedName name="T4?axis?C?РЕШ">#REF!,#REF!,#REF!,#REF!</definedName>
    <definedName name="T4?axis?C?РЕШ?" localSheetId="3">#REF!,#REF!</definedName>
    <definedName name="T4?axis?C?РЕШ?" localSheetId="0">#REF!,#REF!</definedName>
    <definedName name="T4?axis?C?РЕШ?">#REF!,#REF!</definedName>
    <definedName name="T4?axis?R?ВТОП">'[122]4'!$E$7:$M$10,   '[122]4'!$E$14:$M$17,   '[122]4'!$E$20:$M$23,   '[122]4'!$E$26:$M$29,   '[122]4'!$E$32:$M$35,   '[122]4'!$E$38:$M$41,   '[122]4'!$E$45:$M$48,   '[122]4'!$E$51:$M$54,   '[122]4'!$E$58:$M$61,   '[122]4'!$E$65:$M$68,   '[122]4'!$E$72:$M$75</definedName>
    <definedName name="T4?axis?R?ВТОП?">'[122]4'!$C$7:$C$10,   '[122]4'!$C$14:$C$17,   '[122]4'!$C$20:$C$23,   '[122]4'!$C$26:$C$29,   '[122]4'!$C$32:$C$35,   '[122]4'!$C$38:$C$41,   '[122]4'!$C$45:$C$48,   '[122]4'!$C$51:$C$54,   '[122]4'!$C$58:$C$61,   '[122]4'!$C$65:$C$68,   '[122]4'!$C$72:$C$75</definedName>
    <definedName name="T4?axis?R?ОРГ?" localSheetId="3">#REF!</definedName>
    <definedName name="T4?axis?R?ОРГ?" localSheetId="0">#REF!</definedName>
    <definedName name="T4?axis?R?ОРГ?">#REF!</definedName>
    <definedName name="T4?axis?ОРГ" localSheetId="3">#REF!</definedName>
    <definedName name="T4?axis?ОРГ" localSheetId="0">#REF!</definedName>
    <definedName name="T4?axis?ОРГ">#REF!</definedName>
    <definedName name="T4?axis?ПРД?БАЗ">'[122]4'!$J$6:$K$81,'[122]4'!$G$6:$H$81</definedName>
    <definedName name="T4?axis?ПРД?ПРЕД">'[122]4'!$L$6:$M$81,'[122]4'!$E$6:$F$81</definedName>
    <definedName name="T4?axis?ПРД?РЕГ" localSheetId="3">#REF!</definedName>
    <definedName name="T4?axis?ПРД?РЕГ" localSheetId="0">#REF!</definedName>
    <definedName name="T4?axis?ПРД?РЕГ" localSheetId="1">#REF!</definedName>
    <definedName name="T4?axis?ПРД?РЕГ">#REF!</definedName>
    <definedName name="T4?axis?ПРД2?2005" localSheetId="3">#REF!,#REF!</definedName>
    <definedName name="T4?axis?ПРД2?2005" localSheetId="0">#REF!,#REF!</definedName>
    <definedName name="T4?axis?ПРД2?2005">#REF!,#REF!</definedName>
    <definedName name="T4?axis?ПРД2?2006" localSheetId="3">#REF!,#REF!</definedName>
    <definedName name="T4?axis?ПРД2?2006" localSheetId="0">#REF!,#REF!</definedName>
    <definedName name="T4?axis?ПРД2?2006">#REF!,#REF!</definedName>
    <definedName name="T4?axis?ПФ?ПЛАН">'[122]4'!$J$6:$J$81,'[122]4'!$E$6:$E$81,'[122]4'!$L$6:$L$81,'[122]4'!$G$6:$G$81</definedName>
    <definedName name="T4?axis?ПФ?ФАКТ">'[122]4'!$K$6:$K$81,'[122]4'!$F$6:$F$81,'[122]4'!$M$6:$M$81,'[122]4'!$H$6:$H$81</definedName>
    <definedName name="T4?Data">'[122]4'!$E$6:$M$11, '[122]4'!$E$13:$M$17, '[122]4'!$E$20:$M$23, '[122]4'!$E$26:$M$29, '[122]4'!$E$32:$M$35, '[122]4'!$E$37:$M$42, '[122]4'!$E$45:$M$48, '[122]4'!$E$50:$M$55, '[122]4'!$E$57:$M$62, '[122]4'!$E$64:$M$69, '[122]4'!$E$72:$M$75, '[122]4'!$E$77:$M$78, '[122]4'!$E$80:$M$80</definedName>
    <definedName name="T4?item_ext?ВН" localSheetId="3">#REF!</definedName>
    <definedName name="T4?item_ext?ВН" localSheetId="0">#REF!</definedName>
    <definedName name="T4?item_ext?ВН" localSheetId="1">#REF!</definedName>
    <definedName name="T4?item_ext?ВН">#REF!</definedName>
    <definedName name="T4?item_ext?РОСТ" localSheetId="3">#REF!</definedName>
    <definedName name="T4?item_ext?РОСТ" localSheetId="0">#REF!</definedName>
    <definedName name="T4?item_ext?РОСТ" localSheetId="1">#REF!</definedName>
    <definedName name="T4?item_ext?РОСТ">#REF!</definedName>
    <definedName name="T4?item_ext?СН1" localSheetId="3">#REF!</definedName>
    <definedName name="T4?item_ext?СН1" localSheetId="0">#REF!</definedName>
    <definedName name="T4?item_ext?СН1" localSheetId="1">#REF!</definedName>
    <definedName name="T4?item_ext?СН1">#REF!</definedName>
    <definedName name="T4?item_ext?СН2" localSheetId="0">#REF!</definedName>
    <definedName name="T4?item_ext?СН2" localSheetId="1">#REF!</definedName>
    <definedName name="T4?item_ext?СН2">#REF!</definedName>
    <definedName name="T4?L1" localSheetId="0">#REF!</definedName>
    <definedName name="T4?L1" localSheetId="1">#REF!</definedName>
    <definedName name="T4?L1">#REF!</definedName>
    <definedName name="T4?L1.1" localSheetId="0">#REF!</definedName>
    <definedName name="T4?L1.1" localSheetId="1">#REF!</definedName>
    <definedName name="T4?L1.1">#REF!</definedName>
    <definedName name="T4?L1.1.1" localSheetId="3">#REF!,#REF!</definedName>
    <definedName name="T4?L1.1.1" localSheetId="0">#REF!,#REF!</definedName>
    <definedName name="T4?L1.1.1">#REF!,#REF!</definedName>
    <definedName name="T4?L1.1.1.1" localSheetId="3">#REF!,#REF!</definedName>
    <definedName name="T4?L1.1.1.1" localSheetId="0">#REF!,#REF!</definedName>
    <definedName name="T4?L1.1.1.1">#REF!,#REF!</definedName>
    <definedName name="T4?L1.1.2" localSheetId="3">#REF!,#REF!</definedName>
    <definedName name="T4?L1.1.2" localSheetId="0">#REF!,#REF!</definedName>
    <definedName name="T4?L1.1.2">#REF!,#REF!</definedName>
    <definedName name="T4?L1.1.2.1" localSheetId="0">#REF!,#REF!</definedName>
    <definedName name="T4?L1.1.2.1">#REF!,#REF!</definedName>
    <definedName name="T4?L1.1.3" localSheetId="0">#REF!,#REF!</definedName>
    <definedName name="T4?L1.1.3">#REF!,#REF!</definedName>
    <definedName name="T4?L1.1.3.1" localSheetId="0">#REF!,#REF!</definedName>
    <definedName name="T4?L1.1.3.1">#REF!,#REF!</definedName>
    <definedName name="T4?L1.1.3.2" localSheetId="0">#REF!,#REF!</definedName>
    <definedName name="T4?L1.1.3.2">#REF!,#REF!</definedName>
    <definedName name="T4?L1.1.3.3" localSheetId="0">#REF!,#REF!</definedName>
    <definedName name="T4?L1.1.3.3">#REF!,#REF!</definedName>
    <definedName name="T4?L1.1.3.4" localSheetId="0">#REF!,#REF!</definedName>
    <definedName name="T4?L1.1.3.4">#REF!,#REF!</definedName>
    <definedName name="T4?L1.1.3.5" localSheetId="0">#REF!,#REF!</definedName>
    <definedName name="T4?L1.1.3.5">#REF!,#REF!</definedName>
    <definedName name="T4?L1.1.3.6" localSheetId="0">#REF!,#REF!</definedName>
    <definedName name="T4?L1.1.3.6">#REF!,#REF!</definedName>
    <definedName name="T4?L1.1.3.7" localSheetId="0">#REF!,#REF!</definedName>
    <definedName name="T4?L1.1.3.7">#REF!,#REF!</definedName>
    <definedName name="T4?L1.1.3.8" localSheetId="0">#REF!,#REF!</definedName>
    <definedName name="T4?L1.1.3.8">#REF!,#REF!</definedName>
    <definedName name="T4?L1.1.ВСЕГО" localSheetId="0">#REF!,#REF!</definedName>
    <definedName name="T4?L1.1.ВСЕГО" localSheetId="1">#REF!,#REF!</definedName>
    <definedName name="T4?L1.1.ВСЕГО">#REF!,#REF!</definedName>
    <definedName name="T4?L1.2" localSheetId="3">#REF!</definedName>
    <definedName name="T4?L1.2" localSheetId="0">#REF!</definedName>
    <definedName name="T4?L1.2" localSheetId="1">#REF!</definedName>
    <definedName name="T4?L1.2">#REF!</definedName>
    <definedName name="T4?L1.3" localSheetId="3">#REF!</definedName>
    <definedName name="T4?L1.3" localSheetId="0">#REF!</definedName>
    <definedName name="T4?L1.3" localSheetId="1">#REF!</definedName>
    <definedName name="T4?L1.3">#REF!</definedName>
    <definedName name="T4?L1.4" localSheetId="3">#REF!</definedName>
    <definedName name="T4?L1.4" localSheetId="0">#REF!</definedName>
    <definedName name="T4?L1.4" localSheetId="1">#REF!</definedName>
    <definedName name="T4?L1.4">#REF!</definedName>
    <definedName name="T4?L10" localSheetId="0">#REF!</definedName>
    <definedName name="T4?L10" localSheetId="1">#REF!</definedName>
    <definedName name="T4?L10">#REF!</definedName>
    <definedName name="T4?L10.1" localSheetId="0">#REF!</definedName>
    <definedName name="T4?L10.1" localSheetId="1">#REF!</definedName>
    <definedName name="T4?L10.1">#REF!</definedName>
    <definedName name="T4?L10.2" localSheetId="0">#REF!</definedName>
    <definedName name="T4?L10.2" localSheetId="1">#REF!</definedName>
    <definedName name="T4?L10.2">#REF!</definedName>
    <definedName name="T4?L11.1" localSheetId="0">#REF!</definedName>
    <definedName name="T4?L11.1" localSheetId="1">#REF!</definedName>
    <definedName name="T4?L11.1">#REF!</definedName>
    <definedName name="T4?L12" localSheetId="0">#REF!</definedName>
    <definedName name="T4?L12" localSheetId="1">#REF!</definedName>
    <definedName name="T4?L12">#REF!</definedName>
    <definedName name="T4?L13" localSheetId="0">#REF!</definedName>
    <definedName name="T4?L13" localSheetId="1">#REF!</definedName>
    <definedName name="T4?L13">#REF!</definedName>
    <definedName name="T4?L14" localSheetId="0">#REF!</definedName>
    <definedName name="T4?L14" localSheetId="1">#REF!</definedName>
    <definedName name="T4?L14">#REF!</definedName>
    <definedName name="T4?L2" localSheetId="0">#REF!</definedName>
    <definedName name="T4?L2" localSheetId="1">#REF!</definedName>
    <definedName name="T4?L2">#REF!</definedName>
    <definedName name="T4?L2.1" localSheetId="0">#REF!</definedName>
    <definedName name="T4?L2.1" localSheetId="1">#REF!</definedName>
    <definedName name="T4?L2.1">#REF!</definedName>
    <definedName name="T4?L3" localSheetId="0">#REF!</definedName>
    <definedName name="T4?L3" localSheetId="1">#REF!</definedName>
    <definedName name="T4?L3">#REF!</definedName>
    <definedName name="T4?L3.1" localSheetId="0">#REF!</definedName>
    <definedName name="T4?L3.1" localSheetId="1">#REF!</definedName>
    <definedName name="T4?L3.1">#REF!</definedName>
    <definedName name="T4?L4" localSheetId="3">#REF!,#REF!</definedName>
    <definedName name="T4?L4" localSheetId="0">#REF!,#REF!</definedName>
    <definedName name="T4?L4" localSheetId="1">#REF!,#REF!</definedName>
    <definedName name="T4?L4">#REF!,#REF!</definedName>
    <definedName name="T4?L4.1" localSheetId="3">#REF!</definedName>
    <definedName name="T4?L4.1" localSheetId="0">#REF!</definedName>
    <definedName name="T4?L4.1" localSheetId="1">#REF!</definedName>
    <definedName name="T4?L4.1">#REF!</definedName>
    <definedName name="T4?L4.1.1" localSheetId="3">#REF!</definedName>
    <definedName name="T4?L4.1.1" localSheetId="0">#REF!</definedName>
    <definedName name="T4?L4.1.1" localSheetId="1">#REF!</definedName>
    <definedName name="T4?L4.1.1">#REF!</definedName>
    <definedName name="T4?L4.2" localSheetId="3">#REF!</definedName>
    <definedName name="T4?L4.2" localSheetId="0">#REF!</definedName>
    <definedName name="T4?L4.2" localSheetId="1">#REF!</definedName>
    <definedName name="T4?L4.2">#REF!</definedName>
    <definedName name="T4?L4.3" localSheetId="0">#REF!</definedName>
    <definedName name="T4?L4.3" localSheetId="1">#REF!</definedName>
    <definedName name="T4?L4.3">#REF!</definedName>
    <definedName name="T4?L5.1" localSheetId="0">#REF!</definedName>
    <definedName name="T4?L5.1" localSheetId="1">#REF!</definedName>
    <definedName name="T4?L5.1">#REF!</definedName>
    <definedName name="T4?L6" localSheetId="0">#REF!</definedName>
    <definedName name="T4?L6" localSheetId="1">#REF!</definedName>
    <definedName name="T4?L6">#REF!</definedName>
    <definedName name="T4?L6.1" localSheetId="0">#REF!</definedName>
    <definedName name="T4?L6.1" localSheetId="1">#REF!</definedName>
    <definedName name="T4?L6.1">#REF!</definedName>
    <definedName name="T4?L6.2" localSheetId="0">#REF!</definedName>
    <definedName name="T4?L6.2" localSheetId="1">#REF!</definedName>
    <definedName name="T4?L6.2">#REF!</definedName>
    <definedName name="T4?L7.1" localSheetId="0">#REF!</definedName>
    <definedName name="T4?L7.1" localSheetId="1">#REF!</definedName>
    <definedName name="T4?L7.1">#REF!</definedName>
    <definedName name="T4?L8" localSheetId="0">#REF!</definedName>
    <definedName name="T4?L8" localSheetId="1">#REF!</definedName>
    <definedName name="T4?L8">#REF!</definedName>
    <definedName name="T4?L8.1" localSheetId="0">#REF!</definedName>
    <definedName name="T4?L8.1" localSheetId="1">#REF!</definedName>
    <definedName name="T4?L8.1">#REF!</definedName>
    <definedName name="T4?L8.2" localSheetId="0">#REF!</definedName>
    <definedName name="T4?L8.2" localSheetId="1">#REF!</definedName>
    <definedName name="T4?L8.2">#REF!</definedName>
    <definedName name="T4?L9" localSheetId="0">#REF!</definedName>
    <definedName name="T4?L9" localSheetId="1">#REF!</definedName>
    <definedName name="T4?L9">#REF!</definedName>
    <definedName name="T4?L9.1" localSheetId="0">#REF!</definedName>
    <definedName name="T4?L9.1" localSheetId="1">#REF!</definedName>
    <definedName name="T4?L9.1">#REF!</definedName>
    <definedName name="T4?L9.2" localSheetId="0">#REF!</definedName>
    <definedName name="T4?L9.2" localSheetId="1">#REF!</definedName>
    <definedName name="T4?L9.2">#REF!</definedName>
    <definedName name="T4?Name" localSheetId="0">#REF!</definedName>
    <definedName name="T4?Name" localSheetId="1">#REF!</definedName>
    <definedName name="T4?Name">#REF!</definedName>
    <definedName name="T4?Table" localSheetId="0">#REF!</definedName>
    <definedName name="T4?Table" localSheetId="1">#REF!</definedName>
    <definedName name="T4?Table">#REF!</definedName>
    <definedName name="T4?Title" localSheetId="0">#REF!</definedName>
    <definedName name="T4?Title" localSheetId="1">#REF!</definedName>
    <definedName name="T4?Title">#REF!</definedName>
    <definedName name="T4?unit?МКВТЧ" localSheetId="0">#REF!</definedName>
    <definedName name="T4?unit?МКВТЧ" localSheetId="1">#REF!</definedName>
    <definedName name="T4?unit?МКВТЧ">#REF!</definedName>
    <definedName name="T4?unit?ММКБ" localSheetId="0">#REF!</definedName>
    <definedName name="T4?unit?ММКБ" localSheetId="1">#REF!</definedName>
    <definedName name="T4?unit?ММКБ">#REF!</definedName>
    <definedName name="T4?unit?ПРЦ">'[122]4'!$J$6:$M$81, '[122]4'!$E$13:$I$17, '[122]4'!$E$78:$I$78</definedName>
    <definedName name="T4?unit?РУБ.МКБ">'[122]4'!$E$34:$I$34, '[122]4'!$E$47:$I$47, '[122]4'!$E$74:$I$74</definedName>
    <definedName name="T4?unit?РУБ.ТКВТЧ" localSheetId="3">#REF!</definedName>
    <definedName name="T4?unit?РУБ.ТКВТЧ" localSheetId="0">#REF!</definedName>
    <definedName name="T4?unit?РУБ.ТКВТЧ" localSheetId="1">#REF!</definedName>
    <definedName name="T4?unit?РУБ.ТКВТЧ">#REF!</definedName>
    <definedName name="T4?unit?РУБ.ТНТ">'[122]4'!$E$32:$I$33, '[122]4'!$E$35:$I$35, '[122]4'!$E$45:$I$46, '[122]4'!$E$48:$I$48, '[122]4'!$E$72:$I$73, '[122]4'!$E$75:$I$75</definedName>
    <definedName name="T4?unit?РУБ.ТУТ" localSheetId="3">#REF!</definedName>
    <definedName name="T4?unit?РУБ.ТУТ" localSheetId="0">#REF!</definedName>
    <definedName name="T4?unit?РУБ.ТУТ" localSheetId="1">#REF!</definedName>
    <definedName name="T4?unit?РУБ.ТУТ">#REF!</definedName>
    <definedName name="T4?unit?ТРУБ">'[122]4'!$E$37:$I$42, '[122]4'!$E$50:$I$55, '[122]4'!$E$57:$I$62</definedName>
    <definedName name="T4?unit?ТТНТ">'[122]4'!$E$26:$I$27, '[122]4'!$E$29:$I$29</definedName>
    <definedName name="T4?unit?ТТУТ" localSheetId="3">#REF!</definedName>
    <definedName name="T4?unit?ТТУТ" localSheetId="0">#REF!</definedName>
    <definedName name="T4?unit?ТТУТ" localSheetId="1">#REF!</definedName>
    <definedName name="T4?unit?ТТУТ">#REF!</definedName>
    <definedName name="T4?unit?ТЫС.МКБ" localSheetId="3">#REF!,#REF!,#REF!,#REF!</definedName>
    <definedName name="T4?unit?ТЫС.МКБ" localSheetId="0">#REF!,#REF!,#REF!,#REF!</definedName>
    <definedName name="T4?unit?ТЫС.МКБ">#REF!,#REF!,#REF!,#REF!</definedName>
    <definedName name="T4_Add_Town" localSheetId="3">#REF!</definedName>
    <definedName name="T4_Add_Town" localSheetId="0">#REF!</definedName>
    <definedName name="T4_Add_Town">#REF!</definedName>
    <definedName name="T4_Copy" localSheetId="3">#REF!</definedName>
    <definedName name="T4_Copy" localSheetId="0">#REF!</definedName>
    <definedName name="T4_Copy">#REF!</definedName>
    <definedName name="T4_Protect" localSheetId="3">'[121]4'!$AA$24:$AD$28,'[121]4'!$G$11:$J$17,P1_T4_Protect,P2_T4_Protect</definedName>
    <definedName name="T4_Protect" localSheetId="0">'[121]4'!$AA$24:$AD$28,'[121]4'!$G$11:$J$17,'ИП 2024'!P1_T4_Protect,'ИП 2024'!P2_T4_Protect</definedName>
    <definedName name="T4_Protect" localSheetId="1">'[121]4'!$AA$24:$AD$28,'[121]4'!$G$11:$J$17,'ИП с учетом факт.потерь (8)'!P1_T4_Protect,'ИП с учетом факт.потерь (8)'!P2_T4_Protect</definedName>
    <definedName name="T4_Protect">'[121]4'!$AA$24:$AD$28,'[121]4'!$G$11:$J$17,P1_T4_Protect,P2_T4_Protect</definedName>
    <definedName name="T4_Unprotected" localSheetId="3">#REF!,#REF!,#REF!,#REF!,#REF!,#REF!</definedName>
    <definedName name="T4_Unprotected" localSheetId="0">#REF!,#REF!,#REF!,#REF!,#REF!,#REF!</definedName>
    <definedName name="T4_Unprotected">#REF!,#REF!,#REF!,#REF!,#REF!,#REF!</definedName>
    <definedName name="T5?axis?C?НАП" localSheetId="3">#REF!</definedName>
    <definedName name="T5?axis?C?НАП" localSheetId="0">#REF!</definedName>
    <definedName name="T5?axis?C?НАП" localSheetId="1">#REF!</definedName>
    <definedName name="T5?axis?C?НАП">#REF!</definedName>
    <definedName name="T5?axis?C?НАП?" localSheetId="3">#REF!</definedName>
    <definedName name="T5?axis?C?НАП?" localSheetId="0">#REF!</definedName>
    <definedName name="T5?axis?C?НАП?" localSheetId="1">#REF!</definedName>
    <definedName name="T5?axis?C?НАП?">#REF!</definedName>
    <definedName name="T5?axis?R?ВРАС" localSheetId="3">#REF!</definedName>
    <definedName name="T5?axis?R?ВРАС" localSheetId="0">#REF!</definedName>
    <definedName name="T5?axis?R?ВРАС">#REF!</definedName>
    <definedName name="T5?axis?R?ВРАС?" localSheetId="0">#REF!</definedName>
    <definedName name="T5?axis?R?ВРАС?">#REF!</definedName>
    <definedName name="T5?axis?R?ОС">'[122]5'!$E$7:$Q$18, '[122]5'!$E$21:$Q$32, '[122]5'!$E$35:$Q$46, '[122]5'!$E$49:$Q$60, '[122]5'!$E$63:$Q$74, '[122]5'!$E$77:$Q$88</definedName>
    <definedName name="T5?axis?R?ОС?">'[122]5'!$C$77:$C$88, '[122]5'!$C$63:$C$74, '[122]5'!$C$49:$C$60, '[122]5'!$C$35:$C$46, '[122]5'!$C$21:$C$32, '[122]5'!$C$7:$C$18</definedName>
    <definedName name="T5?axis?ПРД?БАЗ">'[122]5'!$N$6:$O$89,'[122]5'!$G$6:$H$89</definedName>
    <definedName name="T5?axis?ПРД?ПРЕД">'[122]5'!$P$6:$Q$89,'[122]5'!$E$6:$F$89</definedName>
    <definedName name="T5?axis?ПРД?РЕГ" localSheetId="3">#REF!</definedName>
    <definedName name="T5?axis?ПРД?РЕГ" localSheetId="0">#REF!</definedName>
    <definedName name="T5?axis?ПРД?РЕГ" localSheetId="1">#REF!</definedName>
    <definedName name="T5?axis?ПРД?РЕГ">#REF!</definedName>
    <definedName name="T5?axis?ПРД?РЕГ.КВ1" localSheetId="3">#REF!</definedName>
    <definedName name="T5?axis?ПРД?РЕГ.КВ1" localSheetId="0">#REF!</definedName>
    <definedName name="T5?axis?ПРД?РЕГ.КВ1" localSheetId="1">#REF!</definedName>
    <definedName name="T5?axis?ПРД?РЕГ.КВ1">#REF!</definedName>
    <definedName name="T5?axis?ПРД?РЕГ.КВ2" localSheetId="3">#REF!</definedName>
    <definedName name="T5?axis?ПРД?РЕГ.КВ2" localSheetId="0">#REF!</definedName>
    <definedName name="T5?axis?ПРД?РЕГ.КВ2" localSheetId="1">#REF!</definedName>
    <definedName name="T5?axis?ПРД?РЕГ.КВ2">#REF!</definedName>
    <definedName name="T5?axis?ПРД?РЕГ.КВ3" localSheetId="0">#REF!</definedName>
    <definedName name="T5?axis?ПРД?РЕГ.КВ3" localSheetId="1">#REF!</definedName>
    <definedName name="T5?axis?ПРД?РЕГ.КВ3">#REF!</definedName>
    <definedName name="T5?axis?ПРД?РЕГ.КВ4" localSheetId="0">#REF!</definedName>
    <definedName name="T5?axis?ПРД?РЕГ.КВ4" localSheetId="1">#REF!</definedName>
    <definedName name="T5?axis?ПРД?РЕГ.КВ4">#REF!</definedName>
    <definedName name="T5?Data">'[122]5'!$E$6:$Q$18, '[122]5'!$E$20:$Q$32, '[122]5'!$E$34:$Q$46, '[122]5'!$E$48:$Q$60, '[122]5'!$E$63:$Q$74, '[122]5'!$E$76:$Q$88</definedName>
    <definedName name="T5?item_ext?ВН" localSheetId="3">#REF!</definedName>
    <definedName name="T5?item_ext?ВН" localSheetId="0">#REF!</definedName>
    <definedName name="T5?item_ext?ВН" localSheetId="1">#REF!</definedName>
    <definedName name="T5?item_ext?ВН">#REF!</definedName>
    <definedName name="T5?item_ext?РОСТ" localSheetId="3">#REF!</definedName>
    <definedName name="T5?item_ext?РОСТ" localSheetId="0">#REF!</definedName>
    <definedName name="T5?item_ext?РОСТ" localSheetId="1">#REF!</definedName>
    <definedName name="T5?item_ext?РОСТ">#REF!</definedName>
    <definedName name="T5?item_ext?СН1" localSheetId="3">#REF!</definedName>
    <definedName name="T5?item_ext?СН1" localSheetId="0">#REF!</definedName>
    <definedName name="T5?item_ext?СН1" localSheetId="1">#REF!</definedName>
    <definedName name="T5?item_ext?СН1">#REF!</definedName>
    <definedName name="T5?item_ext?СН2" localSheetId="0">#REF!</definedName>
    <definedName name="T5?item_ext?СН2" localSheetId="1">#REF!</definedName>
    <definedName name="T5?item_ext?СН2">#REF!</definedName>
    <definedName name="T5?L1" localSheetId="0">#REF!</definedName>
    <definedName name="T5?L1" localSheetId="1">#REF!</definedName>
    <definedName name="T5?L1">#REF!</definedName>
    <definedName name="T5?L1.1" localSheetId="0">#REF!</definedName>
    <definedName name="T5?L1.1" localSheetId="1">#REF!</definedName>
    <definedName name="T5?L1.1">#REF!</definedName>
    <definedName name="T5?L1.1.ВСЕГО" localSheetId="3">#REF!,#REF!</definedName>
    <definedName name="T5?L1.1.ВСЕГО" localSheetId="0">#REF!,#REF!</definedName>
    <definedName name="T5?L1.1.ВСЕГО" localSheetId="1">#REF!,#REF!</definedName>
    <definedName name="T5?L1.1.ВСЕГО">#REF!,#REF!</definedName>
    <definedName name="T5?L1.2" localSheetId="3">#REF!</definedName>
    <definedName name="T5?L1.2" localSheetId="0">#REF!</definedName>
    <definedName name="T5?L1.2" localSheetId="1">#REF!</definedName>
    <definedName name="T5?L1.2">#REF!</definedName>
    <definedName name="T5?L1.3" localSheetId="3">#REF!</definedName>
    <definedName name="T5?L1.3" localSheetId="0">#REF!</definedName>
    <definedName name="T5?L1.3" localSheetId="1">#REF!</definedName>
    <definedName name="T5?L1.3">#REF!</definedName>
    <definedName name="T5?L1.4" localSheetId="3">#REF!</definedName>
    <definedName name="T5?L1.4" localSheetId="0">#REF!</definedName>
    <definedName name="T5?L1.4" localSheetId="1">#REF!</definedName>
    <definedName name="T5?L1.4">#REF!</definedName>
    <definedName name="T5?L2" localSheetId="0">#REF!</definedName>
    <definedName name="T5?L2" localSheetId="1">#REF!</definedName>
    <definedName name="T5?L2">#REF!</definedName>
    <definedName name="T5?L2.1" localSheetId="0">#REF!</definedName>
    <definedName name="T5?L2.1" localSheetId="1">#REF!</definedName>
    <definedName name="T5?L2.1">#REF!</definedName>
    <definedName name="T5?L3" localSheetId="0">#REF!</definedName>
    <definedName name="T5?L3" localSheetId="1">#REF!</definedName>
    <definedName name="T5?L3">#REF!</definedName>
    <definedName name="T5?L3.1" localSheetId="0">#REF!</definedName>
    <definedName name="T5?L3.1" localSheetId="1">#REF!</definedName>
    <definedName name="T5?L3.1">#REF!</definedName>
    <definedName name="T5?L4" localSheetId="0">#REF!</definedName>
    <definedName name="T5?L4" localSheetId="1">#REF!</definedName>
    <definedName name="T5?L4">#REF!</definedName>
    <definedName name="T5?L4.1" localSheetId="0">#REF!</definedName>
    <definedName name="T5?L4.1" localSheetId="1">#REF!</definedName>
    <definedName name="T5?L4.1">#REF!</definedName>
    <definedName name="T5?L4.2" localSheetId="0">#REF!</definedName>
    <definedName name="T5?L4.2" localSheetId="1">#REF!</definedName>
    <definedName name="T5?L4.2">#REF!</definedName>
    <definedName name="T5?L4.3" localSheetId="0">#REF!</definedName>
    <definedName name="T5?L4.3" localSheetId="1">#REF!</definedName>
    <definedName name="T5?L4.3">#REF!</definedName>
    <definedName name="T5?L5" localSheetId="0">#REF!</definedName>
    <definedName name="T5?L5">#REF!</definedName>
    <definedName name="T5?L5.1" localSheetId="0">#REF!</definedName>
    <definedName name="T5?L5.1" localSheetId="1">#REF!</definedName>
    <definedName name="T5?L5.1">#REF!</definedName>
    <definedName name="T5?L6" localSheetId="0">#REF!</definedName>
    <definedName name="T5?L6" localSheetId="1">#REF!</definedName>
    <definedName name="T5?L6">#REF!</definedName>
    <definedName name="T5?L6.1" localSheetId="0">#REF!</definedName>
    <definedName name="T5?L6.1" localSheetId="1">#REF!</definedName>
    <definedName name="T5?L6.1">#REF!</definedName>
    <definedName name="T5?L7" localSheetId="0">#REF!</definedName>
    <definedName name="T5?L7">#REF!</definedName>
    <definedName name="T5?L8" localSheetId="0">#REF!</definedName>
    <definedName name="T5?L8">#REF!</definedName>
    <definedName name="T5?L9" localSheetId="0">#REF!</definedName>
    <definedName name="T5?L9">#REF!</definedName>
    <definedName name="T5?Name" localSheetId="0">#REF!</definedName>
    <definedName name="T5?Name" localSheetId="1">#REF!</definedName>
    <definedName name="T5?Name">#REF!</definedName>
    <definedName name="T5?Table" localSheetId="0">#REF!</definedName>
    <definedName name="T5?Table" localSheetId="1">#REF!</definedName>
    <definedName name="T5?Table">#REF!</definedName>
    <definedName name="T5?Title" localSheetId="0">#REF!</definedName>
    <definedName name="T5?Title" localSheetId="1">#REF!</definedName>
    <definedName name="T5?Title">#REF!</definedName>
    <definedName name="T5?unit?МВТ" localSheetId="3">#REF!,#REF!</definedName>
    <definedName name="T5?unit?МВТ" localSheetId="0">#REF!,#REF!</definedName>
    <definedName name="T5?unit?МВТ" localSheetId="1">#REF!,#REF!</definedName>
    <definedName name="T5?unit?МВТ">#REF!,#REF!</definedName>
    <definedName name="T5?unit?МКВ" localSheetId="3">#REF!,#REF!</definedName>
    <definedName name="T5?unit?МКВ" localSheetId="0">#REF!,#REF!</definedName>
    <definedName name="T5?unit?МКВ">#REF!,#REF!</definedName>
    <definedName name="T5?unit?ПРЦ">'[122]5'!$N$6:$Q$18, '[122]5'!$N$20:$Q$32, '[122]5'!$N$34:$Q$46, '[122]5'!$N$48:$Q$60, '[122]5'!$E$63:$Q$74, '[122]5'!$N$76:$Q$88</definedName>
    <definedName name="T5?unit?РУБ" localSheetId="3">#REF!,#REF!</definedName>
    <definedName name="T5?unit?РУБ" localSheetId="0">#REF!,#REF!</definedName>
    <definedName name="T5?unit?РУБ">#REF!,#REF!</definedName>
    <definedName name="T5?unit?ТРУБ">'[122]5'!$E$76:$M$88, '[122]5'!$E$48:$M$60, '[122]5'!$E$34:$M$46, '[122]5'!$E$20:$M$32, '[122]5'!$E$6:$M$18</definedName>
    <definedName name="T5?unit?ЧЕЛ" localSheetId="3">#REF!,#REF!</definedName>
    <definedName name="T5?unit?ЧЕЛ" localSheetId="0">#REF!,#REF!</definedName>
    <definedName name="T5?unit?ЧЕЛ">#REF!,#REF!</definedName>
    <definedName name="T5_Protect" localSheetId="3">#REF!,#REF!,#REF!,#REF!</definedName>
    <definedName name="T5_Protect" localSheetId="0">#REF!,#REF!,#REF!,#REF!</definedName>
    <definedName name="T5_Protect">#REF!,#REF!,#REF!,#REF!</definedName>
    <definedName name="T6.1?axis?ПРД?БАЗ.КВ1" localSheetId="3">#REF!</definedName>
    <definedName name="T6.1?axis?ПРД?БАЗ.КВ1" localSheetId="0">#REF!</definedName>
    <definedName name="T6.1?axis?ПРД?БАЗ.КВ1" localSheetId="1">#REF!</definedName>
    <definedName name="T6.1?axis?ПРД?БАЗ.КВ1">#REF!</definedName>
    <definedName name="T6.1?axis?ПРД?БАЗ.КВ2" localSheetId="3">#REF!</definedName>
    <definedName name="T6.1?axis?ПРД?БАЗ.КВ2" localSheetId="0">#REF!</definedName>
    <definedName name="T6.1?axis?ПРД?БАЗ.КВ2" localSheetId="1">#REF!</definedName>
    <definedName name="T6.1?axis?ПРД?БАЗ.КВ2">#REF!</definedName>
    <definedName name="T6.1?axis?ПРД?БАЗ.КВ3" localSheetId="3">#REF!</definedName>
    <definedName name="T6.1?axis?ПРД?БАЗ.КВ3" localSheetId="0">#REF!</definedName>
    <definedName name="T6.1?axis?ПРД?БАЗ.КВ3" localSheetId="1">#REF!</definedName>
    <definedName name="T6.1?axis?ПРД?БАЗ.КВ3">#REF!</definedName>
    <definedName name="T6.1?axis?ПРД?БАЗ.КВ4" localSheetId="0">#REF!</definedName>
    <definedName name="T6.1?axis?ПРД?БАЗ.КВ4" localSheetId="1">#REF!</definedName>
    <definedName name="T6.1?axis?ПРД?БАЗ.КВ4">#REF!</definedName>
    <definedName name="T6.1?axis?ПРД?РЕГ" localSheetId="0">#REF!</definedName>
    <definedName name="T6.1?axis?ПРД?РЕГ" localSheetId="1">#REF!</definedName>
    <definedName name="T6.1?axis?ПРД?РЕГ">#REF!</definedName>
    <definedName name="T6.1?axis?ПРД?РЕГ.КВ1" localSheetId="0">#REF!</definedName>
    <definedName name="T6.1?axis?ПРД?РЕГ.КВ1" localSheetId="1">#REF!</definedName>
    <definedName name="T6.1?axis?ПРД?РЕГ.КВ1">#REF!</definedName>
    <definedName name="T6.1?axis?ПРД?РЕГ.КВ2" localSheetId="0">#REF!</definedName>
    <definedName name="T6.1?axis?ПРД?РЕГ.КВ2" localSheetId="1">#REF!</definedName>
    <definedName name="T6.1?axis?ПРД?РЕГ.КВ2">#REF!</definedName>
    <definedName name="T6.1?axis?ПРД?РЕГ.КВ3" localSheetId="0">#REF!</definedName>
    <definedName name="T6.1?axis?ПРД?РЕГ.КВ3" localSheetId="1">#REF!</definedName>
    <definedName name="T6.1?axis?ПРД?РЕГ.КВ3">#REF!</definedName>
    <definedName name="T6.1?axis?ПРД?РЕГ.КВ4" localSheetId="0">#REF!</definedName>
    <definedName name="T6.1?axis?ПРД?РЕГ.КВ4" localSheetId="1">#REF!</definedName>
    <definedName name="T6.1?axis?ПРД?РЕГ.КВ4">#REF!</definedName>
    <definedName name="T6.1?Data" localSheetId="0">#REF!</definedName>
    <definedName name="T6.1?Data" localSheetId="1">#REF!</definedName>
    <definedName name="T6.1?Data">#REF!</definedName>
    <definedName name="T6.1?L1" localSheetId="0">#REF!</definedName>
    <definedName name="T6.1?L1" localSheetId="1">#REF!</definedName>
    <definedName name="T6.1?L1">#REF!</definedName>
    <definedName name="T6.1?L2" localSheetId="0">#REF!</definedName>
    <definedName name="T6.1?L2" localSheetId="1">#REF!</definedName>
    <definedName name="T6.1?L2">#REF!</definedName>
    <definedName name="T6.1?Name" localSheetId="0">#REF!</definedName>
    <definedName name="T6.1?Name" localSheetId="1">#REF!</definedName>
    <definedName name="T6.1?Name">#REF!</definedName>
    <definedName name="T6.1?Table" localSheetId="0">#REF!</definedName>
    <definedName name="T6.1?Table" localSheetId="1">#REF!</definedName>
    <definedName name="T6.1?Table">#REF!</definedName>
    <definedName name="T6.1?Title" localSheetId="0">#REF!</definedName>
    <definedName name="T6.1?Title" localSheetId="1">#REF!</definedName>
    <definedName name="T6.1?Title">#REF!</definedName>
    <definedName name="T6.1?unit?ПРЦ" localSheetId="0">#REF!</definedName>
    <definedName name="T6.1?unit?ПРЦ" localSheetId="1">#REF!</definedName>
    <definedName name="T6.1?unit?ПРЦ">#REF!</definedName>
    <definedName name="T6.1?unit?РУБ" localSheetId="0">#REF!</definedName>
    <definedName name="T6.1?unit?РУБ" localSheetId="1">#REF!</definedName>
    <definedName name="T6.1?unit?РУБ">#REF!</definedName>
    <definedName name="T6?axis?C?НАП" localSheetId="3">#REF!,#REF!</definedName>
    <definedName name="T6?axis?C?НАП" localSheetId="0">#REF!,#REF!</definedName>
    <definedName name="T6?axis?C?НАП" localSheetId="1">#REF!,#REF!</definedName>
    <definedName name="T6?axis?C?НАП">#REF!,#REF!</definedName>
    <definedName name="T6?axis?C?НАП?" localSheetId="3">#REF!,#REF!</definedName>
    <definedName name="T6?axis?C?НАП?" localSheetId="0">#REF!,#REF!</definedName>
    <definedName name="T6?axis?C?НАП?" localSheetId="1">#REF!,#REF!</definedName>
    <definedName name="T6?axis?C?НАП?">#REF!,#REF!</definedName>
    <definedName name="T6?axis?R?ПОТ" localSheetId="3">#REF!,#REF!,#REF!,#REF!,#REF!,#REF!</definedName>
    <definedName name="T6?axis?R?ПОТ" localSheetId="0">#REF!,#REF!,#REF!,#REF!,#REF!,#REF!</definedName>
    <definedName name="T6?axis?R?ПОТ" localSheetId="1">#REF!,#REF!,#REF!,#REF!,#REF!,#REF!</definedName>
    <definedName name="T6?axis?R?ПОТ">#REF!,#REF!,#REF!,#REF!,#REF!,#REF!</definedName>
    <definedName name="T6?axis?R?ПОТ?" localSheetId="3">#REF!,#REF!,#REF!,#REF!,#REF!,#REF!</definedName>
    <definedName name="T6?axis?R?ПОТ?" localSheetId="0">#REF!,#REF!,#REF!,#REF!,#REF!,#REF!</definedName>
    <definedName name="T6?axis?R?ПОТ?" localSheetId="1">#REF!,#REF!,#REF!,#REF!,#REF!,#REF!</definedName>
    <definedName name="T6?axis?R?ПОТ?">#REF!,#REF!,#REF!,#REF!,#REF!,#REF!</definedName>
    <definedName name="T6?axis?ПРД?БАЗ">'[122]6'!$I$6:$J$47,'[122]6'!$F$6:$G$47</definedName>
    <definedName name="T6?axis?ПРД?ПРЕД">'[122]6'!$K$6:$L$47,'[122]6'!$D$6:$E$47</definedName>
    <definedName name="T6?axis?ПРД?РЕГ" localSheetId="3">#REF!</definedName>
    <definedName name="T6?axis?ПРД?РЕГ" localSheetId="0">#REF!</definedName>
    <definedName name="T6?axis?ПРД?РЕГ" localSheetId="1">#REF!</definedName>
    <definedName name="T6?axis?ПРД?РЕГ">#REF!</definedName>
    <definedName name="T6?axis?ПФ?ПЛАН">'[122]6'!$I$6:$I$47,'[122]6'!$D$6:$D$47,'[122]6'!$K$6:$K$47,'[122]6'!$F$6:$F$47</definedName>
    <definedName name="T6?axis?ПФ?ФАКТ">'[122]6'!$J$6:$J$47,'[122]6'!$L$6:$L$47,'[122]6'!$E$6:$E$47,'[122]6'!$G$6:$G$47</definedName>
    <definedName name="T6?Data">'[122]6'!$D$7:$L$14, '[122]6'!$D$16:$L$19, '[122]6'!$D$21:$L$22, '[122]6'!$D$24:$L$25, '[122]6'!$D$27:$L$28, '[122]6'!$D$30:$L$31, '[122]6'!$D$33:$L$35, '[122]6'!$D$37:$L$39, '[122]6'!$D$41:$L$47</definedName>
    <definedName name="T6?item_ext?РОСТ" localSheetId="3">#REF!</definedName>
    <definedName name="T6?item_ext?РОСТ" localSheetId="0">#REF!</definedName>
    <definedName name="T6?item_ext?РОСТ" localSheetId="1">#REF!</definedName>
    <definedName name="T6?item_ext?РОСТ">#REF!</definedName>
    <definedName name="T6?L1" localSheetId="3">#REF!,#REF!,#REF!,#REF!,#REF!,#REF!</definedName>
    <definedName name="T6?L1" localSheetId="0">#REF!,#REF!,#REF!,#REF!,#REF!,#REF!</definedName>
    <definedName name="T6?L1" localSheetId="1">#REF!,#REF!,#REF!,#REF!,#REF!,#REF!</definedName>
    <definedName name="T6?L1">#REF!,#REF!,#REF!,#REF!,#REF!,#REF!</definedName>
    <definedName name="T6?L1.1" localSheetId="3">#REF!</definedName>
    <definedName name="T6?L1.1" localSheetId="0">#REF!</definedName>
    <definedName name="T6?L1.1" localSheetId="1">#REF!</definedName>
    <definedName name="T6?L1.1">#REF!</definedName>
    <definedName name="T6?L1.1.1" localSheetId="3">#REF!</definedName>
    <definedName name="T6?L1.1.1" localSheetId="0">#REF!</definedName>
    <definedName name="T6?L1.1.1" localSheetId="1">#REF!</definedName>
    <definedName name="T6?L1.1.1">#REF!</definedName>
    <definedName name="T6?L1.2" localSheetId="3">#REF!</definedName>
    <definedName name="T6?L1.2" localSheetId="0">#REF!</definedName>
    <definedName name="T6?L1.2" localSheetId="1">#REF!</definedName>
    <definedName name="T6?L1.2">#REF!</definedName>
    <definedName name="T6?L1.2.1" localSheetId="0">#REF!</definedName>
    <definedName name="T6?L1.2.1" localSheetId="1">#REF!</definedName>
    <definedName name="T6?L1.2.1">#REF!</definedName>
    <definedName name="T6?L1.3" localSheetId="0">#REF!</definedName>
    <definedName name="T6?L1.3" localSheetId="1">#REF!</definedName>
    <definedName name="T6?L1.3">#REF!</definedName>
    <definedName name="T6?L1.3.1" localSheetId="0">#REF!</definedName>
    <definedName name="T6?L1.3.1" localSheetId="1">#REF!</definedName>
    <definedName name="T6?L1.3.1">#REF!</definedName>
    <definedName name="T6?L1.4" localSheetId="0">#REF!</definedName>
    <definedName name="T6?L1.4" localSheetId="1">#REF!</definedName>
    <definedName name="T6?L1.4">#REF!</definedName>
    <definedName name="T6?L1.5" localSheetId="0">#REF!</definedName>
    <definedName name="T6?L1.5" localSheetId="1">#REF!</definedName>
    <definedName name="T6?L1.5">#REF!</definedName>
    <definedName name="T6?L2" localSheetId="3">#REF!,#REF!,#REF!,#REF!,#REF!,#REF!</definedName>
    <definedName name="T6?L2" localSheetId="0">#REF!,#REF!,#REF!,#REF!,#REF!,#REF!</definedName>
    <definedName name="T6?L2" localSheetId="1">#REF!,#REF!,#REF!,#REF!,#REF!,#REF!</definedName>
    <definedName name="T6?L2">#REF!,#REF!,#REF!,#REF!,#REF!,#REF!</definedName>
    <definedName name="T6?L2.1" localSheetId="3">#REF!</definedName>
    <definedName name="T6?L2.1" localSheetId="0">#REF!</definedName>
    <definedName name="T6?L2.1" localSheetId="1">#REF!</definedName>
    <definedName name="T6?L2.1">#REF!</definedName>
    <definedName name="T6?L2.10" localSheetId="3">#REF!</definedName>
    <definedName name="T6?L2.10" localSheetId="0">#REF!</definedName>
    <definedName name="T6?L2.10" localSheetId="1">#REF!</definedName>
    <definedName name="T6?L2.10">#REF!</definedName>
    <definedName name="T6?L2.2" localSheetId="3">#REF!</definedName>
    <definedName name="T6?L2.2" localSheetId="0">#REF!</definedName>
    <definedName name="T6?L2.2" localSheetId="1">#REF!</definedName>
    <definedName name="T6?L2.2">#REF!</definedName>
    <definedName name="T6?L2.3" localSheetId="0">#REF!</definedName>
    <definedName name="T6?L2.3" localSheetId="1">#REF!</definedName>
    <definedName name="T6?L2.3">#REF!</definedName>
    <definedName name="T6?L2.4" localSheetId="0">#REF!</definedName>
    <definedName name="T6?L2.4" localSheetId="1">#REF!</definedName>
    <definedName name="T6?L2.4">#REF!</definedName>
    <definedName name="T6?L2.5.1" localSheetId="0">#REF!</definedName>
    <definedName name="T6?L2.5.1" localSheetId="1">#REF!</definedName>
    <definedName name="T6?L2.5.1">#REF!</definedName>
    <definedName name="T6?L2.5.2" localSheetId="0">#REF!</definedName>
    <definedName name="T6?L2.5.2" localSheetId="1">#REF!</definedName>
    <definedName name="T6?L2.5.2">#REF!</definedName>
    <definedName name="T6?L2.6.1" localSheetId="0">#REF!</definedName>
    <definedName name="T6?L2.6.1" localSheetId="1">#REF!</definedName>
    <definedName name="T6?L2.6.1">#REF!</definedName>
    <definedName name="T6?L2.6.2" localSheetId="0">#REF!</definedName>
    <definedName name="T6?L2.6.2" localSheetId="1">#REF!</definedName>
    <definedName name="T6?L2.6.2">#REF!</definedName>
    <definedName name="T6?L2.7.1" localSheetId="0">#REF!</definedName>
    <definedName name="T6?L2.7.1" localSheetId="1">#REF!</definedName>
    <definedName name="T6?L2.7.1">#REF!</definedName>
    <definedName name="T6?L2.7.2" localSheetId="0">#REF!</definedName>
    <definedName name="T6?L2.7.2" localSheetId="1">#REF!</definedName>
    <definedName name="T6?L2.7.2">#REF!</definedName>
    <definedName name="T6?L2.8.1" localSheetId="0">#REF!</definedName>
    <definedName name="T6?L2.8.1" localSheetId="1">#REF!</definedName>
    <definedName name="T6?L2.8.1">#REF!</definedName>
    <definedName name="T6?L2.8.2" localSheetId="0">#REF!</definedName>
    <definedName name="T6?L2.8.2" localSheetId="1">#REF!</definedName>
    <definedName name="T6?L2.8.2">#REF!</definedName>
    <definedName name="T6?L2.9.1" localSheetId="0">#REF!</definedName>
    <definedName name="T6?L2.9.1" localSheetId="1">#REF!</definedName>
    <definedName name="T6?L2.9.1">#REF!</definedName>
    <definedName name="T6?L2.9.2" localSheetId="0">#REF!</definedName>
    <definedName name="T6?L2.9.2" localSheetId="1">#REF!</definedName>
    <definedName name="T6?L2.9.2">#REF!</definedName>
    <definedName name="T6?L3" localSheetId="3">#REF!,#REF!,#REF!,#REF!,#REF!,#REF!</definedName>
    <definedName name="T6?L3" localSheetId="0">#REF!,#REF!,#REF!,#REF!,#REF!,#REF!</definedName>
    <definedName name="T6?L3" localSheetId="1">#REF!,#REF!,#REF!,#REF!,#REF!,#REF!</definedName>
    <definedName name="T6?L3">#REF!,#REF!,#REF!,#REF!,#REF!,#REF!</definedName>
    <definedName name="T6?L3.1" localSheetId="3">#REF!</definedName>
    <definedName name="T6?L3.1" localSheetId="0">#REF!</definedName>
    <definedName name="T6?L3.1" localSheetId="1">#REF!</definedName>
    <definedName name="T6?L3.1">#REF!</definedName>
    <definedName name="T6?L3.2" localSheetId="3">#REF!</definedName>
    <definedName name="T6?L3.2" localSheetId="0">#REF!</definedName>
    <definedName name="T6?L3.2" localSheetId="1">#REF!</definedName>
    <definedName name="T6?L3.2">#REF!</definedName>
    <definedName name="T6?L3.3" localSheetId="3">#REF!</definedName>
    <definedName name="T6?L3.3" localSheetId="0">#REF!</definedName>
    <definedName name="T6?L3.3" localSheetId="1">#REF!</definedName>
    <definedName name="T6?L3.3">#REF!</definedName>
    <definedName name="T6?L4" localSheetId="3">#REF!,#REF!,#REF!,#REF!,#REF!,#REF!</definedName>
    <definedName name="T6?L4" localSheetId="0">#REF!,#REF!,#REF!,#REF!,#REF!,#REF!</definedName>
    <definedName name="T6?L4" localSheetId="1">#REF!,#REF!,#REF!,#REF!,#REF!,#REF!</definedName>
    <definedName name="T6?L4">#REF!,#REF!,#REF!,#REF!,#REF!,#REF!</definedName>
    <definedName name="T6?L4.1" localSheetId="3">#REF!</definedName>
    <definedName name="T6?L4.1" localSheetId="0">#REF!</definedName>
    <definedName name="T6?L4.1" localSheetId="1">#REF!</definedName>
    <definedName name="T6?L4.1">#REF!</definedName>
    <definedName name="T6?L4.2" localSheetId="3">#REF!</definedName>
    <definedName name="T6?L4.2" localSheetId="0">#REF!</definedName>
    <definedName name="T6?L4.2" localSheetId="1">#REF!</definedName>
    <definedName name="T6?L4.2">#REF!</definedName>
    <definedName name="T6?L4.3" localSheetId="3">#REF!</definedName>
    <definedName name="T6?L4.3" localSheetId="0">#REF!</definedName>
    <definedName name="T6?L4.3" localSheetId="1">#REF!</definedName>
    <definedName name="T6?L4.3">#REF!</definedName>
    <definedName name="T6?L4.4" localSheetId="0">#REF!</definedName>
    <definedName name="T6?L4.4" localSheetId="1">#REF!</definedName>
    <definedName name="T6?L4.4">#REF!</definedName>
    <definedName name="T6?L4.5" localSheetId="0">#REF!</definedName>
    <definedName name="T6?L4.5" localSheetId="1">#REF!</definedName>
    <definedName name="T6?L4.5">#REF!</definedName>
    <definedName name="T6?L4.6" localSheetId="0">#REF!</definedName>
    <definedName name="T6?L4.6" localSheetId="1">#REF!</definedName>
    <definedName name="T6?L4.6">#REF!</definedName>
    <definedName name="T6?L4.7" localSheetId="0">#REF!</definedName>
    <definedName name="T6?L4.7" localSheetId="1">#REF!</definedName>
    <definedName name="T6?L4.7">#REF!</definedName>
    <definedName name="T6?Name" localSheetId="0">#REF!</definedName>
    <definedName name="T6?Name" localSheetId="1">#REF!</definedName>
    <definedName name="T6?Name">#REF!</definedName>
    <definedName name="T6?Table" localSheetId="0">#REF!</definedName>
    <definedName name="T6?Table" localSheetId="1">#REF!</definedName>
    <definedName name="T6?Table">#REF!</definedName>
    <definedName name="T6?Title" localSheetId="0">#REF!</definedName>
    <definedName name="T6?Title" localSheetId="1">#REF!</definedName>
    <definedName name="T6?Title">#REF!</definedName>
    <definedName name="T6?unit?МКВТЧ" localSheetId="0">#REF!</definedName>
    <definedName name="T6?unit?МКВТЧ" localSheetId="1">#REF!</definedName>
    <definedName name="T6?unit?МКВТЧ">#REF!</definedName>
    <definedName name="T6?unit?ПРЦ">'[122]6'!$D$12:$H$12, '[122]6'!$D$21:$H$21, '[122]6'!$D$24:$H$24, '[122]6'!$D$27:$H$27, '[122]6'!$D$30:$H$30, '[122]6'!$D$33:$H$33, '[122]6'!$D$47:$H$47, '[122]6'!$I$7:$L$47</definedName>
    <definedName name="T6?unit?РУБ">'[122]6'!$D$16:$H$16, '[122]6'!$D$19:$H$19, '[122]6'!$D$22:$H$22, '[122]6'!$D$25:$H$25, '[122]6'!$D$28:$H$28, '[122]6'!$D$31:$H$31, '[122]6'!$D$34:$H$35, '[122]6'!$D$43:$H$43</definedName>
    <definedName name="T6?unit?ТКВТ" localSheetId="3">#REF!</definedName>
    <definedName name="T6?unit?ТКВТ" localSheetId="0">#REF!</definedName>
    <definedName name="T6?unit?ТКВТ" localSheetId="1">#REF!</definedName>
    <definedName name="T6?unit?ТКВТ">#REF!</definedName>
    <definedName name="T6?unit?ТРУБ">'[122]6'!$D$37:$H$39, '[122]6'!$D$44:$H$46</definedName>
    <definedName name="T6?unit?ЧАС" localSheetId="3">#REF!</definedName>
    <definedName name="T6?unit?ЧАС" localSheetId="0">#REF!</definedName>
    <definedName name="T6?unit?ЧАС" localSheetId="1">#REF!</definedName>
    <definedName name="T6?unit?ЧАС">#REF!</definedName>
    <definedName name="T6?unit?ЧЕЛ">'[122]6'!$D$41:$H$42, '[122]6'!$D$13:$H$14, '[122]6'!$D$7:$H$11</definedName>
    <definedName name="T6_Copy1" localSheetId="3">#REF!</definedName>
    <definedName name="T6_Copy1" localSheetId="0">#REF!</definedName>
    <definedName name="T6_Copy1" localSheetId="1">#REF!</definedName>
    <definedName name="T6_Copy1">#REF!</definedName>
    <definedName name="T6_Copy2" localSheetId="3">#REF!</definedName>
    <definedName name="T6_Copy2" localSheetId="0">#REF!</definedName>
    <definedName name="T6_Copy2" localSheetId="1">#REF!</definedName>
    <definedName name="T6_Copy2">#REF!</definedName>
    <definedName name="T6_Name1" localSheetId="3">#REF!</definedName>
    <definedName name="T6_Name1" localSheetId="0">#REF!</definedName>
    <definedName name="T6_Name1" localSheetId="1">#REF!</definedName>
    <definedName name="T6_Name1">#REF!</definedName>
    <definedName name="T6_Name2" localSheetId="0">#REF!</definedName>
    <definedName name="T6_Name2" localSheetId="1">#REF!</definedName>
    <definedName name="T6_Name2">#REF!</definedName>
    <definedName name="T6_Protect" localSheetId="3">'[121]6'!$B$28:$B$37,'[121]6'!$D$28:$H$37,'[121]6'!$J$28:$N$37,'[121]6'!$D$39:$H$41,'[121]6'!$J$39:$N$41,'[121]6'!$B$46:$B$55,P1_T6_Protect</definedName>
    <definedName name="T6_Protect" localSheetId="0">'[158]6'!$B$28:$B$37,'[158]6'!$D$28:$H$37,'[158]6'!$J$28:$N$37,'[158]6'!$D$39:$H$41,'[158]6'!$J$39:$N$41,'[158]6'!$B$46:$B$55,'ИП 2024'!P1_T6_Protect</definedName>
    <definedName name="T6_Protect" localSheetId="1">'[158]6'!$B$28:$B$37,'[158]6'!$D$28:$H$37,'[158]6'!$J$28:$N$37,'[158]6'!$D$39:$H$41,'[158]6'!$J$39:$N$41,'[158]6'!$B$46:$B$55,'ИП с учетом факт.потерь (8)'!P1_T6_Protect</definedName>
    <definedName name="T6_Protect">'[121]6'!$B$28:$B$37,'[121]6'!$D$28:$H$37,'[121]6'!$J$28:$N$37,'[121]6'!$D$39:$H$41,'[121]6'!$J$39:$N$41,'[121]6'!$B$46:$B$55,P1_T6_Protect</definedName>
    <definedName name="T7?axis?C?ПАР" localSheetId="3">#REF!</definedName>
    <definedName name="T7?axis?C?ПАР" localSheetId="0">#REF!</definedName>
    <definedName name="T7?axis?C?ПАР" localSheetId="1">#REF!</definedName>
    <definedName name="T7?axis?C?ПАР">#REF!</definedName>
    <definedName name="T7?axis?C?ПАР?">[81]отпуск!$D$7:$L$7</definedName>
    <definedName name="T7?axis?R?ПЭ">[81]отпуск!$D$17:$L$17,[81]отпуск!$D$21:$L$21,[81]отпуск!$D$13:$L$13</definedName>
    <definedName name="T7?axis?R?ПЭ?">[81]отпуск!$B$17:$B$17,[81]отпуск!$B$21,[81]отпуск!$B$13:$B$13</definedName>
    <definedName name="T7?axis?R?СЦТ">[81]отпуск!$D$41:$L$41,[81]отпуск!$D$29:$L$29,[81]отпуск!$D$24:$L$24,[81]отпуск!$D$33:$L$33,[81]отпуск!$D$45:$L$45,[81]отпуск!$D$37:$L$37</definedName>
    <definedName name="T7?axis?R?СЦТ?">[81]отпуск!$B$41:$B$41,[81]отпуск!$B$29:$B$29,[81]отпуск!$B$24:$B$24,[81]отпуск!$B$33:$B$33,[81]отпуск!$B$45:$B$45,[81]отпуск!$B$37:$B$37</definedName>
    <definedName name="T7?axis?ПРД?БАЗ">[156]материалы!$K$6:$L$10,[156]материалы!$H$6:$I$10</definedName>
    <definedName name="T7?axis?ПРД?ПРЕД">[156]материалы!$M$6:$N$10,[156]материалы!$F$6:$G$10</definedName>
    <definedName name="T7?axis?ПРД?РЕГ">[81]отпуск!$L$10:$L$46</definedName>
    <definedName name="T7?axis?ПФ?ПЛАН">[156]материалы!$K$6:$K$10,[156]материалы!$F$6:$F$10,[156]материалы!$M$6:$M$10,[156]материалы!$H$6:$H$10</definedName>
    <definedName name="T7?axis?ПФ?ФАКТ">[156]материалы!$L$6:$L$10,[156]материалы!$G$6:$G$10,[156]материалы!$N$6:$N$10,[156]материалы!$I$6:$I$10</definedName>
    <definedName name="T7?Data">#N/A</definedName>
    <definedName name="T7?item_ext?ВСЕГО">[81]отпуск!$D$35:$L$35,[81]отпуск!$D$39:$L$39,[81]отпуск!$D$10:$L$10,[81]отпуск!$D$43:$L$43,[81]отпуск!$D$27:$L$27,[81]отпуск!$D$31:$L$31</definedName>
    <definedName name="T7?item_ext?КОТ" localSheetId="3">#REF!</definedName>
    <definedName name="T7?item_ext?КОТ" localSheetId="0">#REF!</definedName>
    <definedName name="T7?item_ext?КОТ" localSheetId="1">#REF!</definedName>
    <definedName name="T7?item_ext?КОТ">#REF!</definedName>
    <definedName name="T7?item_ext?ТЭС" localSheetId="3">#REF!</definedName>
    <definedName name="T7?item_ext?ТЭС" localSheetId="0">#REF!</definedName>
    <definedName name="T7?item_ext?ТЭС" localSheetId="1">#REF!</definedName>
    <definedName name="T7?item_ext?ТЭС">#REF!</definedName>
    <definedName name="T7?item_ext?ЭБОЙЛ" localSheetId="3">#REF!</definedName>
    <definedName name="T7?item_ext?ЭБОЙЛ" localSheetId="0">#REF!</definedName>
    <definedName name="T7?item_ext?ЭБОЙЛ" localSheetId="1">#REF!</definedName>
    <definedName name="T7?item_ext?ЭБОЙЛ">#REF!</definedName>
    <definedName name="T7?L1">[81]отпуск!$D$19:$L$19,[81]отпуск!$D$21:$L$21,[81]отпуск!$D$10:$L$11,[81]отпуск!$D$13:$L$13,[81]отпуск!$D$15:$L$15,[81]отпуск!$D$17:$L$17</definedName>
    <definedName name="T7?L1.1" localSheetId="3">#REF!</definedName>
    <definedName name="T7?L1.1" localSheetId="0">#REF!</definedName>
    <definedName name="T7?L1.1" localSheetId="1">#REF!</definedName>
    <definedName name="T7?L1.1">#REF!</definedName>
    <definedName name="T7?L2" localSheetId="3">#REF!</definedName>
    <definedName name="T7?L2" localSheetId="0">#REF!</definedName>
    <definedName name="T7?L2" localSheetId="1">#REF!</definedName>
    <definedName name="T7?L2">#REF!</definedName>
    <definedName name="T7?L3" localSheetId="3">[156]материалы!#REF!</definedName>
    <definedName name="T7?L3" localSheetId="0">[156]материалы!#REF!</definedName>
    <definedName name="T7?L3" localSheetId="1">[156]материалы!#REF!</definedName>
    <definedName name="T7?L3">[156]материалы!#REF!</definedName>
    <definedName name="T7?L4" localSheetId="3">[156]материалы!#REF!</definedName>
    <definedName name="T7?L4" localSheetId="0">[156]материалы!#REF!</definedName>
    <definedName name="T7?L4" localSheetId="1">[156]материалы!#REF!</definedName>
    <definedName name="T7?L4">[156]материалы!#REF!</definedName>
    <definedName name="T7?L4.1">[81]отпуск!$D$37:$L$37,[81]отпуск!$D$35:$L$35</definedName>
    <definedName name="T7?L5">[81]отпуск!$D$41:$L$41,[81]отпуск!$D$39:$L$39</definedName>
    <definedName name="T7?L5.1">[81]отпуск!$D$43:$L$43,[81]отпуск!$D$45:$L$45</definedName>
    <definedName name="T7?Name" localSheetId="3">[81]отпуск!#REF!</definedName>
    <definedName name="T7?Name" localSheetId="0">[81]отпуск!#REF!</definedName>
    <definedName name="T7?Name" localSheetId="1">[81]отпуск!#REF!</definedName>
    <definedName name="T7?Name">[81]отпуск!#REF!</definedName>
    <definedName name="T7?Table" localSheetId="3">#REF!</definedName>
    <definedName name="T7?Table" localSheetId="0">#REF!</definedName>
    <definedName name="T7?Table" localSheetId="1">#REF!</definedName>
    <definedName name="T7?Table">#REF!</definedName>
    <definedName name="T7?Title" localSheetId="3">#REF!</definedName>
    <definedName name="T7?Title" localSheetId="0">#REF!</definedName>
    <definedName name="T7?Title" localSheetId="1">#REF!</definedName>
    <definedName name="T7?Title">#REF!</definedName>
    <definedName name="T7?unit?ПРЦ" localSheetId="3">#REF!</definedName>
    <definedName name="T7?unit?ПРЦ" localSheetId="0">#REF!</definedName>
    <definedName name="T7?unit?ПРЦ" localSheetId="1">#REF!</definedName>
    <definedName name="T7?unit?ПРЦ">#REF!</definedName>
    <definedName name="T7?unit?ТГКАЛ">[81]отпуск!$D$39:$L$46,[81]отпуск!$D$10:$L$34</definedName>
    <definedName name="T7_Copy1" localSheetId="3">#REF!</definedName>
    <definedName name="T7_Copy1" localSheetId="0">#REF!</definedName>
    <definedName name="T7_Copy1" localSheetId="1">#REF!</definedName>
    <definedName name="T7_Copy1">#REF!</definedName>
    <definedName name="T7_Copy2" localSheetId="3">#REF!</definedName>
    <definedName name="T7_Copy2" localSheetId="0">#REF!</definedName>
    <definedName name="T7_Copy2" localSheetId="1">#REF!</definedName>
    <definedName name="T7_Copy2">#REF!</definedName>
    <definedName name="T7_Copy3" localSheetId="3">#REF!</definedName>
    <definedName name="T7_Copy3" localSheetId="0">#REF!</definedName>
    <definedName name="T7_Copy3" localSheetId="1">#REF!</definedName>
    <definedName name="T7_Copy3">#REF!</definedName>
    <definedName name="T7_Copy4" localSheetId="0">#REF!</definedName>
    <definedName name="T7_Copy4" localSheetId="1">#REF!</definedName>
    <definedName name="T7_Copy4">#REF!</definedName>
    <definedName name="T7_Copy5" localSheetId="0">#REF!</definedName>
    <definedName name="T7_Copy5" localSheetId="1">#REF!</definedName>
    <definedName name="T7_Copy5">#REF!</definedName>
    <definedName name="T7_Copy6" localSheetId="0">#REF!</definedName>
    <definedName name="T7_Copy6" localSheetId="1">#REF!</definedName>
    <definedName name="T7_Copy6">#REF!</definedName>
    <definedName name="T7_Copy7" localSheetId="0">#REF!</definedName>
    <definedName name="T7_Copy7" localSheetId="1">#REF!</definedName>
    <definedName name="T7_Copy7">#REF!</definedName>
    <definedName name="T7_Copy8" localSheetId="0">#REF!</definedName>
    <definedName name="T7_Copy8" localSheetId="1">#REF!</definedName>
    <definedName name="T7_Copy8">#REF!</definedName>
    <definedName name="T7_Copy9" localSheetId="0">#REF!</definedName>
    <definedName name="T7_Copy9" localSheetId="1">#REF!</definedName>
    <definedName name="T7_Copy9">#REF!</definedName>
    <definedName name="T7_Name1" localSheetId="0">#REF!</definedName>
    <definedName name="T7_Name1" localSheetId="1">#REF!</definedName>
    <definedName name="T7_Name1">#REF!</definedName>
    <definedName name="T7_Name2" localSheetId="0">#REF!</definedName>
    <definedName name="T7_Name2" localSheetId="1">#REF!</definedName>
    <definedName name="T7_Name2">#REF!</definedName>
    <definedName name="T7_Name3" localSheetId="0">#REF!</definedName>
    <definedName name="T7_Name3" localSheetId="1">#REF!</definedName>
    <definedName name="T7_Name3">#REF!</definedName>
    <definedName name="T7_Name4" localSheetId="0">#REF!</definedName>
    <definedName name="T7_Name4" localSheetId="1">#REF!</definedName>
    <definedName name="T7_Name4">#REF!</definedName>
    <definedName name="T7_Name5" localSheetId="0">#REF!</definedName>
    <definedName name="T7_Name5" localSheetId="1">#REF!</definedName>
    <definedName name="T7_Name5">#REF!</definedName>
    <definedName name="T7_Name6" localSheetId="0">#REF!</definedName>
    <definedName name="T7_Name6" localSheetId="1">#REF!</definedName>
    <definedName name="T7_Name6">#REF!</definedName>
    <definedName name="T7_Name7" localSheetId="0">#REF!</definedName>
    <definedName name="T7_Name7" localSheetId="1">#REF!</definedName>
    <definedName name="T7_Name7">#REF!</definedName>
    <definedName name="T7_Name8" localSheetId="0">#REF!</definedName>
    <definedName name="T7_Name8" localSheetId="1">#REF!</definedName>
    <definedName name="T7_Name8">#REF!</definedName>
    <definedName name="T7_Name9" localSheetId="0">#REF!</definedName>
    <definedName name="T7_Name9" localSheetId="1">#REF!</definedName>
    <definedName name="T7_Name9">#REF!</definedName>
    <definedName name="T8?axis?R?ПАР" localSheetId="3">#REF!,#REF!</definedName>
    <definedName name="T8?axis?R?ПАР" localSheetId="0">#REF!,#REF!</definedName>
    <definedName name="T8?axis?R?ПАР" localSheetId="1">#REF!,#REF!</definedName>
    <definedName name="T8?axis?R?ПАР">#REF!,#REF!</definedName>
    <definedName name="T8?axis?R?ПАР?" localSheetId="3">#REF!,#REF!</definedName>
    <definedName name="T8?axis?R?ПАР?" localSheetId="0">#REF!,#REF!</definedName>
    <definedName name="T8?axis?R?ПАР?" localSheetId="1">#REF!,#REF!</definedName>
    <definedName name="T8?axis?R?ПАР?">#REF!,#REF!</definedName>
    <definedName name="T8?axis?R?ПОТ" localSheetId="3">#REF!,#REF!</definedName>
    <definedName name="T8?axis?R?ПОТ" localSheetId="0">#REF!,#REF!</definedName>
    <definedName name="T8?axis?R?ПОТ" localSheetId="1">#REF!,#REF!</definedName>
    <definedName name="T8?axis?R?ПОТ">#REF!,#REF!</definedName>
    <definedName name="T8?axis?R?ПОТ?" localSheetId="0">#REF!,#REF!</definedName>
    <definedName name="T8?axis?R?ПОТ?" localSheetId="1">#REF!,#REF!</definedName>
    <definedName name="T8?axis?R?ПОТ?">#REF!,#REF!</definedName>
    <definedName name="T8?axis?R?СЦТ" localSheetId="0">#REF!,#REF!</definedName>
    <definedName name="T8?axis?R?СЦТ" localSheetId="1">#REF!,#REF!</definedName>
    <definedName name="T8?axis?R?СЦТ">#REF!,#REF!</definedName>
    <definedName name="T8?axis?R?СЦТ?" localSheetId="0">#REF!,#REF!</definedName>
    <definedName name="T8?axis?R?СЦТ?" localSheetId="1">#REF!,#REF!</definedName>
    <definedName name="T8?axis?R?СЦТ?">#REF!,#REF!</definedName>
    <definedName name="T8?axis?ПРД?БАЗ">'[122]8'!$I$6:$J$42, '[122]8'!$F$6:$G$42</definedName>
    <definedName name="T8?axis?ПРД?ПРЕД">'[122]8'!$K$6:$L$42, '[122]8'!$D$6:$E$42</definedName>
    <definedName name="T8?axis?ПРД?РЕГ" localSheetId="3">#REF!</definedName>
    <definedName name="T8?axis?ПРД?РЕГ" localSheetId="0">#REF!</definedName>
    <definedName name="T8?axis?ПРД?РЕГ" localSheetId="1">#REF!</definedName>
    <definedName name="T8?axis?ПРД?РЕГ">#REF!</definedName>
    <definedName name="T8?axis?ПФ?ПЛАН">'[122]8'!$I$6:$I$42, '[122]8'!$D$6:$D$42, '[122]8'!$K$6:$K$42, '[122]8'!$F$6:$F$42</definedName>
    <definedName name="T8?axis?ПФ?ФАКТ">'[122]8'!$G$6:$G$42, '[122]8'!$J$6:$J$42, '[122]8'!$L$6:$L$42, '[122]8'!$E$6:$E$42</definedName>
    <definedName name="T8?Data">'[122]8'!$D$10:$L$12,'[122]8'!$D$14:$L$16,'[122]8'!$D$18:$L$20,'[122]8'!$D$22:$L$24,'[122]8'!$D$26:$L$28,'[122]8'!$D$30:$L$32,'[122]8'!$D$36:$L$38,'[122]8'!$D$40:$L$42,'[122]8'!$D$6:$L$8</definedName>
    <definedName name="T8?item_ext?РОСТ" localSheetId="3">[156]ремонты!#REF!</definedName>
    <definedName name="T8?item_ext?РОСТ" localSheetId="0">[156]ремонты!#REF!</definedName>
    <definedName name="T8?item_ext?РОСТ" localSheetId="1">[156]ремонты!#REF!</definedName>
    <definedName name="T8?item_ext?РОСТ">[156]ремонты!#REF!</definedName>
    <definedName name="T8?L3" localSheetId="3">#REF!,#REF!,#REF!,#REF!</definedName>
    <definedName name="T8?L3" localSheetId="0">#REF!,#REF!,#REF!,#REF!</definedName>
    <definedName name="T8?L3" localSheetId="1">#REF!,#REF!,#REF!,#REF!</definedName>
    <definedName name="T8?L3">#REF!,#REF!,#REF!,#REF!</definedName>
    <definedName name="T8?L4" localSheetId="3">#REF!,#REF!,#REF!,#REF!</definedName>
    <definedName name="T8?L4" localSheetId="0">#REF!,#REF!,#REF!,#REF!</definedName>
    <definedName name="T8?L4" localSheetId="1">#REF!,#REF!,#REF!,#REF!</definedName>
    <definedName name="T8?L4">#REF!,#REF!,#REF!,#REF!</definedName>
    <definedName name="T8?Name" localSheetId="3">[156]ремонты!#REF!</definedName>
    <definedName name="T8?Name" localSheetId="0">[156]ремонты!#REF!</definedName>
    <definedName name="T8?Name" localSheetId="1">[156]ремонты!#REF!</definedName>
    <definedName name="T8?Name">[156]ремонты!#REF!</definedName>
    <definedName name="T8?Table" localSheetId="3">#REF!</definedName>
    <definedName name="T8?Table" localSheetId="0">#REF!</definedName>
    <definedName name="T8?Table" localSheetId="1">#REF!</definedName>
    <definedName name="T8?Table">#REF!</definedName>
    <definedName name="T8?Title" localSheetId="3">#REF!</definedName>
    <definedName name="T8?Title" localSheetId="0">#REF!</definedName>
    <definedName name="T8?Title" localSheetId="1">#REF!</definedName>
    <definedName name="T8?Title">#REF!</definedName>
    <definedName name="T8?unit?ГКАЛ.Ч" localSheetId="3">#REF!,#REF!,#REF!,#REF!</definedName>
    <definedName name="T8?unit?ГКАЛ.Ч" localSheetId="0">#REF!,#REF!,#REF!,#REF!</definedName>
    <definedName name="T8?unit?ГКАЛ.Ч" localSheetId="1">#REF!,#REF!,#REF!,#REF!</definedName>
    <definedName name="T8?unit?ГКАЛ.Ч">#REF!,#REF!,#REF!,#REF!</definedName>
    <definedName name="T8?unit?ПРЦ" localSheetId="3">[156]ремонты!#REF!</definedName>
    <definedName name="T8?unit?ПРЦ" localSheetId="0">[156]ремонты!#REF!</definedName>
    <definedName name="T8?unit?ПРЦ" localSheetId="1">[156]ремонты!#REF!</definedName>
    <definedName name="T8?unit?ПРЦ">[156]ремонты!#REF!</definedName>
    <definedName name="T8?unit?ТГКАЛ" localSheetId="3">#REF!,#REF!,#REF!,#REF!</definedName>
    <definedName name="T8?unit?ТГКАЛ" localSheetId="0">#REF!,#REF!,#REF!,#REF!</definedName>
    <definedName name="T8?unit?ТГКАЛ" localSheetId="1">#REF!,#REF!,#REF!,#REF!</definedName>
    <definedName name="T8?unit?ТГКАЛ">#REF!,#REF!,#REF!,#REF!</definedName>
    <definedName name="T8?unit?ТРУБ">'[122]8'!$D$40:$H$42,'[122]8'!$D$6:$H$32</definedName>
    <definedName name="T8_Copy" localSheetId="3">#REF!</definedName>
    <definedName name="T8_Copy" localSheetId="0">#REF!</definedName>
    <definedName name="T8_Copy" localSheetId="1">#REF!</definedName>
    <definedName name="T8_Copy">#REF!</definedName>
    <definedName name="T8_Name" localSheetId="3">#REF!</definedName>
    <definedName name="T8_Name" localSheetId="0">#REF!</definedName>
    <definedName name="T8_Name" localSheetId="1">#REF!</definedName>
    <definedName name="T8_Name">#REF!</definedName>
    <definedName name="T9?axis?R?ПЭ" localSheetId="3">[81]топливо!$D$8:$H$8,[81]топливо!$D$12:$H$12,[81]топливо!#REF!,[81]топливо!#REF!</definedName>
    <definedName name="T9?axis?R?ПЭ" localSheetId="0">[81]топливо!$D$8:$H$8,[81]топливо!$D$12:$H$12,[81]топливо!#REF!,[81]топливо!#REF!</definedName>
    <definedName name="T9?axis?R?ПЭ" localSheetId="1">[81]топливо!$D$8:$H$8,[81]топливо!$D$12:$H$12,[81]топливо!#REF!,[81]топливо!#REF!</definedName>
    <definedName name="T9?axis?R?ПЭ">[81]топливо!$D$8:$H$8,[81]топливо!$D$12:$H$12,[81]топливо!#REF!,[81]топливо!#REF!</definedName>
    <definedName name="T9?axis?R?ПЭ?" localSheetId="3">[81]топливо!$B$8:$B$8,[81]топливо!$B$12:$B$12,[81]топливо!#REF!,[81]топливо!#REF!</definedName>
    <definedName name="T9?axis?R?ПЭ?" localSheetId="0">[81]топливо!$B$8:$B$8,[81]топливо!$B$12:$B$12,[81]топливо!#REF!,[81]топливо!#REF!</definedName>
    <definedName name="T9?axis?R?ПЭ?" localSheetId="1">[81]топливо!$B$8:$B$8,[81]топливо!$B$12:$B$12,[81]топливо!#REF!,[81]топливо!#REF!</definedName>
    <definedName name="T9?axis?R?ПЭ?">[81]топливо!$B$8:$B$8,[81]топливо!$B$12:$B$12,[81]топливо!#REF!,[81]топливо!#REF!</definedName>
    <definedName name="T9?axis?R?СЦТ" localSheetId="3">[81]топливо!$D$16:$H$16,[81]топливо!#REF!</definedName>
    <definedName name="T9?axis?R?СЦТ" localSheetId="0">[81]топливо!$D$16:$H$16,[81]топливо!#REF!</definedName>
    <definedName name="T9?axis?R?СЦТ" localSheetId="1">[81]топливо!$D$16:$H$16,[81]топливо!#REF!</definedName>
    <definedName name="T9?axis?R?СЦТ">[81]топливо!$D$16:$H$16,[81]топливо!#REF!</definedName>
    <definedName name="T9?axis?R?СЦТ?" localSheetId="3">[81]топливо!$B$16:$B$16,[81]топливо!#REF!</definedName>
    <definedName name="T9?axis?R?СЦТ?" localSheetId="0">[81]топливо!$B$16:$B$16,[81]топливо!#REF!</definedName>
    <definedName name="T9?axis?R?СЦТ?" localSheetId="1">[81]топливо!$B$16:$B$16,[81]топливо!#REF!</definedName>
    <definedName name="T9?axis?R?СЦТ?">[81]топливо!$B$16:$B$16,[81]топливо!#REF!</definedName>
    <definedName name="T9?axis?ПРД?БАЗ">'[122]9'!$I$6:$J$16,'[122]9'!$F$6:$G$16</definedName>
    <definedName name="T9?axis?ПРД?ПРЕД">'[122]9'!$K$6:$L$16,'[122]9'!$D$6:$E$16</definedName>
    <definedName name="T9?axis?ПРД?РЕГ" localSheetId="3">#REF!</definedName>
    <definedName name="T9?axis?ПРД?РЕГ" localSheetId="0">#REF!</definedName>
    <definedName name="T9?axis?ПРД?РЕГ" localSheetId="1">#REF!</definedName>
    <definedName name="T9?axis?ПРД?РЕГ">#REF!</definedName>
    <definedName name="T9?axis?ПФ?ПЛАН">'[122]9'!$I$6:$I$16,'[122]9'!$D$6:$D$16,'[122]9'!$K$6:$K$16,'[122]9'!$F$6:$F$16</definedName>
    <definedName name="T9?axis?ПФ?ФАКТ">'[122]9'!$J$6:$J$16,'[122]9'!$E$6:$E$16,'[122]9'!$L$6:$L$16,'[122]9'!$G$6:$G$16</definedName>
    <definedName name="T9?Data">'[122]9'!$D$6:$L$6, '[122]9'!$D$8:$L$9, '[122]9'!$D$11:$L$16</definedName>
    <definedName name="T9?item_ext?ВСЕГО" localSheetId="3">[81]топливо!$D$14:$H$14,[81]топливо!#REF!</definedName>
    <definedName name="T9?item_ext?ВСЕГО" localSheetId="0">[81]топливо!$D$14:$H$14,[81]топливо!#REF!</definedName>
    <definedName name="T9?item_ext?ВСЕГО" localSheetId="1">[81]топливо!$D$14:$H$14,[81]топливо!#REF!</definedName>
    <definedName name="T9?item_ext?ВСЕГО">[81]топливо!$D$14:$H$14,[81]топливо!#REF!</definedName>
    <definedName name="T9?item_ext?КОТЕЛЬНЫЕ" localSheetId="3">[81]топливо!#REF!,[81]топливо!$D$10:$H$10</definedName>
    <definedName name="T9?item_ext?КОТЕЛЬНЫЕ" localSheetId="0">[81]топливо!#REF!,[81]топливо!$D$10:$H$10</definedName>
    <definedName name="T9?item_ext?КОТЕЛЬНЫЕ" localSheetId="1">[81]топливо!#REF!,[81]топливо!$D$10:$H$10</definedName>
    <definedName name="T9?item_ext?КОТЕЛЬНЫЕ">[81]топливо!#REF!,[81]топливо!$D$10:$H$10</definedName>
    <definedName name="T9?item_ext?РОСТ" localSheetId="3">#REF!</definedName>
    <definedName name="T9?item_ext?РОСТ" localSheetId="0">#REF!</definedName>
    <definedName name="T9?item_ext?РОСТ" localSheetId="1">#REF!</definedName>
    <definedName name="T9?item_ext?РОСТ">#REF!</definedName>
    <definedName name="T9?item_ext?СЦТ" localSheetId="3">[81]топливо!$D$16:$H$16,[81]топливо!#REF!</definedName>
    <definedName name="T9?item_ext?СЦТ" localSheetId="0">[81]топливо!$D$16:$H$16,[81]топливо!#REF!</definedName>
    <definedName name="T9?item_ext?СЦТ" localSheetId="1">[81]топливо!$D$16:$H$16,[81]топливо!#REF!</definedName>
    <definedName name="T9?item_ext?СЦТ">[81]топливо!$D$16:$H$16,[81]топливо!#REF!</definedName>
    <definedName name="T9?item_ext?ТЭС" localSheetId="3">[81]топливо!#REF!,[81]топливо!#REF!</definedName>
    <definedName name="T9?item_ext?ТЭС" localSheetId="0">[81]топливо!#REF!,[81]топливо!#REF!</definedName>
    <definedName name="T9?item_ext?ТЭС" localSheetId="1">[81]топливо!#REF!,[81]топливо!#REF!</definedName>
    <definedName name="T9?item_ext?ТЭС">[81]топливо!#REF!,[81]топливо!#REF!</definedName>
    <definedName name="T9?L1" localSheetId="3">#REF!</definedName>
    <definedName name="T9?L1" localSheetId="0">#REF!</definedName>
    <definedName name="T9?L1" localSheetId="1">#REF!</definedName>
    <definedName name="T9?L1">#REF!</definedName>
    <definedName name="T9?L10" localSheetId="3">[81]топливо!#REF!,[81]топливо!#REF!,[81]топливо!#REF!,[81]топливо!#REF!,[81]топливо!#REF!,[81]топливо!#REF!,[81]топливо!#REF!,[81]топливо!#REF!</definedName>
    <definedName name="T9?L10" localSheetId="0">[81]топливо!#REF!,[81]топливо!#REF!,[81]топливо!#REF!,[81]топливо!#REF!,[81]топливо!#REF!,[81]топливо!#REF!,[81]топливо!#REF!,[81]топливо!#REF!</definedName>
    <definedName name="T9?L10" localSheetId="1">[81]топливо!#REF!,[81]топливо!#REF!,[81]топливо!#REF!,[81]топливо!#REF!,[81]топливо!#REF!,[81]топливо!#REF!,[81]топливо!#REF!,[81]топливо!#REF!</definedName>
    <definedName name="T9?L10">[81]топливо!#REF!,[81]топливо!#REF!,[81]топливо!#REF!,[81]топливо!#REF!,[81]топливо!#REF!,[81]топливо!#REF!,[81]топливо!#REF!,[81]топливо!#REF!</definedName>
    <definedName name="T9?L11" localSheetId="3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 localSheetId="0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 localSheetId="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2" localSheetId="3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 localSheetId="0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 localSheetId="1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3" localSheetId="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 localSheetId="0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 localSheetId="1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4" localSheetId="3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 localSheetId="0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 localSheetId="1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5" localSheetId="3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 localSheetId="0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 localSheetId="1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2.1" localSheetId="3">#REF!</definedName>
    <definedName name="T9?L2.1" localSheetId="0">#REF!</definedName>
    <definedName name="T9?L2.1" localSheetId="1">#REF!</definedName>
    <definedName name="T9?L2.1">#REF!</definedName>
    <definedName name="T9?L2.2" localSheetId="3">#REF!</definedName>
    <definedName name="T9?L2.2" localSheetId="0">#REF!</definedName>
    <definedName name="T9?L2.2" localSheetId="1">#REF!</definedName>
    <definedName name="T9?L2.2">#REF!</definedName>
    <definedName name="T9?L3" localSheetId="3">[81]топливо!#REF!,[81]топливо!#REF!,[81]топливо!#REF!,[81]топливо!#REF!,[81]топливо!#REF!,[81]топливо!#REF!,[81]топливо!#REF!,[81]топливо!#REF!</definedName>
    <definedName name="T9?L3" localSheetId="0">[81]топливо!#REF!,[81]топливо!#REF!,[81]топливо!#REF!,[81]топливо!#REF!,[81]топливо!#REF!,[81]топливо!#REF!,[81]топливо!#REF!,[81]топливо!#REF!</definedName>
    <definedName name="T9?L3" localSheetId="1">[81]топливо!#REF!,[81]топливо!#REF!,[81]топливо!#REF!,[81]топливо!#REF!,[81]топливо!#REF!,[81]топливо!#REF!,[81]топливо!#REF!,[81]топливо!#REF!</definedName>
    <definedName name="T9?L3">[81]топливо!#REF!,[81]топливо!#REF!,[81]топливо!#REF!,[81]топливо!#REF!,[81]топливо!#REF!,[81]топливо!#REF!,[81]топливо!#REF!,[81]топливо!#REF!</definedName>
    <definedName name="T9?L3.1" localSheetId="3">#REF!</definedName>
    <definedName name="T9?L3.1" localSheetId="0">#REF!</definedName>
    <definedName name="T9?L3.1" localSheetId="1">#REF!</definedName>
    <definedName name="T9?L3.1">#REF!</definedName>
    <definedName name="T9?L3.2" localSheetId="3">#REF!</definedName>
    <definedName name="T9?L3.2" localSheetId="0">#REF!</definedName>
    <definedName name="T9?L3.2" localSheetId="1">#REF!</definedName>
    <definedName name="T9?L3.2">#REF!</definedName>
    <definedName name="T9?L4" localSheetId="3">[81]топливо!#REF!,[81]топливо!#REF!,[81]топливо!#REF!,[81]топливо!#REF!,[81]топливо!#REF!,[81]топливо!#REF!,[81]топливо!#REF!,[81]топливо!#REF!</definedName>
    <definedName name="T9?L4" localSheetId="0">[81]топливо!#REF!,[81]топливо!#REF!,[81]топливо!#REF!,[81]топливо!#REF!,[81]топливо!#REF!,[81]топливо!#REF!,[81]топливо!#REF!,[81]топливо!#REF!</definedName>
    <definedName name="T9?L4" localSheetId="1">[81]топливо!#REF!,[81]топливо!#REF!,[81]топливо!#REF!,[81]топливо!#REF!,[81]топливо!#REF!,[81]топливо!#REF!,[81]топливо!#REF!,[81]топливо!#REF!</definedName>
    <definedName name="T9?L4">[81]топливо!#REF!,[81]топливо!#REF!,[81]топливо!#REF!,[81]топливо!#REF!,[81]топливо!#REF!,[81]топливо!#REF!,[81]топливо!#REF!,[81]топливо!#REF!</definedName>
    <definedName name="T9?L4.1" localSheetId="3">#REF!</definedName>
    <definedName name="T9?L4.1" localSheetId="0">#REF!</definedName>
    <definedName name="T9?L4.1" localSheetId="1">#REF!</definedName>
    <definedName name="T9?L4.1">#REF!</definedName>
    <definedName name="T9?L4.2" localSheetId="3">#REF!</definedName>
    <definedName name="T9?L4.2" localSheetId="0">#REF!</definedName>
    <definedName name="T9?L4.2" localSheetId="1">#REF!</definedName>
    <definedName name="T9?L4.2">#REF!</definedName>
    <definedName name="T9?L5" localSheetId="3">#REF!</definedName>
    <definedName name="T9?L5" localSheetId="0">#REF!</definedName>
    <definedName name="T9?L5" localSheetId="1">#REF!</definedName>
    <definedName name="T9?L5">#REF!</definedName>
    <definedName name="T9?L6" localSheetId="3">[81]топливо!#REF!,[81]топливо!#REF!,[81]топливо!#REF!,[81]топливо!#REF!,[81]топливо!#REF!,[81]топливо!#REF!,[81]топливо!#REF!,[81]топливо!#REF!</definedName>
    <definedName name="T9?L6" localSheetId="0">[81]топливо!#REF!,[81]топливо!#REF!,[81]топливо!#REF!,[81]топливо!#REF!,[81]топливо!#REF!,[81]топливо!#REF!,[81]топливо!#REF!,[81]топливо!#REF!</definedName>
    <definedName name="T9?L6" localSheetId="1">[81]топливо!#REF!,[81]топливо!#REF!,[81]топливо!#REF!,[81]топливо!#REF!,[81]топливо!#REF!,[81]топливо!#REF!,[81]топливо!#REF!,[81]топливо!#REF!</definedName>
    <definedName name="T9?L6">[81]топливо!#REF!,[81]топливо!#REF!,[81]топливо!#REF!,[81]топливо!#REF!,[81]топливо!#REF!,[81]топливо!#REF!,[81]топливо!#REF!,[81]топливо!#REF!</definedName>
    <definedName name="T9?L7" localSheetId="3">[81]топливо!#REF!,[81]топливо!#REF!,[81]топливо!#REF!,[81]топливо!#REF!,[81]топливо!#REF!,[81]топливо!#REF!,[81]топливо!#REF!,[81]топливо!#REF!</definedName>
    <definedName name="T9?L7" localSheetId="0">[81]топливо!#REF!,[81]топливо!#REF!,[81]топливо!#REF!,[81]топливо!#REF!,[81]топливо!#REF!,[81]топливо!#REF!,[81]топливо!#REF!,[81]топливо!#REF!</definedName>
    <definedName name="T9?L7" localSheetId="1">[81]топливо!#REF!,[81]топливо!#REF!,[81]топливо!#REF!,[81]топливо!#REF!,[81]топливо!#REF!,[81]топливо!#REF!,[81]топливо!#REF!,[81]топливо!#REF!</definedName>
    <definedName name="T9?L7">[81]топливо!#REF!,[81]топливо!#REF!,[81]топливо!#REF!,[81]топливо!#REF!,[81]топливо!#REF!,[81]топливо!#REF!,[81]топливо!#REF!,[81]топливо!#REF!</definedName>
    <definedName name="T9?L8" localSheetId="3">[81]топливо!#REF!,[81]топливо!#REF!,[81]топливо!#REF!,[81]топливо!#REF!,[81]топливо!#REF!,[81]топливо!#REF!,[81]топливо!#REF!,[81]топливо!#REF!</definedName>
    <definedName name="T9?L8" localSheetId="0">[81]топливо!#REF!,[81]топливо!#REF!,[81]топливо!#REF!,[81]топливо!#REF!,[81]топливо!#REF!,[81]топливо!#REF!,[81]топливо!#REF!,[81]топливо!#REF!</definedName>
    <definedName name="T9?L8" localSheetId="1">[81]топливо!#REF!,[81]топливо!#REF!,[81]топливо!#REF!,[81]топливо!#REF!,[81]топливо!#REF!,[81]топливо!#REF!,[81]топливо!#REF!,[81]топливо!#REF!</definedName>
    <definedName name="T9?L8">[81]топливо!#REF!,[81]топливо!#REF!,[81]топливо!#REF!,[81]топливо!#REF!,[81]топливо!#REF!,[81]топливо!#REF!,[81]топливо!#REF!,[81]топливо!#REF!</definedName>
    <definedName name="T9?L9" localSheetId="3">[81]топливо!#REF!,[81]топливо!#REF!,[81]топливо!#REF!,[81]топливо!#REF!,[81]топливо!#REF!,[81]топливо!#REF!,[81]топливо!#REF!,[81]топливо!#REF!</definedName>
    <definedName name="T9?L9" localSheetId="0">[81]топливо!#REF!,[81]топливо!#REF!,[81]топливо!#REF!,[81]топливо!#REF!,[81]топливо!#REF!,[81]топливо!#REF!,[81]топливо!#REF!,[81]топливо!#REF!</definedName>
    <definedName name="T9?L9" localSheetId="1">[81]топливо!#REF!,[81]топливо!#REF!,[81]топливо!#REF!,[81]топливо!#REF!,[81]топливо!#REF!,[81]топливо!#REF!,[81]топливо!#REF!,[81]топливо!#REF!</definedName>
    <definedName name="T9?L9">[81]топливо!#REF!,[81]топливо!#REF!,[81]топливо!#REF!,[81]топливо!#REF!,[81]топливо!#REF!,[81]топливо!#REF!,[81]топливо!#REF!,[81]топливо!#REF!</definedName>
    <definedName name="T9?Name" localSheetId="3">#REF!</definedName>
    <definedName name="T9?Name" localSheetId="0">#REF!</definedName>
    <definedName name="T9?Name" localSheetId="1">#REF!</definedName>
    <definedName name="T9?Name">#REF!</definedName>
    <definedName name="T9?Table" localSheetId="3">#REF!</definedName>
    <definedName name="T9?Table" localSheetId="0">#REF!</definedName>
    <definedName name="T9?Table" localSheetId="1">#REF!</definedName>
    <definedName name="T9?Table">#REF!</definedName>
    <definedName name="T9?Title" localSheetId="3">#REF!</definedName>
    <definedName name="T9?Title" localSheetId="0">#REF!</definedName>
    <definedName name="T9?Title" localSheetId="1">#REF!</definedName>
    <definedName name="T9?Title">#REF!</definedName>
    <definedName name="T9?unit?Г.КВТЧ" localSheetId="3">[81]топливо!$F$7:$F$18,[81]топливо!#REF!</definedName>
    <definedName name="T9?unit?Г.КВТЧ" localSheetId="0">[81]топливо!$F$7:$F$18,[81]топливо!#REF!</definedName>
    <definedName name="T9?unit?Г.КВТЧ" localSheetId="1">[81]топливо!$F$7:$F$18,[81]топливо!#REF!</definedName>
    <definedName name="T9?unit?Г.КВТЧ">[81]топливо!$F$7:$F$18,[81]топливо!#REF!</definedName>
    <definedName name="T9?unit?КВТЧ.ГКАЛ" localSheetId="3">#REF!</definedName>
    <definedName name="T9?unit?КВТЧ.ГКАЛ" localSheetId="0">#REF!</definedName>
    <definedName name="T9?unit?КВТЧ.ГКАЛ" localSheetId="1">#REF!</definedName>
    <definedName name="T9?unit?КВТЧ.ГКАЛ">#REF!</definedName>
    <definedName name="T9?unit?МВТЧ" localSheetId="3">#REF!</definedName>
    <definedName name="T9?unit?МВТЧ" localSheetId="0">#REF!</definedName>
    <definedName name="T9?unit?МВТЧ" localSheetId="1">#REF!</definedName>
    <definedName name="T9?unit?МВТЧ">#REF!</definedName>
    <definedName name="T9?unit?МКВТЧ" localSheetId="3">[81]топливо!#REF!,[81]топливо!#REF!,[81]топливо!#REF!</definedName>
    <definedName name="T9?unit?МКВТЧ" localSheetId="0">[81]топливо!#REF!,[81]топливо!#REF!,[81]топливо!#REF!</definedName>
    <definedName name="T9?unit?МКВТЧ" localSheetId="1">[81]топливо!#REF!,[81]топливо!#REF!,[81]топливо!#REF!</definedName>
    <definedName name="T9?unit?МКВТЧ">[81]топливо!#REF!,[81]топливо!#REF!,[81]топливо!#REF!</definedName>
    <definedName name="T9?unit?ПРЦ" localSheetId="3">#REF!</definedName>
    <definedName name="T9?unit?ПРЦ" localSheetId="0">#REF!</definedName>
    <definedName name="T9?unit?ПРЦ" localSheetId="1">#REF!</definedName>
    <definedName name="T9?unit?ПРЦ">#REF!</definedName>
    <definedName name="T9?unit?РУБ.МВТЧ">'[122]9'!$D$8:$H$8, '[122]9'!$D$11:$H$11</definedName>
    <definedName name="T9?unit?ТГКАЛ" localSheetId="3">#REF!</definedName>
    <definedName name="T9?unit?ТГКАЛ" localSheetId="0">#REF!</definedName>
    <definedName name="T9?unit?ТГКАЛ" localSheetId="1">#REF!</definedName>
    <definedName name="T9?unit?ТГКАЛ">#REF!</definedName>
    <definedName name="T9?unit?ТРУБ">'[122]9'!$D$9:$H$9, '[122]9'!$D$12:$H$16</definedName>
    <definedName name="T9?unit?ТТУТ" localSheetId="3">[81]топливо!#REF!,[81]топливо!$G$7:$H$18</definedName>
    <definedName name="T9?unit?ТТУТ" localSheetId="0">[81]топливо!#REF!,[81]топливо!$G$7:$H$18</definedName>
    <definedName name="T9?unit?ТТУТ" localSheetId="1">[81]топливо!#REF!,[81]топливо!$G$7:$H$18</definedName>
    <definedName name="T9?unit?ТТУТ">[81]топливо!#REF!,[81]топливо!$G$7:$H$18</definedName>
    <definedName name="T9_Copy1" localSheetId="3">#REF!</definedName>
    <definedName name="T9_Copy1" localSheetId="0">#REF!</definedName>
    <definedName name="T9_Copy1" localSheetId="1">#REF!</definedName>
    <definedName name="T9_Copy1">#REF!</definedName>
    <definedName name="T9_Copy2" localSheetId="3">#REF!</definedName>
    <definedName name="T9_Copy2" localSheetId="0">#REF!</definedName>
    <definedName name="T9_Copy2" localSheetId="1">#REF!</definedName>
    <definedName name="T9_Copy2">#REF!</definedName>
    <definedName name="T9_Copy3" localSheetId="3">#REF!</definedName>
    <definedName name="T9_Copy3" localSheetId="0">#REF!</definedName>
    <definedName name="T9_Copy3" localSheetId="1">#REF!</definedName>
    <definedName name="T9_Copy3">#REF!</definedName>
    <definedName name="T9_Copy4" localSheetId="3">[81]топливо!#REF!</definedName>
    <definedName name="T9_Copy4" localSheetId="0">[81]топливо!#REF!</definedName>
    <definedName name="T9_Copy4" localSheetId="1">[81]топливо!#REF!</definedName>
    <definedName name="T9_Copy4">[81]топливо!#REF!</definedName>
    <definedName name="T9_Copy5" localSheetId="3">[81]топливо!#REF!</definedName>
    <definedName name="T9_Copy5" localSheetId="0">[81]топливо!#REF!</definedName>
    <definedName name="T9_Copy5" localSheetId="1">[81]топливо!#REF!</definedName>
    <definedName name="T9_Copy5">[81]топливо!#REF!</definedName>
    <definedName name="T9_Copy6" localSheetId="3">[81]топливо!#REF!</definedName>
    <definedName name="T9_Copy6" localSheetId="0">[81]топливо!#REF!</definedName>
    <definedName name="T9_Copy6" localSheetId="1">[81]топливо!#REF!</definedName>
    <definedName name="T9_Copy6">[81]топливо!#REF!</definedName>
    <definedName name="T9_Name1" localSheetId="3">#REF!</definedName>
    <definedName name="T9_Name1" localSheetId="0">#REF!</definedName>
    <definedName name="T9_Name1" localSheetId="1">#REF!</definedName>
    <definedName name="T9_Name1">#REF!</definedName>
    <definedName name="T9_Name2" localSheetId="3">#REF!</definedName>
    <definedName name="T9_Name2" localSheetId="0">#REF!</definedName>
    <definedName name="T9_Name2" localSheetId="1">#REF!</definedName>
    <definedName name="T9_Name2">#REF!</definedName>
    <definedName name="T9_Name3" localSheetId="3">#REF!</definedName>
    <definedName name="T9_Name3" localSheetId="0">#REF!</definedName>
    <definedName name="T9_Name3" localSheetId="1">#REF!</definedName>
    <definedName name="T9_Name3">#REF!</definedName>
    <definedName name="T9_Name4" localSheetId="3">[81]топливо!#REF!</definedName>
    <definedName name="T9_Name4" localSheetId="0">[81]топливо!#REF!</definedName>
    <definedName name="T9_Name4" localSheetId="1">[81]топливо!#REF!</definedName>
    <definedName name="T9_Name4">[81]топливо!#REF!</definedName>
    <definedName name="T9_Name5" localSheetId="3">[81]топливо!#REF!</definedName>
    <definedName name="T9_Name5" localSheetId="0">[81]топливо!#REF!</definedName>
    <definedName name="T9_Name5" localSheetId="1">[81]топливо!#REF!</definedName>
    <definedName name="T9_Name5">[81]топливо!#REF!</definedName>
    <definedName name="T9_Name6" localSheetId="3">[81]топливо!#REF!</definedName>
    <definedName name="T9_Name6" localSheetId="0">[81]топливо!#REF!</definedName>
    <definedName name="T9_Name6" localSheetId="1">[81]топливо!#REF!</definedName>
    <definedName name="T9_Name6">[81]топливо!#REF!</definedName>
    <definedName name="Tab" localSheetId="3">[159]FES!#REF!</definedName>
    <definedName name="Tab" localSheetId="0">[159]FES!#REF!</definedName>
    <definedName name="Tab">[159]FES!#REF!</definedName>
    <definedName name="Table" localSheetId="3">#REF!</definedName>
    <definedName name="Table" localSheetId="0">#REF!</definedName>
    <definedName name="Table" localSheetId="1">#REF!</definedName>
    <definedName name="Table">#REF!</definedName>
    <definedName name="TARGET" localSheetId="0">[160]TEHSHEET!$I$42:$I$45</definedName>
    <definedName name="TARGET" localSheetId="1">[160]TEHSHEET!$I$42:$I$45</definedName>
    <definedName name="TARGET">[160]TEHSHEET!$I$42:$I$45</definedName>
    <definedName name="tariff" localSheetId="0">[65]Inputs!$C$30</definedName>
    <definedName name="tariff" localSheetId="1">[65]Inputs!$C$30</definedName>
    <definedName name="tariff">[65]Inputs!$C$30</definedName>
    <definedName name="tariff2">[161]In!$D$20</definedName>
    <definedName name="tax" localSheetId="3">#REF!</definedName>
    <definedName name="tax" localSheetId="0">#REF!</definedName>
    <definedName name="tax" localSheetId="1">#REF!</definedName>
    <definedName name="tax">#REF!</definedName>
    <definedName name="Tax_Amortization" localSheetId="3">#REF!</definedName>
    <definedName name="Tax_Amortization" localSheetId="0">#REF!</definedName>
    <definedName name="Tax_Amortization" localSheetId="1">#REF!</definedName>
    <definedName name="Tax_Amortization">#REF!</definedName>
    <definedName name="tdec" localSheetId="3">#REF!</definedName>
    <definedName name="tdec" localSheetId="0">#REF!</definedName>
    <definedName name="tdec" localSheetId="1">#REF!</definedName>
    <definedName name="tdec">#REF!</definedName>
    <definedName name="tdec_1">"#REF!"</definedName>
    <definedName name="TechDiap1_Koteln" localSheetId="3">#REF!,#REF!</definedName>
    <definedName name="TechDiap1_Koteln" localSheetId="0">#REF!,#REF!</definedName>
    <definedName name="TechDiap1_Koteln" localSheetId="1">#REF!,#REF!</definedName>
    <definedName name="TechDiap1_Koteln">#REF!,#REF!</definedName>
    <definedName name="TEMP" localSheetId="3">#REF!,#REF!</definedName>
    <definedName name="TEMP" localSheetId="0">#REF!,#REF!</definedName>
    <definedName name="TEMP" localSheetId="1">#REF!,#REF!</definedName>
    <definedName name="TEMP">#REF!,#REF!</definedName>
    <definedName name="teplonositel_list">[162]TEHSHEET!$J$2:$J$3</definedName>
    <definedName name="TES" localSheetId="3">#REF!</definedName>
    <definedName name="TES" localSheetId="0">#REF!</definedName>
    <definedName name="TES" localSheetId="1">#REF!</definedName>
    <definedName name="TES">#REF!</definedName>
    <definedName name="TES_DATA" localSheetId="3">#REF!</definedName>
    <definedName name="TES_DATA" localSheetId="0">#REF!</definedName>
    <definedName name="TES_DATA" localSheetId="1">#REF!</definedName>
    <definedName name="TES_DATA">#REF!</definedName>
    <definedName name="TES_LIST" localSheetId="3">#REF!</definedName>
    <definedName name="TES_LIST" localSheetId="0">#REF!</definedName>
    <definedName name="TES_LIST" localSheetId="1">#REF!</definedName>
    <definedName name="TES_LIST">#REF!</definedName>
    <definedName name="TESList">[36]Лист!$A$220</definedName>
    <definedName name="TESQnt">[36]Лист!$B$221</definedName>
    <definedName name="test" localSheetId="3">#REF!</definedName>
    <definedName name="test" localSheetId="0">#REF!</definedName>
    <definedName name="test" localSheetId="1">#REF!</definedName>
    <definedName name="test">#REF!</definedName>
    <definedName name="TEST0" localSheetId="3">#REF!</definedName>
    <definedName name="TEST0" localSheetId="0">#REF!</definedName>
    <definedName name="TEST0">#REF!</definedName>
    <definedName name="test1" localSheetId="3">#REF!</definedName>
    <definedName name="test1" localSheetId="0">#REF!</definedName>
    <definedName name="test1" localSheetId="1">#REF!</definedName>
    <definedName name="test1">#REF!</definedName>
    <definedName name="TEST16" localSheetId="3">[163]Цеховые!#REF!</definedName>
    <definedName name="TEST16" localSheetId="0">[163]Цеховые!#REF!</definedName>
    <definedName name="TEST16" localSheetId="1">[163]Цеховые!#REF!</definedName>
    <definedName name="TEST16">[163]Цеховые!#REF!</definedName>
    <definedName name="TEST17" localSheetId="3">[163]Цеховые!#REF!</definedName>
    <definedName name="TEST17" localSheetId="0">[163]Цеховые!#REF!</definedName>
    <definedName name="TEST17" localSheetId="1">[163]Цеховые!#REF!</definedName>
    <definedName name="TEST17">[163]Цеховые!#REF!</definedName>
    <definedName name="TEST18" localSheetId="3">[163]Цеховые!#REF!</definedName>
    <definedName name="TEST18" localSheetId="0">[163]Цеховые!#REF!</definedName>
    <definedName name="TEST18" localSheetId="1">[163]Цеховые!#REF!</definedName>
    <definedName name="TEST18">[163]Цеховые!#REF!</definedName>
    <definedName name="TEST19" localSheetId="3">[163]Цеховые!#REF!</definedName>
    <definedName name="TEST19" localSheetId="0">[163]Цеховые!#REF!</definedName>
    <definedName name="TEST19" localSheetId="1">[163]Цеховые!#REF!</definedName>
    <definedName name="TEST19">[163]Цеховые!#REF!</definedName>
    <definedName name="TEST2" localSheetId="3">#REF!,#REF!</definedName>
    <definedName name="TEST2" localSheetId="0">#REF!,#REF!</definedName>
    <definedName name="TEST2">#REF!,#REF!</definedName>
    <definedName name="TEST20" localSheetId="3">[163]Цеховые!#REF!</definedName>
    <definedName name="TEST20" localSheetId="0">[163]Цеховые!#REF!</definedName>
    <definedName name="TEST20" localSheetId="1">[163]Цеховые!#REF!</definedName>
    <definedName name="TEST20">[163]Цеховые!#REF!</definedName>
    <definedName name="TEST21" localSheetId="3">[163]Цеховые!#REF!</definedName>
    <definedName name="TEST21" localSheetId="0">[163]Цеховые!#REF!</definedName>
    <definedName name="TEST21" localSheetId="1">[163]Цеховые!#REF!</definedName>
    <definedName name="TEST21">[163]Цеховые!#REF!</definedName>
    <definedName name="TEST22" localSheetId="3">[163]Цеховые!#REF!</definedName>
    <definedName name="TEST22" localSheetId="0">[163]Цеховые!#REF!</definedName>
    <definedName name="TEST22" localSheetId="1">[163]Цеховые!#REF!</definedName>
    <definedName name="TEST22">[163]Цеховые!#REF!</definedName>
    <definedName name="TEST23" localSheetId="3">[163]Цеховые!#REF!</definedName>
    <definedName name="TEST23" localSheetId="0">[163]Цеховые!#REF!</definedName>
    <definedName name="TEST23" localSheetId="1">[163]Цеховые!#REF!</definedName>
    <definedName name="TEST23">[163]Цеховые!#REF!</definedName>
    <definedName name="TEST24" localSheetId="3">[163]Цеховые!#REF!</definedName>
    <definedName name="TEST24" localSheetId="0">[163]Цеховые!#REF!</definedName>
    <definedName name="TEST24" localSheetId="1">[163]Цеховые!#REF!</definedName>
    <definedName name="TEST24">[163]Цеховые!#REF!</definedName>
    <definedName name="TEST25" localSheetId="0">[163]Цеховые!#REF!</definedName>
    <definedName name="TEST25" localSheetId="1">[163]Цеховые!#REF!</definedName>
    <definedName name="TEST25">[163]Цеховые!#REF!</definedName>
    <definedName name="TEST26" localSheetId="0">[163]Цеховые!#REF!</definedName>
    <definedName name="TEST26" localSheetId="1">[163]Цеховые!#REF!</definedName>
    <definedName name="TEST26">[163]Цеховые!#REF!</definedName>
    <definedName name="TEST27" localSheetId="0">[163]Цеховые!#REF!</definedName>
    <definedName name="TEST27" localSheetId="1">[163]Цеховые!#REF!</definedName>
    <definedName name="TEST27">[163]Цеховые!#REF!</definedName>
    <definedName name="TEST28" localSheetId="3">#REF!</definedName>
    <definedName name="TEST28" localSheetId="0">#REF!</definedName>
    <definedName name="TEST28" localSheetId="1">#REF!</definedName>
    <definedName name="TEST28">#REF!</definedName>
    <definedName name="TEST29" localSheetId="3">#REF!</definedName>
    <definedName name="TEST29" localSheetId="0">#REF!</definedName>
    <definedName name="TEST29" localSheetId="1">#REF!</definedName>
    <definedName name="TEST29">#REF!</definedName>
    <definedName name="TEST30" localSheetId="3">[163]Центральные!#REF!</definedName>
    <definedName name="TEST30" localSheetId="0">[163]Центральные!#REF!</definedName>
    <definedName name="TEST30" localSheetId="1">[163]Центральные!#REF!</definedName>
    <definedName name="TEST30">[163]Центральные!#REF!</definedName>
    <definedName name="TEST31" localSheetId="3">[163]Центральные!#REF!</definedName>
    <definedName name="TEST31" localSheetId="0">[163]Центральные!#REF!</definedName>
    <definedName name="TEST31" localSheetId="1">[163]Центральные!#REF!</definedName>
    <definedName name="TEST31">[163]Центральные!#REF!</definedName>
    <definedName name="TEST32" localSheetId="3">[163]Центральные!#REF!</definedName>
    <definedName name="TEST32" localSheetId="0">[163]Центральные!#REF!</definedName>
    <definedName name="TEST32" localSheetId="1">[163]Центральные!#REF!</definedName>
    <definedName name="TEST32">[163]Центральные!#REF!</definedName>
    <definedName name="TEST33" localSheetId="0">[163]Центральные!#REF!</definedName>
    <definedName name="TEST33" localSheetId="1">[163]Центральные!#REF!</definedName>
    <definedName name="TEST33">[163]Центральные!#REF!</definedName>
    <definedName name="TEST34" localSheetId="0">[163]Центральные!#REF!</definedName>
    <definedName name="TEST34" localSheetId="1">[163]Центральные!#REF!</definedName>
    <definedName name="TEST34">[163]Центральные!#REF!</definedName>
    <definedName name="TEST35" localSheetId="0">[163]Центральные!#REF!</definedName>
    <definedName name="TEST35" localSheetId="1">[163]Центральные!#REF!</definedName>
    <definedName name="TEST35">[163]Центральные!#REF!</definedName>
    <definedName name="TEST36" localSheetId="0">[163]Центральные!#REF!</definedName>
    <definedName name="TEST36" localSheetId="1">[163]Центральные!#REF!</definedName>
    <definedName name="TEST36">[163]Центральные!#REF!</definedName>
    <definedName name="TEST37" localSheetId="0">[163]Центральные!#REF!</definedName>
    <definedName name="TEST37" localSheetId="1">[163]Центральные!#REF!</definedName>
    <definedName name="TEST37">[163]Центральные!#REF!</definedName>
    <definedName name="TEST38" localSheetId="0">[163]Центральные!#REF!</definedName>
    <definedName name="TEST38" localSheetId="1">[163]Центральные!#REF!</definedName>
    <definedName name="TEST38">[163]Центральные!#REF!</definedName>
    <definedName name="TEST39" localSheetId="0">[163]Центральные!#REF!</definedName>
    <definedName name="TEST39" localSheetId="1">[163]Центральные!#REF!</definedName>
    <definedName name="TEST39">[163]Центральные!#REF!</definedName>
    <definedName name="TEST40" localSheetId="0">[163]Центральные!#REF!</definedName>
    <definedName name="TEST40" localSheetId="1">[163]Центральные!#REF!</definedName>
    <definedName name="TEST40">[163]Центральные!#REF!</definedName>
    <definedName name="TEST41" localSheetId="0">[163]Центральные!#REF!</definedName>
    <definedName name="TEST41" localSheetId="1">[163]Центральные!#REF!</definedName>
    <definedName name="TEST41">[163]Центральные!#REF!</definedName>
    <definedName name="TEST42" localSheetId="0">[163]Центральные!#REF!</definedName>
    <definedName name="TEST42" localSheetId="1">[163]Центральные!#REF!</definedName>
    <definedName name="TEST42">[163]Центральные!#REF!</definedName>
    <definedName name="TEST43" localSheetId="0">[163]Центральные!#REF!</definedName>
    <definedName name="TEST43" localSheetId="1">[163]Центральные!#REF!</definedName>
    <definedName name="TEST43">[163]Центральные!#REF!</definedName>
    <definedName name="TEST44" localSheetId="0">[163]Центральные!#REF!</definedName>
    <definedName name="TEST44" localSheetId="1">[163]Центральные!#REF!</definedName>
    <definedName name="TEST44">[163]Центральные!#REF!</definedName>
    <definedName name="TEST45" localSheetId="0">[163]Центральные!#REF!</definedName>
    <definedName name="TEST45" localSheetId="1">[163]Центральные!#REF!</definedName>
    <definedName name="TEST45">[163]Центральные!#REF!</definedName>
    <definedName name="TEST46" localSheetId="0">[163]Центральные!#REF!</definedName>
    <definedName name="TEST46" localSheetId="1">[163]Центральные!#REF!</definedName>
    <definedName name="TEST46">[163]Центральные!#REF!</definedName>
    <definedName name="TEST47" localSheetId="0">[163]Центральные!#REF!</definedName>
    <definedName name="TEST47" localSheetId="1">[163]Центральные!#REF!</definedName>
    <definedName name="TEST47">[163]Центральные!#REF!</definedName>
    <definedName name="TEST48" localSheetId="0">[163]Центральные!#REF!</definedName>
    <definedName name="TEST48" localSheetId="1">[163]Центральные!#REF!</definedName>
    <definedName name="TEST48">[163]Центральные!#REF!</definedName>
    <definedName name="TEST49" localSheetId="0">[163]Центральные!#REF!</definedName>
    <definedName name="TEST49" localSheetId="1">[163]Центральные!#REF!</definedName>
    <definedName name="TEST49">[163]Центральные!#REF!</definedName>
    <definedName name="TEST50" localSheetId="0">[163]Центральные!#REF!</definedName>
    <definedName name="TEST50" localSheetId="1">[163]Центральные!#REF!</definedName>
    <definedName name="TEST50">[163]Центральные!#REF!</definedName>
    <definedName name="TEST51" localSheetId="0">[163]Центральные!#REF!</definedName>
    <definedName name="TEST51" localSheetId="1">[163]Центральные!#REF!</definedName>
    <definedName name="TEST51">[163]Центральные!#REF!</definedName>
    <definedName name="TEST52" localSheetId="0">[163]Центральные!#REF!</definedName>
    <definedName name="TEST52" localSheetId="1">[163]Центральные!#REF!</definedName>
    <definedName name="TEST52">[163]Центральные!#REF!</definedName>
    <definedName name="TEST53" localSheetId="0">[163]Центральные!#REF!</definedName>
    <definedName name="TEST53" localSheetId="1">[163]Центральные!#REF!</definedName>
    <definedName name="TEST53">[163]Центральные!#REF!</definedName>
    <definedName name="TEST54" localSheetId="0">[163]Центральные!#REF!</definedName>
    <definedName name="TEST54" localSheetId="1">[163]Центральные!#REF!</definedName>
    <definedName name="TEST54">[163]Центральные!#REF!</definedName>
    <definedName name="TEST55" localSheetId="0">[163]Центральные!#REF!</definedName>
    <definedName name="TEST55" localSheetId="1">[163]Центральные!#REF!</definedName>
    <definedName name="TEST55">[163]Центральные!#REF!</definedName>
    <definedName name="TEST56" localSheetId="0">[163]Центральные!#REF!</definedName>
    <definedName name="TEST56" localSheetId="1">[163]Центральные!#REF!</definedName>
    <definedName name="TEST56">[163]Центральные!#REF!</definedName>
    <definedName name="TEST57" localSheetId="0">[163]Центральные!#REF!</definedName>
    <definedName name="TEST57" localSheetId="1">[163]Центральные!#REF!</definedName>
    <definedName name="TEST57">[163]Центральные!#REF!</definedName>
    <definedName name="TEST58" localSheetId="0">[163]Центральные!#REF!</definedName>
    <definedName name="TEST58" localSheetId="1">[163]Центральные!#REF!</definedName>
    <definedName name="TEST58">[163]Центральные!#REF!</definedName>
    <definedName name="TEST59" localSheetId="0">[163]Центральные!#REF!</definedName>
    <definedName name="TEST59" localSheetId="1">[163]Центральные!#REF!</definedName>
    <definedName name="TEST59">[163]Центральные!#REF!</definedName>
    <definedName name="TEST60" localSheetId="0">[163]Центральные!#REF!</definedName>
    <definedName name="TEST60" localSheetId="1">[163]Центральные!#REF!</definedName>
    <definedName name="TEST60">[163]Центральные!#REF!</definedName>
    <definedName name="TEST61" localSheetId="0">[163]Центральные!#REF!</definedName>
    <definedName name="TEST61" localSheetId="1">[163]Центральные!#REF!</definedName>
    <definedName name="TEST61">[163]Центральные!#REF!</definedName>
    <definedName name="TEST62" localSheetId="0">[163]Центральные!#REF!</definedName>
    <definedName name="TEST62" localSheetId="1">[163]Центральные!#REF!</definedName>
    <definedName name="TEST62">[163]Центральные!#REF!</definedName>
    <definedName name="TEST63" localSheetId="0">[163]Центральные!#REF!</definedName>
    <definedName name="TEST63" localSheetId="1">[163]Центральные!#REF!</definedName>
    <definedName name="TEST63">[163]Центральные!#REF!</definedName>
    <definedName name="TEST64" localSheetId="0">[163]Центральные!#REF!</definedName>
    <definedName name="TEST64" localSheetId="1">[163]Центральные!#REF!</definedName>
    <definedName name="TEST64">[163]Центральные!#REF!</definedName>
    <definedName name="TEST65" localSheetId="0">[163]Центральные!#REF!</definedName>
    <definedName name="TEST65" localSheetId="1">[163]Центральные!#REF!</definedName>
    <definedName name="TEST65">[163]Центральные!#REF!</definedName>
    <definedName name="TEST66" localSheetId="0">[163]Центральные!#REF!</definedName>
    <definedName name="TEST66" localSheetId="1">[163]Центральные!#REF!</definedName>
    <definedName name="TEST66">[163]Центральные!#REF!</definedName>
    <definedName name="TEST67" localSheetId="0">[163]Центральные!#REF!</definedName>
    <definedName name="TEST67" localSheetId="1">[163]Центральные!#REF!</definedName>
    <definedName name="TEST67">[163]Центральные!#REF!</definedName>
    <definedName name="TEST68" localSheetId="0">[163]Центральные!#REF!</definedName>
    <definedName name="TEST68" localSheetId="1">[163]Центральные!#REF!</definedName>
    <definedName name="TEST68">[163]Центральные!#REF!</definedName>
    <definedName name="TEST69" localSheetId="0">[163]Центральные!#REF!</definedName>
    <definedName name="TEST69" localSheetId="1">[163]Центральные!#REF!</definedName>
    <definedName name="TEST69">[163]Центральные!#REF!</definedName>
    <definedName name="TEST70" localSheetId="0">[163]Центральные!#REF!</definedName>
    <definedName name="TEST70" localSheetId="1">[163]Центральные!#REF!</definedName>
    <definedName name="TEST70">[163]Центральные!#REF!</definedName>
    <definedName name="TEST71" localSheetId="0">[163]Центральные!#REF!</definedName>
    <definedName name="TEST71" localSheetId="1">[163]Центральные!#REF!</definedName>
    <definedName name="TEST71">[163]Центральные!#REF!</definedName>
    <definedName name="TEST72" localSheetId="0">[163]Центральные!#REF!</definedName>
    <definedName name="TEST72" localSheetId="1">[163]Центральные!#REF!</definedName>
    <definedName name="TEST72">[163]Центральные!#REF!</definedName>
    <definedName name="TEST73" localSheetId="0">[163]Центральные!#REF!</definedName>
    <definedName name="TEST73" localSheetId="1">[163]Центральные!#REF!</definedName>
    <definedName name="TEST73">[163]Центральные!#REF!</definedName>
    <definedName name="TEST74" localSheetId="0">[163]Центральные!#REF!</definedName>
    <definedName name="TEST74" localSheetId="1">[163]Центральные!#REF!</definedName>
    <definedName name="TEST74">[163]Центральные!#REF!</definedName>
    <definedName name="TEST75" localSheetId="0">[163]Центральные!#REF!</definedName>
    <definedName name="TEST75" localSheetId="1">[163]Центральные!#REF!</definedName>
    <definedName name="TEST75">[163]Центральные!#REF!</definedName>
    <definedName name="TEST76" localSheetId="0">[163]Центральные!#REF!</definedName>
    <definedName name="TEST76" localSheetId="1">[163]Центральные!#REF!</definedName>
    <definedName name="TEST76">[163]Центральные!#REF!</definedName>
    <definedName name="TEST77" localSheetId="0">[163]Центральные!#REF!</definedName>
    <definedName name="TEST77" localSheetId="1">[163]Центральные!#REF!</definedName>
    <definedName name="TEST77">[163]Центральные!#REF!</definedName>
    <definedName name="TEST78" localSheetId="0">[163]Центральные!#REF!</definedName>
    <definedName name="TEST78" localSheetId="1">[163]Центральные!#REF!</definedName>
    <definedName name="TEST78">[163]Центральные!#REF!</definedName>
    <definedName name="TEST79" localSheetId="0">[163]Центральные!#REF!</definedName>
    <definedName name="TEST79" localSheetId="1">[163]Центральные!#REF!</definedName>
    <definedName name="TEST79">[163]Центральные!#REF!</definedName>
    <definedName name="TEST80" localSheetId="0">[163]Центральные!#REF!</definedName>
    <definedName name="TEST80" localSheetId="1">[163]Центральные!#REF!</definedName>
    <definedName name="TEST80">[163]Центральные!#REF!</definedName>
    <definedName name="TEST81" localSheetId="0">[163]Центральные!#REF!</definedName>
    <definedName name="TEST81" localSheetId="1">[163]Центральные!#REF!</definedName>
    <definedName name="TEST81">[163]Центральные!#REF!</definedName>
    <definedName name="TESTHKEY" localSheetId="3">#REF!</definedName>
    <definedName name="TESTHKEY" localSheetId="0">#REF!</definedName>
    <definedName name="TESTHKEY">#REF!</definedName>
    <definedName name="TESTKEYS" localSheetId="3">#REF!</definedName>
    <definedName name="TESTKEYS" localSheetId="0">#REF!</definedName>
    <definedName name="TESTKEYS">#REF!</definedName>
    <definedName name="TESTVKEY" localSheetId="3">#REF!</definedName>
    <definedName name="TESTVKEY" localSheetId="0">#REF!</definedName>
    <definedName name="TESTVKEY">#REF!</definedName>
    <definedName name="teyietuow">#N/A</definedName>
    <definedName name="tfggggggggggggggg">#N/A</definedName>
    <definedName name="tfhgfhvfv">#N/A</definedName>
    <definedName name="tfjhgjk">#N/A</definedName>
    <definedName name="thh" localSheetId="3">#REF!,#REF!,#REF!,#REF!,#REF!,#REF!,#REF!,#REF!,#REF!,'ИП (корректировка на 2023 г'!P1_T12?Data</definedName>
    <definedName name="thh" localSheetId="0">#REF!,#REF!,#REF!,#REF!,#REF!,#REF!,#REF!,#REF!,#REF!,'ИП 2024'!P1_T12?Data</definedName>
    <definedName name="thh" localSheetId="1">#REF!,#REF!,#REF!,#REF!,#REF!,#REF!,#REF!,#REF!,#REF!,'ИП с учетом факт.потерь (8)'!P1_T12?Data</definedName>
    <definedName name="thh">#REF!,#REF!,#REF!,#REF!,#REF!,#REF!,#REF!,#REF!,#REF!,P1_T12?Data</definedName>
    <definedName name="Thiabendazole" localSheetId="3">[9]Thiabendazole!#REF!</definedName>
    <definedName name="Thiabendazole" localSheetId="0">[9]Thiabendazole!#REF!</definedName>
    <definedName name="Thiabendazole" localSheetId="1">[9]Thiabendazole!#REF!</definedName>
    <definedName name="Thiabendazole">[9]Thiabendazole!#REF!</definedName>
    <definedName name="time" localSheetId="3">#REF!</definedName>
    <definedName name="time" localSheetId="0">#REF!</definedName>
    <definedName name="time">#REF!</definedName>
    <definedName name="tip_dop_energ_oborud_list">[35]TEHSHEET!$AG$2:$AG$6</definedName>
    <definedName name="tip_electrodvigatel_list">[35]TEHSHEET!$AC$2:$AC$3</definedName>
    <definedName name="tip_kotla_koteln" localSheetId="3">#REF!</definedName>
    <definedName name="tip_kotla_koteln" localSheetId="0">#REF!</definedName>
    <definedName name="tip_kotla_koteln" localSheetId="1">#REF!</definedName>
    <definedName name="tip_kotla_koteln">#REF!</definedName>
    <definedName name="tip_kotla_list">[35]TEHSHEET!$P$2:$P$3</definedName>
    <definedName name="tip_kotla_tec_list">[35]TEHSHEET!$Q$2:$Q$3</definedName>
    <definedName name="tip_nasos_list">[35]TEHSHEET!$X$2:$X$5</definedName>
    <definedName name="tip_turbin_list">[35]TEHSHEET!$Z$2:$Z$4</definedName>
    <definedName name="tip_tyagodut_list">[35]TEHSHEET!$AB$2:$AB$5</definedName>
    <definedName name="tip_ventil_list">[35]TEHSHEET!$Y$2:$Y$3</definedName>
    <definedName name="TipIsp">[53]Справ!$E$3:$E$5</definedName>
    <definedName name="TITAN" localSheetId="3">#REF!</definedName>
    <definedName name="TITAN" localSheetId="0">#REF!</definedName>
    <definedName name="TITAN">#REF!</definedName>
    <definedName name="tlfAprt" localSheetId="3">#REF!</definedName>
    <definedName name="tlfAprt" localSheetId="0">#REF!</definedName>
    <definedName name="tlfAprt" localSheetId="1">#REF!</definedName>
    <definedName name="tlfAprt">#REF!</definedName>
    <definedName name="tlfBank" localSheetId="3">#REF!</definedName>
    <definedName name="tlfBank" localSheetId="0">#REF!</definedName>
    <definedName name="tlfBank" localSheetId="1">#REF!</definedName>
    <definedName name="tlfBank">#REF!</definedName>
    <definedName name="tlfCorp" localSheetId="0">#REF!</definedName>
    <definedName name="tlfCorp" localSheetId="1">#REF!</definedName>
    <definedName name="tlfCorp">#REF!</definedName>
    <definedName name="tlfCount" localSheetId="0">#REF!</definedName>
    <definedName name="tlfCount" localSheetId="1">#REF!</definedName>
    <definedName name="tlfCount">#REF!</definedName>
    <definedName name="tlfFIO" localSheetId="0">#REF!</definedName>
    <definedName name="tlfFIO" localSheetId="1">#REF!</definedName>
    <definedName name="tlfFIO">#REF!</definedName>
    <definedName name="tlfHouse" localSheetId="0">#REF!</definedName>
    <definedName name="tlfHouse" localSheetId="1">#REF!</definedName>
    <definedName name="tlfHouse">#REF!</definedName>
    <definedName name="tlfKAprt" localSheetId="0">#REF!</definedName>
    <definedName name="tlfKAprt" localSheetId="1">#REF!</definedName>
    <definedName name="tlfKAprt">#REF!</definedName>
    <definedName name="tlfKBank" localSheetId="0">#REF!</definedName>
    <definedName name="tlfKBank" localSheetId="1">#REF!</definedName>
    <definedName name="tlfKBank">#REF!</definedName>
    <definedName name="tlfKCorp" localSheetId="0">#REF!</definedName>
    <definedName name="tlfKCorp" localSheetId="1">#REF!</definedName>
    <definedName name="tlfKCorp">#REF!</definedName>
    <definedName name="tlfKCount" localSheetId="0">#REF!</definedName>
    <definedName name="tlfKCount" localSheetId="1">#REF!</definedName>
    <definedName name="tlfKCount">#REF!</definedName>
    <definedName name="tlfKFio" localSheetId="0">#REF!</definedName>
    <definedName name="tlfKFio" localSheetId="1">#REF!</definedName>
    <definedName name="tlfKFio">#REF!</definedName>
    <definedName name="tlfKHouse" localSheetId="0">#REF!</definedName>
    <definedName name="tlfKHouse" localSheetId="1">#REF!</definedName>
    <definedName name="tlfKHouse">#REF!</definedName>
    <definedName name="tlfKMonth" localSheetId="0">#REF!</definedName>
    <definedName name="tlfKMonth" localSheetId="1">#REF!</definedName>
    <definedName name="tlfKMonth">#REF!</definedName>
    <definedName name="tlfKStreet" localSheetId="0">#REF!</definedName>
    <definedName name="tlfKStreet" localSheetId="1">#REF!</definedName>
    <definedName name="tlfKStreet">#REF!</definedName>
    <definedName name="tlfKSum" localSheetId="0">#REF!</definedName>
    <definedName name="tlfKSum" localSheetId="1">#REF!</definedName>
    <definedName name="tlfKSum">#REF!</definedName>
    <definedName name="tlfKTarif" localSheetId="0">#REF!</definedName>
    <definedName name="tlfKTarif" localSheetId="1">#REF!</definedName>
    <definedName name="tlfKTarif">#REF!</definedName>
    <definedName name="tlfKTlfNum" localSheetId="0">#REF!</definedName>
    <definedName name="tlfKTlfNum" localSheetId="1">#REF!</definedName>
    <definedName name="tlfKTlfNum">#REF!</definedName>
    <definedName name="tlfKTotal" localSheetId="0">#REF!</definedName>
    <definedName name="tlfKTotal" localSheetId="1">#REF!</definedName>
    <definedName name="tlfKTotal">#REF!</definedName>
    <definedName name="tlfKYear" localSheetId="0">#REF!</definedName>
    <definedName name="tlfKYear" localSheetId="1">#REF!</definedName>
    <definedName name="tlfKYear">#REF!</definedName>
    <definedName name="tlfMonth" localSheetId="0">#REF!</definedName>
    <definedName name="tlfMonth" localSheetId="1">#REF!</definedName>
    <definedName name="tlfMonth">#REF!</definedName>
    <definedName name="tlfStreet" localSheetId="0">#REF!</definedName>
    <definedName name="tlfStreet" localSheetId="1">#REF!</definedName>
    <definedName name="tlfStreet">#REF!</definedName>
    <definedName name="tlfSum" localSheetId="0">#REF!</definedName>
    <definedName name="tlfSum" localSheetId="1">#REF!</definedName>
    <definedName name="tlfSum">#REF!</definedName>
    <definedName name="tlfTarif" localSheetId="0">#REF!</definedName>
    <definedName name="tlfTarif" localSheetId="1">#REF!</definedName>
    <definedName name="tlfTarif">#REF!</definedName>
    <definedName name="tlfTlfNum" localSheetId="0">#REF!</definedName>
    <definedName name="tlfTlfNum" localSheetId="1">#REF!</definedName>
    <definedName name="tlfTlfNum">#REF!</definedName>
    <definedName name="tlfTotal" localSheetId="0">#REF!</definedName>
    <definedName name="tlfTotal" localSheetId="1">#REF!</definedName>
    <definedName name="tlfTotal">#REF!</definedName>
    <definedName name="tlfYear" localSheetId="0">#REF!</definedName>
    <definedName name="tlfYear" localSheetId="1">#REF!</definedName>
    <definedName name="tlfYear">#REF!</definedName>
    <definedName name="tObrezGab" localSheetId="0">[78]Prices!$B$99</definedName>
    <definedName name="tObrezGab" localSheetId="1">[78]Prices!$B$99</definedName>
    <definedName name="tObrezGab">[78]Prices!$B$99</definedName>
    <definedName name="tObrezNegab" localSheetId="0">[78]Prices!$B$98</definedName>
    <definedName name="tObrezNegab" localSheetId="1">[78]Prices!$B$98</definedName>
    <definedName name="tObrezNegab">[78]Prices!$B$98</definedName>
    <definedName name="tObrezRealiz" localSheetId="0">[78]Prices!$B$100</definedName>
    <definedName name="tObrezRealiz" localSheetId="1">[78]Prices!$B$100</definedName>
    <definedName name="tObrezRealiz">[78]Prices!$B$100</definedName>
    <definedName name="tOkalina" localSheetId="0">[78]Prices!$B$101</definedName>
    <definedName name="tOkalina" localSheetId="1">[78]Prices!$B$101</definedName>
    <definedName name="tOkalina">[78]Prices!$B$101</definedName>
    <definedName name="TOPL_TEMPLATE_MODE">[131]Свод!$H$4</definedName>
    <definedName name="Total_Interest" localSheetId="3">#REF!</definedName>
    <definedName name="Total_Interest" localSheetId="0">#REF!</definedName>
    <definedName name="Total_Interest" localSheetId="1">#REF!</definedName>
    <definedName name="Total_Interest">#REF!</definedName>
    <definedName name="Total_Pay" localSheetId="3">#REF!</definedName>
    <definedName name="Total_Pay" localSheetId="0">#REF!</definedName>
    <definedName name="Total_Pay" localSheetId="1">#REF!</definedName>
    <definedName name="Total_Pay">#REF!</definedName>
    <definedName name="Total_Payment" localSheetId="3">Scheduled_Payment+Extra_Payment</definedName>
    <definedName name="Total_Payment" localSheetId="0">Scheduled_Payment+Extra_Payment</definedName>
    <definedName name="Total_Payment" localSheetId="1">Scheduled_Payment+Extra_Payment</definedName>
    <definedName name="Total_Payment">Scheduled_Payment+Extra_Payment</definedName>
    <definedName name="totst" localSheetId="3">#REF!</definedName>
    <definedName name="totst" localSheetId="0">#REF!</definedName>
    <definedName name="totst" localSheetId="1">#REF!</definedName>
    <definedName name="totst">#REF!</definedName>
    <definedName name="TP2.1?axis?R?ВОБР" localSheetId="3">#REF!</definedName>
    <definedName name="TP2.1?axis?R?ВОБР" localSheetId="0">#REF!</definedName>
    <definedName name="TP2.1?axis?R?ВОБР" localSheetId="1">#REF!</definedName>
    <definedName name="TP2.1?axis?R?ВОБР">#REF!</definedName>
    <definedName name="TP2.1?axis?R?ВОБР?" localSheetId="3">#REF!</definedName>
    <definedName name="TP2.1?axis?R?ВОБР?" localSheetId="0">#REF!</definedName>
    <definedName name="TP2.1?axis?R?ВОБР?" localSheetId="1">#REF!</definedName>
    <definedName name="TP2.1?axis?R?ВОБР?">#REF!</definedName>
    <definedName name="TP2.1?axis?НАП?ВН" localSheetId="0">#REF!</definedName>
    <definedName name="TP2.1?axis?НАП?ВН" localSheetId="1">#REF!</definedName>
    <definedName name="TP2.1?axis?НАП?ВН">#REF!</definedName>
    <definedName name="TP2.1?axis?НАП?НН" localSheetId="0">#REF!</definedName>
    <definedName name="TP2.1?axis?НАП?НН" localSheetId="1">#REF!</definedName>
    <definedName name="TP2.1?axis?НАП?НН">#REF!</definedName>
    <definedName name="TP2.1?axis?НАП?СН" localSheetId="0">#REF!</definedName>
    <definedName name="TP2.1?axis?НАП?СН" localSheetId="1">#REF!</definedName>
    <definedName name="TP2.1?axis?НАП?СН">#REF!</definedName>
    <definedName name="TP2.1?axis?НАП?СН1" localSheetId="0">#REF!</definedName>
    <definedName name="TP2.1?axis?НАП?СН1" localSheetId="1">#REF!</definedName>
    <definedName name="TP2.1?axis?НАП?СН1">#REF!</definedName>
    <definedName name="TP2.1?axis?НАП?СН2" localSheetId="0">#REF!</definedName>
    <definedName name="TP2.1?axis?НАП?СН2" localSheetId="1">#REF!</definedName>
    <definedName name="TP2.1?axis?НАП?СН2">#REF!</definedName>
    <definedName name="TP2.1?Data" localSheetId="3">#REF!,#REF!,#REF!,#REF!,#REF!,#REF!</definedName>
    <definedName name="TP2.1?Data" localSheetId="0">#REF!,#REF!,#REF!,#REF!,#REF!,#REF!</definedName>
    <definedName name="TP2.1?Data" localSheetId="1">#REF!,#REF!,#REF!,#REF!,#REF!,#REF!</definedName>
    <definedName name="TP2.1?Data">#REF!,#REF!,#REF!,#REF!,#REF!,#REF!</definedName>
    <definedName name="TP2.1?L5" localSheetId="3">#REF!,#REF!,#REF!</definedName>
    <definedName name="TP2.1?L5" localSheetId="0">#REF!,#REF!,#REF!</definedName>
    <definedName name="TP2.1?L5" localSheetId="1">#REF!,#REF!,#REF!</definedName>
    <definedName name="TP2.1?L5">#REF!,#REF!,#REF!</definedName>
    <definedName name="TP2.1?L6" localSheetId="3">#REF!,#REF!,#REF!</definedName>
    <definedName name="TP2.1?L6" localSheetId="0">#REF!,#REF!,#REF!</definedName>
    <definedName name="TP2.1?L6" localSheetId="1">#REF!,#REF!,#REF!</definedName>
    <definedName name="TP2.1?L6">#REF!,#REF!,#REF!</definedName>
    <definedName name="TP2.1?L7" localSheetId="3">#REF!</definedName>
    <definedName name="TP2.1?L7" localSheetId="0">#REF!</definedName>
    <definedName name="TP2.1?L7" localSheetId="1">#REF!</definedName>
    <definedName name="TP2.1?L7">#REF!</definedName>
    <definedName name="TP2.1?Name" localSheetId="3">#REF!</definedName>
    <definedName name="TP2.1?Name" localSheetId="0">#REF!</definedName>
    <definedName name="TP2.1?Name" localSheetId="1">#REF!</definedName>
    <definedName name="TP2.1?Name">#REF!</definedName>
    <definedName name="TP2.1?Table" localSheetId="3">#REF!</definedName>
    <definedName name="TP2.1?Table" localSheetId="0">#REF!</definedName>
    <definedName name="TP2.1?Table" localSheetId="1">#REF!</definedName>
    <definedName name="TP2.1?Table">#REF!</definedName>
    <definedName name="TP2.1?Title" localSheetId="0">#REF!</definedName>
    <definedName name="TP2.1?Title" localSheetId="1">#REF!</definedName>
    <definedName name="TP2.1?Title">#REF!</definedName>
    <definedName name="TP2.1?unit?КМ" localSheetId="3">#REF!,#REF!,#REF!</definedName>
    <definedName name="TP2.1?unit?КМ" localSheetId="0">#REF!,#REF!,#REF!</definedName>
    <definedName name="TP2.1?unit?КМ" localSheetId="1">#REF!,#REF!,#REF!</definedName>
    <definedName name="TP2.1?unit?КМ">#REF!,#REF!,#REF!</definedName>
    <definedName name="TP2.1?unit?УЕ" localSheetId="3">#REF!</definedName>
    <definedName name="TP2.1?unit?УЕ" localSheetId="0">#REF!</definedName>
    <definedName name="TP2.1?unit?УЕ" localSheetId="1">#REF!</definedName>
    <definedName name="TP2.1?unit?УЕ">#REF!</definedName>
    <definedName name="TP2.1?unit?УЕ.100КМ" localSheetId="3">#REF!,#REF!,#REF!</definedName>
    <definedName name="TP2.1?unit?УЕ.100КМ" localSheetId="0">#REF!,#REF!,#REF!</definedName>
    <definedName name="TP2.1?unit?УЕ.100КМ" localSheetId="1">#REF!,#REF!,#REF!</definedName>
    <definedName name="TP2.1?unit?УЕ.100КМ">#REF!,#REF!,#REF!</definedName>
    <definedName name="TP2.1_Protect" localSheetId="0">'[121]P2.1'!$F$28:$G$37,'[121]P2.1'!$F$40:$G$43,'[121]P2.1'!$F$7:$G$26</definedName>
    <definedName name="TP2.1_Protect" localSheetId="1">'[121]P2.1'!$F$28:$G$37,'[121]P2.1'!$F$40:$G$43,'[121]P2.1'!$F$7:$G$26</definedName>
    <definedName name="TP2.1_Protect">'[121]P2.1'!$F$28:$G$37,'[121]P2.1'!$F$40:$G$43,'[121]P2.1'!$F$7:$G$26</definedName>
    <definedName name="TP2.2?axis?R?ВОБР" localSheetId="3">#REF!</definedName>
    <definedName name="TP2.2?axis?R?ВОБР" localSheetId="0">#REF!</definedName>
    <definedName name="TP2.2?axis?R?ВОБР" localSheetId="1">#REF!</definedName>
    <definedName name="TP2.2?axis?R?ВОБР">#REF!</definedName>
    <definedName name="TP2.2?axis?R?ВОБР?" localSheetId="3">#REF!</definedName>
    <definedName name="TP2.2?axis?R?ВОБР?" localSheetId="0">#REF!</definedName>
    <definedName name="TP2.2?axis?R?ВОБР?" localSheetId="1">#REF!</definedName>
    <definedName name="TP2.2?axis?R?ВОБР?">#REF!</definedName>
    <definedName name="TP2.2?axis?R?НАП" localSheetId="3">#REF!</definedName>
    <definedName name="TP2.2?axis?R?НАП" localSheetId="0">#REF!</definedName>
    <definedName name="TP2.2?axis?R?НАП" localSheetId="1">#REF!</definedName>
    <definedName name="TP2.2?axis?R?НАП">#REF!</definedName>
    <definedName name="TP2.2?axis?R?НАП?" localSheetId="0">#REF!</definedName>
    <definedName name="TP2.2?axis?R?НАП?" localSheetId="1">#REF!</definedName>
    <definedName name="TP2.2?axis?R?НАП?">#REF!</definedName>
    <definedName name="TP2.2?axis?R?НАП2" localSheetId="0">#REF!</definedName>
    <definedName name="TP2.2?axis?R?НАП2" localSheetId="1">#REF!</definedName>
    <definedName name="TP2.2?axis?R?НАП2">#REF!</definedName>
    <definedName name="TP2.2?axis?R?НАП2?" localSheetId="0">#REF!</definedName>
    <definedName name="TP2.2?axis?R?НАП2?" localSheetId="1">#REF!</definedName>
    <definedName name="TP2.2?axis?R?НАП2?">#REF!</definedName>
    <definedName name="TP2.2?Data" localSheetId="3">#REF!,#REF!</definedName>
    <definedName name="TP2.2?Data" localSheetId="0">#REF!,#REF!</definedName>
    <definedName name="TP2.2?Data" localSheetId="1">#REF!,#REF!</definedName>
    <definedName name="TP2.2?Data">#REF!,#REF!</definedName>
    <definedName name="TP2.2?item_ext?ВСЕГО" localSheetId="3">#REF!</definedName>
    <definedName name="TP2.2?item_ext?ВСЕГО" localSheetId="0">#REF!</definedName>
    <definedName name="TP2.2?item_ext?ВСЕГО" localSheetId="1">#REF!</definedName>
    <definedName name="TP2.2?item_ext?ВСЕГО">#REF!</definedName>
    <definedName name="TP2.2?L5" localSheetId="3">#REF!</definedName>
    <definedName name="TP2.2?L5" localSheetId="0">#REF!</definedName>
    <definedName name="TP2.2?L5" localSheetId="1">#REF!</definedName>
    <definedName name="TP2.2?L5">#REF!</definedName>
    <definedName name="TP2.2?L6" localSheetId="3">#REF!</definedName>
    <definedName name="TP2.2?L6" localSheetId="0">#REF!</definedName>
    <definedName name="TP2.2?L6" localSheetId="1">#REF!</definedName>
    <definedName name="TP2.2?L6">#REF!</definedName>
    <definedName name="TP2.2?L7" localSheetId="0">#REF!</definedName>
    <definedName name="TP2.2?L7" localSheetId="1">#REF!</definedName>
    <definedName name="TP2.2?L7">#REF!</definedName>
    <definedName name="TP2.2?Name" localSheetId="0">#REF!</definedName>
    <definedName name="TP2.2?Name" localSheetId="1">#REF!</definedName>
    <definedName name="TP2.2?Name">#REF!</definedName>
    <definedName name="TP2.2?Table" localSheetId="0">#REF!</definedName>
    <definedName name="TP2.2?Table" localSheetId="1">#REF!</definedName>
    <definedName name="TP2.2?Table">#REF!</definedName>
    <definedName name="TP2.2?Title" localSheetId="0">#REF!</definedName>
    <definedName name="TP2.2?Title" localSheetId="1">#REF!</definedName>
    <definedName name="TP2.2?Title">#REF!</definedName>
    <definedName name="TP2.2?unit?УЕ" localSheetId="0">#REF!</definedName>
    <definedName name="TP2.2?unit?УЕ" localSheetId="1">#REF!</definedName>
    <definedName name="TP2.2?unit?УЕ">#REF!</definedName>
    <definedName name="TP2.2?unit?УЕ.ЧСЛ" localSheetId="0">#REF!</definedName>
    <definedName name="TP2.2?unit?УЕ.ЧСЛ" localSheetId="1">#REF!</definedName>
    <definedName name="TP2.2?unit?УЕ.ЧСЛ">#REF!</definedName>
    <definedName name="TP2.2?unit?ЧСЛ" localSheetId="0">#REF!</definedName>
    <definedName name="TP2.2?unit?ЧСЛ" localSheetId="1">#REF!</definedName>
    <definedName name="TP2.2?unit?ЧСЛ">#REF!</definedName>
    <definedName name="TPLRP" localSheetId="0">#REF!</definedName>
    <definedName name="TPLRP">#REF!</definedName>
    <definedName name="trade_pay" localSheetId="0">#REF!</definedName>
    <definedName name="trade_pay" localSheetId="1">#REF!</definedName>
    <definedName name="trade_pay">#REF!</definedName>
    <definedName name="trade_rec" localSheetId="0">#REF!</definedName>
    <definedName name="trade_rec" localSheetId="1">#REF!</definedName>
    <definedName name="trade_rec">#REF!</definedName>
    <definedName name="TRADE2" localSheetId="0">#REF!</definedName>
    <definedName name="TRADE2">#REF!</definedName>
    <definedName name="trafdec" localSheetId="0">#REF!</definedName>
    <definedName name="trafdec" localSheetId="1">#REF!</definedName>
    <definedName name="trafdec">#REF!</definedName>
    <definedName name="trafdec_1">"#REF!"</definedName>
    <definedName name="TranslateE">[164]MACRO!$D$1</definedName>
    <definedName name="trffffffffffffffffffffff">#N/A</definedName>
    <definedName name="trfgffffffffffff">#N/A</definedName>
    <definedName name="trfgffffffffffffffffff" localSheetId="3" hidden="1">{#N/A,#N/A,TRUE,"Лист1";#N/A,#N/A,TRUE,"Лист2";#N/A,#N/A,TRUE,"Лист3"}</definedName>
    <definedName name="trfgffffffffffffffffff" hidden="1">{#N/A,#N/A,TRUE,"Лист1";#N/A,#N/A,TRUE,"Лист2";#N/A,#N/A,TRUE,"Лист3"}</definedName>
    <definedName name="trPigIron" localSheetId="0">[101]Tr!$B$10</definedName>
    <definedName name="trPigIron" localSheetId="1">[101]Tr!$B$10</definedName>
    <definedName name="trPigIron">[101]Tr!$B$10</definedName>
    <definedName name="trtfffffffffffffffff">#N/A</definedName>
    <definedName name="trttttttttttttttttttt" localSheetId="3" hidden="1">{#N/A,#N/A,TRUE,"Лист1";#N/A,#N/A,TRUE,"Лист2";#N/A,#N/A,TRUE,"Лист3"}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ScrapSteel" localSheetId="0">[79]Prices!#REF!</definedName>
    <definedName name="tScrapSteel" localSheetId="1">[79]Prices!#REF!</definedName>
    <definedName name="tScrapSteel">[78]Prices!#REF!</definedName>
    <definedName name="tShlakSvar" localSheetId="0">[78]Prices!$B$102</definedName>
    <definedName name="tShlakSvar" localSheetId="1">[78]Prices!$B$102</definedName>
    <definedName name="tShlakSvar">[78]Prices!$B$102</definedName>
    <definedName name="tTime" localSheetId="3">#REF!</definedName>
    <definedName name="tTime" localSheetId="0">#REF!</definedName>
    <definedName name="tTime" localSheetId="1">#REF!</definedName>
    <definedName name="tTime">#REF!</definedName>
    <definedName name="tTime2" localSheetId="3">#REF!</definedName>
    <definedName name="tTime2" localSheetId="0">#REF!</definedName>
    <definedName name="tTime2" localSheetId="1">#REF!</definedName>
    <definedName name="tTime2">#REF!</definedName>
    <definedName name="TTLB1" localSheetId="3">#REF!</definedName>
    <definedName name="TTLB1" localSheetId="0">#REF!</definedName>
    <definedName name="TTLB1">#REF!</definedName>
    <definedName name="TTLB2" localSheetId="0">#REF!</definedName>
    <definedName name="TTLB2">#REF!</definedName>
    <definedName name="TTLB3" localSheetId="0">#REF!</definedName>
    <definedName name="TTLB3">#REF!</definedName>
    <definedName name="TTT" localSheetId="0">#REF!</definedName>
    <definedName name="TTT" localSheetId="1">#REF!</definedName>
    <definedName name="ttt">#REF!</definedName>
    <definedName name="TUList">[36]Лист!$A$210</definedName>
    <definedName name="TUQnt">[36]Лист!$B$211</definedName>
    <definedName name="ty" localSheetId="3">[2]FES!#REF!</definedName>
    <definedName name="ty" localSheetId="0">[2]FES!#REF!</definedName>
    <definedName name="ty" localSheetId="1">[2]FES!#REF!</definedName>
    <definedName name="ty">[2]FES!#REF!</definedName>
    <definedName name="tyrctddfg">#N/A</definedName>
    <definedName name="tyrttttttttttttt">#N/A</definedName>
    <definedName name="TYT" localSheetId="3">BlankMacro1</definedName>
    <definedName name="TYT" localSheetId="0">BlankMacro1</definedName>
    <definedName name="TYT">BlankMacro1</definedName>
    <definedName name="tyyht" localSheetId="3">'ИП (корректировка на 2023 г'!tyyht</definedName>
    <definedName name="tyyht">[0]!tyyht</definedName>
    <definedName name="uhhhhhhhhhhhhhhhhh">#N/A</definedName>
    <definedName name="uhhjhjg">#N/A</definedName>
    <definedName name="uhjhhhhhhhhhhhhh" localSheetId="3" hidden="1">{#N/A,#N/A,TRUE,"Лист1";#N/A,#N/A,TRUE,"Лист2";#N/A,#N/A,TRUE,"Лист3"}</definedName>
    <definedName name="uhjhhhhhhhhhhhhh" hidden="1">{#N/A,#N/A,TRUE,"Лист1";#N/A,#N/A,TRUE,"Лист2";#N/A,#N/A,TRUE,"Лист3"}</definedName>
    <definedName name="uhuyguftyf">#N/A</definedName>
    <definedName name="ui">[94]январь!$B$28</definedName>
    <definedName name="UIL" localSheetId="3">'ИП (корректировка на 2023 г'!UIL</definedName>
    <definedName name="UIL">[0]!UIL</definedName>
    <definedName name="UILI" localSheetId="3">'ИП (корректировка на 2023 г'!UILI</definedName>
    <definedName name="UILI">[0]!UILI</definedName>
    <definedName name="uiyuyuy" localSheetId="3" hidden="1">{#N/A,#N/A,TRUE,"Лист1";#N/A,#N/A,TRUE,"Лист2";#N/A,#N/A,TRUE,"Лист3"}</definedName>
    <definedName name="uiyuyuy" hidden="1">{#N/A,#N/A,TRUE,"Лист1";#N/A,#N/A,TRUE,"Лист2";#N/A,#N/A,TRUE,"Лист3"}</definedName>
    <definedName name="ujyhjggggggggggggggggggggg">#N/A</definedName>
    <definedName name="UK" localSheetId="3">'ИП (корректировка на 2023 г'!UK</definedName>
    <definedName name="UK">[0]!UK</definedName>
    <definedName name="uka">#N/A</definedName>
    <definedName name="unhjjjjjjjjjjjjjjjj">#N/A</definedName>
    <definedName name="UNITS">'[26]Анализ (2)'!$B$153</definedName>
    <definedName name="unitt" localSheetId="3">BlankMacro1</definedName>
    <definedName name="unitt" localSheetId="0">BlankMacro1</definedName>
    <definedName name="unitt">BlankMacro1</definedName>
    <definedName name="upr" localSheetId="0">#N/A</definedName>
    <definedName name="upr" localSheetId="1">#N/A</definedName>
    <definedName name="upr">#N/A</definedName>
    <definedName name="USAAdjUSYTD">'[165]Data USA Adj US$'!$A$134:$FF$256</definedName>
    <definedName name="USACdnMonth">'[166]Data USA Cdn$'!$A$8:$FF$130</definedName>
    <definedName name="USACdnYTD">'[166]Data USA Cdn$'!$A$134:$FF$256</definedName>
    <definedName name="USAUSMonth">'[166]Data USA US$'!$A$8:$FF$130</definedName>
    <definedName name="USAUSYTD">'[166]Data USA US$'!$A$134:$FF$256</definedName>
    <definedName name="USD">32</definedName>
    <definedName name="USD_01_01_06" localSheetId="3">'[71]24_кред'!#REF!</definedName>
    <definedName name="USD_01_01_06" localSheetId="0">'[70]24_кред'!#REF!</definedName>
    <definedName name="USD_01_01_06" localSheetId="1">'[70]24_кред'!#REF!</definedName>
    <definedName name="USD_01_01_06">'[71]24_кред'!#REF!</definedName>
    <definedName name="USD_A1" localSheetId="0">[57]EAH!$B$6</definedName>
    <definedName name="USD_A1" localSheetId="1">[57]EAH!$B$6</definedName>
    <definedName name="USD_A1">[57]EAH!$B$6</definedName>
    <definedName name="USD_A10" localSheetId="0">[57]EAH!$K$6</definedName>
    <definedName name="USD_A10" localSheetId="1">[57]EAH!$K$6</definedName>
    <definedName name="USD_A10">[57]EAH!$K$6</definedName>
    <definedName name="USD_A11" localSheetId="0">[57]EAH!$L$6</definedName>
    <definedName name="USD_A11" localSheetId="1">[57]EAH!$L$6</definedName>
    <definedName name="USD_A11">[57]EAH!$L$6</definedName>
    <definedName name="USD_A12" localSheetId="0">[57]EAH!$M$6</definedName>
    <definedName name="USD_A12" localSheetId="1">[57]EAH!$M$6</definedName>
    <definedName name="USD_A12">[57]EAH!$M$6</definedName>
    <definedName name="USD_A2" localSheetId="0">[57]EAH!$C$6</definedName>
    <definedName name="USD_A2" localSheetId="1">[57]EAH!$C$6</definedName>
    <definedName name="USD_A2">[57]EAH!$C$6</definedName>
    <definedName name="USD_A3" localSheetId="0">[57]EAH!$D$6</definedName>
    <definedName name="USD_A3" localSheetId="1">[57]EAH!$D$6</definedName>
    <definedName name="USD_A3">[57]EAH!$D$6</definedName>
    <definedName name="USD_A4" localSheetId="0">[57]EAH!$E$6</definedName>
    <definedName name="USD_A4" localSheetId="1">[57]EAH!$E$6</definedName>
    <definedName name="USD_A4">[57]EAH!$E$6</definedName>
    <definedName name="USD_A5" localSheetId="0">[57]EAH!$F$6</definedName>
    <definedName name="USD_A5" localSheetId="1">[57]EAH!$F$6</definedName>
    <definedName name="USD_A5">[57]EAH!$F$6</definedName>
    <definedName name="USD_A6" localSheetId="0">[57]EAH!$G$6</definedName>
    <definedName name="USD_A6" localSheetId="1">[57]EAH!$G$6</definedName>
    <definedName name="USD_A6">[57]EAH!$G$6</definedName>
    <definedName name="USD_A7" localSheetId="0">[57]EAH!$H$6</definedName>
    <definedName name="USD_A7" localSheetId="1">[57]EAH!$H$6</definedName>
    <definedName name="USD_A7">[57]EAH!$H$6</definedName>
    <definedName name="USD_A8" localSheetId="0">[57]EAH!$I$6</definedName>
    <definedName name="USD_A8" localSheetId="1">[57]EAH!$I$6</definedName>
    <definedName name="USD_A8">[57]EAH!$I$6</definedName>
    <definedName name="USD_A9" localSheetId="0">[57]EAH!$J$6</definedName>
    <definedName name="USD_A9" localSheetId="1">[57]EAH!$J$6</definedName>
    <definedName name="USD_A9">[57]EAH!$J$6</definedName>
    <definedName name="USD_N1" localSheetId="0">[57]EAH!$O$5</definedName>
    <definedName name="USD_N1" localSheetId="1">[57]EAH!$O$5</definedName>
    <definedName name="USD_N1">[57]EAH!$O$5</definedName>
    <definedName name="USD_N2" localSheetId="0">[57]EAH!$P$5</definedName>
    <definedName name="USD_N2" localSheetId="1">[57]EAH!$P$5</definedName>
    <definedName name="USD_N2">[57]EAH!$P$5</definedName>
    <definedName name="USD_RUR_RATE" localSheetId="3">#REF!</definedName>
    <definedName name="USD_RUR_RATE" localSheetId="0">#REF!</definedName>
    <definedName name="USD_RUR_RATE" localSheetId="1">#REF!</definedName>
    <definedName name="USD_RUR_RATE">#REF!</definedName>
    <definedName name="USDконец" localSheetId="3">#REF!</definedName>
    <definedName name="USDконец" localSheetId="0">#REF!</definedName>
    <definedName name="USDконец" localSheetId="1">#REF!</definedName>
    <definedName name="USDконец">#REF!</definedName>
    <definedName name="USDначало" localSheetId="3">#REF!</definedName>
    <definedName name="USDначало" localSheetId="0">#REF!</definedName>
    <definedName name="USDначало" localSheetId="1">#REF!</definedName>
    <definedName name="USDначало">#REF!</definedName>
    <definedName name="USE" localSheetId="0">#REF!</definedName>
    <definedName name="USE">#REF!</definedName>
    <definedName name="USED" localSheetId="0">#REF!</definedName>
    <definedName name="USED">#REF!</definedName>
    <definedName name="USEDIN1999">'[26]Анализ (2)'!$F$158</definedName>
    <definedName name="USEDIN2000">'[26]Анализ (2)'!$F$159</definedName>
    <definedName name="UsrPd" localSheetId="3">#REF!</definedName>
    <definedName name="UsrPd" localSheetId="0">#REF!</definedName>
    <definedName name="UsrPd" localSheetId="1">#REF!</definedName>
    <definedName name="UsrPd">#REF!</definedName>
    <definedName name="UsrYr" localSheetId="3">#REF!</definedName>
    <definedName name="UsrYr" localSheetId="0">#REF!</definedName>
    <definedName name="UsrYr" localSheetId="1">#REF!</definedName>
    <definedName name="UsrYr">#REF!</definedName>
    <definedName name="ut" localSheetId="3">BlankMacro1</definedName>
    <definedName name="ut" localSheetId="0">BlankMacro1</definedName>
    <definedName name="ut">BlankMacro1</definedName>
    <definedName name="ůůů" localSheetId="0">#N/A</definedName>
    <definedName name="ůůů" localSheetId="1">#N/A</definedName>
    <definedName name="ůůů">#N/A</definedName>
    <definedName name="uuuu" localSheetId="3">#REF!</definedName>
    <definedName name="uuuu" localSheetId="0">#REF!</definedName>
    <definedName name="uuuu" localSheetId="1">#REF!</definedName>
    <definedName name="uuuu">#REF!</definedName>
    <definedName name="uuuuuuuuuuuuuuuuu">#N/A</definedName>
    <definedName name="uyttydfddfsdf">#N/A</definedName>
    <definedName name="uytytr" localSheetId="3" hidden="1">{#N/A,#N/A,TRUE,"Лист1";#N/A,#N/A,TRUE,"Лист2";#N/A,#N/A,TRUE,"Лист3"}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localSheetId="3" hidden="1">{#N/A,#N/A,TRUE,"Лист1";#N/A,#N/A,TRUE,"Лист2";#N/A,#N/A,TRUE,"Лист3"}</definedName>
    <definedName name="uyuiyuttyt" hidden="1">{#N/A,#N/A,TRUE,"Лист1";#N/A,#N/A,TRUE,"Лист2";#N/A,#N/A,TRUE,"Лист3"}</definedName>
    <definedName name="uyuytuyfgh">#N/A</definedName>
    <definedName name="uyyuttr" localSheetId="3" hidden="1">{#N/A,#N/A,TRUE,"Лист1";#N/A,#N/A,TRUE,"Лист2";#N/A,#N/A,TRUE,"Лист3"}</definedName>
    <definedName name="uyyuttr" hidden="1">{#N/A,#N/A,TRUE,"Лист1";#N/A,#N/A,TRUE,"Лист2";#N/A,#N/A,TRUE,"Лист3"}</definedName>
    <definedName name="v" localSheetId="0">[167]кварталы!#REF!</definedName>
    <definedName name="v" localSheetId="1">[167]кварталы!#REF!</definedName>
    <definedName name="v">[167]кварталы!#REF!</definedName>
    <definedName name="Val_OptClick" localSheetId="0">#N/A</definedName>
    <definedName name="Val_OptClick" localSheetId="1">#N/A</definedName>
    <definedName name="Val_OptClick">#N/A</definedName>
    <definedName name="ValuationSummary" localSheetId="3">#REF!</definedName>
    <definedName name="ValuationSummary" localSheetId="0">#REF!</definedName>
    <definedName name="ValuationSummary" localSheetId="1">#REF!</definedName>
    <definedName name="ValuationSummary">#REF!</definedName>
    <definedName name="ValuationYear" localSheetId="3">#REF!</definedName>
    <definedName name="ValuationYear" localSheetId="0">#REF!</definedName>
    <definedName name="ValuationYear" localSheetId="1">#REF!</definedName>
    <definedName name="ValuationYear">#REF!</definedName>
    <definedName name="Values_Entered" localSheetId="3">IF('ИП (корректировка на 2023 г'!Loan_Amount*'ИП (корректировка на 2023 г'!Interest_Rate*'ИП (корректировка на 2023 г'!Loan_Years*'ИП (корректировка на 2023 г'!Loan_Start&gt;0,1,0)</definedName>
    <definedName name="Values_Entered" localSheetId="0">IF('ИП 2024'!Loan_Amount*'ИП 2024'!Interest_Rate*'ИП 2024'!Loan_Years*'ИП 2024'!Loan_Start&gt;0,1,0)</definedName>
    <definedName name="Values_Entered" localSheetId="1">IF('ИП с учетом факт.потерь (8)'!Loan_Amount*'ИП с учетом факт.потерь (8)'!Interest_Rate*'ИП с учетом факт.потерь (8)'!Loan_Years*'ИП с учетом факт.потерь (8)'!Loan_Start&gt;0,1,0)</definedName>
    <definedName name="Values_Entered">IF([0]!Loan_Amount*[0]!Interest_Rate*[0]!Loan_Years*[0]!Loan_Start&gt;0,1,0)</definedName>
    <definedName name="Values_Entered_1">IF("loan_amount"*"interest_rate"*"loan_years"*"loan_start"&gt;0,1,0)</definedName>
    <definedName name="VAR" localSheetId="0">[25]Title!$B$8</definedName>
    <definedName name="VAR" localSheetId="1">[25]Title!$B$8</definedName>
    <definedName name="VAR">[25]Title!$B$8</definedName>
    <definedName name="VARIINST" localSheetId="3">#REF!</definedName>
    <definedName name="VARIINST" localSheetId="0">#REF!</definedName>
    <definedName name="VARIINST">#REF!</definedName>
    <definedName name="VARIPURC" localSheetId="3">#REF!</definedName>
    <definedName name="VARIPURC" localSheetId="0">#REF!</definedName>
    <definedName name="VARIPURC">#REF!</definedName>
    <definedName name="VAT" localSheetId="0">[24]Assumptions!$C$45</definedName>
    <definedName name="VAT" localSheetId="1">[24]Assumptions!$C$45</definedName>
    <definedName name="VAT">[24]Assumptions!$C$45</definedName>
    <definedName name="VAT_REIM" localSheetId="0">[24]Assumptions!$C$27</definedName>
    <definedName name="VAT_REIM" localSheetId="1">[24]Assumptions!$C$27</definedName>
    <definedName name="VAT_REIM">[24]Assumptions!$C$27</definedName>
    <definedName name="VAT_REIMB" localSheetId="0">[77]Assumptions!$B$25</definedName>
    <definedName name="VAT_REIMB" localSheetId="1">[77]Assumptions!$B$25</definedName>
    <definedName name="VAT_REIMB">[77]Assumptions!$B$25</definedName>
    <definedName name="VBC" localSheetId="3">#REF!</definedName>
    <definedName name="VBC" localSheetId="0">#REF!</definedName>
    <definedName name="VBC" localSheetId="1">#REF!</definedName>
    <definedName name="VBC">#REF!</definedName>
    <definedName name="vbcvfgdfdsa">#N/A</definedName>
    <definedName name="vbfffffffffffffff">#N/A</definedName>
    <definedName name="vbgffdds">#N/A</definedName>
    <definedName name="vbvvcxxxxxxxxxxxx">#N/A</definedName>
    <definedName name="vccfddfsd">#N/A</definedName>
    <definedName name="vcfdfs" localSheetId="3" hidden="1">{#N/A,#N/A,TRUE,"Лист1";#N/A,#N/A,TRUE,"Лист2";#N/A,#N/A,TRUE,"Лист3"}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localSheetId="3" hidden="1">{#N/A,#N/A,TRUE,"Лист1";#N/A,#N/A,TRUE,"Лист2";#N/A,#N/A,TRUE,"Лист3"}</definedName>
    <definedName name="vcfhg" hidden="1">{#N/A,#N/A,TRUE,"Лист1";#N/A,#N/A,TRUE,"Лист2";#N/A,#N/A,TRUE,"Лист3"}</definedName>
    <definedName name="vcfssssssssssssssssssss" localSheetId="3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et_list">[35]TEHSHEET!$F$2:$F$6</definedName>
    <definedName name="vdfffffffffffffffffff">#N/A</definedName>
    <definedName name="VDOC" localSheetId="3">#REF!</definedName>
    <definedName name="VDOC" localSheetId="0">#REF!</definedName>
    <definedName name="VDOC" localSheetId="1">#REF!</definedName>
    <definedName name="VDOC">#REF!</definedName>
    <definedName name="version">[23]Инструкция!$B$3</definedName>
    <definedName name="vffffffffffffffffffff">#N/A</definedName>
    <definedName name="vfgfffffffffffffffff">#N/A</definedName>
    <definedName name="vghfgddfsdaas">#N/A</definedName>
    <definedName name="VID_TOPL">[23]TECHSHEET!$D$1:$D$7</definedName>
    <definedName name="vid_uslugi_koteln_list">[35]TEHSHEET!$I$2:$I$4</definedName>
    <definedName name="vid_uslugi_list">[35]TEHSHEET!$H$2:$H$4</definedName>
    <definedName name="vid_uslugi_tec_list">[35]TEHSHEET!$J$2:$J$4</definedName>
    <definedName name="vn" localSheetId="3" hidden="1">{#N/A,#N/A,TRUE,"Лист1";#N/A,#N/A,TRUE,"Лист2";#N/A,#N/A,TRUE,"Лист3"}</definedName>
    <definedName name="vn" hidden="1">{#N/A,#N/A,TRUE,"Лист1";#N/A,#N/A,TRUE,"Лист2";#N/A,#N/A,TRUE,"Лист3"}</definedName>
    <definedName name="VV" localSheetId="0">#N/A</definedName>
    <definedName name="VV" localSheetId="1">#N/A</definedName>
    <definedName name="VV">#N/A</definedName>
    <definedName name="vvbnbv">#N/A</definedName>
    <definedName name="vvvffffffffffffffffff">#N/A</definedName>
    <definedName name="W">#N/A</definedName>
    <definedName name="waddddddddddddddddddd" localSheetId="3" hidden="1">{#N/A,#N/A,TRUE,"Лист1";#N/A,#N/A,TRUE,"Лист2";#N/A,#N/A,TRUE,"Лист3"}</definedName>
    <definedName name="waddddddddddddddddddd" hidden="1">{#N/A,#N/A,TRUE,"Лист1";#N/A,#N/A,TRUE,"Лист2";#N/A,#N/A,TRUE,"Лист3"}</definedName>
    <definedName name="water_source_list">[35]TEHSHEET!$AD$2:$AD$5</definedName>
    <definedName name="waterway" localSheetId="3">#REF!</definedName>
    <definedName name="waterway" localSheetId="0">#REF!</definedName>
    <definedName name="waterway">#REF!</definedName>
    <definedName name="wdsfdsssssssssssssssssss">#N/A</definedName>
    <definedName name="we" localSheetId="0">#N/A</definedName>
    <definedName name="we" localSheetId="1">#N/A</definedName>
    <definedName name="we">#N/A</definedName>
    <definedName name="werrytruy">#N/A</definedName>
    <definedName name="wertryt">#N/A</definedName>
    <definedName name="wesddddddddddddddddd" localSheetId="3" hidden="1">{#N/A,#N/A,TRUE,"Лист1";#N/A,#N/A,TRUE,"Лист2";#N/A,#N/A,TRUE,"Лист3"}</definedName>
    <definedName name="wesddddddddddddddddd" hidden="1">{#N/A,#N/A,TRUE,"Лист1";#N/A,#N/A,TRUE,"Лист2";#N/A,#N/A,TRUE,"Лист3"}</definedName>
    <definedName name="wetrtyruy">#N/A</definedName>
    <definedName name="WHSEMHR01" localSheetId="3">#REF!</definedName>
    <definedName name="WHSEMHR01" localSheetId="0">#REF!</definedName>
    <definedName name="WHSEMHR01" localSheetId="1">#REF!</definedName>
    <definedName name="WHSEMHR01">#REF!</definedName>
    <definedName name="WHSEMHRLE" localSheetId="3">#REF!</definedName>
    <definedName name="WHSEMHRLE" localSheetId="0">#REF!</definedName>
    <definedName name="WHSEMHRLE" localSheetId="1">#REF!</definedName>
    <definedName name="WHSEMHRLE">#REF!</definedName>
    <definedName name="WHSEVOL01" localSheetId="3">#REF!</definedName>
    <definedName name="WHSEVOL01" localSheetId="0">#REF!</definedName>
    <definedName name="WHSEVOL01" localSheetId="1">#REF!</definedName>
    <definedName name="WHSEVOL01">#REF!</definedName>
    <definedName name="WHSEVOLLE" localSheetId="0">#REF!</definedName>
    <definedName name="WHSEVOLLE" localSheetId="1">#REF!</definedName>
    <definedName name="WHSEVOLLE">#REF!</definedName>
    <definedName name="WiP" localSheetId="0">#REF!</definedName>
    <definedName name="WiP" localSheetId="1">#REF!</definedName>
    <definedName name="WiP">#REF!</definedName>
    <definedName name="WIPMargin" localSheetId="0">#REF!</definedName>
    <definedName name="WIPMargin" localSheetId="1">#REF!</definedName>
    <definedName name="WIPMargin">#REF!</definedName>
    <definedName name="WIRE1">5</definedName>
    <definedName name="wrn.1." localSheetId="3" hidden="1">{"konoplin - Личное представление",#N/A,TRUE,"ФинПлан_1кв";"konoplin - Личное представление",#N/A,TRUE,"ФинПлан_2кв"}</definedName>
    <definedName name="wrn.1." hidden="1">{"konoplin - Личное представление",#N/A,TRUE,"ФинПлан_1кв";"konoplin - Личное представление",#N/A,TRUE,"ФинПлан_2кв"}</definedName>
    <definedName name="wrn.2." localSheetId="3" hidden="1">{"konoplin - Личное представление",#N/A,TRUE,"ФинПлан_1кв";"konoplin - Личное представление",#N/A,TRUE,"ФинПлан_2кв"}</definedName>
    <definedName name="wrn.2." hidden="1">{"konoplin - Личное представление",#N/A,TRUE,"ФинПлан_1кв";"konoplin - Личное представление",#N/A,TRUE,"ФинПлан_2кв"}</definedName>
    <definedName name="wrn.Manpower." localSheetId="3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localSheetId="3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3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localSheetId="3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Сравнение._.с._.отраслями." localSheetId="3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WT">#N/A</definedName>
    <definedName name="WW">#N/A</definedName>
    <definedName name="www">#N/A</definedName>
    <definedName name="wwwwwwwwwwwww" localSheetId="3">'ИП (корректировка на 2023 г'!wwwwwwwwwwwww</definedName>
    <definedName name="wwwwwwwwwwwww">[0]!wwwwwwwwwwwww</definedName>
    <definedName name="X" localSheetId="3">#REF!</definedName>
    <definedName name="X" localSheetId="0">#REF!</definedName>
    <definedName name="X">#REF!</definedName>
    <definedName name="x_1" localSheetId="3">[168]Титул!#REF!</definedName>
    <definedName name="x_1" localSheetId="0">[168]Титул!#REF!</definedName>
    <definedName name="x_1" localSheetId="1">[168]Титул!#REF!</definedName>
    <definedName name="x_1">[168]Титул!#REF!</definedName>
    <definedName name="x_2" localSheetId="3">#REF!</definedName>
    <definedName name="x_2" localSheetId="0">#REF!</definedName>
    <definedName name="x_2" localSheetId="1">#REF!</definedName>
    <definedName name="x_2">#REF!</definedName>
    <definedName name="x_3" localSheetId="3">#REF!</definedName>
    <definedName name="x_3" localSheetId="0">#REF!</definedName>
    <definedName name="x_3" localSheetId="1">#REF!</definedName>
    <definedName name="x_3">#REF!</definedName>
    <definedName name="x_4" localSheetId="3">#REF!</definedName>
    <definedName name="x_4" localSheetId="0">#REF!</definedName>
    <definedName name="x_4" localSheetId="1">#REF!</definedName>
    <definedName name="x_4">#REF!</definedName>
    <definedName name="x_5" localSheetId="3">[168]Реагенты!#REF!</definedName>
    <definedName name="x_5" localSheetId="0">[168]Реагенты!#REF!</definedName>
    <definedName name="x_5" localSheetId="1">[168]Реагенты!#REF!</definedName>
    <definedName name="x_5">[168]Реагенты!#REF!</definedName>
    <definedName name="x_6" localSheetId="3">[168]Водоотведение!#REF!</definedName>
    <definedName name="x_6" localSheetId="0">[168]Водоотведение!#REF!</definedName>
    <definedName name="x_6" localSheetId="1">[168]Водоотведение!#REF!</definedName>
    <definedName name="x_6">[168]Водоотведение!#REF!</definedName>
    <definedName name="xc" localSheetId="3">[169]Assumptions!#REF!</definedName>
    <definedName name="xc" localSheetId="0">[170]Assumptions!#REF!</definedName>
    <definedName name="xc" localSheetId="1">[170]Assumptions!#REF!</definedName>
    <definedName name="xc">[169]Assumptions!#REF!</definedName>
    <definedName name="xcb">#N/A</definedName>
    <definedName name="xcbvbnbm">#N/A</definedName>
    <definedName name="xcfdfdfffffffffffff">#N/A</definedName>
    <definedName name="xdsfds">#N/A</definedName>
    <definedName name="xoz_r" localSheetId="3">#REF!</definedName>
    <definedName name="xoz_r" localSheetId="0">#REF!</definedName>
    <definedName name="xoz_r" localSheetId="1">#REF!</definedName>
    <definedName name="xoz_r">#REF!</definedName>
    <definedName name="xvcbvcbn">#N/A</definedName>
    <definedName name="xvccvcbn">#N/A</definedName>
    <definedName name="xvdsvf" localSheetId="3">'ИП (корректировка на 2023 г'!xvdsvf</definedName>
    <definedName name="xvdsvf">[0]!xvdsvf</definedName>
    <definedName name="xvzxv">#N/A</definedName>
    <definedName name="xwxc" localSheetId="3">'ИП (корректировка на 2023 г'!xwxc</definedName>
    <definedName name="xwxc">[0]!xwxc</definedName>
    <definedName name="xx" localSheetId="3">#REF!</definedName>
    <definedName name="xx" localSheetId="0">#REF!</definedName>
    <definedName name="xx">#REF!</definedName>
    <definedName name="xxxxx" localSheetId="3">'ИП (корректировка на 2023 г'!xxxxx</definedName>
    <definedName name="xxxxx">[0]!xxxxx</definedName>
    <definedName name="xzxsassssssssssssssss">#N/A</definedName>
    <definedName name="Y" localSheetId="3">BlankMacro1</definedName>
    <definedName name="Y" localSheetId="0">BlankMacro1</definedName>
    <definedName name="Y">BlankMacro1</definedName>
    <definedName name="ya_1" localSheetId="3">[66]Производственные!#REF!</definedName>
    <definedName name="ya_1" localSheetId="0">[66]Производственные!#REF!</definedName>
    <definedName name="ya_1" localSheetId="1">[66]Производственные!#REF!</definedName>
    <definedName name="ya_1">[66]Производственные!#REF!</definedName>
    <definedName name="ya_10" localSheetId="3">'[66]П1.12'!#REF!</definedName>
    <definedName name="ya_10" localSheetId="0">'[66]П1.12'!#REF!</definedName>
    <definedName name="ya_10" localSheetId="1">'[66]П1.12'!#REF!</definedName>
    <definedName name="ya_10">'[66]П1.12'!#REF!</definedName>
    <definedName name="ya_2" localSheetId="3">[66]Производственные!#REF!</definedName>
    <definedName name="ya_2" localSheetId="0">[66]Производственные!#REF!</definedName>
    <definedName name="ya_2" localSheetId="1">[66]Производственные!#REF!</definedName>
    <definedName name="ya_2">[66]Производственные!#REF!</definedName>
    <definedName name="ya_3" localSheetId="0">'[66]П1.9'!#REF!</definedName>
    <definedName name="ya_3" localSheetId="1">'[66]П1.9'!#REF!</definedName>
    <definedName name="ya_3">'[66]П1.9'!#REF!</definedName>
    <definedName name="ya_4" localSheetId="0">'[66]П1.9'!#REF!</definedName>
    <definedName name="ya_4" localSheetId="1">'[66]П1.9'!#REF!</definedName>
    <definedName name="ya_4">'[66]П1.9'!#REF!</definedName>
    <definedName name="ya_5" localSheetId="0">'[66]П1.11'!#REF!</definedName>
    <definedName name="ya_5" localSheetId="1">'[66]П1.11'!#REF!</definedName>
    <definedName name="ya_5">'[66]П1.11'!#REF!</definedName>
    <definedName name="ya_6" localSheetId="0">'[66]П1.11'!#REF!</definedName>
    <definedName name="ya_6" localSheetId="1">'[66]П1.11'!#REF!</definedName>
    <definedName name="ya_6">'[66]П1.11'!#REF!</definedName>
    <definedName name="ya_7" localSheetId="0">'[66]П1.10'!#REF!</definedName>
    <definedName name="ya_7" localSheetId="1">'[66]П1.10'!#REF!</definedName>
    <definedName name="ya_7">'[66]П1.10'!#REF!</definedName>
    <definedName name="ya_8" localSheetId="0">'[66]П1.10'!#REF!</definedName>
    <definedName name="ya_8" localSheetId="1">'[66]П1.10'!#REF!</definedName>
    <definedName name="ya_8">'[66]П1.10'!#REF!</definedName>
    <definedName name="ya_9" localSheetId="0">'[66]П1.12'!#REF!</definedName>
    <definedName name="ya_9" localSheetId="1">'[66]П1.12'!#REF!</definedName>
    <definedName name="ya_9">'[66]П1.12'!#REF!</definedName>
    <definedName name="YEAR" localSheetId="3">#REF!</definedName>
    <definedName name="YEAR" localSheetId="0">#REF!</definedName>
    <definedName name="YEAR" localSheetId="1">#REF!</definedName>
    <definedName name="YEAR">#REF!</definedName>
    <definedName name="YES_NO">[23]TECHSHEET!$B$1:$B$2</definedName>
    <definedName name="yfgdfdfffffffffffff" localSheetId="3" hidden="1">{#N/A,#N/A,TRUE,"Лист1";#N/A,#N/A,TRUE,"Лист2";#N/A,#N/A,TRUE,"Лист3"}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eld_gaz" localSheetId="0">[171]MAIN_page!$E$1106</definedName>
    <definedName name="yield_gaz" localSheetId="1">[171]MAIN_page!$E$1106</definedName>
    <definedName name="yield_gaz">[171]MAIN_page!$E$1106</definedName>
    <definedName name="yiujhuuuuuuuuuuuuuuuuu">#N/A</definedName>
    <definedName name="yiuyiub">#N/A</definedName>
    <definedName name="YN" localSheetId="3">#REF!</definedName>
    <definedName name="YN" localSheetId="0">#REF!</definedName>
    <definedName name="YN">#REF!</definedName>
    <definedName name="yt" localSheetId="3">'ИП (корректировка на 2023 г'!yt</definedName>
    <definedName name="yt">[0]!yt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localSheetId="3" hidden="1">{#N/A,#N/A,TRUE,"Лист1";#N/A,#N/A,TRUE,"Лист2";#N/A,#N/A,TRUE,"Лист3"}</definedName>
    <definedName name="ytttttttttttttttttttt" hidden="1">{#N/A,#N/A,TRUE,"Лист1";#N/A,#N/A,TRUE,"Лист2";#N/A,#N/A,TRUE,"Лист3"}</definedName>
    <definedName name="ytuiytu">#N/A</definedName>
    <definedName name="ytyggggggggggggggg" localSheetId="3" hidden="1">{#N/A,#N/A,TRUE,"Лист1";#N/A,#N/A,TRUE,"Лист2";#N/A,#N/A,TRUE,"Лист3"}</definedName>
    <definedName name="ytyggggggggggggggg" hidden="1">{#N/A,#N/A,TRUE,"Лист1";#N/A,#N/A,TRUE,"Лист2";#N/A,#N/A,TRUE,"Лист3"}</definedName>
    <definedName name="yu" localSheetId="0">#N/A</definedName>
    <definedName name="yu" localSheetId="1">#N/A</definedName>
    <definedName name="yu">#N/A</definedName>
    <definedName name="yukyukyukuyk" localSheetId="3">'ИП (корректировка на 2023 г'!yukyukyukuyk</definedName>
    <definedName name="yukyukyukuyk">[0]!yukyukyukuyk</definedName>
    <definedName name="yuo">#N/A</definedName>
    <definedName name="yuoryor">#N/A</definedName>
    <definedName name="yutghhhhhhhhhhhhhhhhhh">#N/A</definedName>
    <definedName name="yutyttry">#N/A</definedName>
    <definedName name="yuuyjhg">#N/A</definedName>
    <definedName name="Z_0DD4EB58_0647_11D5_A6F7_00508B654A95_.wvu.Cols" localSheetId="3" hidden="1">#REF!,#REF!,#REF!,#REF!,#REF!</definedName>
    <definedName name="Z_0DD4EB58_0647_11D5_A6F7_00508B654A95_.wvu.Cols" localSheetId="0" hidden="1">#REF!,#REF!,#REF!,#REF!,#REF!</definedName>
    <definedName name="Z_0DD4EB58_0647_11D5_A6F7_00508B654A95_.wvu.Cols" localSheetId="1" hidden="1">#REF!,#REF!,#REF!,#REF!,#REF!</definedName>
    <definedName name="Z_0DD4EB58_0647_11D5_A6F7_00508B654A95_.wvu.Cols" hidden="1">#REF!,#REF!,#REF!,#REF!,#REF!</definedName>
    <definedName name="Z_10435A81_C305_11D5_A6F8_009027BEE0E0_.wvu.Cols" localSheetId="3" hidden="1">#REF!,#REF!,#REF!</definedName>
    <definedName name="Z_10435A81_C305_11D5_A6F8_009027BEE0E0_.wvu.Cols" localSheetId="0" hidden="1">#REF!,#REF!,#REF!</definedName>
    <definedName name="Z_10435A81_C305_11D5_A6F8_009027BEE0E0_.wvu.Cols" localSheetId="1" hidden="1">#REF!,#REF!,#REF!</definedName>
    <definedName name="Z_10435A81_C305_11D5_A6F8_009027BEE0E0_.wvu.Cols" hidden="1">#REF!,#REF!,#REF!</definedName>
    <definedName name="Z_10435A81_C305_11D5_A6F8_009027BEE0E0_.wvu.FilterData" localSheetId="3" hidden="1">#REF!</definedName>
    <definedName name="Z_10435A81_C305_11D5_A6F8_009027BEE0E0_.wvu.FilterData" localSheetId="0" hidden="1">#REF!</definedName>
    <definedName name="Z_10435A81_C305_11D5_A6F8_009027BEE0E0_.wvu.FilterData" localSheetId="1" hidden="1">#REF!</definedName>
    <definedName name="Z_10435A81_C305_11D5_A6F8_009027BEE0E0_.wvu.FilterData" hidden="1">#REF!</definedName>
    <definedName name="Z_10435A81_C305_11D5_A6F8_009027BEE0E0_.wvu.PrintArea" localSheetId="3" hidden="1">#REF!</definedName>
    <definedName name="Z_10435A81_C305_11D5_A6F8_009027BEE0E0_.wvu.PrintArea" localSheetId="0" hidden="1">#REF!</definedName>
    <definedName name="Z_10435A81_C305_11D5_A6F8_009027BEE0E0_.wvu.PrintArea" localSheetId="1" hidden="1">#REF!</definedName>
    <definedName name="Z_10435A81_C305_11D5_A6F8_009027BEE0E0_.wvu.PrintArea" hidden="1">#REF!</definedName>
    <definedName name="Z_10435A81_C305_11D5_A6F8_009027BEE0E0_.wvu.PrintTitles" localSheetId="3" hidden="1">#REF!</definedName>
    <definedName name="Z_10435A81_C305_11D5_A6F8_009027BEE0E0_.wvu.PrintTitles" localSheetId="0" hidden="1">#REF!</definedName>
    <definedName name="Z_10435A81_C305_11D5_A6F8_009027BEE0E0_.wvu.PrintTitles" localSheetId="1" hidden="1">#REF!</definedName>
    <definedName name="Z_10435A81_C305_11D5_A6F8_009027BEE0E0_.wvu.PrintTitles" hidden="1">#REF!</definedName>
    <definedName name="Z_10435A81_C305_11D5_A6F8_009027BEE0E0_.wvu.Rows" localSheetId="3" hidden="1">#REF!,#REF!</definedName>
    <definedName name="Z_10435A81_C305_11D5_A6F8_009027BEE0E0_.wvu.Rows" localSheetId="0" hidden="1">#REF!,#REF!</definedName>
    <definedName name="Z_10435A81_C305_11D5_A6F8_009027BEE0E0_.wvu.Rows" localSheetId="1" hidden="1">#REF!,#REF!</definedName>
    <definedName name="Z_10435A81_C305_11D5_A6F8_009027BEE0E0_.wvu.Rows" hidden="1">#REF!,#REF!</definedName>
    <definedName name="Z_13F187BF_652B_4D35_A765_F2FB22894358_.wvu.PrintArea" localSheetId="2" hidden="1">'ИП (корректировка на 2021 г (2)'!$A$3:$D$8</definedName>
    <definedName name="Z_13F187BF_652B_4D35_A765_F2FB22894358_.wvu.PrintArea" localSheetId="3" hidden="1">'ИП (корректировка на 2023 г'!$A$3:$F$9</definedName>
    <definedName name="Z_13F187BF_652B_4D35_A765_F2FB22894358_.wvu.PrintTitles" localSheetId="2" hidden="1">'ИП (корректировка на 2021 г (2)'!$A:$B,'ИП (корректировка на 2021 г (2)'!#REF!</definedName>
    <definedName name="Z_13F187BF_652B_4D35_A765_F2FB22894358_.wvu.PrintTitles" localSheetId="3" hidden="1">'ИП (корректировка на 2023 г'!$A:$B,'ИП (корректировка на 2023 г'!#REF!</definedName>
    <definedName name="Z_13F187BF_652B_4D35_A765_F2FB22894358_.wvu.Rows" localSheetId="2" hidden="1">'ИП (корректировка на 2021 г (2)'!#REF!,'ИП (корректировка на 2021 г (2)'!#REF!</definedName>
    <definedName name="Z_13F187BF_652B_4D35_A765_F2FB22894358_.wvu.Rows" localSheetId="3" hidden="1">'ИП (корректировка на 2023 г'!#REF!,'ИП (корректировка на 2023 г'!#REF!</definedName>
    <definedName name="Z_1C3AD0CD_BF0C_4C4E_9071_158A2F5215E2_.wvu.Rows" localSheetId="3" hidden="1">#REF!,#REF!,#REF!</definedName>
    <definedName name="Z_1C3AD0CD_BF0C_4C4E_9071_158A2F5215E2_.wvu.Rows" localSheetId="0" hidden="1">#REF!,#REF!,#REF!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3AD0CD_BF0C_4C4E_9071_158A2F5215E2_.wvu.Rows_1">"#REF!,#REF!,#REF!"</definedName>
    <definedName name="Z_21199098_E66D_4850_8985_A6DA43E3CC9B_.wvu.FilterData" localSheetId="2" hidden="1">'ИП (корректировка на 2021 г (2)'!$A$4:$E$8</definedName>
    <definedName name="Z_21199098_E66D_4850_8985_A6DA43E3CC9B_.wvu.FilterData" localSheetId="3" hidden="1">'ИП (корректировка на 2023 г'!$A$4:$H$9</definedName>
    <definedName name="Z_272C14E1_B76C_4145_ABB9_736EC5E0A05E_.wvu.FilterData" localSheetId="2" hidden="1">'ИП (корректировка на 2021 г (2)'!$A$4:$E$8</definedName>
    <definedName name="Z_272C14E1_B76C_4145_ABB9_736EC5E0A05E_.wvu.FilterData" localSheetId="3" hidden="1">'ИП (корректировка на 2023 г'!$A$4:$H$9</definedName>
    <definedName name="Z_272C14E1_B76C_4145_ABB9_736EC5E0A05E_.wvu.PrintArea" localSheetId="2" hidden="1">'ИП (корректировка на 2021 г (2)'!$A$3:$D$8</definedName>
    <definedName name="Z_272C14E1_B76C_4145_ABB9_736EC5E0A05E_.wvu.PrintArea" localSheetId="3" hidden="1">'ИП (корректировка на 2023 г'!$A$3:$F$9</definedName>
    <definedName name="Z_272C14E1_B76C_4145_ABB9_736EC5E0A05E_.wvu.PrintTitles" localSheetId="2" hidden="1">'ИП (корректировка на 2021 г (2)'!$A:$B,'ИП (корректировка на 2021 г (2)'!#REF!</definedName>
    <definedName name="Z_272C14E1_B76C_4145_ABB9_736EC5E0A05E_.wvu.PrintTitles" localSheetId="3" hidden="1">'ИП (корректировка на 2023 г'!$A:$B,'ИП (корректировка на 2023 г'!#REF!</definedName>
    <definedName name="Z_272C14E1_B76C_4145_ABB9_736EC5E0A05E_.wvu.Rows" localSheetId="2" hidden="1">'ИП (корректировка на 2021 г (2)'!#REF!,'ИП (корректировка на 2021 г (2)'!#REF!,'ИП (корректировка на 2021 г (2)'!$7:$8,'ИП (корректировка на 2021 г (2)'!#REF!,'ИП (корректировка на 2021 г (2)'!#REF!,'ИП (корректировка на 2021 г (2)'!#REF!,'ИП (корректировка на 2021 г (2)'!#REF!</definedName>
    <definedName name="Z_272C14E1_B76C_4145_ABB9_736EC5E0A05E_.wvu.Rows" localSheetId="3" hidden="1">'ИП (корректировка на 2023 г'!#REF!,'ИП (корректировка на 2023 г'!#REF!,'ИП (корректировка на 2023 г'!$8:$9,'ИП (корректировка на 2023 г'!#REF!,'ИП (корректировка на 2023 г'!#REF!,'ИП (корректировка на 2023 г'!#REF!,'ИП (корректировка на 2023 г'!#REF!</definedName>
    <definedName name="Z_2804E4BB_ED21_11D4_A6F8_00508B654B8B_.wvu.Cols" localSheetId="3" hidden="1">#REF!,#REF!,#REF!</definedName>
    <definedName name="Z_2804E4BB_ED21_11D4_A6F8_00508B654B8B_.wvu.Cols" localSheetId="0" hidden="1">#REF!,#REF!,#REF!</definedName>
    <definedName name="Z_2804E4BB_ED21_11D4_A6F8_00508B654B8B_.wvu.Cols" localSheetId="1" hidden="1">#REF!,#REF!,#REF!</definedName>
    <definedName name="Z_2804E4BB_ED21_11D4_A6F8_00508B654B8B_.wvu.Cols" hidden="1">#REF!,#REF!,#REF!</definedName>
    <definedName name="Z_2804E4BB_ED21_11D4_A6F8_00508B654B8B_.wvu.FilterData" localSheetId="3" hidden="1">#REF!</definedName>
    <definedName name="Z_2804E4BB_ED21_11D4_A6F8_00508B654B8B_.wvu.FilterData" localSheetId="0" hidden="1">#REF!</definedName>
    <definedName name="Z_2804E4BB_ED21_11D4_A6F8_00508B654B8B_.wvu.FilterData" localSheetId="1" hidden="1">#REF!</definedName>
    <definedName name="Z_2804E4BB_ED21_11D4_A6F8_00508B654B8B_.wvu.FilterData" hidden="1">#REF!</definedName>
    <definedName name="Z_2804E4BB_ED21_11D4_A6F8_00508B654B8B_.wvu.PrintArea" localSheetId="3" hidden="1">#REF!</definedName>
    <definedName name="Z_2804E4BB_ED21_11D4_A6F8_00508B654B8B_.wvu.PrintArea" localSheetId="0" hidden="1">#REF!</definedName>
    <definedName name="Z_2804E4BB_ED21_11D4_A6F8_00508B654B8B_.wvu.PrintArea" localSheetId="1" hidden="1">#REF!</definedName>
    <definedName name="Z_2804E4BB_ED21_11D4_A6F8_00508B654B8B_.wvu.PrintArea" hidden="1">#REF!</definedName>
    <definedName name="Z_2804E4BB_ED21_11D4_A6F8_00508B654B8B_.wvu.Rows" localSheetId="3" hidden="1">#REF!,#REF!</definedName>
    <definedName name="Z_2804E4BB_ED21_11D4_A6F8_00508B654B8B_.wvu.Rows" localSheetId="0" hidden="1">#REF!,#REF!</definedName>
    <definedName name="Z_2804E4BB_ED21_11D4_A6F8_00508B654B8B_.wvu.Rows" localSheetId="1" hidden="1">#REF!,#REF!</definedName>
    <definedName name="Z_2804E4BB_ED21_11D4_A6F8_00508B654B8B_.wvu.Rows" hidden="1">#REF!,#REF!</definedName>
    <definedName name="Z_2837C69D_23AB_479C_9B72_CFA7DDF658E2_.wvu.FilterData" localSheetId="2" hidden="1">'ИП (корректировка на 2021 г (2)'!$A$4:$E$8</definedName>
    <definedName name="Z_2837C69D_23AB_479C_9B72_CFA7DDF658E2_.wvu.FilterData" localSheetId="3" hidden="1">'ИП (корректировка на 2023 г'!$A$4:$H$9</definedName>
    <definedName name="Z_28D2A0DD_0C87_4E3C_B5E2_19A84FACF4E9_.wvu.FilterData" localSheetId="2" hidden="1">'ИП (корректировка на 2021 г (2)'!$A$4:$E$8</definedName>
    <definedName name="Z_28D2A0DD_0C87_4E3C_B5E2_19A84FACF4E9_.wvu.FilterData" localSheetId="3" hidden="1">'ИП (корректировка на 2023 г'!$A$4:$H$9</definedName>
    <definedName name="Z_30FEE15E_D26F_11D4_A6F7_00508B6A7686_.wvu.FilterData" localSheetId="3" hidden="1">#REF!</definedName>
    <definedName name="Z_30FEE15E_D26F_11D4_A6F7_00508B6A7686_.wvu.FilterData" localSheetId="0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FilterData_1">"#REF!"</definedName>
    <definedName name="Z_30FEE15E_D26F_11D4_A6F7_00508B6A7686_.wvu.PrintArea" localSheetId="3" hidden="1">#REF!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3" hidden="1">#REF!</definedName>
    <definedName name="Z_30FEE15E_D26F_11D4_A6F7_00508B6A7686_.wvu.PrintTitles" localSheetId="0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PrintTitles_1">"#REF!"</definedName>
    <definedName name="Z_30FEE15E_D26F_11D4_A6F7_00508B6A7686_.wvu.Rows" localSheetId="3" hidden="1">#REF!</definedName>
    <definedName name="Z_30FEE15E_D26F_11D4_A6F7_00508B6A7686_.wvu.Rows" localSheetId="0" hidden="1">#REF!</definedName>
    <definedName name="Z_30FEE15E_D26F_11D4_A6F7_00508B6A7686_.wvu.Rows" hidden="1">#REF!</definedName>
    <definedName name="Z_4CB50532_74ED_45E4_A881_3071BCFC0393_.wvu.FilterData" localSheetId="2" hidden="1">'ИП (корректировка на 2021 г (2)'!$A$4:$E$8</definedName>
    <definedName name="Z_4CB50532_74ED_45E4_A881_3071BCFC0393_.wvu.FilterData" localSheetId="3" hidden="1">'ИП (корректировка на 2023 г'!$A$4:$H$9</definedName>
    <definedName name="Z_5A868EA0_ED63_11D4_A6F8_009027BEE0E0_.wvu.Cols" localSheetId="3" hidden="1">#REF!,#REF!,#REF!</definedName>
    <definedName name="Z_5A868EA0_ED63_11D4_A6F8_009027BEE0E0_.wvu.Cols" localSheetId="0" hidden="1">#REF!,#REF!,#REF!</definedName>
    <definedName name="Z_5A868EA0_ED63_11D4_A6F8_009027BEE0E0_.wvu.Cols" localSheetId="1" hidden="1">#REF!,#REF!,#REF!</definedName>
    <definedName name="Z_5A868EA0_ED63_11D4_A6F8_009027BEE0E0_.wvu.Cols" hidden="1">#REF!,#REF!,#REF!</definedName>
    <definedName name="Z_5A868EA0_ED63_11D4_A6F8_009027BEE0E0_.wvu.FilterData" localSheetId="3" hidden="1">#REF!</definedName>
    <definedName name="Z_5A868EA0_ED63_11D4_A6F8_009027BEE0E0_.wvu.FilterData" localSheetId="0" hidden="1">#REF!</definedName>
    <definedName name="Z_5A868EA0_ED63_11D4_A6F8_009027BEE0E0_.wvu.FilterData" localSheetId="1" hidden="1">#REF!</definedName>
    <definedName name="Z_5A868EA0_ED63_11D4_A6F8_009027BEE0E0_.wvu.FilterData" hidden="1">#REF!</definedName>
    <definedName name="Z_5A868EA0_ED63_11D4_A6F8_009027BEE0E0_.wvu.PrintArea" localSheetId="3" hidden="1">#REF!</definedName>
    <definedName name="Z_5A868EA0_ED63_11D4_A6F8_009027BEE0E0_.wvu.PrintArea" localSheetId="0" hidden="1">#REF!</definedName>
    <definedName name="Z_5A868EA0_ED63_11D4_A6F8_009027BEE0E0_.wvu.PrintArea" localSheetId="1" hidden="1">#REF!</definedName>
    <definedName name="Z_5A868EA0_ED63_11D4_A6F8_009027BEE0E0_.wvu.PrintArea" hidden="1">#REF!</definedName>
    <definedName name="Z_5A868EA0_ED63_11D4_A6F8_009027BEE0E0_.wvu.Rows" localSheetId="3" hidden="1">#REF!,#REF!</definedName>
    <definedName name="Z_5A868EA0_ED63_11D4_A6F8_009027BEE0E0_.wvu.Rows" localSheetId="0" hidden="1">#REF!,#REF!</definedName>
    <definedName name="Z_5A868EA0_ED63_11D4_A6F8_009027BEE0E0_.wvu.Rows" localSheetId="1" hidden="1">#REF!,#REF!</definedName>
    <definedName name="Z_5A868EA0_ED63_11D4_A6F8_009027BEE0E0_.wvu.Rows" hidden="1">#REF!,#REF!</definedName>
    <definedName name="Z_5B555A0E_F041_4524_8317_FF056B350381_.wvu.FilterData" localSheetId="2" hidden="1">'ИП (корректировка на 2021 г (2)'!$A$4:$E$8</definedName>
    <definedName name="Z_5B555A0E_F041_4524_8317_FF056B350381_.wvu.FilterData" localSheetId="3" hidden="1">'ИП (корректировка на 2023 г'!$A$4:$H$9</definedName>
    <definedName name="Z_5B555A0E_F041_4524_8317_FF056B350381_.wvu.PrintArea" localSheetId="2" hidden="1">'ИП (корректировка на 2021 г (2)'!$A$3:$D$8</definedName>
    <definedName name="Z_5B555A0E_F041_4524_8317_FF056B350381_.wvu.PrintArea" localSheetId="3" hidden="1">'ИП (корректировка на 2023 г'!$A$3:$F$9</definedName>
    <definedName name="Z_5B555A0E_F041_4524_8317_FF056B350381_.wvu.PrintTitles" localSheetId="2" hidden="1">'ИП (корректировка на 2021 г (2)'!$A:$B,'ИП (корректировка на 2021 г (2)'!#REF!</definedName>
    <definedName name="Z_5B555A0E_F041_4524_8317_FF056B350381_.wvu.PrintTitles" localSheetId="3" hidden="1">'ИП (корректировка на 2023 г'!$A:$B,'ИП (корректировка на 2023 г'!#REF!</definedName>
    <definedName name="Z_5B555A0E_F041_4524_8317_FF056B350381_.wvu.Rows" localSheetId="2" hidden="1">'ИП (корректировка на 2021 г (2)'!#REF!</definedName>
    <definedName name="Z_5B555A0E_F041_4524_8317_FF056B350381_.wvu.Rows" localSheetId="3" hidden="1">'ИП (корректировка на 2023 г'!#REF!</definedName>
    <definedName name="Z_6254A2FA_1629_4E61_8EF6_B79655E7D188_.wvu.FilterData" localSheetId="2" hidden="1">'ИП (корректировка на 2021 г (2)'!$A$4:$E$8</definedName>
    <definedName name="Z_6254A2FA_1629_4E61_8EF6_B79655E7D188_.wvu.FilterData" localSheetId="3" hidden="1">'ИП (корректировка на 2023 г'!$A$4:$H$9</definedName>
    <definedName name="Z_6BDE973D_274E_46EA_9BD3_C2FE57C2A75D_.wvu.FilterData" localSheetId="2" hidden="1">'ИП (корректировка на 2021 г (2)'!$A$4:$E$8</definedName>
    <definedName name="Z_6BDE973D_274E_46EA_9BD3_C2FE57C2A75D_.wvu.FilterData" localSheetId="3" hidden="1">'ИП (корректировка на 2023 г'!$A$4:$H$9</definedName>
    <definedName name="Z_6D0E3058_5992_49CF_BF0B_B9D86F9D028F_.wvu.FilterData" localSheetId="2" hidden="1">'ИП (корректировка на 2021 г (2)'!$A$4:$E$8</definedName>
    <definedName name="Z_6D0E3058_5992_49CF_BF0B_B9D86F9D028F_.wvu.FilterData" localSheetId="3" hidden="1">'ИП (корректировка на 2023 г'!$A$4:$H$9</definedName>
    <definedName name="Z_6E40955B_C2F5_11D5_A6F7_009027BEE7F1_.wvu.Cols" localSheetId="3" hidden="1">#REF!,#REF!,#REF!</definedName>
    <definedName name="Z_6E40955B_C2F5_11D5_A6F7_009027BEE7F1_.wvu.Cols" localSheetId="0" hidden="1">#REF!,#REF!,#REF!</definedName>
    <definedName name="Z_6E40955B_C2F5_11D5_A6F7_009027BEE7F1_.wvu.Cols" localSheetId="1" hidden="1">#REF!,#REF!,#REF!</definedName>
    <definedName name="Z_6E40955B_C2F5_11D5_A6F7_009027BEE7F1_.wvu.Cols" hidden="1">#REF!,#REF!,#REF!</definedName>
    <definedName name="Z_6E40955B_C2F5_11D5_A6F7_009027BEE7F1_.wvu.FilterData" localSheetId="3" hidden="1">#REF!</definedName>
    <definedName name="Z_6E40955B_C2F5_11D5_A6F7_009027BEE7F1_.wvu.FilterData" localSheetId="0" hidden="1">#REF!</definedName>
    <definedName name="Z_6E40955B_C2F5_11D5_A6F7_009027BEE7F1_.wvu.FilterData" localSheetId="1" hidden="1">#REF!</definedName>
    <definedName name="Z_6E40955B_C2F5_11D5_A6F7_009027BEE7F1_.wvu.FilterData" hidden="1">#REF!</definedName>
    <definedName name="Z_6E40955B_C2F5_11D5_A6F7_009027BEE7F1_.wvu.PrintArea" localSheetId="3" hidden="1">#REF!</definedName>
    <definedName name="Z_6E40955B_C2F5_11D5_A6F7_009027BEE7F1_.wvu.PrintArea" localSheetId="0" hidden="1">#REF!</definedName>
    <definedName name="Z_6E40955B_C2F5_11D5_A6F7_009027BEE7F1_.wvu.PrintArea" localSheetId="1" hidden="1">#REF!</definedName>
    <definedName name="Z_6E40955B_C2F5_11D5_A6F7_009027BEE7F1_.wvu.PrintArea" hidden="1">#REF!</definedName>
    <definedName name="Z_6E40955B_C2F5_11D5_A6F7_009027BEE7F1_.wvu.PrintTitles" localSheetId="3" hidden="1">#REF!</definedName>
    <definedName name="Z_6E40955B_C2F5_11D5_A6F7_009027BEE7F1_.wvu.PrintTitles" localSheetId="0" hidden="1">#REF!</definedName>
    <definedName name="Z_6E40955B_C2F5_11D5_A6F7_009027BEE7F1_.wvu.PrintTitles" localSheetId="1" hidden="1">#REF!</definedName>
    <definedName name="Z_6E40955B_C2F5_11D5_A6F7_009027BEE7F1_.wvu.PrintTitles" hidden="1">#REF!</definedName>
    <definedName name="Z_6E40955B_C2F5_11D5_A6F7_009027BEE7F1_.wvu.Rows" localSheetId="3" hidden="1">#REF!,#REF!</definedName>
    <definedName name="Z_6E40955B_C2F5_11D5_A6F7_009027BEE7F1_.wvu.Rows" localSheetId="0" hidden="1">#REF!,#REF!</definedName>
    <definedName name="Z_6E40955B_C2F5_11D5_A6F7_009027BEE7F1_.wvu.Rows" localSheetId="1" hidden="1">#REF!,#REF!</definedName>
    <definedName name="Z_6E40955B_C2F5_11D5_A6F7_009027BEE7F1_.wvu.Rows" hidden="1">#REF!,#REF!</definedName>
    <definedName name="Z_7002B3B2_01DE_4CD2_BCDD_537EB832F405_.wvu.FilterData" localSheetId="2" hidden="1">'ИП (корректировка на 2021 г (2)'!$A$4:$E$8</definedName>
    <definedName name="Z_7002B3B2_01DE_4CD2_BCDD_537EB832F405_.wvu.FilterData" localSheetId="3" hidden="1">'ИП (корректировка на 2023 г'!$A$4:$H$9</definedName>
    <definedName name="Z_7002B3B2_01DE_4CD2_BCDD_537EB832F405_.wvu.PrintArea" localSheetId="2" hidden="1">'ИП (корректировка на 2021 г (2)'!$A$3:$D$8</definedName>
    <definedName name="Z_7002B3B2_01DE_4CD2_BCDD_537EB832F405_.wvu.PrintArea" localSheetId="3" hidden="1">'ИП (корректировка на 2023 г'!$A$3:$F$9</definedName>
    <definedName name="Z_7002B3B2_01DE_4CD2_BCDD_537EB832F405_.wvu.PrintTitles" localSheetId="2" hidden="1">'ИП (корректировка на 2021 г (2)'!$A:$B</definedName>
    <definedName name="Z_7002B3B2_01DE_4CD2_BCDD_537EB832F405_.wvu.PrintTitles" localSheetId="3" hidden="1">'ИП (корректировка на 2023 г'!$A:$B</definedName>
    <definedName name="Z_7002B3B2_01DE_4CD2_BCDD_537EB832F405_.wvu.Rows" localSheetId="2" hidden="1">'ИП (корректировка на 2021 г (2)'!#REF!,'ИП (корректировка на 2021 г (2)'!#REF!,'ИП (корректировка на 2021 г (2)'!#REF!</definedName>
    <definedName name="Z_7002B3B2_01DE_4CD2_BCDD_537EB832F405_.wvu.Rows" localSheetId="3" hidden="1">'ИП (корректировка на 2023 г'!#REF!,'ИП (корректировка на 2023 г'!#REF!,'ИП (корректировка на 2023 г'!#REF!</definedName>
    <definedName name="Z_7246357F_DD8E_4CB7_B1AA_71EB5F880ABA_.wvu.FilterData" localSheetId="2" hidden="1">'ИП (корректировка на 2021 г (2)'!$A$4:$E$8</definedName>
    <definedName name="Z_7246357F_DD8E_4CB7_B1AA_71EB5F880ABA_.wvu.FilterData" localSheetId="3" hidden="1">'ИП (корректировка на 2023 г'!$A$4:$H$9</definedName>
    <definedName name="Z_7246357F_DD8E_4CB7_B1AA_71EB5F880ABA_.wvu.PrintArea" localSheetId="2" hidden="1">'ИП (корректировка на 2021 г (2)'!$A$3:$D$8,'ИП (корректировка на 2021 г (2)'!#REF!,'ИП (корректировка на 2021 г (2)'!#REF!,'ИП (корректировка на 2021 г (2)'!#REF!</definedName>
    <definedName name="Z_7246357F_DD8E_4CB7_B1AA_71EB5F880ABA_.wvu.PrintArea" localSheetId="3" hidden="1">'ИП (корректировка на 2023 г'!$A$3:$F$9,'ИП (корректировка на 2023 г'!#REF!,'ИП (корректировка на 2023 г'!#REF!,'ИП (корректировка на 2023 г'!#REF!</definedName>
    <definedName name="Z_7246357F_DD8E_4CB7_B1AA_71EB5F880ABA_.wvu.PrintTitles" localSheetId="2" hidden="1">'ИП (корректировка на 2021 г (2)'!$A:$B,'ИП (корректировка на 2021 г (2)'!#REF!</definedName>
    <definedName name="Z_7246357F_DD8E_4CB7_B1AA_71EB5F880ABA_.wvu.PrintTitles" localSheetId="3" hidden="1">'ИП (корректировка на 2023 г'!$A:$B,'ИП (корректировка на 2023 г'!#REF!</definedName>
    <definedName name="Z_7246357F_DD8E_4CB7_B1AA_71EB5F880ABA_.wvu.Rows" localSheetId="2" hidden="1">'ИП (корректировка на 2021 г (2)'!#REF!</definedName>
    <definedName name="Z_7246357F_DD8E_4CB7_B1AA_71EB5F880ABA_.wvu.Rows" localSheetId="3" hidden="1">'ИП (корректировка на 2023 г'!#REF!</definedName>
    <definedName name="Z_7CDA0001_74F9_41E2_B7E3_69503C9689B7_.wvu.FilterData" localSheetId="2" hidden="1">'ИП (корректировка на 2021 г (2)'!$A$4:$E$8</definedName>
    <definedName name="Z_7CDA0001_74F9_41E2_B7E3_69503C9689B7_.wvu.FilterData" localSheetId="3" hidden="1">'ИП (корректировка на 2023 г'!$A$4:$H$9</definedName>
    <definedName name="Z_7CDA0001_74F9_41E2_B7E3_69503C9689B7_.wvu.PrintArea" localSheetId="2" hidden="1">'ИП (корректировка на 2021 г (2)'!$A$3:$D$8</definedName>
    <definedName name="Z_7CDA0001_74F9_41E2_B7E3_69503C9689B7_.wvu.PrintArea" localSheetId="3" hidden="1">'ИП (корректировка на 2023 г'!$A$3:$F$9</definedName>
    <definedName name="Z_7CDA0001_74F9_41E2_B7E3_69503C9689B7_.wvu.PrintTitles" localSheetId="2" hidden="1">'ИП (корректировка на 2021 г (2)'!$A:$B,'ИП (корректировка на 2021 г (2)'!#REF!</definedName>
    <definedName name="Z_7CDA0001_74F9_41E2_B7E3_69503C9689B7_.wvu.PrintTitles" localSheetId="3" hidden="1">'ИП (корректировка на 2023 г'!$A:$B,'ИП (корректировка на 2023 г'!#REF!</definedName>
    <definedName name="Z_7CDA0001_74F9_41E2_B7E3_69503C9689B7_.wvu.Rows" localSheetId="2" hidden="1">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</definedName>
    <definedName name="Z_7CDA0001_74F9_41E2_B7E3_69503C9689B7_.wvu.Rows" localSheetId="3" hidden="1">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г'!#REF!,'ИП (корректировка на 2023 г'!#REF!</definedName>
    <definedName name="Z_8B48311F_BF39_4F89_A270_C50507F24B63_.wvu.FilterData" localSheetId="2" hidden="1">'ИП (корректировка на 2021 г (2)'!$A$4:$E$8</definedName>
    <definedName name="Z_8B48311F_BF39_4F89_A270_C50507F24B63_.wvu.FilterData" localSheetId="3" hidden="1">'ИП (корректировка на 2023 г'!$A$4:$H$9</definedName>
    <definedName name="Z_8B48311F_BF39_4F89_A270_C50507F24B63_.wvu.PrintArea" localSheetId="2" hidden="1">'ИП (корректировка на 2021 г (2)'!$A$3:$D$8</definedName>
    <definedName name="Z_8B48311F_BF39_4F89_A270_C50507F24B63_.wvu.PrintArea" localSheetId="3" hidden="1">'ИП (корректировка на 2023 г'!$A$3:$F$9</definedName>
    <definedName name="Z_8B48311F_BF39_4F89_A270_C50507F24B63_.wvu.PrintTitles" localSheetId="2" hidden="1">'ИП (корректировка на 2021 г (2)'!$A:$B</definedName>
    <definedName name="Z_8B48311F_BF39_4F89_A270_C50507F24B63_.wvu.PrintTitles" localSheetId="3" hidden="1">'ИП (корректировка на 2023 г'!$A:$B</definedName>
    <definedName name="Z_8B48311F_BF39_4F89_A270_C50507F24B63_.wvu.Rows" localSheetId="2" hidden="1">'ИП (корректировка на 2021 г (2)'!#REF!,'ИП (корректировка на 2021 г (2)'!#REF!,'ИП (корректировка на 2021 г (2)'!#REF!</definedName>
    <definedName name="Z_8B48311F_BF39_4F89_A270_C50507F24B63_.wvu.Rows" localSheetId="3" hidden="1">'ИП (корректировка на 2023 г'!#REF!,'ИП (корректировка на 2023 г'!#REF!,'ИП (корректировка на 2023 г'!#REF!</definedName>
    <definedName name="Z_8EFB81AF_25F7_4657_B2E0_E4A43DE0C168_.wvu.PrintArea" localSheetId="2" hidden="1">'ИП (корректировка на 2021 г (2)'!$A$3:$D$8</definedName>
    <definedName name="Z_8EFB81AF_25F7_4657_B2E0_E4A43DE0C168_.wvu.PrintArea" localSheetId="3" hidden="1">'ИП (корректировка на 2023 г'!$A$3:$F$9</definedName>
    <definedName name="Z_8EFB81AF_25F7_4657_B2E0_E4A43DE0C168_.wvu.PrintTitles" localSheetId="2" hidden="1">'ИП (корректировка на 2021 г (2)'!$A:$B,'ИП (корректировка на 2021 г (2)'!#REF!</definedName>
    <definedName name="Z_8EFB81AF_25F7_4657_B2E0_E4A43DE0C168_.wvu.PrintTitles" localSheetId="3" hidden="1">'ИП (корректировка на 2023 г'!$A:$B,'ИП (корректировка на 2023 г'!#REF!</definedName>
    <definedName name="Z_8EFB81AF_25F7_4657_B2E0_E4A43DE0C168_.wvu.Rows" localSheetId="2" hidden="1">'ИП (корректировка на 2021 г (2)'!#REF!,'ИП (корректировка на 2021 г (2)'!#REF!</definedName>
    <definedName name="Z_8EFB81AF_25F7_4657_B2E0_E4A43DE0C168_.wvu.Rows" localSheetId="3" hidden="1">'ИП (корректировка на 2023 г'!#REF!,'ИП (корректировка на 2023 г'!#REF!</definedName>
    <definedName name="Z_901DD601_3312_11D5_8F89_00010215A1CA_.wvu.Rows" localSheetId="3" hidden="1">#REF!,#REF!</definedName>
    <definedName name="Z_901DD601_3312_11D5_8F89_00010215A1CA_.wvu.Rows" localSheetId="0" hidden="1">#REF!,#REF!</definedName>
    <definedName name="Z_901DD601_3312_11D5_8F89_00010215A1CA_.wvu.Rows" localSheetId="1" hidden="1">#REF!,#REF!</definedName>
    <definedName name="Z_901DD601_3312_11D5_8F89_00010215A1CA_.wvu.Rows" hidden="1">#REF!,#REF!</definedName>
    <definedName name="Z_9F4E9141_41FC_4B2C_AC1F_EC647474A564_.wvu.PrintArea" localSheetId="3" hidden="1">#REF!</definedName>
    <definedName name="Z_9F4E9141_41FC_4B2C_AC1F_EC647474A564_.wvu.PrintArea" localSheetId="0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PrintArea_1">"#REF!"</definedName>
    <definedName name="Z_9F4E9141_41FC_4B2C_AC1F_EC647474A564_.wvu.Rows" localSheetId="3" hidden="1">#REF!</definedName>
    <definedName name="Z_9F4E9141_41FC_4B2C_AC1F_EC647474A564_.wvu.Rows" localSheetId="0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9F4E9141_41FC_4B2C_AC1F_EC647474A564_.wvu.Rows_1">"#REF!"</definedName>
    <definedName name="Z_A158D6E1_ED44_11D4_A6F7_00508B654028_.wvu.Cols" localSheetId="3" hidden="1">#REF!,#REF!</definedName>
    <definedName name="Z_A158D6E1_ED44_11D4_A6F7_00508B654028_.wvu.Cols" localSheetId="0" hidden="1">#REF!,#REF!</definedName>
    <definedName name="Z_A158D6E1_ED44_11D4_A6F7_00508B654028_.wvu.Cols" localSheetId="1" hidden="1">#REF!,#REF!</definedName>
    <definedName name="Z_A158D6E1_ED44_11D4_A6F7_00508B654028_.wvu.Cols" hidden="1">#REF!,#REF!</definedName>
    <definedName name="Z_A158D6E1_ED44_11D4_A6F7_00508B654028_.wvu.FilterData" localSheetId="3" hidden="1">#REF!</definedName>
    <definedName name="Z_A158D6E1_ED44_11D4_A6F7_00508B654028_.wvu.FilterData" localSheetId="0" hidden="1">#REF!</definedName>
    <definedName name="Z_A158D6E1_ED44_11D4_A6F7_00508B654028_.wvu.FilterData" localSheetId="1" hidden="1">#REF!</definedName>
    <definedName name="Z_A158D6E1_ED44_11D4_A6F7_00508B654028_.wvu.FilterData" hidden="1">#REF!</definedName>
    <definedName name="Z_A158D6E1_ED44_11D4_A6F7_00508B654028_.wvu.PrintArea" localSheetId="3" hidden="1">#REF!</definedName>
    <definedName name="Z_A158D6E1_ED44_11D4_A6F7_00508B654028_.wvu.PrintArea" localSheetId="0" hidden="1">#REF!</definedName>
    <definedName name="Z_A158D6E1_ED44_11D4_A6F7_00508B654028_.wvu.PrintArea" localSheetId="1" hidden="1">#REF!</definedName>
    <definedName name="Z_A158D6E1_ED44_11D4_A6F7_00508B654028_.wvu.PrintArea" hidden="1">#REF!</definedName>
    <definedName name="Z_A158D6E1_ED44_11D4_A6F7_00508B654028_.wvu.Rows" localSheetId="3" hidden="1">#REF!,#REF!</definedName>
    <definedName name="Z_A158D6E1_ED44_11D4_A6F7_00508B654028_.wvu.Rows" localSheetId="0" hidden="1">#REF!,#REF!</definedName>
    <definedName name="Z_A158D6E1_ED44_11D4_A6F7_00508B654028_.wvu.Rows" localSheetId="1" hidden="1">#REF!,#REF!</definedName>
    <definedName name="Z_A158D6E1_ED44_11D4_A6F7_00508B654028_.wvu.Rows" hidden="1">#REF!,#REF!</definedName>
    <definedName name="Z_A6725443_BCDD_41C0_ACED_CA656C6BC2D2_.wvu.FilterData" localSheetId="2" hidden="1">'ИП (корректировка на 2021 г (2)'!$A$4:$E$8</definedName>
    <definedName name="Z_A6725443_BCDD_41C0_ACED_CA656C6BC2D2_.wvu.FilterData" localSheetId="3" hidden="1">'ИП (корректировка на 2023 г'!$A$4:$H$9</definedName>
    <definedName name="Z_A6725443_BCDD_41C0_ACED_CA656C6BC2D2_.wvu.PrintArea" localSheetId="2" hidden="1">'ИП (корректировка на 2021 г (2)'!$A$3:$D$8,'ИП (корректировка на 2021 г (2)'!#REF!,'ИП (корректировка на 2021 г (2)'!#REF!,'ИП (корректировка на 2021 г (2)'!#REF!</definedName>
    <definedName name="Z_A6725443_BCDD_41C0_ACED_CA656C6BC2D2_.wvu.PrintArea" localSheetId="3" hidden="1">'ИП (корректировка на 2023 г'!$A$3:$F$9,'ИП (корректировка на 2023 г'!#REF!,'ИП (корректировка на 2023 г'!#REF!,'ИП (корректировка на 2023 г'!#REF!</definedName>
    <definedName name="Z_A6725443_BCDD_41C0_ACED_CA656C6BC2D2_.wvu.PrintTitles" localSheetId="2" hidden="1">'ИП (корректировка на 2021 г (2)'!$A:$B,'ИП (корректировка на 2021 г (2)'!#REF!</definedName>
    <definedName name="Z_A6725443_BCDD_41C0_ACED_CA656C6BC2D2_.wvu.PrintTitles" localSheetId="3" hidden="1">'ИП (корректировка на 2023 г'!$A:$B,'ИП (корректировка на 2023 г'!#REF!</definedName>
    <definedName name="Z_A6725443_BCDD_41C0_ACED_CA656C6BC2D2_.wvu.Rows" localSheetId="2" hidden="1">'ИП (корректировка на 2021 г (2)'!#REF!</definedName>
    <definedName name="Z_A6725443_BCDD_41C0_ACED_CA656C6BC2D2_.wvu.Rows" localSheetId="3" hidden="1">'ИП (корректировка на 2023 г'!#REF!</definedName>
    <definedName name="Z_ADA92181_C3E4_11D5_A6F7_00508B6A7686_.wvu.Cols" localSheetId="3" hidden="1">#REF!,#REF!,#REF!</definedName>
    <definedName name="Z_ADA92181_C3E4_11D5_A6F7_00508B6A7686_.wvu.Cols" localSheetId="0" hidden="1">#REF!,#REF!,#REF!</definedName>
    <definedName name="Z_ADA92181_C3E4_11D5_A6F7_00508B6A7686_.wvu.Cols" localSheetId="1" hidden="1">#REF!,#REF!,#REF!</definedName>
    <definedName name="Z_ADA92181_C3E4_11D5_A6F7_00508B6A7686_.wvu.Cols" hidden="1">#REF!,#REF!,#REF!</definedName>
    <definedName name="Z_ADA92181_C3E4_11D5_A6F7_00508B6A7686_.wvu.FilterData" localSheetId="3" hidden="1">#REF!</definedName>
    <definedName name="Z_ADA92181_C3E4_11D5_A6F7_00508B6A7686_.wvu.FilterData" localSheetId="0" hidden="1">#REF!</definedName>
    <definedName name="Z_ADA92181_C3E4_11D5_A6F7_00508B6A7686_.wvu.FilterData" localSheetId="1" hidden="1">#REF!</definedName>
    <definedName name="Z_ADA92181_C3E4_11D5_A6F7_00508B6A7686_.wvu.FilterData" hidden="1">#REF!</definedName>
    <definedName name="Z_ADA92181_C3E4_11D5_A6F7_00508B6A7686_.wvu.PrintArea" localSheetId="3" hidden="1">#REF!</definedName>
    <definedName name="Z_ADA92181_C3E4_11D5_A6F7_00508B6A7686_.wvu.PrintArea" localSheetId="0" hidden="1">#REF!</definedName>
    <definedName name="Z_ADA92181_C3E4_11D5_A6F7_00508B6A7686_.wvu.PrintArea" localSheetId="1" hidden="1">#REF!</definedName>
    <definedName name="Z_ADA92181_C3E4_11D5_A6F7_00508B6A7686_.wvu.PrintArea" hidden="1">#REF!</definedName>
    <definedName name="Z_ADA92181_C3E4_11D5_A6F7_00508B6A7686_.wvu.PrintTitles" localSheetId="3" hidden="1">#REF!</definedName>
    <definedName name="Z_ADA92181_C3E4_11D5_A6F7_00508B6A7686_.wvu.PrintTitles" localSheetId="0" hidden="1">#REF!</definedName>
    <definedName name="Z_ADA92181_C3E4_11D5_A6F7_00508B6A7686_.wvu.PrintTitles" localSheetId="1" hidden="1">#REF!</definedName>
    <definedName name="Z_ADA92181_C3E4_11D5_A6F7_00508B6A7686_.wvu.PrintTitles" hidden="1">#REF!</definedName>
    <definedName name="Z_ADA92181_C3E4_11D5_A6F7_00508B6A7686_.wvu.Rows" localSheetId="3" hidden="1">#REF!,#REF!</definedName>
    <definedName name="Z_ADA92181_C3E4_11D5_A6F7_00508B6A7686_.wvu.Rows" localSheetId="0" hidden="1">#REF!,#REF!</definedName>
    <definedName name="Z_ADA92181_C3E4_11D5_A6F7_00508B6A7686_.wvu.Rows" localSheetId="1" hidden="1">#REF!,#REF!</definedName>
    <definedName name="Z_ADA92181_C3E4_11D5_A6F7_00508B6A7686_.wvu.Rows" hidden="1">#REF!,#REF!</definedName>
    <definedName name="Z_BFFF43F1_5EEE_4F4F_9679_3658567197E3_.wvu.FilterData" localSheetId="2" hidden="1">'ИП (корректировка на 2021 г (2)'!$A$4:$E$8</definedName>
    <definedName name="Z_BFFF43F1_5EEE_4F4F_9679_3658567197E3_.wvu.FilterData" localSheetId="3" hidden="1">'ИП (корректировка на 2023 г'!$A$4:$H$9</definedName>
    <definedName name="Z_C7916A95_6F14_474B_BB05_3C932E638679_.wvu.FilterData" localSheetId="2" hidden="1">'ИП (корректировка на 2021 г (2)'!$A$4:$E$8</definedName>
    <definedName name="Z_C7916A95_6F14_474B_BB05_3C932E638679_.wvu.FilterData" localSheetId="3" hidden="1">'ИП (корректировка на 2023 г'!$A$4:$H$9</definedName>
    <definedName name="Z_CA1868E9_E224_40C7_996B_134EB170F7D1_.wvu.FilterData" localSheetId="2" hidden="1">'ИП (корректировка на 2021 г (2)'!$A$4:$E$8</definedName>
    <definedName name="Z_CA1868E9_E224_40C7_996B_134EB170F7D1_.wvu.FilterData" localSheetId="3" hidden="1">'ИП (корректировка на 2023 г'!$A$4:$H$9</definedName>
    <definedName name="Z_CA33C9F2_0FC4_47C4_917F_5B7E0F470CAE_.wvu.FilterData" localSheetId="2" hidden="1">'ИП (корректировка на 2021 г (2)'!$A$4:$E$8</definedName>
    <definedName name="Z_CA33C9F2_0FC4_47C4_917F_5B7E0F470CAE_.wvu.FilterData" localSheetId="3" hidden="1">'ИП (корректировка на 2023 г'!$A$4:$H$9</definedName>
    <definedName name="Z_D10CD1D6_6FA8_42E9_BCBE_A12FEAF2D667_.wvu.FilterData" localSheetId="2" hidden="1">'ИП (корректировка на 2021 г (2)'!$A$4:$E$8</definedName>
    <definedName name="Z_D10CD1D6_6FA8_42E9_BCBE_A12FEAF2D667_.wvu.FilterData" localSheetId="3" hidden="1">'ИП (корректировка на 2023 г'!$A$4:$H$9</definedName>
    <definedName name="Z_D10CD1D6_6FA8_42E9_BCBE_A12FEAF2D667_.wvu.PrintArea" localSheetId="2" hidden="1">'ИП (корректировка на 2021 г (2)'!$A$3:$D$8</definedName>
    <definedName name="Z_D10CD1D6_6FA8_42E9_BCBE_A12FEAF2D667_.wvu.PrintArea" localSheetId="3" hidden="1">'ИП (корректировка на 2023 г'!$A$3:$F$9</definedName>
    <definedName name="Z_D10CD1D6_6FA8_42E9_BCBE_A12FEAF2D667_.wvu.PrintTitles" localSheetId="2" hidden="1">'ИП (корректировка на 2021 г (2)'!$A:$B,'ИП (корректировка на 2021 г (2)'!#REF!</definedName>
    <definedName name="Z_D10CD1D6_6FA8_42E9_BCBE_A12FEAF2D667_.wvu.PrintTitles" localSheetId="3" hidden="1">'ИП (корректировка на 2023 г'!$A:$B,'ИП (корректировка на 2023 г'!#REF!</definedName>
    <definedName name="Z_D10CD1D6_6FA8_42E9_BCBE_A12FEAF2D667_.wvu.Rows" localSheetId="2" hidden="1">'ИП (корректировка на 2021 г (2)'!#REF!</definedName>
    <definedName name="Z_D10CD1D6_6FA8_42E9_BCBE_A12FEAF2D667_.wvu.Rows" localSheetId="3" hidden="1">'ИП (корректировка на 2023 г'!#REF!</definedName>
    <definedName name="Z_D4FBBAF2_ED2F_11D4_A6F7_00508B6540C5_.wvu.FilterData" localSheetId="3" hidden="1">#REF!</definedName>
    <definedName name="Z_D4FBBAF2_ED2F_11D4_A6F7_00508B6540C5_.wvu.FilterData" localSheetId="0" hidden="1">#REF!</definedName>
    <definedName name="Z_D4FBBAF2_ED2F_11D4_A6F7_00508B6540C5_.wvu.FilterData" localSheetId="1" hidden="1">#REF!</definedName>
    <definedName name="Z_D4FBBAF2_ED2F_11D4_A6F7_00508B6540C5_.wvu.FilterData" hidden="1">#REF!</definedName>
    <definedName name="Z_D9E68341_C2F0_11D5_A6F7_00508B6540C5_.wvu.Cols" localSheetId="3" hidden="1">#REF!,#REF!,#REF!</definedName>
    <definedName name="Z_D9E68341_C2F0_11D5_A6F7_00508B6540C5_.wvu.Cols" localSheetId="0" hidden="1">#REF!,#REF!,#REF!</definedName>
    <definedName name="Z_D9E68341_C2F0_11D5_A6F7_00508B6540C5_.wvu.Cols" localSheetId="1" hidden="1">#REF!,#REF!,#REF!</definedName>
    <definedName name="Z_D9E68341_C2F0_11D5_A6F7_00508B6540C5_.wvu.Cols" hidden="1">#REF!,#REF!,#REF!</definedName>
    <definedName name="Z_D9E68341_C2F0_11D5_A6F7_00508B6540C5_.wvu.FilterData" localSheetId="3" hidden="1">#REF!</definedName>
    <definedName name="Z_D9E68341_C2F0_11D5_A6F7_00508B6540C5_.wvu.FilterData" localSheetId="0" hidden="1">#REF!</definedName>
    <definedName name="Z_D9E68341_C2F0_11D5_A6F7_00508B6540C5_.wvu.FilterData" localSheetId="1" hidden="1">#REF!</definedName>
    <definedName name="Z_D9E68341_C2F0_11D5_A6F7_00508B6540C5_.wvu.FilterData" hidden="1">#REF!</definedName>
    <definedName name="Z_D9E68341_C2F0_11D5_A6F7_00508B6540C5_.wvu.PrintArea" localSheetId="3" hidden="1">#REF!</definedName>
    <definedName name="Z_D9E68341_C2F0_11D5_A6F7_00508B6540C5_.wvu.PrintArea" localSheetId="0" hidden="1">#REF!</definedName>
    <definedName name="Z_D9E68341_C2F0_11D5_A6F7_00508B6540C5_.wvu.PrintArea" localSheetId="1" hidden="1">#REF!</definedName>
    <definedName name="Z_D9E68341_C2F0_11D5_A6F7_00508B6540C5_.wvu.PrintArea" hidden="1">#REF!</definedName>
    <definedName name="Z_D9E68341_C2F0_11D5_A6F7_00508B6540C5_.wvu.PrintTitles" localSheetId="3" hidden="1">#REF!</definedName>
    <definedName name="Z_D9E68341_C2F0_11D5_A6F7_00508B6540C5_.wvu.PrintTitles" localSheetId="0" hidden="1">#REF!</definedName>
    <definedName name="Z_D9E68341_C2F0_11D5_A6F7_00508B6540C5_.wvu.PrintTitles" localSheetId="1" hidden="1">#REF!</definedName>
    <definedName name="Z_D9E68341_C2F0_11D5_A6F7_00508B6540C5_.wvu.PrintTitles" hidden="1">#REF!</definedName>
    <definedName name="Z_D9E68341_C2F0_11D5_A6F7_00508B6540C5_.wvu.Rows" localSheetId="0" hidden="1">#REF!</definedName>
    <definedName name="Z_D9E68341_C2F0_11D5_A6F7_00508B6540C5_.wvu.Rows" localSheetId="1" hidden="1">#REF!</definedName>
    <definedName name="Z_D9E68341_C2F0_11D5_A6F7_00508B6540C5_.wvu.Rows" hidden="1">#REF!</definedName>
    <definedName name="Z_DA169C52_2B04_4023_9CAE_C8551F8F4A67_.wvu.FilterData" localSheetId="2" hidden="1">'ИП (корректировка на 2021 г (2)'!$A$4:$E$8</definedName>
    <definedName name="Z_DA169C52_2B04_4023_9CAE_C8551F8F4A67_.wvu.FilterData" localSheetId="3" hidden="1">'ИП (корректировка на 2023 г'!$A$4:$H$9</definedName>
    <definedName name="Z_DA169C52_2B04_4023_9CAE_C8551F8F4A67_.wvu.PrintArea" localSheetId="2" hidden="1">'ИП (корректировка на 2021 г (2)'!$A$3:$D$8</definedName>
    <definedName name="Z_DA169C52_2B04_4023_9CAE_C8551F8F4A67_.wvu.PrintArea" localSheetId="3" hidden="1">'ИП (корректировка на 2023 г'!$A$3:$F$9</definedName>
    <definedName name="Z_DA169C52_2B04_4023_9CAE_C8551F8F4A67_.wvu.PrintTitles" localSheetId="2" hidden="1">'ИП (корректировка на 2021 г (2)'!$A:$B,'ИП (корректировка на 2021 г (2)'!#REF!</definedName>
    <definedName name="Z_DA169C52_2B04_4023_9CAE_C8551F8F4A67_.wvu.PrintTitles" localSheetId="3" hidden="1">'ИП (корректировка на 2023 г'!$A:$B,'ИП (корректировка на 2023 г'!#REF!</definedName>
    <definedName name="Z_DA169C52_2B04_4023_9CAE_C8551F8F4A67_.wvu.Rows" localSheetId="2" hidden="1">'ИП (корректировка на 2021 г (2)'!#REF!</definedName>
    <definedName name="Z_DA169C52_2B04_4023_9CAE_C8551F8F4A67_.wvu.Rows" localSheetId="3" hidden="1">'ИП (корректировка на 2023 г'!#REF!</definedName>
    <definedName name="Z_DDFBC4EA_DA0A_444D_BE87_A5E72EDD3C7C_.wvu.FilterData" localSheetId="2" hidden="1">'ИП (корректировка на 2021 г (2)'!$A$4:$E$8</definedName>
    <definedName name="Z_DDFBC4EA_DA0A_444D_BE87_A5E72EDD3C7C_.wvu.FilterData" localSheetId="3" hidden="1">'ИП (корректировка на 2023 г'!$A$4:$H$9</definedName>
    <definedName name="Z_DDFBC4EA_DA0A_444D_BE87_A5E72EDD3C7C_.wvu.PrintArea" localSheetId="2" hidden="1">'ИП (корректировка на 2021 г (2)'!$A$3:$D$8</definedName>
    <definedName name="Z_DDFBC4EA_DA0A_444D_BE87_A5E72EDD3C7C_.wvu.PrintArea" localSheetId="3" hidden="1">'ИП (корректировка на 2023 г'!$A$3:$F$9</definedName>
    <definedName name="Z_DDFBC4EA_DA0A_444D_BE87_A5E72EDD3C7C_.wvu.PrintTitles" localSheetId="2" hidden="1">'ИП (корректировка на 2021 г (2)'!$A:$B</definedName>
    <definedName name="Z_DDFBC4EA_DA0A_444D_BE87_A5E72EDD3C7C_.wvu.PrintTitles" localSheetId="3" hidden="1">'ИП (корректировка на 2023 г'!$A:$B</definedName>
    <definedName name="Z_DDFBC4EA_DA0A_444D_BE87_A5E72EDD3C7C_.wvu.Rows" localSheetId="2" hidden="1">'ИП (корректировка на 2021 г (2)'!#REF!,'ИП (корректировка на 2021 г (2)'!#REF!,'ИП (корректировка на 2021 г (2)'!#REF!</definedName>
    <definedName name="Z_DDFBC4EA_DA0A_444D_BE87_A5E72EDD3C7C_.wvu.Rows" localSheetId="3" hidden="1">'ИП (корректировка на 2023 г'!#REF!,'ИП (корректировка на 2023 г'!#REF!,'ИП (корректировка на 2023 г'!#REF!</definedName>
    <definedName name="Z_E2DE2DF7_D94D_487E_A68A_DC4041135444_.wvu.FilterData" localSheetId="2" hidden="1">'ИП (корректировка на 2021 г (2)'!$A$4:$E$8</definedName>
    <definedName name="Z_E2DE2DF7_D94D_487E_A68A_DC4041135444_.wvu.FilterData" localSheetId="3" hidden="1">'ИП (корректировка на 2023 г'!$A$4:$H$9</definedName>
    <definedName name="Z_FFF18B92_505B_4726_B1C5_E328DD292C1E_.wvu.FilterData" localSheetId="2" hidden="1">'ИП (корректировка на 2021 г (2)'!$A$4:$E$8</definedName>
    <definedName name="Z_FFF18B92_505B_4726_B1C5_E328DD292C1E_.wvu.FilterData" localSheetId="3" hidden="1">'ИП (корректировка на 2023 г'!$A$4:$H$9</definedName>
    <definedName name="Zagolov_1" localSheetId="3">#REF!</definedName>
    <definedName name="Zagolov_1" localSheetId="0">#REF!</definedName>
    <definedName name="Zagolov_1" localSheetId="1">#REF!</definedName>
    <definedName name="Zagolov_1">#REF!</definedName>
    <definedName name="zcb">#N/A</definedName>
    <definedName name="zcxvcvcbvvn">#N/A</definedName>
    <definedName name="ZERO" localSheetId="3">#REF!</definedName>
    <definedName name="ZERO" localSheetId="0">#REF!</definedName>
    <definedName name="ZERO" localSheetId="1">#REF!</definedName>
    <definedName name="ZERO">#REF!</definedName>
    <definedName name="zg">#N/A</definedName>
    <definedName name="ZSMK_stan">[172]Справ!$G$3:$G$10</definedName>
    <definedName name="ZSMKclass">[53]КлассЗСМК!$E$5:$E$205</definedName>
    <definedName name="zxva">#N/A</definedName>
    <definedName name="zxvzxvzxv">#N/A</definedName>
    <definedName name="ZYX" localSheetId="3">#REF!</definedName>
    <definedName name="ZYX" localSheetId="0">#REF!</definedName>
    <definedName name="ZYX">#REF!</definedName>
    <definedName name="ZZZ" localSheetId="3">#REF!</definedName>
    <definedName name="ZZZ" localSheetId="0">#REF!</definedName>
    <definedName name="ZZZ">#REF!</definedName>
    <definedName name="zzzzzzzzzzzzzzzzz" localSheetId="3">'ИП (корректировка на 2023 г'!zzzzzzzzzzzzzzzzz</definedName>
    <definedName name="zzzzzzzzzzzzzzzzz">[0]!zzzzzzzzzzzzzzzzz</definedName>
    <definedName name="а" localSheetId="3">#REF!</definedName>
    <definedName name="а" localSheetId="0">'[173]15 свод с уч. решен. на правлен'!$AD$7</definedName>
    <definedName name="а" localSheetId="1">'[173]15 свод с уч. решен. на правлен'!$AD$7</definedName>
    <definedName name="а">#REF!</definedName>
    <definedName name="а_пять">[174]план!$X$1</definedName>
    <definedName name="а0" localSheetId="0">'[175]Заданные параметры'!$B$5</definedName>
    <definedName name="а0" localSheetId="1">'[175]Заданные параметры'!$B$5</definedName>
    <definedName name="а0">'[175]Заданные параметры'!$B$5</definedName>
    <definedName name="а03" localSheetId="3">#REF!</definedName>
    <definedName name="а03" localSheetId="0">#REF!</definedName>
    <definedName name="а03" localSheetId="1">#REF!</definedName>
    <definedName name="а03">#REF!</definedName>
    <definedName name="А1" localSheetId="3">#REF!</definedName>
    <definedName name="а1" localSheetId="0">#REF!</definedName>
    <definedName name="а1" localSheetId="1">#REF!</definedName>
    <definedName name="А1">#REF!</definedName>
    <definedName name="а14">[167]Вып.П.П.!$C$24</definedName>
    <definedName name="а15">[167]Вып.П.П.!$C$25</definedName>
    <definedName name="А77">[176]Рейтинг!$A$14</definedName>
    <definedName name="А8" localSheetId="3">#REF!</definedName>
    <definedName name="А8" localSheetId="0">#REF!</definedName>
    <definedName name="А8" localSheetId="1">#REF!</definedName>
    <definedName name="А8">#REF!</definedName>
    <definedName name="аа" localSheetId="0">#N/A</definedName>
    <definedName name="аа" localSheetId="1">#N/A</definedName>
    <definedName name="аа">#N/A</definedName>
    <definedName name="аа1">[167]База!$3:$3</definedName>
    <definedName name="аа3">[167]База!$5:$5</definedName>
    <definedName name="ааа" localSheetId="3" hidden="1">{#N/A,#N/A,TRUE,"Лист1";#N/A,#N/A,TRUE,"Лист2";#N/A,#N/A,TRUE,"Лист3"}</definedName>
    <definedName name="ааа" hidden="1">{#N/A,#N/A,TRUE,"Лист1";#N/A,#N/A,TRUE,"Лист2";#N/A,#N/A,TRUE,"Лист3"}</definedName>
    <definedName name="ааааа" localSheetId="3">#REF!</definedName>
    <definedName name="ааааа" localSheetId="0">#REF!</definedName>
    <definedName name="ааааа">#REF!</definedName>
    <definedName name="АААААААА" localSheetId="0">#N/A</definedName>
    <definedName name="АААААААА" localSheetId="1">#N/A</definedName>
    <definedName name="АААААААА">#N/A</definedName>
    <definedName name="ААВ" localSheetId="3">#REF!</definedName>
    <definedName name="ААВ" localSheetId="0">#REF!</definedName>
    <definedName name="ААВ" localSheetId="1">#REF!</definedName>
    <definedName name="ААВ">#REF!</definedName>
    <definedName name="ав" localSheetId="0">#N/A</definedName>
    <definedName name="ав" localSheetId="1">#N/A</definedName>
    <definedName name="ав">#N/A</definedName>
    <definedName name="ав_долг">[177]Help!$N$5:$N$6</definedName>
    <definedName name="ававпаврпв">#N/A</definedName>
    <definedName name="аванс" localSheetId="3">[80]Help!#REF!</definedName>
    <definedName name="аванс" localSheetId="0">[80]Help!#REF!</definedName>
    <definedName name="аванс" localSheetId="1">[80]Help!#REF!</definedName>
    <definedName name="аванс">[80]Help!#REF!</definedName>
    <definedName name="Авансы_выд" localSheetId="3">#REF!</definedName>
    <definedName name="Авансы_выд" localSheetId="0">#REF!</definedName>
    <definedName name="Авансы_выд">#REF!</definedName>
    <definedName name="Авансы_получ" localSheetId="3">#REF!</definedName>
    <definedName name="Авансы_получ" localSheetId="0">#REF!</definedName>
    <definedName name="Авансы_получ">#REF!</definedName>
    <definedName name="авг" localSheetId="3">#REF!</definedName>
    <definedName name="авг" localSheetId="0">#REF!</definedName>
    <definedName name="авг" localSheetId="1">#REF!</definedName>
    <definedName name="авг">#REF!</definedName>
    <definedName name="авг2" localSheetId="0">#REF!</definedName>
    <definedName name="авг2" localSheetId="1">#REF!</definedName>
    <definedName name="авг2">#REF!</definedName>
    <definedName name="авпвапав">#N/A</definedName>
    <definedName name="_xlnm.Auto_Open" localSheetId="3">#REF!</definedName>
    <definedName name="_xlnm.Auto_Open" localSheetId="0">#REF!</definedName>
    <definedName name="_xlnm.Auto_Open">#REF!</definedName>
    <definedName name="аи">'[178]ИТ-бюджет'!$L$5:$L$99</definedName>
    <definedName name="аичавыукфцу">#N/A</definedName>
    <definedName name="Акт" localSheetId="3">#REF!</definedName>
    <definedName name="Акт" localSheetId="0">#REF!</definedName>
    <definedName name="Акт" localSheetId="1">#REF!</definedName>
    <definedName name="Акт">#REF!</definedName>
    <definedName name="акты_exel" localSheetId="3">#REF!</definedName>
    <definedName name="акты_exel" localSheetId="0">#REF!</definedName>
    <definedName name="акты_exel" localSheetId="1">#REF!</definedName>
    <definedName name="акты_exel">#REF!</definedName>
    <definedName name="акты1" localSheetId="3">#REF!</definedName>
    <definedName name="акты1" localSheetId="0">#REF!</definedName>
    <definedName name="акты1" localSheetId="1">#REF!</definedName>
    <definedName name="акты1">#REF!</definedName>
    <definedName name="акты1с" localSheetId="0">#REF!</definedName>
    <definedName name="акты1с" localSheetId="1">#REF!</definedName>
    <definedName name="акты1с">#REF!</definedName>
    <definedName name="актыми" localSheetId="0">#REF!</definedName>
    <definedName name="актыми" localSheetId="1">#REF!</definedName>
    <definedName name="актыми">#REF!</definedName>
    <definedName name="актыхл" localSheetId="0">#REF!</definedName>
    <definedName name="актыхл" localSheetId="1">#REF!</definedName>
    <definedName name="актыхл">#REF!</definedName>
    <definedName name="алюмошл._тонн">[22]январь!$B$57</definedName>
    <definedName name="АМ" localSheetId="3">'ИП (корректировка на 2023 г'!АМ</definedName>
    <definedName name="АМ">[0]!АМ</definedName>
    <definedName name="АМВА" localSheetId="3">'ИП (корректировка на 2023 г'!АМВА</definedName>
    <definedName name="АМВА">[0]!АМВА</definedName>
    <definedName name="аморт" localSheetId="3">#REF!</definedName>
    <definedName name="аморт" localSheetId="0">#REF!</definedName>
    <definedName name="аморт">#REF!</definedName>
    <definedName name="Амортизация" localSheetId="3">#REF!</definedName>
    <definedName name="Амортизация" localSheetId="0">#REF!</definedName>
    <definedName name="Амортизация" localSheetId="1">#REF!</definedName>
    <definedName name="Амортизация">#REF!</definedName>
    <definedName name="АмортизацияНМА" localSheetId="3">#REF!</definedName>
    <definedName name="АмортизацияНМА" localSheetId="0">#REF!</definedName>
    <definedName name="АмортизацияНМА">#REF!</definedName>
    <definedName name="Анализ_отклонений" localSheetId="0">#REF!</definedName>
    <definedName name="Анализ_отклонений">#REF!</definedName>
    <definedName name="анализ2" localSheetId="0">#REF!</definedName>
    <definedName name="анализ2" localSheetId="1">#REF!</definedName>
    <definedName name="анализ2">#REF!</definedName>
    <definedName name="анблоки">[179]заявка_на_произ!$115:$115</definedName>
    <definedName name="анблоки_вн" localSheetId="3">#REF!</definedName>
    <definedName name="анблоки_вн" localSheetId="0">#REF!</definedName>
    <definedName name="анблоки_вн" localSheetId="1">#REF!</definedName>
    <definedName name="анблоки_вн">#REF!</definedName>
    <definedName name="анблоки_ВСЕГО" localSheetId="3">#REF!</definedName>
    <definedName name="анблоки_ВСЕГО" localSheetId="0">#REF!</definedName>
    <definedName name="анблоки_ВСЕГО" localSheetId="1">#REF!</definedName>
    <definedName name="анблоки_ВСЕГО">#REF!</definedName>
    <definedName name="анблоки_РА" localSheetId="3">#REF!</definedName>
    <definedName name="анблоки_РА" localSheetId="0">#REF!</definedName>
    <definedName name="анблоки_РА" localSheetId="1">#REF!</definedName>
    <definedName name="анблоки_РА">#REF!</definedName>
    <definedName name="аоаонеао" localSheetId="0">#REF!</definedName>
    <definedName name="аоаонеао" localSheetId="1">#REF!</definedName>
    <definedName name="аоаонеао">#REF!</definedName>
    <definedName name="АОЛАЛЛ" localSheetId="3">'ИП (корректировка на 2023 г'!АОЛАЛЛ</definedName>
    <definedName name="АОЛАЛЛ">[0]!АОЛАЛЛ</definedName>
    <definedName name="аотр">'[180]ИТ-бюджет'!$L$5:$L$99</definedName>
    <definedName name="ап" localSheetId="0">#N/A</definedName>
    <definedName name="ап" localSheetId="1">#N/A</definedName>
    <definedName name="ап">#N/A</definedName>
    <definedName name="апапарп">#N/A</definedName>
    <definedName name="апвар">#N/A</definedName>
    <definedName name="апир">'[181]ИТ-бюджет'!$L$5:$L$99</definedName>
    <definedName name="аппячфы">#N/A</definedName>
    <definedName name="апр" localSheetId="3">#REF!</definedName>
    <definedName name="апр" localSheetId="0">#REF!</definedName>
    <definedName name="апр" localSheetId="1">#REF!</definedName>
    <definedName name="апр">#REF!</definedName>
    <definedName name="апр2" localSheetId="3">#REF!</definedName>
    <definedName name="апр2" localSheetId="0">#REF!</definedName>
    <definedName name="апр2" localSheetId="1">#REF!</definedName>
    <definedName name="апр2">#REF!</definedName>
    <definedName name="апрааиы">#N/A</definedName>
    <definedName name="апрель">#N/A</definedName>
    <definedName name="АПРО" localSheetId="3">#REF!</definedName>
    <definedName name="АПРО" localSheetId="0">#REF!</definedName>
    <definedName name="АПРО" localSheetId="1">#REF!</definedName>
    <definedName name="АПРО">#REF!</definedName>
    <definedName name="апрпарар">#N/A</definedName>
    <definedName name="аптпат" localSheetId="3">'ИП (корректировка на 2023 г'!аптпат</definedName>
    <definedName name="аптпат">[0]!аптпат</definedName>
    <definedName name="АРВЕР" localSheetId="3">'ИП (корректировка на 2023 г'!АРВЕР</definedName>
    <definedName name="АРВЕР">[0]!АРВЕР</definedName>
    <definedName name="аренда_ваг" localSheetId="0">'[182]цены цехов'!$D$30</definedName>
    <definedName name="аренда_ваг" localSheetId="1">'[182]цены цехов'!$D$30</definedName>
    <definedName name="аренда_ваг">'[182]цены цехов'!$D$30</definedName>
    <definedName name="Арендая_плата" localSheetId="3">#REF!</definedName>
    <definedName name="Арендая_плата" localSheetId="0">#REF!</definedName>
    <definedName name="Арендая_плата" localSheetId="1">#REF!</definedName>
    <definedName name="Арендая_плата">#REF!</definedName>
    <definedName name="арплоф" localSheetId="3">#REF!</definedName>
    <definedName name="арплоф" localSheetId="0">#REF!</definedName>
    <definedName name="арплоф" localSheetId="1">#REF!</definedName>
    <definedName name="арплоф">#REF!</definedName>
    <definedName name="арплоф_1">"#REF!"</definedName>
    <definedName name="арплпр" localSheetId="3">#REF!</definedName>
    <definedName name="арплпр" localSheetId="0">#REF!</definedName>
    <definedName name="арплпр" localSheetId="1">#REF!</definedName>
    <definedName name="арплпр">#REF!</definedName>
    <definedName name="арплпр_1">"#REF!"</definedName>
    <definedName name="арплск" localSheetId="3">#REF!</definedName>
    <definedName name="арплск" localSheetId="0">#REF!</definedName>
    <definedName name="арплск" localSheetId="1">#REF!</definedName>
    <definedName name="арплск">#REF!</definedName>
    <definedName name="арплск_1">"#REF!"</definedName>
    <definedName name="аррармт">#N/A</definedName>
    <definedName name="асссм" localSheetId="3">#REF!</definedName>
    <definedName name="асссм" localSheetId="0">#REF!</definedName>
    <definedName name="асссм">#REF!</definedName>
    <definedName name="АТП" localSheetId="3">#REF!</definedName>
    <definedName name="АТП" localSheetId="0">#REF!</definedName>
    <definedName name="АТП" localSheetId="1">#REF!</definedName>
    <definedName name="АТП">#REF!</definedName>
    <definedName name="АТЭС" localSheetId="3">#REF!</definedName>
    <definedName name="АТЭС" localSheetId="0">#REF!</definedName>
    <definedName name="АТЭС">#REF!</definedName>
    <definedName name="ау">'[183]ИТ-бюджет'!$L$5:$L$99</definedName>
    <definedName name="аяыпамыпмипи" localSheetId="0">#N/A</definedName>
    <definedName name="аяыпамыпмипи" localSheetId="1">#N/A</definedName>
    <definedName name="аяыпамыпмипи">#N/A</definedName>
    <definedName name="б" localSheetId="0">'[173]15 свод с уч. решен. на правлен'!$AE$7</definedName>
    <definedName name="б" localSheetId="1">'[173]15 свод с уч. решен. на правлен'!$AE$7</definedName>
    <definedName name="б">'[18]15 свод (она же таб. 4))'!$BE$4</definedName>
    <definedName name="ба">[167]База!$1:$40</definedName>
    <definedName name="база" localSheetId="0">[184]SHPZ!$A$1:$BC$4313</definedName>
    <definedName name="база" localSheetId="1">[184]SHPZ!$A$1:$BC$4313</definedName>
    <definedName name="база">[184]SHPZ!$A$1:$BC$4313</definedName>
    <definedName name="база_2" localSheetId="3">#REF!</definedName>
    <definedName name="база_2" localSheetId="0">#REF!</definedName>
    <definedName name="база_2" localSheetId="1">#REF!</definedName>
    <definedName name="база_2">#REF!</definedName>
    <definedName name="_xlnm.Database" localSheetId="3">#REF!</definedName>
    <definedName name="_xlnm.Database" localSheetId="0">#REF!</definedName>
    <definedName name="_xlnm.Database" localSheetId="1">#REF!</definedName>
    <definedName name="_xlnm.Database">#REF!</definedName>
    <definedName name="база_ыва" localSheetId="3">#REF!</definedName>
    <definedName name="база_ыва" localSheetId="0">#REF!</definedName>
    <definedName name="база_ыва" localSheetId="1">#REF!</definedName>
    <definedName name="база_ыва">#REF!</definedName>
    <definedName name="база1" localSheetId="0">#REF!</definedName>
    <definedName name="база1" localSheetId="1">#REF!</definedName>
    <definedName name="база1">#REF!</definedName>
    <definedName name="база2" localSheetId="0">#REF!</definedName>
    <definedName name="база2" localSheetId="1">#REF!</definedName>
    <definedName name="база2">#REF!</definedName>
    <definedName name="БАЗА2001" localSheetId="0">#REF!</definedName>
    <definedName name="БАЗА2001" localSheetId="1">#REF!</definedName>
    <definedName name="БАЗА2001">#REF!</definedName>
    <definedName name="база3" localSheetId="0">#REF!</definedName>
    <definedName name="база3" localSheetId="1">#REF!</definedName>
    <definedName name="база3">#REF!</definedName>
    <definedName name="Базовые" localSheetId="0">'[185]Производство электроэнергии'!$A$95</definedName>
    <definedName name="Базовые" localSheetId="1">'[185]Производство электроэнергии'!$A$95</definedName>
    <definedName name="Базовые">'[185]Производство электроэнергии'!$A$95</definedName>
    <definedName name="БазовыйПериод" localSheetId="0">#REF!</definedName>
    <definedName name="БазовыйПериод" localSheetId="1">#REF!</definedName>
    <definedName name="БазовыйПериод">[186]Заголовок!$B$15</definedName>
    <definedName name="баир" localSheetId="3">#REF!</definedName>
    <definedName name="баир" localSheetId="0">#REF!</definedName>
    <definedName name="баир">#REF!</definedName>
    <definedName name="Бакал">[22]январь!$D$22</definedName>
    <definedName name="Бакал._тонн">[22]январь!$B$22</definedName>
    <definedName name="Бакал._ЦЕНА">[22]январь!$C$22</definedName>
    <definedName name="баланс" localSheetId="0">[187]Баланс!$D$60</definedName>
    <definedName name="баланс" localSheetId="1">[187]Баланс!$D$60</definedName>
    <definedName name="баланс">[187]Баланс!$D$60</definedName>
    <definedName name="балансовая" localSheetId="3">#REF!</definedName>
    <definedName name="балансовая" localSheetId="0">#REF!</definedName>
    <definedName name="балансовая" localSheetId="1">#REF!</definedName>
    <definedName name="балансовая">#REF!</definedName>
    <definedName name="банан">[188]Субаренда!$N$7:$Y$7</definedName>
    <definedName name="бб" localSheetId="0">#N/A</definedName>
    <definedName name="бб" localSheetId="1">#N/A</definedName>
    <definedName name="бб">#N/A</definedName>
    <definedName name="ббббб">#N/A</definedName>
    <definedName name="БД_2_3" localSheetId="3">#REF!</definedName>
    <definedName name="БД_2_3" localSheetId="0">#REF!</definedName>
    <definedName name="БД_2_3">#REF!</definedName>
    <definedName name="БДДС_" localSheetId="3">#REF!</definedName>
    <definedName name="БДДС_" localSheetId="0">#REF!</definedName>
    <definedName name="БДДС_">#REF!</definedName>
    <definedName name="БДДС_2012" localSheetId="3">#REF!</definedName>
    <definedName name="БДДС_2012" localSheetId="0">#REF!</definedName>
    <definedName name="БДДС_2012">#REF!</definedName>
    <definedName name="БДДС_ИД_Выпл" localSheetId="0">#REF!</definedName>
    <definedName name="БДДС_ИД_Выпл">#REF!</definedName>
    <definedName name="БДДС_ИД_Пост" localSheetId="0">#REF!</definedName>
    <definedName name="БДДС_ИД_Пост">#REF!</definedName>
    <definedName name="БДДС_ОД_Выпл" localSheetId="0">#REF!</definedName>
    <definedName name="БДДС_ОД_Выпл">#REF!</definedName>
    <definedName name="БДДС_ОД_Пост" localSheetId="0">#REF!</definedName>
    <definedName name="БДДС_ОД_Пост">#REF!</definedName>
    <definedName name="БДДС_ФД_Выпл" localSheetId="0">#REF!</definedName>
    <definedName name="БДДС_ФД_Выпл">#REF!</definedName>
    <definedName name="БДДС_ФД_Пост" localSheetId="0">#REF!</definedName>
    <definedName name="БДДС_ФД_Пост">#REF!</definedName>
    <definedName name="БДР_5">#N/A</definedName>
    <definedName name="БДР_К" localSheetId="3">#REF!</definedName>
    <definedName name="БДР_К" localSheetId="0">#REF!</definedName>
    <definedName name="БДР_К" localSheetId="1">#REF!</definedName>
    <definedName name="БДР_К">#REF!</definedName>
    <definedName name="БДР_ПроцДох" localSheetId="3">#REF!</definedName>
    <definedName name="БДР_ПроцДох" localSheetId="0">#REF!</definedName>
    <definedName name="БДР_ПроцДох">#REF!</definedName>
    <definedName name="БДР_ПроцРасх" localSheetId="3">#REF!</definedName>
    <definedName name="БДР_ПроцРасх" localSheetId="0">#REF!</definedName>
    <definedName name="БДР_ПроцРасх">#REF!</definedName>
    <definedName name="БДР_ПрочиеДох" localSheetId="0">#REF!</definedName>
    <definedName name="БДР_ПрочиеДох">#REF!</definedName>
    <definedName name="БДР_ПрочиеРасх" localSheetId="0">#REF!</definedName>
    <definedName name="БДР_ПрочиеРасх">#REF!</definedName>
    <definedName name="БДР1" localSheetId="0">#REF!</definedName>
    <definedName name="БДР1" localSheetId="1">#REF!</definedName>
    <definedName name="БДР1">#REF!</definedName>
    <definedName name="БЕ">[189]Help!$E$5:$E$30</definedName>
    <definedName name="бета" localSheetId="3">#REF!</definedName>
    <definedName name="бета" localSheetId="0">#REF!</definedName>
    <definedName name="бета" localSheetId="1">#REF!</definedName>
    <definedName name="бета">#REF!</definedName>
    <definedName name="бета_1">"#REF!"</definedName>
    <definedName name="БИ_1_1" localSheetId="3">#REF!</definedName>
    <definedName name="БИ_1_1" localSheetId="0">#REF!</definedName>
    <definedName name="БИ_1_1">#REF!</definedName>
    <definedName name="БИ_1_10" localSheetId="3">#REF!</definedName>
    <definedName name="БИ_1_10" localSheetId="0">#REF!</definedName>
    <definedName name="БИ_1_10">#REF!</definedName>
    <definedName name="БИ_1_2" localSheetId="3">#REF!</definedName>
    <definedName name="БИ_1_2" localSheetId="0">#REF!</definedName>
    <definedName name="БИ_1_2">#REF!</definedName>
    <definedName name="БИ_2_11_П">'[190]БИ-2-18-П'!$B$8</definedName>
    <definedName name="БИ_2_14">'[190]БИ-2-19-П'!$B$8</definedName>
    <definedName name="БИ_2_3" localSheetId="3">#REF!</definedName>
    <definedName name="БИ_2_3" localSheetId="0">#REF!</definedName>
    <definedName name="БИ_2_3">#REF!</definedName>
    <definedName name="БИ_2_4" localSheetId="3">#REF!</definedName>
    <definedName name="БИ_2_4" localSheetId="0">#REF!</definedName>
    <definedName name="БИ_2_4">#REF!</definedName>
    <definedName name="БИ_2_5">'[190]БИ-2-7-П'!$B$8</definedName>
    <definedName name="БИ_2_6">'[190]БИ-2-9-П'!$B$8</definedName>
    <definedName name="БИ_2_7" localSheetId="3">#REF!</definedName>
    <definedName name="БИ_2_7" localSheetId="0">#REF!</definedName>
    <definedName name="БИ_2_7">#REF!</definedName>
    <definedName name="БИ_2_8">'[190]БИ-2-14-П'!$B$8</definedName>
    <definedName name="БИ_2_9">'[190]БИ-2-16-П'!$B$8</definedName>
    <definedName name="бо" localSheetId="3">#REF!</definedName>
    <definedName name="бо" localSheetId="0">#REF!</definedName>
    <definedName name="бо" localSheetId="1">#REF!</definedName>
    <definedName name="бо">#REF!</definedName>
    <definedName name="бой_огнеуп">[191]производство!$B$64</definedName>
    <definedName name="БП1" localSheetId="3">'[69]Balance Sh+Indices'!#REF!</definedName>
    <definedName name="БП1" localSheetId="0">'[69]Balance Sh+Indices'!#REF!</definedName>
    <definedName name="БП1" localSheetId="1">'[69]Balance Sh+Indices'!#REF!</definedName>
    <definedName name="БП1">'[69]Balance Sh+Indices'!#REF!</definedName>
    <definedName name="БР_2_20_П" localSheetId="3">#REF!</definedName>
    <definedName name="БР_2_20_П" localSheetId="0">#REF!</definedName>
    <definedName name="БР_2_20_П">#REF!</definedName>
    <definedName name="БР_2_3_П" localSheetId="3">#REF!</definedName>
    <definedName name="БР_2_3_П" localSheetId="0">#REF!</definedName>
    <definedName name="БР_2_3_П">#REF!</definedName>
    <definedName name="БР_2_6_П" localSheetId="3">#REF!</definedName>
    <definedName name="БР_2_6_П" localSheetId="0">#REF!</definedName>
    <definedName name="БР_2_6_П">#REF!</definedName>
    <definedName name="БР_3_4" localSheetId="0">#REF!</definedName>
    <definedName name="БР_3_4">#REF!</definedName>
    <definedName name="БР_РСК" localSheetId="0">#REF!</definedName>
    <definedName name="БР_РСК">#REF!</definedName>
    <definedName name="БС" localSheetId="0">[192]Справочники!$A$4:$A$6</definedName>
    <definedName name="БС" localSheetId="1">[192]Справочники!$A$4:$A$6</definedName>
    <definedName name="БС">[192]Справочники!$A$4:$A$6</definedName>
    <definedName name="бтаб">[167]База!$B$3:$HO$39</definedName>
    <definedName name="БЩ" localSheetId="3">'ИП (корректировка на 2023 г'!БЩ</definedName>
    <definedName name="БЩ">[0]!БЩ</definedName>
    <definedName name="бьолдппа">#N/A</definedName>
    <definedName name="Бюдж_расч_зак_МТР" localSheetId="3">#REF!</definedName>
    <definedName name="Бюдж_расч_зак_МТР" localSheetId="0">#REF!</definedName>
    <definedName name="Бюдж_расч_зак_МТР">#REF!</definedName>
    <definedName name="Бюдж_расч_усл_ТОиР" localSheetId="3">#REF!</definedName>
    <definedName name="Бюдж_расч_усл_ТОиР" localSheetId="0">#REF!</definedName>
    <definedName name="Бюдж_расч_усл_ТОиР">#REF!</definedName>
    <definedName name="Бюджет_движ_СК" localSheetId="3">#REF!</definedName>
    <definedName name="Бюджет_движ_СК" localSheetId="0">#REF!</definedName>
    <definedName name="Бюджет_движ_СК">#REF!</definedName>
    <definedName name="Бюджет_закуп_запасов_МТР_ЦС">'[193]Закупки центр'!$B$9</definedName>
    <definedName name="Бюджет_закупок_сводный" localSheetId="3">#REF!</definedName>
    <definedName name="Бюджет_закупок_сводный" localSheetId="0">#REF!</definedName>
    <definedName name="Бюджет_закупок_сводный">#REF!</definedName>
    <definedName name="Бюджет_кредитов_займов" localSheetId="3">#REF!</definedName>
    <definedName name="Бюджет_кредитов_займов" localSheetId="0">#REF!</definedName>
    <definedName name="Бюджет_кредитов_займов">#REF!</definedName>
    <definedName name="Бюджет_мех_и_ТС_РСК" localSheetId="3">#REF!</definedName>
    <definedName name="Бюджет_мех_и_ТС_РСК" localSheetId="0">#REF!</definedName>
    <definedName name="Бюджет_мех_и_ТС_РСК">#REF!</definedName>
    <definedName name="Бюджет_МЗ_ТОиР_РСК" localSheetId="0">#REF!</definedName>
    <definedName name="Бюджет_МЗ_ТОиР_РСК">#REF!</definedName>
    <definedName name="Бюджет_налогов" localSheetId="0">#REF!</definedName>
    <definedName name="Бюджет_налогов">#REF!</definedName>
    <definedName name="Бюджет_ОАО__СУАЛ" localSheetId="0">#REF!</definedName>
    <definedName name="Бюджет_ОАО__СУАЛ" localSheetId="1">#REF!</definedName>
    <definedName name="Бюджет_ОАО__СУАЛ">#REF!</definedName>
    <definedName name="Бюджет_платежей_МРСК" localSheetId="0">#REF!</definedName>
    <definedName name="Бюджет_платежей_МРСК">#REF!</definedName>
    <definedName name="Бюджет_платежей_ПЭС" localSheetId="0">#REF!</definedName>
    <definedName name="Бюджет_платежей_ПЭС">#REF!</definedName>
    <definedName name="Бюджет_платежей_РСК" localSheetId="0">#REF!</definedName>
    <definedName name="Бюджет_платежей_РСК">#REF!</definedName>
    <definedName name="Бюджет_расходов_пр_ПРУ" localSheetId="0">#REF!</definedName>
    <definedName name="Бюджет_расходов_пр_ПРУ">#REF!</definedName>
    <definedName name="Бюджет_расч_персонал" localSheetId="0">#REF!</definedName>
    <definedName name="Бюджет_расч_персонал">#REF!</definedName>
    <definedName name="Бюджет_расч_покуп_зак_МРСК_пр_ПРУ" localSheetId="0">#REF!</definedName>
    <definedName name="Бюджет_расч_покуп_зак_МРСК_пр_ПРУ">#REF!</definedName>
    <definedName name="Бюджет_расч_покуп_зак_ПЭС_проч_ПРУ" localSheetId="0">#REF!</definedName>
    <definedName name="Бюджет_расч_покуп_зак_ПЭС_проч_ПРУ">#REF!</definedName>
    <definedName name="Бюджет_расч_покуп_зак_РСК_пр_ПРУ" localSheetId="0">#REF!</definedName>
    <definedName name="Бюджет_расч_покуп_зак_РСК_пр_ПРУ">#REF!</definedName>
    <definedName name="Бюджет_расч_покуп_зак_РСК_проч_ПРУ" localSheetId="0">#REF!</definedName>
    <definedName name="Бюджет_расч_покуп_зак_РСК_проч_ПРУ">#REF!</definedName>
    <definedName name="Бюджет_расч_покуп_зак_РСК_ээ" localSheetId="0">#REF!</definedName>
    <definedName name="Бюджет_расч_покуп_зак_РСК_ээ">#REF!</definedName>
    <definedName name="Бюджет_расч_поставщ_ПЭС_ДЦС" localSheetId="0">#REF!</definedName>
    <definedName name="Бюджет_расч_поставщ_ПЭС_ДЦС">#REF!</definedName>
    <definedName name="Бюджет_расч_расходы_МРСК" localSheetId="0">#REF!</definedName>
    <definedName name="Бюджет_расч_расходы_МРСК">#REF!</definedName>
    <definedName name="Бюджет_расч_усл_КВ" localSheetId="0">'[194]БФ-2-8-П'!#REF!</definedName>
    <definedName name="Бюджет_расч_усл_КВ">'[194]БФ-2-8-П'!#REF!</definedName>
    <definedName name="Бюджет_Расчетов_по_ФВ_АУ_МРСК" localSheetId="0">'[195]БФ-2-13-П'!#REF!</definedName>
    <definedName name="Бюджет_Расчетов_по_ФВ_АУ_МРСК">'[195]БФ-2-13-П'!#REF!</definedName>
    <definedName name="Бюджет_расчетов_по_ФВ_РСК">'[196]БФ-2-13-П'!$B$6</definedName>
    <definedName name="Бюджет_РБП_РСК" localSheetId="3">[197]РБП!#REF!</definedName>
    <definedName name="Бюджет_РБП_РСК" localSheetId="0">[197]РБП!#REF!</definedName>
    <definedName name="Бюджет_РБП_РСК">[197]РБП!#REF!</definedName>
    <definedName name="Бюджет_усл_подрядчиков_ТОиР_РСК" localSheetId="3">#REF!</definedName>
    <definedName name="Бюджет_усл_подрядчиков_ТОиР_РСК" localSheetId="0">#REF!</definedName>
    <definedName name="Бюджет_усл_подрядчиков_ТОиР_РСК">#REF!</definedName>
    <definedName name="Бюджет_ФОТ_ТОиР_РСК" localSheetId="3">#REF!</definedName>
    <definedName name="Бюджет_ФОТ_ТОиР_РСК" localSheetId="0">#REF!</definedName>
    <definedName name="Бюджет_ФОТ_ТОиР_РСК">#REF!</definedName>
    <definedName name="Бюджетные_электроэнергии" localSheetId="0">'[185]Производство электроэнергии'!$A$111</definedName>
    <definedName name="Бюджетные_электроэнергии" localSheetId="1">'[185]Производство электроэнергии'!$A$111</definedName>
    <definedName name="Бюджетные_электроэнергии">'[185]Производство электроэнергии'!$A$111</definedName>
    <definedName name="в" localSheetId="0">'[173]15 свод с уч. решен. на правлен'!$AE$8</definedName>
    <definedName name="в" localSheetId="1">'[173]15 свод с уч. решен. на правлен'!$AE$8</definedName>
    <definedName name="в">#N/A</definedName>
    <definedName name="в23ё" localSheetId="0">#N/A</definedName>
    <definedName name="в23ё" localSheetId="1">#N/A</definedName>
    <definedName name="в23ё">#N/A</definedName>
    <definedName name="В779" localSheetId="3">#REF!</definedName>
    <definedName name="В779" localSheetId="0">#REF!</definedName>
    <definedName name="В779" localSheetId="1">#REF!</definedName>
    <definedName name="В779">#REF!</definedName>
    <definedName name="ва">#N/A</definedName>
    <definedName name="вал" localSheetId="3">#REF!</definedName>
    <definedName name="вал" localSheetId="0">#REF!</definedName>
    <definedName name="вал" localSheetId="1">#REF!</definedName>
    <definedName name="вал">#REF!</definedName>
    <definedName name="вал_1">"#REF!"</definedName>
    <definedName name="ВалП1" localSheetId="3">'[69]Balance Sh+Indices'!#REF!</definedName>
    <definedName name="ВалП1" localSheetId="0">'[69]Balance Sh+Indices'!#REF!</definedName>
    <definedName name="ВалП1" localSheetId="1">'[69]Balance Sh+Indices'!#REF!</definedName>
    <definedName name="ВалП1">'[69]Balance Sh+Indices'!#REF!</definedName>
    <definedName name="вамвапм">'[198]ИТ-бюджет'!$L$5:$L$98</definedName>
    <definedName name="ванадий_колич">[174]план!$C$42</definedName>
    <definedName name="ванадий_приход">[174]план!$G$42</definedName>
    <definedName name="вап" localSheetId="3">#REF!</definedName>
    <definedName name="вап" localSheetId="0">#N/A</definedName>
    <definedName name="вап" localSheetId="1">#N/A</definedName>
    <definedName name="вап">#REF!</definedName>
    <definedName name="вапролдж" localSheetId="3">#REF!</definedName>
    <definedName name="вапролдж" localSheetId="0">#REF!</definedName>
    <definedName name="вапролдж" localSheetId="1">#REF!</definedName>
    <definedName name="вапролдж">#REF!</definedName>
    <definedName name="Вар.их" localSheetId="0">#N/A</definedName>
    <definedName name="Вар.их" localSheetId="1">#N/A</definedName>
    <definedName name="Вар.их">#N/A</definedName>
    <definedName name="Вар.КАЛМЭ" localSheetId="0">#N/A</definedName>
    <definedName name="Вар.КАЛМЭ" localSheetId="1">#N/A</definedName>
    <definedName name="Вар.КАЛМЭ">#N/A</definedName>
    <definedName name="ВАРЕР" localSheetId="3">'ИП (корректировка на 2023 г'!ВАРЕР</definedName>
    <definedName name="ВАРЕР">[0]!ВАРЕР</definedName>
    <definedName name="вв" localSheetId="0">#N/A</definedName>
    <definedName name="вв" localSheetId="1">#N/A</definedName>
    <definedName name="вв">#N/A</definedName>
    <definedName name="ВГОК">[22]январь!$D$18</definedName>
    <definedName name="ВГОК_тонн">[22]январь!$B$18</definedName>
    <definedName name="ВЕ">'[199]2 Параметры'!$C$7</definedName>
    <definedName name="Версии" localSheetId="3">#REF!</definedName>
    <definedName name="Версии" localSheetId="0">#REF!</definedName>
    <definedName name="Версии">#REF!</definedName>
    <definedName name="ВЗк" localSheetId="0">[200]Взз!#REF!</definedName>
    <definedName name="ВЗк" localSheetId="1">[200]Взз!#REF!</definedName>
    <definedName name="ВЗк">[200]Взз!#REF!</definedName>
    <definedName name="ВЗкт" localSheetId="3">[200]Взз!#REF!</definedName>
    <definedName name="ВЗкт" localSheetId="0">[200]Взз!#REF!</definedName>
    <definedName name="ВЗкт" localSheetId="1">[200]Взз!#REF!</definedName>
    <definedName name="ВЗкт">[200]Взз!#REF!</definedName>
    <definedName name="Вид_Бизнеса" localSheetId="0">[201]t_настройки!#REF!</definedName>
    <definedName name="Вид_Бизнеса">[201]t_настройки!#REF!</definedName>
    <definedName name="Вид_деят" localSheetId="3">#REF!</definedName>
    <definedName name="Вид_деят" localSheetId="0">#REF!</definedName>
    <definedName name="Вид_деят">#REF!</definedName>
    <definedName name="Вид_работ">[202]ВидРабот!$C$6:$C$71</definedName>
    <definedName name="Вид_резерв" localSheetId="3">#REF!</definedName>
    <definedName name="Вид_резерв" localSheetId="0">#REF!</definedName>
    <definedName name="Вид_резерв">#REF!</definedName>
    <definedName name="вид_энергии">[203]TDSheet!$C$5:$C$6145</definedName>
    <definedName name="Виды_деятельности" localSheetId="3">#REF!</definedName>
    <definedName name="Виды_деятельности" localSheetId="0">#REF!</definedName>
    <definedName name="Виды_деятельности">#REF!</definedName>
    <definedName name="витт" localSheetId="3" hidden="1">{#N/A,#N/A,TRUE,"Лист1";#N/A,#N/A,TRUE,"Лист2";#N/A,#N/A,TRUE,"Лист3"}</definedName>
    <definedName name="витт" hidden="1">{#N/A,#N/A,TRUE,"Лист1";#N/A,#N/A,TRUE,"Лист2";#N/A,#N/A,TRUE,"Лист3"}</definedName>
    <definedName name="вм" localSheetId="0">#N/A</definedName>
    <definedName name="вм" localSheetId="1">#N/A</definedName>
    <definedName name="вм">#N/A</definedName>
    <definedName name="вмивртвр" localSheetId="0">#N/A</definedName>
    <definedName name="вмивртвр" localSheetId="1">#N/A</definedName>
    <definedName name="вмивртвр">#N/A</definedName>
    <definedName name="Вн.контрагент">[202]Help!$M$9:$M$24</definedName>
    <definedName name="внепроиз_расходы">[22]январь!$D$83</definedName>
    <definedName name="во" localSheetId="3">#REF!</definedName>
    <definedName name="во" localSheetId="0">#REF!</definedName>
    <definedName name="во" localSheetId="1">#REF!</definedName>
    <definedName name="во">#REF!</definedName>
    <definedName name="во_1">"#REF!"</definedName>
    <definedName name="во_св" localSheetId="3">#REF!</definedName>
    <definedName name="во_св" localSheetId="0">#REF!</definedName>
    <definedName name="во_св" localSheetId="1">#REF!</definedName>
    <definedName name="во_св">#REF!</definedName>
    <definedName name="во_св_1">"#REF!"</definedName>
    <definedName name="во_уд" localSheetId="3">#REF!</definedName>
    <definedName name="во_уд" localSheetId="0">#REF!</definedName>
    <definedName name="во_уд" localSheetId="1">#REF!</definedName>
    <definedName name="во_уд">#REF!</definedName>
    <definedName name="во_уд_1">"#REF!"</definedName>
    <definedName name="вобла">[188]Субаренда!$N$7:$Y$7</definedName>
    <definedName name="вода" localSheetId="0">'[182]цены цехов'!$D$5</definedName>
    <definedName name="вода" localSheetId="1">'[182]цены цехов'!$D$5</definedName>
    <definedName name="вода">'[182]цены цехов'!$D$5</definedName>
    <definedName name="вода_НТМК" localSheetId="0">'[182]цены цехов'!$D$10</definedName>
    <definedName name="вода_НТМК" localSheetId="1">'[182]цены цехов'!$D$10</definedName>
    <definedName name="вода_НТМК">'[182]цены цехов'!$D$10</definedName>
    <definedName name="вода_обор." localSheetId="0">'[182]цены цехов'!$D$17</definedName>
    <definedName name="вода_обор." localSheetId="1">'[182]цены цехов'!$D$17</definedName>
    <definedName name="вода_обор.">'[182]цены цехов'!$D$17</definedName>
    <definedName name="вода_свежая" localSheetId="0">'[182]цены цехов'!$D$16</definedName>
    <definedName name="вода_свежая" localSheetId="1">'[182]цены цехов'!$D$16</definedName>
    <definedName name="вода_свежая">'[182]цены цехов'!$D$16</definedName>
    <definedName name="водоотлив_Магн." localSheetId="0">'[182]цены цехов'!$D$35</definedName>
    <definedName name="водоотлив_Магн." localSheetId="1">'[182]цены цехов'!$D$35</definedName>
    <definedName name="водоотлив_Магн.">'[182]цены цехов'!$D$35</definedName>
    <definedName name="возвраты">[22]январь!$D$84</definedName>
    <definedName name="Волгоградэнерго" localSheetId="3">#REF!</definedName>
    <definedName name="Волгоградэнерго" localSheetId="0">#REF!</definedName>
    <definedName name="Волгоградэнерго" localSheetId="1">#REF!</definedName>
    <definedName name="Волгоградэнерго">#REF!</definedName>
    <definedName name="восемь" localSheetId="3">#REF!</definedName>
    <definedName name="восемь" localSheetId="0">#REF!</definedName>
    <definedName name="восемь" localSheetId="1">#REF!</definedName>
    <definedName name="восемь">#REF!</definedName>
    <definedName name="вп">'[198]ИТ-бюджет'!$L$5:$L$98</definedName>
    <definedName name="впаавп" localSheetId="3">#REF!</definedName>
    <definedName name="впаавп" localSheetId="0">#REF!</definedName>
    <definedName name="впаавп">#REF!</definedName>
    <definedName name="впававапв">#N/A</definedName>
    <definedName name="впавпапаарп">#N/A</definedName>
    <definedName name="впавпвапавпавп">#N/A</definedName>
    <definedName name="впарп">'[204]ИТ-бюджет'!$L$5:$L$99</definedName>
    <definedName name="впвноноао" localSheetId="3">#REF!</definedName>
    <definedName name="впвноноао" localSheetId="0">#REF!</definedName>
    <definedName name="впвноноао">#REF!</definedName>
    <definedName name="вптыаи">#N/A</definedName>
    <definedName name="ВР1" localSheetId="0">'[69]Balance Sh+Indices'!#REF!</definedName>
    <definedName name="ВР1" localSheetId="1">'[69]Balance Sh+Indices'!#REF!</definedName>
    <definedName name="ВР1">'[69]Balance Sh+Indices'!#REF!</definedName>
    <definedName name="ВРО1" localSheetId="3">'[69]Balance Sh+Indices'!#REF!</definedName>
    <definedName name="ВРО1" localSheetId="0">'[69]Balance Sh+Indices'!#REF!</definedName>
    <definedName name="ВРО1" localSheetId="1">'[69]Balance Sh+Indices'!#REF!</definedName>
    <definedName name="ВРО1">'[69]Balance Sh+Indices'!#REF!</definedName>
    <definedName name="вртт" localSheetId="0">#N/A</definedName>
    <definedName name="вртт" localSheetId="1">#N/A</definedName>
    <definedName name="вртт">#N/A</definedName>
    <definedName name="ВРУ_цена">[22]январь!$C$18</definedName>
    <definedName name="вс" localSheetId="3">[205]расшифровка!#REF!</definedName>
    <definedName name="вс" localSheetId="0">[205]расшифровка!#REF!</definedName>
    <definedName name="вс" localSheetId="1">[205]расшифровка!#REF!</definedName>
    <definedName name="вс">[205]расшифровка!#REF!</definedName>
    <definedName name="всад">[167]Вып.П.П.!$C$25</definedName>
    <definedName name="вск_вн" localSheetId="3">#REF!</definedName>
    <definedName name="вск_вн" localSheetId="0">#REF!</definedName>
    <definedName name="вск_вн" localSheetId="1">#REF!</definedName>
    <definedName name="вск_вн">#REF!</definedName>
    <definedName name="вск_ВСЕГО" localSheetId="3">#REF!</definedName>
    <definedName name="вск_ВСЕГО" localSheetId="0">#REF!</definedName>
    <definedName name="вск_ВСЕГО" localSheetId="1">#REF!</definedName>
    <definedName name="вск_ВСЕГО">#REF!</definedName>
    <definedName name="вспомог">[22]январь!$D$66</definedName>
    <definedName name="ВТОП" localSheetId="3">#REF!</definedName>
    <definedName name="ВТОП" localSheetId="0">#REF!</definedName>
    <definedName name="ВТОП" localSheetId="1">#REF!</definedName>
    <definedName name="ВТОП">#REF!</definedName>
    <definedName name="втор_ступ" localSheetId="3">#REF!</definedName>
    <definedName name="втор_ступ" localSheetId="0">#REF!</definedName>
    <definedName name="втор_ступ" localSheetId="1">#REF!</definedName>
    <definedName name="втор_ступ">#REF!</definedName>
    <definedName name="втор_ступ_1">"#REF!"</definedName>
    <definedName name="второй" localSheetId="3">#REF!</definedName>
    <definedName name="второй" localSheetId="0">#REF!</definedName>
    <definedName name="второй" localSheetId="1">#REF!</definedName>
    <definedName name="второй">#REF!</definedName>
    <definedName name="вуавпаорпл">#N/A</definedName>
    <definedName name="вуквпапрпорлд">#N/A</definedName>
    <definedName name="вукке">#N/A</definedName>
    <definedName name="вуув" localSheetId="3" hidden="1">{#N/A,#N/A,TRUE,"Лист1";#N/A,#N/A,TRUE,"Лист2";#N/A,#N/A,TRUE,"Лист3"}</definedName>
    <definedName name="вуув" hidden="1">{#N/A,#N/A,TRUE,"Лист1";#N/A,#N/A,TRUE,"Лист2";#N/A,#N/A,TRUE,"Лист3"}</definedName>
    <definedName name="выап" localSheetId="3" hidden="1">#REF!</definedName>
    <definedName name="выап" localSheetId="0" hidden="1">#REF!</definedName>
    <definedName name="выап" hidden="1">#REF!</definedName>
    <definedName name="выаыпавпавп">#N/A</definedName>
    <definedName name="выв" localSheetId="3">#REF!</definedName>
    <definedName name="выв" localSheetId="0">#REF!</definedName>
    <definedName name="выв" localSheetId="1">#REF!</definedName>
    <definedName name="выв">#REF!</definedName>
    <definedName name="выручка">#N/A</definedName>
    <definedName name="ВыходКХП">0.6790118</definedName>
    <definedName name="выыапвавап" localSheetId="3" hidden="1">{#N/A,#N/A,TRUE,"Лист1";#N/A,#N/A,TRUE,"Лист2";#N/A,#N/A,TRUE,"Лист3"}</definedName>
    <definedName name="выыапвавап" hidden="1">{#N/A,#N/A,TRUE,"Лист1";#N/A,#N/A,TRUE,"Лист2";#N/A,#N/A,TRUE,"Лист3"}</definedName>
    <definedName name="Г" localSheetId="0">#N/A</definedName>
    <definedName name="Г" localSheetId="1">#N/A</definedName>
    <definedName name="г">'[18]15 свод (она же таб. 4))'!$BM$4</definedName>
    <definedName name="г7" localSheetId="3">#REF!</definedName>
    <definedName name="г7" localSheetId="0">#REF!</definedName>
    <definedName name="г7" localSheetId="1">#REF!</definedName>
    <definedName name="г7">#REF!</definedName>
    <definedName name="газ">[174]план!$G$2474</definedName>
    <definedName name="газ_кокс" localSheetId="3">#REF!</definedName>
    <definedName name="газ_кокс" localSheetId="0">#REF!</definedName>
    <definedName name="газ_кокс" localSheetId="1">#REF!</definedName>
    <definedName name="газ_кокс">#REF!</definedName>
    <definedName name="газ_тонн">[22]январь!$B$71</definedName>
    <definedName name="газ_цена">[22]январь!$C$71</definedName>
    <definedName name="галя" localSheetId="3">'ИП (корректировка на 2023 г'!галя</definedName>
    <definedName name="галя">[0]!галя</definedName>
    <definedName name="гап" localSheetId="3">#REF!</definedName>
    <definedName name="гап" localSheetId="0">#REF!</definedName>
    <definedName name="гап" localSheetId="1">#REF!</definedName>
    <definedName name="гап">#REF!</definedName>
    <definedName name="ГБРУ">[22]январь!$D$17</definedName>
    <definedName name="ГБРУ_тонн">[22]январь!$B$17</definedName>
    <definedName name="ГБРУ_цена">[22]январь!$C$17</definedName>
    <definedName name="гвс_авг" localSheetId="3">'[206]внебюджет '!#REF!</definedName>
    <definedName name="гвс_авг" localSheetId="0">'[206]внебюджет '!#REF!</definedName>
    <definedName name="гвс_авг" localSheetId="1">'[206]внебюджет '!#REF!</definedName>
    <definedName name="гвс_авг">'[206]внебюджет '!#REF!</definedName>
    <definedName name="ГВС_август" localSheetId="3">#REF!</definedName>
    <definedName name="ГВС_август" localSheetId="0">#REF!</definedName>
    <definedName name="ГВС_август" localSheetId="1">#REF!</definedName>
    <definedName name="ГВС_август">#REF!</definedName>
    <definedName name="ГВС_апр" localSheetId="3">#REF!</definedName>
    <definedName name="ГВС_апр" localSheetId="0">#REF!</definedName>
    <definedName name="ГВС_апр" localSheetId="1">#REF!</definedName>
    <definedName name="ГВС_апр">#REF!</definedName>
    <definedName name="ГВС_апрель" localSheetId="3">#REF!</definedName>
    <definedName name="ГВС_апрель" localSheetId="0">#REF!</definedName>
    <definedName name="ГВС_апрель" localSheetId="1">#REF!</definedName>
    <definedName name="ГВС_апрель">#REF!</definedName>
    <definedName name="ГВС_дек" localSheetId="0">#REF!</definedName>
    <definedName name="ГВС_дек" localSheetId="1">#REF!</definedName>
    <definedName name="ГВС_дек">#REF!</definedName>
    <definedName name="ГВС_декабрь" localSheetId="0">#REF!</definedName>
    <definedName name="ГВС_декабрь" localSheetId="1">#REF!</definedName>
    <definedName name="ГВС_декабрь">#REF!</definedName>
    <definedName name="ГВС_июль" localSheetId="0">#REF!</definedName>
    <definedName name="ГВС_июль" localSheetId="1">#REF!</definedName>
    <definedName name="ГВС_июль">#REF!</definedName>
    <definedName name="ГВС_июнь" localSheetId="0">#REF!</definedName>
    <definedName name="ГВС_июнь" localSheetId="1">#REF!</definedName>
    <definedName name="ГВС_июнь">#REF!</definedName>
    <definedName name="ГВС_май" localSheetId="0">#REF!</definedName>
    <definedName name="ГВС_май" localSheetId="1">#REF!</definedName>
    <definedName name="ГВС_май">#REF!</definedName>
    <definedName name="ГВС_март" localSheetId="0">#REF!</definedName>
    <definedName name="ГВС_март" localSheetId="1">#REF!</definedName>
    <definedName name="ГВС_март">#REF!</definedName>
    <definedName name="гвс_ноя" localSheetId="0">'[206]внебюджет '!#REF!</definedName>
    <definedName name="гвс_ноя" localSheetId="1">'[206]внебюджет '!#REF!</definedName>
    <definedName name="гвс_ноя">'[206]внебюджет '!#REF!</definedName>
    <definedName name="ГВС_нояб" localSheetId="3">#REF!</definedName>
    <definedName name="ГВС_нояб" localSheetId="0">#REF!</definedName>
    <definedName name="ГВС_нояб" localSheetId="1">#REF!</definedName>
    <definedName name="ГВС_нояб">#REF!</definedName>
    <definedName name="ГВС_ноябрь" localSheetId="3">#REF!</definedName>
    <definedName name="ГВС_ноябрь" localSheetId="0">#REF!</definedName>
    <definedName name="ГВС_ноябрь" localSheetId="1">#REF!</definedName>
    <definedName name="ГВС_ноябрь">#REF!</definedName>
    <definedName name="ГВС_окт" localSheetId="3">#REF!</definedName>
    <definedName name="ГВС_окт" localSheetId="0">#REF!</definedName>
    <definedName name="ГВС_окт" localSheetId="1">#REF!</definedName>
    <definedName name="ГВС_окт">#REF!</definedName>
    <definedName name="ГВС_октябрь" localSheetId="0">#REF!</definedName>
    <definedName name="ГВС_октябрь" localSheetId="1">#REF!</definedName>
    <definedName name="ГВС_октябрь">#REF!</definedName>
    <definedName name="ГВС_сент" localSheetId="0">#REF!</definedName>
    <definedName name="ГВС_сент" localSheetId="1">#REF!</definedName>
    <definedName name="ГВС_сент">#REF!</definedName>
    <definedName name="ГВС_сентябрь" localSheetId="0">#REF!</definedName>
    <definedName name="ГВС_сентябрь" localSheetId="1">#REF!</definedName>
    <definedName name="ГВС_сентябрь">#REF!</definedName>
    <definedName name="ГВС_фев" localSheetId="0">#REF!</definedName>
    <definedName name="ГВС_фев" localSheetId="1">#REF!</definedName>
    <definedName name="ГВС_фев">#REF!</definedName>
    <definedName name="ГВС_февраль" localSheetId="0">#REF!</definedName>
    <definedName name="ГВС_февраль" localSheetId="1">#REF!</definedName>
    <definedName name="ГВС_февраль">#REF!</definedName>
    <definedName name="ГВС_янв" localSheetId="0">#REF!</definedName>
    <definedName name="ГВС_янв" localSheetId="1">#REF!</definedName>
    <definedName name="ГВС_янв">#REF!</definedName>
    <definedName name="гг">#N/A</definedName>
    <definedName name="гггр">#N/A</definedName>
    <definedName name="Гкал" localSheetId="3">#REF!</definedName>
    <definedName name="Гкал" localSheetId="0">#REF!</definedName>
    <definedName name="Гкал" localSheetId="1">#REF!</definedName>
    <definedName name="Гкал">#REF!</definedName>
    <definedName name="глиноз_шлак_тонн" localSheetId="3">#REF!</definedName>
    <definedName name="глиноз_шлак_тонн" localSheetId="0">#REF!</definedName>
    <definedName name="глиноз_шлак_тонн" localSheetId="1">#REF!</definedName>
    <definedName name="глиноз_шлак_тонн">#REF!</definedName>
    <definedName name="глинозем._шлак" localSheetId="3">#REF!</definedName>
    <definedName name="глинозем._шлак" localSheetId="0">#REF!</definedName>
    <definedName name="глинозем._шлак" localSheetId="1">#REF!</definedName>
    <definedName name="глинозем._шлак">#REF!</definedName>
    <definedName name="глнрлоророр">#N/A</definedName>
    <definedName name="гн" localSheetId="0">#N/A</definedName>
    <definedName name="гн" localSheetId="1">#N/A</definedName>
    <definedName name="гн">#N/A</definedName>
    <definedName name="гнгепнапра" localSheetId="3" hidden="1">{#N/A,#N/A,TRUE,"Лист1";#N/A,#N/A,TRUE,"Лист2";#N/A,#N/A,TRUE,"Лист3"}</definedName>
    <definedName name="гнгепнапра" hidden="1">{#N/A,#N/A,TRUE,"Лист1";#N/A,#N/A,TRUE,"Лист2";#N/A,#N/A,TRUE,"Лист3"}</definedName>
    <definedName name="гнгопропрппра">#N/A</definedName>
    <definedName name="гненгпг" localSheetId="3">#REF!</definedName>
    <definedName name="гненгпг" localSheetId="0">#REF!</definedName>
    <definedName name="гненгпг">#REF!</definedName>
    <definedName name="гнеорпопорпропр">#N/A</definedName>
    <definedName name="гнлзщ" localSheetId="0">#N/A</definedName>
    <definedName name="гнлзщ" localSheetId="1">#N/A</definedName>
    <definedName name="гнлзщ">#N/A</definedName>
    <definedName name="гннрпррапапв">#N/A</definedName>
    <definedName name="гнортимв">#N/A</definedName>
    <definedName name="гнрпрпап">#N/A</definedName>
    <definedName name="Год" localSheetId="3">#REF!</definedName>
    <definedName name="ГОД" localSheetId="0">#N/A</definedName>
    <definedName name="ГОД" localSheetId="1">#N/A</definedName>
    <definedName name="Год">#REF!</definedName>
    <definedName name="Год_выбрано" localSheetId="3">#REF!</definedName>
    <definedName name="Год_выбрано" localSheetId="0">#REF!</definedName>
    <definedName name="Год_выбрано">#REF!</definedName>
    <definedName name="Год_Выбрано_Название" localSheetId="3">#REF!</definedName>
    <definedName name="Год_Выбрано_Название" localSheetId="0">#REF!</definedName>
    <definedName name="Год_Выбрано_Название">#REF!</definedName>
    <definedName name="гор" localSheetId="0">#REF!</definedName>
    <definedName name="гор" localSheetId="1">#REF!</definedName>
    <definedName name="гор">#REF!</definedName>
    <definedName name="гороппрапа">#N/A</definedName>
    <definedName name="гошгрииапв">#N/A</definedName>
    <definedName name="График">"Диагр. 4"</definedName>
    <definedName name="График_1_параметр" localSheetId="3">#REF!</definedName>
    <definedName name="График_1_параметр" localSheetId="0">#REF!</definedName>
    <definedName name="График_1_параметр">#REF!</definedName>
    <definedName name="График_3_параметр" localSheetId="3">#REF!</definedName>
    <definedName name="График_3_параметр" localSheetId="0">#REF!</definedName>
    <definedName name="График_3_параметр">#REF!</definedName>
    <definedName name="грприрцфв00ав98" localSheetId="3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узопер_ПЖТ" localSheetId="0">'[182]цены цехов'!$D$29</definedName>
    <definedName name="грузопер_ПЖТ" localSheetId="1">'[182]цены цехов'!$D$29</definedName>
    <definedName name="грузопер_ПЖТ">'[182]цены цехов'!$D$29</definedName>
    <definedName name="группировка" localSheetId="3">#REF!</definedName>
    <definedName name="группировка" localSheetId="0">#REF!</definedName>
    <definedName name="группировка" localSheetId="1">#REF!</definedName>
    <definedName name="группировка">#REF!</definedName>
    <definedName name="грфинцкавг98Х" localSheetId="3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С">[174]план!$G$1896</definedName>
    <definedName name="ГФГ" localSheetId="0">'[182]цены цехов'!$D$52</definedName>
    <definedName name="ГФГ" localSheetId="1">'[182]цены цехов'!$D$52</definedName>
    <definedName name="ГФГ">'[182]цены цехов'!$D$52</definedName>
    <definedName name="гш">#N/A</definedName>
    <definedName name="гшгншн">#N/A</definedName>
    <definedName name="гшгш" localSheetId="3" hidden="1">{#N/A,#N/A,TRUE,"Лист1";#N/A,#N/A,TRUE,"Лист2";#N/A,#N/A,TRUE,"Лист3"}</definedName>
    <definedName name="гшгш" hidden="1">{#N/A,#N/A,TRUE,"Лист1";#N/A,#N/A,TRUE,"Лист2";#N/A,#N/A,TRUE,"Лист3"}</definedName>
    <definedName name="гщг">#N/A</definedName>
    <definedName name="гщгш">#N/A</definedName>
    <definedName name="гщгшгшщзщ" localSheetId="3" hidden="1">{#N/A,#N/A,TRUE,"Лист1";#N/A,#N/A,TRUE,"Лист2";#N/A,#N/A,TRUE,"Лист3"}</definedName>
    <definedName name="гщгшгшщзщ" hidden="1">{#N/A,#N/A,TRUE,"Лист1";#N/A,#N/A,TRUE,"Лист2";#N/A,#N/A,TRUE,"Лист3"}</definedName>
    <definedName name="Д" localSheetId="3">'ИП (корректировка на 2023 г'!Д</definedName>
    <definedName name="Д" localSheetId="0">'ИП 2024'!Д</definedName>
    <definedName name="Д" localSheetId="1">'ИП с учетом факт.потерь (8)'!Д</definedName>
    <definedName name="Д">[0]!Д</definedName>
    <definedName name="да">[207]Списки!$D$1:$D$3</definedName>
    <definedName name="да1" localSheetId="3">#REF!</definedName>
    <definedName name="да1" localSheetId="0">#REF!</definedName>
    <definedName name="да1" localSheetId="1">#REF!</definedName>
    <definedName name="да1">#REF!</definedName>
    <definedName name="да2" localSheetId="3">#REF!</definedName>
    <definedName name="да2" localSheetId="0">#REF!</definedName>
    <definedName name="да2" localSheetId="1">#REF!</definedName>
    <definedName name="да2">#REF!</definedName>
    <definedName name="да3" localSheetId="3">#REF!</definedName>
    <definedName name="да3" localSheetId="0">#REF!</definedName>
    <definedName name="да3" localSheetId="1">#REF!</definedName>
    <definedName name="да3">#REF!</definedName>
    <definedName name="дар">[167]Вып.П.П.!$D$2</definedName>
    <definedName name="дар1" localSheetId="3">#REF!</definedName>
    <definedName name="дар1" localSheetId="0">#REF!</definedName>
    <definedName name="дар1" localSheetId="1">#REF!</definedName>
    <definedName name="дар1">#REF!</definedName>
    <definedName name="дат" localSheetId="3">#REF!</definedName>
    <definedName name="дат" localSheetId="0">#REF!</definedName>
    <definedName name="дат" localSheetId="1">#REF!</definedName>
    <definedName name="дат">#REF!</definedName>
    <definedName name="дата" localSheetId="3">#REF!</definedName>
    <definedName name="дата" localSheetId="0">#REF!</definedName>
    <definedName name="дата" localSheetId="1">#REF!</definedName>
    <definedName name="дата">#REF!</definedName>
    <definedName name="дата__" localSheetId="0">#REF!</definedName>
    <definedName name="дата__" localSheetId="1">#REF!</definedName>
    <definedName name="дата__">#REF!</definedName>
    <definedName name="дата___1" localSheetId="0">#REF!</definedName>
    <definedName name="дата___1" localSheetId="1">#REF!</definedName>
    <definedName name="дата___1">#REF!</definedName>
    <definedName name="дата__1" localSheetId="0">#REF!</definedName>
    <definedName name="дата__1" localSheetId="1">#REF!</definedName>
    <definedName name="дата__1">#REF!</definedName>
    <definedName name="дата__2" localSheetId="0">#REF!</definedName>
    <definedName name="дата__2" localSheetId="1">#REF!</definedName>
    <definedName name="дата__2">#REF!</definedName>
    <definedName name="дата_1">[167]Вып.П.П.!$D$2</definedName>
    <definedName name="дата_11">[167]Вып.П.П.!$D$7</definedName>
    <definedName name="дата_111">[167]Вып.П.П.!$D$2</definedName>
    <definedName name="дата_2">[167]Вып.П.П.!$E$1</definedName>
    <definedName name="дата_2_2" localSheetId="3">#REF!</definedName>
    <definedName name="дата_2_2" localSheetId="0">#REF!</definedName>
    <definedName name="дата_2_2" localSheetId="1">#REF!</definedName>
    <definedName name="дата_2_2">#REF!</definedName>
    <definedName name="дата_2_2_" localSheetId="3">#REF!</definedName>
    <definedName name="дата_2_2_" localSheetId="0">#REF!</definedName>
    <definedName name="дата_2_2_" localSheetId="1">#REF!</definedName>
    <definedName name="дата_2_2_">#REF!</definedName>
    <definedName name="дата_3">[167]Вып.П.П.!$F$1</definedName>
    <definedName name="дата_4" localSheetId="3">#REF!</definedName>
    <definedName name="дата_4" localSheetId="0">#REF!</definedName>
    <definedName name="дата_4" localSheetId="1">#REF!</definedName>
    <definedName name="дата_4">#REF!</definedName>
    <definedName name="дата_5" localSheetId="3">#REF!</definedName>
    <definedName name="дата_5" localSheetId="0">#REF!</definedName>
    <definedName name="дата_5" localSheetId="1">#REF!</definedName>
    <definedName name="дата_5">#REF!</definedName>
    <definedName name="дата_г" localSheetId="3">#REF!</definedName>
    <definedName name="дата_г" localSheetId="0">#REF!</definedName>
    <definedName name="дата_г" localSheetId="1">#REF!</definedName>
    <definedName name="дата_г">#REF!</definedName>
    <definedName name="дата_гг" localSheetId="0">#REF!</definedName>
    <definedName name="дата_гг" localSheetId="1">#REF!</definedName>
    <definedName name="дата_гг">#REF!</definedName>
    <definedName name="дата_м" localSheetId="0">[167]кварталы!#REF!</definedName>
    <definedName name="дата_м" localSheetId="1">[167]кварталы!#REF!</definedName>
    <definedName name="дата_м">[167]кварталы!#REF!</definedName>
    <definedName name="дата_с" localSheetId="3">#REF!</definedName>
    <definedName name="дата_с" localSheetId="0">#REF!</definedName>
    <definedName name="дата_с" localSheetId="1">#REF!</definedName>
    <definedName name="дата_с">#REF!</definedName>
    <definedName name="дата_с_2" localSheetId="3">#REF!</definedName>
    <definedName name="дата_с_2" localSheetId="0">#REF!</definedName>
    <definedName name="дата_с_2" localSheetId="1">#REF!</definedName>
    <definedName name="дата_с_2">#REF!</definedName>
    <definedName name="дата_спрг" localSheetId="3">#REF!</definedName>
    <definedName name="дата_спрг" localSheetId="0">#REF!</definedName>
    <definedName name="дата_спрг" localSheetId="1">#REF!</definedName>
    <definedName name="дата_спрг">#REF!</definedName>
    <definedName name="дата_сс" localSheetId="0">#REF!</definedName>
    <definedName name="дата_сс" localSheetId="1">#REF!</definedName>
    <definedName name="дата_сс">#REF!</definedName>
    <definedName name="дата_фев" localSheetId="0">[167]кварталы!#REF!</definedName>
    <definedName name="дата_фев" localSheetId="1">[167]кварталы!#REF!</definedName>
    <definedName name="дата_фев">[167]кварталы!#REF!</definedName>
    <definedName name="дата_янв" localSheetId="0">[167]кварталы!#REF!</definedName>
    <definedName name="дата_янв" localSheetId="1">[167]кварталы!#REF!</definedName>
    <definedName name="дата_янв">[167]кварталы!#REF!</definedName>
    <definedName name="дата_январь" localSheetId="0">[167]кварталы!#REF!</definedName>
    <definedName name="дата_январь" localSheetId="1">[167]кварталы!#REF!</definedName>
    <definedName name="дата_январь">[167]кварталы!#REF!</definedName>
    <definedName name="дата01" localSheetId="3">#REF!</definedName>
    <definedName name="дата01" localSheetId="0">#REF!</definedName>
    <definedName name="дата01" localSheetId="1">#REF!</definedName>
    <definedName name="дата01">#REF!</definedName>
    <definedName name="дата02" localSheetId="3">#REF!</definedName>
    <definedName name="дата02" localSheetId="0">#REF!</definedName>
    <definedName name="дата02" localSheetId="1">#REF!</definedName>
    <definedName name="дата02">#REF!</definedName>
    <definedName name="дата03" localSheetId="3">#REF!</definedName>
    <definedName name="дата03" localSheetId="0">#REF!</definedName>
    <definedName name="дата03" localSheetId="1">#REF!</definedName>
    <definedName name="дата03">#REF!</definedName>
    <definedName name="дата04" localSheetId="0">#REF!</definedName>
    <definedName name="дата04" localSheetId="1">#REF!</definedName>
    <definedName name="дата04">#REF!</definedName>
    <definedName name="дата05" localSheetId="0">#REF!</definedName>
    <definedName name="дата05" localSheetId="1">#REF!</definedName>
    <definedName name="дата05">#REF!</definedName>
    <definedName name="дата06" localSheetId="0">#REF!</definedName>
    <definedName name="дата06" localSheetId="1">#REF!</definedName>
    <definedName name="дата06">#REF!</definedName>
    <definedName name="дата07" localSheetId="0">#REF!</definedName>
    <definedName name="дата07" localSheetId="1">#REF!</definedName>
    <definedName name="дата07">#REF!</definedName>
    <definedName name="дата08" localSheetId="0">#REF!</definedName>
    <definedName name="дата08" localSheetId="1">#REF!</definedName>
    <definedName name="дата08">#REF!</definedName>
    <definedName name="дата09" localSheetId="0">#REF!</definedName>
    <definedName name="дата09" localSheetId="1">#REF!</definedName>
    <definedName name="дата09">#REF!</definedName>
    <definedName name="дата1" localSheetId="0">[208]сводная!#REF!</definedName>
    <definedName name="дата1" localSheetId="1">[208]сводная!#REF!</definedName>
    <definedName name="дата1">[208]сводная!#REF!</definedName>
    <definedName name="дата10" localSheetId="3">#REF!</definedName>
    <definedName name="дата10" localSheetId="0">#REF!</definedName>
    <definedName name="дата10" localSheetId="1">#REF!</definedName>
    <definedName name="дата10">#REF!</definedName>
    <definedName name="дата11" localSheetId="3">#REF!</definedName>
    <definedName name="дата11" localSheetId="0">#REF!</definedName>
    <definedName name="дата11" localSheetId="1">#REF!</definedName>
    <definedName name="дата11">#REF!</definedName>
    <definedName name="дата12" localSheetId="3">#REF!</definedName>
    <definedName name="дата12" localSheetId="0">#REF!</definedName>
    <definedName name="дата12" localSheetId="1">#REF!</definedName>
    <definedName name="дата12">#REF!</definedName>
    <definedName name="дата13" localSheetId="0">#REF!</definedName>
    <definedName name="дата13" localSheetId="1">#REF!</definedName>
    <definedName name="дата13">#REF!</definedName>
    <definedName name="дата14" localSheetId="0">#REF!</definedName>
    <definedName name="дата14" localSheetId="1">#REF!</definedName>
    <definedName name="дата14">#REF!</definedName>
    <definedName name="дата15" localSheetId="0">#REF!</definedName>
    <definedName name="дата15" localSheetId="1">#REF!</definedName>
    <definedName name="дата15">#REF!</definedName>
    <definedName name="дата16" localSheetId="0">#REF!</definedName>
    <definedName name="дата16" localSheetId="1">#REF!</definedName>
    <definedName name="дата16">#REF!</definedName>
    <definedName name="дата17" localSheetId="0">#REF!</definedName>
    <definedName name="дата17" localSheetId="1">#REF!</definedName>
    <definedName name="дата17">#REF!</definedName>
    <definedName name="дата18" localSheetId="0">#REF!</definedName>
    <definedName name="дата18" localSheetId="1">#REF!</definedName>
    <definedName name="дата18">#REF!</definedName>
    <definedName name="дата19" localSheetId="0">#REF!</definedName>
    <definedName name="дата19" localSheetId="1">#REF!</definedName>
    <definedName name="дата19">#REF!</definedName>
    <definedName name="дата2" localSheetId="0">[208]сводная!#REF!</definedName>
    <definedName name="дата2" localSheetId="1">[208]сводная!#REF!</definedName>
    <definedName name="дата2">[208]сводная!#REF!</definedName>
    <definedName name="дата20" localSheetId="3">#REF!</definedName>
    <definedName name="дата20" localSheetId="0">#REF!</definedName>
    <definedName name="дата20" localSheetId="1">#REF!</definedName>
    <definedName name="дата20">#REF!</definedName>
    <definedName name="дата21" localSheetId="3">#REF!</definedName>
    <definedName name="дата21" localSheetId="0">#REF!</definedName>
    <definedName name="дата21" localSheetId="1">#REF!</definedName>
    <definedName name="дата21">#REF!</definedName>
    <definedName name="дата22" localSheetId="3">#REF!</definedName>
    <definedName name="дата22" localSheetId="0">#REF!</definedName>
    <definedName name="дата22" localSheetId="1">#REF!</definedName>
    <definedName name="дата22">#REF!</definedName>
    <definedName name="дата3" localSheetId="0">#REF!</definedName>
    <definedName name="дата3" localSheetId="1">#REF!</definedName>
    <definedName name="дата3">#REF!</definedName>
    <definedName name="дв">[209]январь!$B$39</definedName>
    <definedName name="два" localSheetId="3">'[210]Фин план'!#REF!</definedName>
    <definedName name="два" localSheetId="0">'[210]Фин план'!#REF!</definedName>
    <definedName name="два" localSheetId="1">'[210]Фин план'!#REF!</definedName>
    <definedName name="два">'[210]Фин план'!#REF!</definedName>
    <definedName name="двен">[209]январь!$D$37</definedName>
    <definedName name="ДГШ" localSheetId="3">'ИП (корректировка на 2023 г'!ДГШ</definedName>
    <definedName name="ДГШ">[0]!ДГШ</definedName>
    <definedName name="ддд" localSheetId="0">#REF!</definedName>
    <definedName name="ддд" localSheetId="1">#REF!</definedName>
    <definedName name="ддд">#N/A</definedName>
    <definedName name="ддддд" localSheetId="3">#REF!</definedName>
    <definedName name="ддддд" localSheetId="0">#REF!</definedName>
    <definedName name="ддддд">#REF!</definedName>
    <definedName name="деа">[209]январь!$B$40</definedName>
    <definedName name="ДЕБИТ_кон" localSheetId="3">#REF!</definedName>
    <definedName name="ДЕБИТ_кон" localSheetId="0">#REF!</definedName>
    <definedName name="ДЕБИТ_кон" localSheetId="1">#REF!</definedName>
    <definedName name="ДЕБИТ_кон">#REF!</definedName>
    <definedName name="ДЕБИТ_нач" localSheetId="3">#REF!</definedName>
    <definedName name="ДЕБИТ_нач" localSheetId="0">#REF!</definedName>
    <definedName name="ДЕБИТ_нач" localSheetId="1">#REF!</definedName>
    <definedName name="ДЕБИТ_нач">#REF!</definedName>
    <definedName name="девять">[209]январь!$D$31</definedName>
    <definedName name="дек" localSheetId="3">#REF!</definedName>
    <definedName name="дек" localSheetId="0">#REF!</definedName>
    <definedName name="дек" localSheetId="1">#REF!</definedName>
    <definedName name="дек">#REF!</definedName>
    <definedName name="дек2" localSheetId="3">#REF!</definedName>
    <definedName name="дек2" localSheetId="0">#REF!</definedName>
    <definedName name="дек2" localSheetId="1">#REF!</definedName>
    <definedName name="дек2">#REF!</definedName>
    <definedName name="дес">[209]январь!$D$25</definedName>
    <definedName name="Детали_28" localSheetId="3">#REF!</definedName>
    <definedName name="Детали_28" localSheetId="0">#REF!</definedName>
    <definedName name="Детали_28" localSheetId="1">#REF!</definedName>
    <definedName name="Детали_28">#REF!</definedName>
    <definedName name="Детали_28_3" localSheetId="3">#REF!</definedName>
    <definedName name="Детали_28_3" localSheetId="0">#REF!</definedName>
    <definedName name="Детали_28_3" localSheetId="1">#REF!</definedName>
    <definedName name="Детали_28_3">#REF!</definedName>
    <definedName name="дж" localSheetId="0">#N/A</definedName>
    <definedName name="дж" localSheetId="1">#N/A</definedName>
    <definedName name="дж">#N/A</definedName>
    <definedName name="ДЖЭ" localSheetId="3">#REF!</definedName>
    <definedName name="ДЖЭ" localSheetId="0">#REF!</definedName>
    <definedName name="ДЖЭ" localSheetId="1">#REF!</definedName>
    <definedName name="ДЖЭ">#REF!</definedName>
    <definedName name="джэлпропам">#N/A</definedName>
    <definedName name="джэщзжпроп">#N/A</definedName>
    <definedName name="ДЗ_Покуп" localSheetId="3">#REF!</definedName>
    <definedName name="ДЗ_Покуп" localSheetId="0">#REF!</definedName>
    <definedName name="ДЗ_Покуп">#REF!</definedName>
    <definedName name="ДЗ_Просроч" localSheetId="3">#REF!</definedName>
    <definedName name="ДЗ_Просроч" localSheetId="0">#REF!</definedName>
    <definedName name="ДЗ_Просроч">#REF!</definedName>
    <definedName name="ДЗО_Выбрано" localSheetId="3">#REF!</definedName>
    <definedName name="ДЗО_Выбрано" localSheetId="0">#REF!</definedName>
    <definedName name="ДЗО_Выбрано">#REF!</definedName>
    <definedName name="ДЗО_Выбрано_Название" localSheetId="0">#REF!</definedName>
    <definedName name="ДЗО_Выбрано_Название">#REF!</definedName>
    <definedName name="ДиапазонЗащиты" localSheetId="3">#REF!,#REF!,#REF!,#REF!,[0]!P1_ДиапазонЗащиты,[0]!P2_ДиапазонЗащиты,[0]!P3_ДиапазонЗащиты,[0]!P4_ДиапазонЗащиты</definedName>
    <definedName name="ДиапазонЗащиты" localSheetId="0">#REF!,#REF!,#REF!,#REF!,[0]!P1_ДиапазонЗащиты,[0]!P2_ДиапазонЗащиты,[0]!P3_ДиапазонЗащиты,[0]!P4_ДиапазонЗащиты</definedName>
    <definedName name="ДиапазонЗащиты" localSheetId="1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иск2">'[199]2 Параметры'!$C$14</definedName>
    <definedName name="Дисконт" localSheetId="3">#REF!</definedName>
    <definedName name="Дисконт" localSheetId="0">#REF!</definedName>
    <definedName name="Дисконт">#REF!</definedName>
    <definedName name="длдлд" localSheetId="3">'ИП (корректировка на 2023 г'!длдлд</definedName>
    <definedName name="длдлд">[0]!длдлд</definedName>
    <definedName name="дллллоиммссч">#N/A</definedName>
    <definedName name="длод" localSheetId="0">#N/A</definedName>
    <definedName name="длод" localSheetId="1">#N/A</definedName>
    <definedName name="длод">#N/A</definedName>
    <definedName name="длорорлд" localSheetId="3">#REF!</definedName>
    <definedName name="длорорлд" localSheetId="0">#REF!</definedName>
    <definedName name="длорорлд">#REF!</definedName>
    <definedName name="ДЛРПА" localSheetId="3">#REF!</definedName>
    <definedName name="ДЛРПА" localSheetId="0">#REF!</definedName>
    <definedName name="ДЛРПА" localSheetId="1">#REF!</definedName>
    <definedName name="ДЛРПА">#REF!</definedName>
    <definedName name="ДЛЯ_ОТЧЕТА" localSheetId="3">#REF!</definedName>
    <definedName name="ДЛЯ_ОТЧЕТА" localSheetId="0">#REF!</definedName>
    <definedName name="ДЛЯ_ОТЧЕТА" localSheetId="1">#REF!</definedName>
    <definedName name="ДЛЯ_ОТЧЕТА">#REF!</definedName>
    <definedName name="дни" localSheetId="0">#REF!</definedName>
    <definedName name="дни" localSheetId="1">#REF!</definedName>
    <definedName name="дни">#REF!</definedName>
    <definedName name="дол" localSheetId="0">#REF!</definedName>
    <definedName name="дол" localSheetId="1">#REF!</definedName>
    <definedName name="дол">#REF!</definedName>
    <definedName name="дол_Россия">[174]план!$W$2</definedName>
    <definedName name="доли1" localSheetId="0">'[211]эл ст'!$A$368:$IV$368</definedName>
    <definedName name="доли1" localSheetId="1">'[211]эл ст'!$A$368:$IV$368</definedName>
    <definedName name="доли1">'[211]эл ст'!$A$368:$IV$368</definedName>
    <definedName name="доллар">[174]план!$W$1</definedName>
    <definedName name="доллар_единный">28.5</definedName>
    <definedName name="Доллар_Единый">33.7</definedName>
    <definedName name="долом_тонн">[22]январь!$B$51</definedName>
    <definedName name="доломит">[22]январь!$D$51</definedName>
    <definedName name="доля_проч_ф" localSheetId="3">#REF!</definedName>
    <definedName name="доля_проч_ф" localSheetId="0">#REF!</definedName>
    <definedName name="доля_проч_ф" localSheetId="1">#REF!</definedName>
    <definedName name="доля_проч_ф">#REF!</definedName>
    <definedName name="доля_прочая" localSheetId="3">#REF!</definedName>
    <definedName name="доля_прочая" localSheetId="0">#REF!</definedName>
    <definedName name="доля_прочая" localSheetId="1">#REF!</definedName>
    <definedName name="доля_прочая">#REF!</definedName>
    <definedName name="доля_прочая_98_ав" localSheetId="3">#REF!</definedName>
    <definedName name="доля_прочая_98_ав" localSheetId="0">#REF!</definedName>
    <definedName name="доля_прочая_98_ав" localSheetId="1">#REF!</definedName>
    <definedName name="доля_прочая_98_ав">#REF!</definedName>
    <definedName name="доля_прочая_ав" localSheetId="0">#REF!</definedName>
    <definedName name="доля_прочая_ав" localSheetId="1">#REF!</definedName>
    <definedName name="доля_прочая_ав">#REF!</definedName>
    <definedName name="доля_прочая_ф" localSheetId="0">#REF!</definedName>
    <definedName name="доля_прочая_ф" localSheetId="1">#REF!</definedName>
    <definedName name="доля_прочая_ф">#REF!</definedName>
    <definedName name="доля_т_ф" localSheetId="0">#REF!</definedName>
    <definedName name="доля_т_ф" localSheetId="1">#REF!</definedName>
    <definedName name="доля_т_ф">#REF!</definedName>
    <definedName name="доля_теп_1" localSheetId="0">#REF!</definedName>
    <definedName name="доля_теп_1" localSheetId="1">#REF!</definedName>
    <definedName name="доля_теп_1">#REF!</definedName>
    <definedName name="доля_теп_2" localSheetId="0">#REF!</definedName>
    <definedName name="доля_теп_2" localSheetId="1">#REF!</definedName>
    <definedName name="доля_теп_2">#REF!</definedName>
    <definedName name="доля_теп_3" localSheetId="0">#REF!</definedName>
    <definedName name="доля_теп_3" localSheetId="1">#REF!</definedName>
    <definedName name="доля_теп_3">#REF!</definedName>
    <definedName name="доля_тепло" localSheetId="0">#REF!</definedName>
    <definedName name="доля_тепло" localSheetId="1">#REF!</definedName>
    <definedName name="доля_тепло">#REF!</definedName>
    <definedName name="доля_эл_1" localSheetId="0">#REF!</definedName>
    <definedName name="доля_эл_1" localSheetId="1">#REF!</definedName>
    <definedName name="доля_эл_1">#REF!</definedName>
    <definedName name="доля_эл_2" localSheetId="0">#REF!</definedName>
    <definedName name="доля_эл_2" localSheetId="1">#REF!</definedName>
    <definedName name="доля_эл_2">#REF!</definedName>
    <definedName name="доля_эл_3" localSheetId="0">#REF!</definedName>
    <definedName name="доля_эл_3" localSheetId="1">#REF!</definedName>
    <definedName name="доля_эл_3">#REF!</definedName>
    <definedName name="доля_эл_ф" localSheetId="0">#REF!</definedName>
    <definedName name="доля_эл_ф" localSheetId="1">#REF!</definedName>
    <definedName name="доля_эл_ф">#REF!</definedName>
    <definedName name="доля_электра" localSheetId="0">#REF!</definedName>
    <definedName name="доля_электра" localSheetId="1">#REF!</definedName>
    <definedName name="доля_электра">#REF!</definedName>
    <definedName name="доля_электра_99" localSheetId="0">#REF!</definedName>
    <definedName name="доля_электра_99" localSheetId="1">#REF!</definedName>
    <definedName name="доля_электра_99">#REF!</definedName>
    <definedName name="Доля1" localSheetId="0">'[212]1 Общая информация'!#REF!</definedName>
    <definedName name="Доля1" localSheetId="1">'[212]1 Общая информация'!#REF!</definedName>
    <definedName name="Доля1">'[213]1 Общая информация'!#REF!</definedName>
    <definedName name="Доля2" localSheetId="0">'[212]1 Общая информация'!#REF!</definedName>
    <definedName name="Доля2" localSheetId="1">'[212]1 Общая информация'!#REF!</definedName>
    <definedName name="Доля2">'[213]1 Общая информация'!#REF!</definedName>
    <definedName name="доопатмо" localSheetId="0">#N/A</definedName>
    <definedName name="доопатмо" localSheetId="1">#N/A</definedName>
    <definedName name="доопатмо">#N/A</definedName>
    <definedName name="Дополнение" localSheetId="0">#N/A</definedName>
    <definedName name="Дополнение" localSheetId="1">#N/A</definedName>
    <definedName name="Дополнение">#N/A</definedName>
    <definedName name="ДохДолУч1" localSheetId="0">'[69]Balance Sh+Indices'!#REF!</definedName>
    <definedName name="ДохДолУч1" localSheetId="1">'[69]Balance Sh+Indices'!#REF!</definedName>
    <definedName name="ДохДолУч1">'[69]Balance Sh+Indices'!#REF!</definedName>
    <definedName name="Доход">#N/A</definedName>
    <definedName name="доход_КОП03">[214]Доход_расход!$D$30</definedName>
    <definedName name="доход_КОП04">[214]Доход_расход!$E$30</definedName>
    <definedName name="доход_Леневка03">[214]Доход_расход!$D$22</definedName>
    <definedName name="доход_Леневка04">[214]Доход_расход!$E$22</definedName>
    <definedName name="доход_МВЦ03">[214]Доход_расход!$D$26</definedName>
    <definedName name="доход_МВЦ04">[214]Доход_расход!$E$26</definedName>
    <definedName name="доход_Никомед03">[214]Доход_расход!$D$27</definedName>
    <definedName name="доход_Никомед04">[214]Доход_расход!$E$27</definedName>
    <definedName name="доход_Охот03">[214]Доход_расход!$D$25</definedName>
    <definedName name="доход_Охот04">[214]Доход_расход!$E$25</definedName>
    <definedName name="доход_РЭУ03">[214]Доход_расход!$D$28</definedName>
    <definedName name="доход_РЭУ04">[214]Доход_расход!$E$28</definedName>
    <definedName name="доход_УДУ03">[214]Доход_расход!$D$23</definedName>
    <definedName name="доход_УДУ04">[214]Доход_расход!$E$23</definedName>
    <definedName name="доход_Уралец03">[214]Доход_расход!$D$29</definedName>
    <definedName name="доход_Уралец04">[214]Доход_расход!$E$29</definedName>
    <definedName name="доход_ЦКиИ03">[214]Доход_расход!$D$24</definedName>
    <definedName name="доход_ЦКиИ04">[214]Доход_расход!$E$24</definedName>
    <definedName name="ДохПрРеал1" localSheetId="3">'[69]Balance Sh+Indices'!#REF!</definedName>
    <definedName name="ДохПрРеал1" localSheetId="0">'[69]Balance Sh+Indices'!#REF!</definedName>
    <definedName name="ДохПрРеал1" localSheetId="1">'[69]Balance Sh+Indices'!#REF!</definedName>
    <definedName name="ДохПрРеал1">'[69]Balance Sh+Indices'!#REF!</definedName>
    <definedName name="дочки">[22]январь!$D$80</definedName>
    <definedName name="др.матер" localSheetId="3">#REF!</definedName>
    <definedName name="др.матер" localSheetId="0">#REF!</definedName>
    <definedName name="др.матер">#REF!</definedName>
    <definedName name="држшо">#N/A</definedName>
    <definedName name="ДРУГОЕ" localSheetId="0">[215]Справочники!$A$26:$A$28</definedName>
    <definedName name="ДРУГОЕ" localSheetId="1">[215]Справочники!$A$26:$A$28</definedName>
    <definedName name="ДРУГОЕ">[215]Справочники!$A$26:$A$28</definedName>
    <definedName name="ДС" localSheetId="3">#REF!</definedName>
    <definedName name="ДС" localSheetId="0">#REF!</definedName>
    <definedName name="ДС">#REF!</definedName>
    <definedName name="дтлдол">#N/A</definedName>
    <definedName name="дун.спек_т">[22]январь!$B$54</definedName>
    <definedName name="дунит">[22]январь!$D$54</definedName>
    <definedName name="дунит_об._тонн" localSheetId="3">#REF!</definedName>
    <definedName name="дунит_об._тонн" localSheetId="0">#REF!</definedName>
    <definedName name="дунит_об._тонн" localSheetId="1">#REF!</definedName>
    <definedName name="дунит_об._тонн">#REF!</definedName>
    <definedName name="дунит_обож." localSheetId="3">#REF!</definedName>
    <definedName name="дунит_обож." localSheetId="0">#REF!</definedName>
    <definedName name="дунит_обож." localSheetId="1">#REF!</definedName>
    <definedName name="дунит_обож.">#REF!</definedName>
    <definedName name="дшголлололол" localSheetId="3" hidden="1">{#N/A,#N/A,TRUE,"Лист1";#N/A,#N/A,TRUE,"Лист2";#N/A,#N/A,TRUE,"Лист3"}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дыф" localSheetId="3">#REF!</definedName>
    <definedName name="дыф" localSheetId="0">#REF!</definedName>
    <definedName name="дыф" localSheetId="1">#REF!</definedName>
    <definedName name="дыф">#REF!</definedName>
    <definedName name="дыф_1">"#REF!"</definedName>
    <definedName name="е" localSheetId="0">'[175]Заданные параметры'!$B$10</definedName>
    <definedName name="е" localSheetId="1">'[175]Заданные параметры'!$B$10</definedName>
    <definedName name="е">'[175]Заданные параметры'!$B$10</definedName>
    <definedName name="еапапарорппис" localSheetId="3" hidden="1">{#N/A,#N/A,TRUE,"Лист1";#N/A,#N/A,TRUE,"Лист2";#N/A,#N/A,TRUE,"Лист3"}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localSheetId="3" hidden="1">{#N/A,#N/A,TRUE,"Лист1";#N/A,#N/A,TRUE,"Лист2";#N/A,#N/A,TRUE,"Лист3"}</definedName>
    <definedName name="евапараорплор" hidden="1">{#N/A,#N/A,TRUE,"Лист1";#N/A,#N/A,TRUE,"Лист2";#N/A,#N/A,TRUE,"Лист3"}</definedName>
    <definedName name="евро">[216]ФИНПЛАН!$A$6</definedName>
    <definedName name="ЕвроДоллар" localSheetId="0">[217]CurRates!#REF!</definedName>
    <definedName name="ЕвроДоллар" localSheetId="1">[217]CurRates!#REF!</definedName>
    <definedName name="ЕвроДоллар">[57]CurRates!#REF!</definedName>
    <definedName name="егег">#N/A</definedName>
    <definedName name="египет">#N/A</definedName>
    <definedName name="егшщшгщез">#N/A</definedName>
    <definedName name="ед_изм" localSheetId="3">#REF!</definedName>
    <definedName name="ед_изм" localSheetId="0">#REF!</definedName>
    <definedName name="ед_изм" localSheetId="1">#REF!</definedName>
    <definedName name="ед_изм">#REF!</definedName>
    <definedName name="Ед1." localSheetId="3">'[218]Balance Sheet'!#REF!</definedName>
    <definedName name="Ед1." localSheetId="0">'[219]Balance Sheet'!#REF!</definedName>
    <definedName name="Ед1." localSheetId="1">'[219]Balance Sheet'!#REF!</definedName>
    <definedName name="Ед1.">'[218]Balance Sheet'!#REF!</definedName>
    <definedName name="ее">#N/A</definedName>
    <definedName name="еее" localSheetId="3">#REF!</definedName>
    <definedName name="еее" localSheetId="0">#REF!</definedName>
    <definedName name="еее">#REF!</definedName>
    <definedName name="екваппрмрп">#N/A</definedName>
    <definedName name="екку">#N/A</definedName>
    <definedName name="екунпвчр">#N/A</definedName>
    <definedName name="ен" localSheetId="3">{0.1;0;0.382758620689655;0;0;0;0.258620689655172;0;0.258620689655172}</definedName>
    <definedName name="ен" localSheetId="0">{0.1;0;0.382758620689655;0;0;0;0.258620689655172;0;0.258620689655172}</definedName>
    <definedName name="ен" localSheetId="1">{0.1;0;0.382758620689655;0;0;0;0.258620689655172;0;0.258620689655172}</definedName>
    <definedName name="ен">{0.1;0;0.382758620689655;0;0;0;0.258620689655172;0;0.258620689655172}</definedName>
    <definedName name="енг">#N/A</definedName>
    <definedName name="енег">#N/A</definedName>
    <definedName name="епке">#N/A</definedName>
    <definedName name="епор" localSheetId="3" hidden="1">#REF!,#REF!,#REF!,#REF!</definedName>
    <definedName name="епор" localSheetId="0" hidden="1">#REF!,#REF!,#REF!,#REF!</definedName>
    <definedName name="епор" hidden="1">#REF!,#REF!,#REF!,#REF!</definedName>
    <definedName name="ЕРОЕО" localSheetId="3">'ИП (корректировка на 2023 г'!ЕРОЕО</definedName>
    <definedName name="ЕРОЕО">[0]!ЕРОЕО</definedName>
    <definedName name="ЕСН" localSheetId="0">[65]Inputs!$C$34</definedName>
    <definedName name="ЕСН" localSheetId="1">[65]Inputs!$C$34</definedName>
    <definedName name="ЕСН">[65]Inputs!$C$34</definedName>
    <definedName name="ЕСН2004" localSheetId="3">#REF!</definedName>
    <definedName name="ЕСН2004" localSheetId="0">#REF!</definedName>
    <definedName name="ЕСН2004">#REF!</definedName>
    <definedName name="еще" localSheetId="0">#N/A</definedName>
    <definedName name="еще" localSheetId="1">#N/A</definedName>
    <definedName name="еще">#N/A</definedName>
    <definedName name="ж" localSheetId="0">#N/A</definedName>
    <definedName name="ж" localSheetId="1">#N/A</definedName>
    <definedName name="ж">#N/A</definedName>
    <definedName name="жд" localSheetId="0">#N/A</definedName>
    <definedName name="жд" localSheetId="1">#N/A</definedName>
    <definedName name="жд">#N/A</definedName>
    <definedName name="жддлолпраапва">#N/A</definedName>
    <definedName name="ждждлдлодл" localSheetId="3" hidden="1">{#N/A,#N/A,TRUE,"Лист1";#N/A,#N/A,TRUE,"Лист2";#N/A,#N/A,TRUE,"Лист3"}</definedName>
    <definedName name="ждждлдлодл" hidden="1">{#N/A,#N/A,TRUE,"Лист1";#N/A,#N/A,TRUE,"Лист2";#N/A,#N/A,TRUE,"Лист3"}</definedName>
    <definedName name="жж" localSheetId="3" hidden="1">{#N/A,#N/A,TRUE,"Лист1";#N/A,#N/A,TRUE,"Лист2";#N/A,#N/A,TRUE,"Лист3"}</definedName>
    <definedName name="жж" hidden="1">{#N/A,#N/A,TRUE,"Лист1";#N/A,#N/A,TRUE,"Лист2";#N/A,#N/A,TRUE,"Лист3"}</definedName>
    <definedName name="жжжжжжж">#N/A</definedName>
    <definedName name="жздлдооррапав">#N/A</definedName>
    <definedName name="жзлдолорапрв">#N/A</definedName>
    <definedName name="жшжщжж" localSheetId="3">'ИП (корректировка на 2023 г'!жшжщжж</definedName>
    <definedName name="жшжщжж">[0]!жшжщжж</definedName>
    <definedName name="жщшжщжж" localSheetId="3">'ИП (корректировка на 2023 г'!жщшжщжж</definedName>
    <definedName name="жщшжщжж">[0]!жщшжщжж</definedName>
    <definedName name="жьв">#N/A</definedName>
    <definedName name="жэж">#N/A</definedName>
    <definedName name="з" localSheetId="3">BlankMacro1</definedName>
    <definedName name="з" localSheetId="0">BlankMacro1</definedName>
    <definedName name="з" localSheetId="1">BlankMacro1</definedName>
    <definedName name="з">BlankMacro1</definedName>
    <definedName name="з4" localSheetId="3">#REF!</definedName>
    <definedName name="з4" localSheetId="0">#REF!</definedName>
    <definedName name="з4" localSheetId="1">#REF!</definedName>
    <definedName name="з4">#REF!</definedName>
    <definedName name="зав_себ_7">[174]план!$L$7</definedName>
    <definedName name="_xlnm.Print_Titles" localSheetId="2">'ИП (корректировка на 2021 г (2)'!$A:$B,'ИП (корректировка на 2021 г (2)'!#REF!</definedName>
    <definedName name="_xlnm.Print_Titles" localSheetId="3">'ИП (корректировка на 2023 г'!$A:$B,'ИП (корректировка на 2023 г'!#REF!</definedName>
    <definedName name="_xlnm.Print_Titles" localSheetId="0">'ИП 2024'!$A:$D,'ИП 2024'!$4:$5</definedName>
    <definedName name="_xlnm.Print_Titles" localSheetId="1">'ИП с учетом факт.потерь (8)'!$A:$AN,'ИП с учетом факт.потерь (8)'!$4:$5</definedName>
    <definedName name="_xlnm.Print_Titles">'[220]ИТОГИ  по Н,Р,Э,Q'!$A$2:$IV$4</definedName>
    <definedName name="загр3500" localSheetId="3">#REF!</definedName>
    <definedName name="загр3500" localSheetId="0">#REF!</definedName>
    <definedName name="загр3500" localSheetId="1">#REF!</definedName>
    <definedName name="загр3500">#REF!</definedName>
    <definedName name="загр3500_1">"#REF!"</definedName>
    <definedName name="ЗаданиеГС_КМ" localSheetId="3">#REF!</definedName>
    <definedName name="ЗаданиеГС_КМ" localSheetId="0">#REF!</definedName>
    <definedName name="ЗаданиеГС_КМ">#REF!</definedName>
    <definedName name="ЗаданиеЭСС_КМ" localSheetId="3">#REF!</definedName>
    <definedName name="ЗаданиеЭСС_КМ" localSheetId="0">#REF!</definedName>
    <definedName name="ЗаданиеЭСС_КМ">#REF!</definedName>
    <definedName name="запчасти">[22]январь!$D$67</definedName>
    <definedName name="зарплата">[22]январь!$D$75</definedName>
    <definedName name="зат_7">[174]план!$E$7</definedName>
    <definedName name="Звн" localSheetId="3">#REF!</definedName>
    <definedName name="Звн" localSheetId="0">#REF!</definedName>
    <definedName name="Звн" localSheetId="1">#REF!</definedName>
    <definedName name="Звн">#REF!</definedName>
    <definedName name="ЗВО_январь_2011\85_акт57714.jpg" localSheetId="3">#REF!</definedName>
    <definedName name="ЗВО_январь_2011\85_акт57714.jpg" localSheetId="0">#REF!</definedName>
    <definedName name="ЗВО_январь_2011\85_акт57714.jpg" localSheetId="1">#REF!</definedName>
    <definedName name="ЗВО_январь_2011\85_акт57714.jpg">#REF!</definedName>
    <definedName name="ЗГАЭС">#N/A</definedName>
    <definedName name="згшекв" localSheetId="3" hidden="1">{#N/A,#N/A,TRUE,"Лист1";#N/A,#N/A,TRUE,"Лист2";#N/A,#N/A,TRUE,"Лист3"}</definedName>
    <definedName name="згшекв" hidden="1">{#N/A,#N/A,TRUE,"Лист1";#N/A,#N/A,TRUE,"Лист2";#N/A,#N/A,TRUE,"Лист3"}</definedName>
    <definedName name="земельный_налог">[22]январь!$D$90</definedName>
    <definedName name="зз">#N/A</definedName>
    <definedName name="зззз" localSheetId="3">#REF!</definedName>
    <definedName name="зззз" localSheetId="0">#REF!</definedName>
    <definedName name="зззз">#REF!</definedName>
    <definedName name="ззззззззззззззззззззз">#N/A</definedName>
    <definedName name="Зитп" localSheetId="3">#REF!</definedName>
    <definedName name="Зитп" localSheetId="0">#REF!</definedName>
    <definedName name="Зитп" localSheetId="1">#REF!</definedName>
    <definedName name="Зитп">#REF!</definedName>
    <definedName name="Зиэ" localSheetId="3">#REF!</definedName>
    <definedName name="Зиэ" localSheetId="0">#REF!</definedName>
    <definedName name="Зиэ" localSheetId="1">#REF!</definedName>
    <definedName name="Зиэ">#REF!</definedName>
    <definedName name="Знн" localSheetId="3">#REF!</definedName>
    <definedName name="Знн" localSheetId="0">#REF!</definedName>
    <definedName name="Знн" localSheetId="1">#REF!</definedName>
    <definedName name="Знн">#REF!</definedName>
    <definedName name="зп">'[221]план индекс'!$B$2</definedName>
    <definedName name="ЗП1" localSheetId="0">[222]Лист13!$A$2</definedName>
    <definedName name="ЗП1" localSheetId="1">[222]Лист13!$A$2</definedName>
    <definedName name="ЗП1">[222]Лист13!$A$2</definedName>
    <definedName name="ЗП2" localSheetId="0">[222]Лист13!$B$2</definedName>
    <definedName name="ЗП2" localSheetId="1">[222]Лист13!$B$2</definedName>
    <definedName name="ЗП2">[222]Лист13!$B$2</definedName>
    <definedName name="ЗП3" localSheetId="0">[222]Лист13!$C$2</definedName>
    <definedName name="ЗП3" localSheetId="1">[222]Лист13!$C$2</definedName>
    <definedName name="ЗП3">[222]Лист13!$C$2</definedName>
    <definedName name="ЗП4" localSheetId="0">[222]Лист13!$D$2</definedName>
    <definedName name="ЗП4" localSheetId="1">[222]Лист13!$D$2</definedName>
    <definedName name="ЗП4">[222]Лист13!$D$2</definedName>
    <definedName name="Зпл1" localSheetId="3">'[69]Balance Sh+Indices'!#REF!</definedName>
    <definedName name="Зпл1" localSheetId="0">'[69]Balance Sh+Indices'!#REF!</definedName>
    <definedName name="Зпл1" localSheetId="1">'[69]Balance Sh+Indices'!#REF!</definedName>
    <definedName name="Зпл1">'[69]Balance Sh+Indices'!#REF!</definedName>
    <definedName name="Зпсс" localSheetId="3">#REF!</definedName>
    <definedName name="Зпсс" localSheetId="0">#REF!</definedName>
    <definedName name="Зпсс" localSheetId="1">#REF!</definedName>
    <definedName name="Зпсс">#REF!</definedName>
    <definedName name="Зпсэ" localSheetId="3">#REF!</definedName>
    <definedName name="Зпсэ" localSheetId="0">#REF!</definedName>
    <definedName name="Зпсэ" localSheetId="1">#REF!</definedName>
    <definedName name="Зпсэ">#REF!</definedName>
    <definedName name="Зпт" localSheetId="3">#REF!</definedName>
    <definedName name="Зпт" localSheetId="0">#REF!</definedName>
    <definedName name="Зпт" localSheetId="1">#REF!</definedName>
    <definedName name="Зпт">#REF!</definedName>
    <definedName name="Зсн" localSheetId="0">#REF!</definedName>
    <definedName name="Зсн" localSheetId="1">#REF!</definedName>
    <definedName name="Зсн">#REF!</definedName>
    <definedName name="зхзхы">#N/A</definedName>
    <definedName name="зщ">#N/A</definedName>
    <definedName name="зщдллоопн">#N/A</definedName>
    <definedName name="зщзшщшггрса">#N/A</definedName>
    <definedName name="зщправы">#N/A</definedName>
    <definedName name="зщшзпаавы">#N/A</definedName>
    <definedName name="зщшокы">#N/A</definedName>
    <definedName name="зщщщшгрпаав" localSheetId="3" hidden="1">{#N/A,#N/A,TRUE,"Лист1";#N/A,#N/A,TRUE,"Лист2";#N/A,#N/A,TRUE,"Лист3"}</definedName>
    <definedName name="зщщщшгрпаав" hidden="1">{#N/A,#N/A,TRUE,"Лист1";#N/A,#N/A,TRUE,"Лист2";#N/A,#N/A,TRUE,"Лист3"}</definedName>
    <definedName name="и" localSheetId="0">[167]полугодие!$AR$1</definedName>
    <definedName name="и" localSheetId="1">[167]полугодие!$AR$1</definedName>
    <definedName name="и">'[223]Краткие сведения по организации'!$D$39</definedName>
    <definedName name="и_эсо_вн" localSheetId="3">#REF!</definedName>
    <definedName name="и_эсо_вн" localSheetId="0">#REF!</definedName>
    <definedName name="и_эсо_вн" localSheetId="1">#REF!</definedName>
    <definedName name="и_эсо_вн">#REF!</definedName>
    <definedName name="и_эсо_сн1" localSheetId="3">#REF!</definedName>
    <definedName name="и_эсо_сн1" localSheetId="0">#REF!</definedName>
    <definedName name="и_эсо_сн1" localSheetId="1">#REF!</definedName>
    <definedName name="и_эсо_сн1">#REF!</definedName>
    <definedName name="и1">[167]полугодие!$AV$1</definedName>
    <definedName name="ИА">[207]Списки!$B$1:$B$12</definedName>
    <definedName name="Иди" localSheetId="3">#REF!</definedName>
    <definedName name="Иди" localSheetId="0">#REF!</definedName>
    <definedName name="Иди">#REF!</definedName>
    <definedName name="иеркаецуф">#N/A</definedName>
    <definedName name="известняк">[22]январь!$D$50</definedName>
    <definedName name="известняк_тонн">[22]январь!$B$50</definedName>
    <definedName name="известь">[22]январь!$D$49</definedName>
    <definedName name="известь_тонн">[22]январь!$B$49</definedName>
    <definedName name="Извлечение_ИМ" localSheetId="3">#REF!</definedName>
    <definedName name="Извлечение_ИМ" localSheetId="0">#REF!</definedName>
    <definedName name="Извлечение_ИМ" localSheetId="1">#REF!</definedName>
    <definedName name="Извлечение_ИМ">#REF!</definedName>
    <definedName name="_xlnm.Extract" localSheetId="3">#REF!</definedName>
    <definedName name="_xlnm.Extract" localSheetId="0">#REF!</definedName>
    <definedName name="_xlnm.Extract" localSheetId="1">#REF!</definedName>
    <definedName name="_xlnm.Extract">#REF!</definedName>
    <definedName name="изыскание_форма" localSheetId="3">#REF!</definedName>
    <definedName name="изыскание_форма" localSheetId="0">#REF!</definedName>
    <definedName name="изыскание_форма">#REF!</definedName>
    <definedName name="иии" localSheetId="0">#REF!</definedName>
    <definedName name="иии">#REF!</definedName>
    <definedName name="иииьбьбббюбюю.ю.ю" localSheetId="0">#REF!</definedName>
    <definedName name="иииьбьбббюбюю.ю.ю">#REF!</definedName>
    <definedName name="ИИМбал" localSheetId="0">#REF!</definedName>
    <definedName name="ИИМбал">#REF!</definedName>
    <definedName name="ИиНИ" localSheetId="0">#REF!</definedName>
    <definedName name="ИиНИ">#REF!</definedName>
    <definedName name="иипиииии">#N/A</definedName>
    <definedName name="ий" localSheetId="0">#N/A</definedName>
    <definedName name="ий" localSheetId="1">#N/A</definedName>
    <definedName name="ий">#N/A</definedName>
    <definedName name="илпрш">#N/A</definedName>
    <definedName name="имп">'[224]ИТ-бюджет'!$L$5:$L$99</definedName>
    <definedName name="имт" localSheetId="3">#REF!</definedName>
    <definedName name="имт" localSheetId="0">#REF!</definedName>
    <definedName name="имт" localSheetId="1">#REF!</definedName>
    <definedName name="имт">#REF!</definedName>
    <definedName name="имя_счета">[225]СчетаКассы!$H$4:$H$53</definedName>
    <definedName name="ИМЯ1">'[226]1 Общая информация'!$C$6</definedName>
    <definedName name="ИМЯ2">'[226]1 Общая информация'!$C$7</definedName>
    <definedName name="ИМЯ3" localSheetId="3">'[213]1 Общая информация'!#REF!</definedName>
    <definedName name="ИМЯ3" localSheetId="0">'[212]1 Общая информация'!#REF!</definedName>
    <definedName name="ИМЯ3" localSheetId="1">'[212]1 Общая информация'!#REF!</definedName>
    <definedName name="ИМЯ3">'[213]1 Общая информация'!#REF!</definedName>
    <definedName name="ИМЯ4" localSheetId="3">'[213]1 Общая информация'!#REF!</definedName>
    <definedName name="ИМЯ4" localSheetId="0">'[212]1 Общая информация'!#REF!</definedName>
    <definedName name="ИМЯ4" localSheetId="1">'[212]1 Общая информация'!#REF!</definedName>
    <definedName name="ИМЯ4">'[213]1 Общая информация'!#REF!</definedName>
    <definedName name="ИМЯ5" localSheetId="3">'[213]1 Общая информация'!#REF!</definedName>
    <definedName name="ИМЯ5" localSheetId="0">'[212]1 Общая информация'!#REF!</definedName>
    <definedName name="ИМЯ5" localSheetId="1">'[212]1 Общая информация'!#REF!</definedName>
    <definedName name="ИМЯ5">'[213]1 Общая информация'!#REF!</definedName>
    <definedName name="индцкавг98" localSheetId="3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ни" localSheetId="3">#REF!</definedName>
    <definedName name="Ини" localSheetId="0">#REF!</definedName>
    <definedName name="Ини">#REF!</definedName>
    <definedName name="Инт" localSheetId="0">'[69]Balance Sh+Indices'!#REF!</definedName>
    <definedName name="Инт" localSheetId="1">'[69]Balance Sh+Indices'!#REF!</definedName>
    <definedName name="Инт">'[69]Balance Sh+Indices'!#REF!</definedName>
    <definedName name="инф" localSheetId="3">#REF!</definedName>
    <definedName name="инф" localSheetId="0">#REF!</definedName>
    <definedName name="инф" localSheetId="1">#REF!</definedName>
    <definedName name="инф">#REF!</definedName>
    <definedName name="иолршщж" localSheetId="3">#REF!</definedName>
    <definedName name="иолршщж" localSheetId="0">#REF!</definedName>
    <definedName name="иолршщж" localSheetId="1">#REF!</definedName>
    <definedName name="иолршщж">#REF!</definedName>
    <definedName name="иоршд" localSheetId="3">#REF!</definedName>
    <definedName name="иоршд" localSheetId="0">#REF!</definedName>
    <definedName name="иоршд" localSheetId="1">#REF!</definedName>
    <definedName name="иоршд">#REF!</definedName>
    <definedName name="ИОСост" localSheetId="0">#REF!</definedName>
    <definedName name="ИОСост">#REF!</definedName>
    <definedName name="ИОСпс" localSheetId="0">#REF!</definedName>
    <definedName name="ИОСпс">#REF!</definedName>
    <definedName name="ИОСсг" localSheetId="0">#REF!</definedName>
    <definedName name="ИОСсг">#REF!</definedName>
    <definedName name="ИОЬИО" localSheetId="0">#REF!</definedName>
    <definedName name="ИОЬИО" localSheetId="1">#REF!</definedName>
    <definedName name="ИОЬИО">#REF!</definedName>
    <definedName name="ИП_ТЭК_МАрт" localSheetId="0">#REF!</definedName>
    <definedName name="ИП_ТЭК_МАрт">#REF!</definedName>
    <definedName name="Ипос" localSheetId="0">#REF!</definedName>
    <definedName name="Ипос">#REF!</definedName>
    <definedName name="ИПР_Инв" localSheetId="0">#REF!</definedName>
    <definedName name="ИПР_Инв">#REF!</definedName>
    <definedName name="ИПР_ПривлСр" localSheetId="0">#REF!</definedName>
    <definedName name="ИПР_ПривлСр">#REF!</definedName>
    <definedName name="Ипц" localSheetId="0">#REF!</definedName>
    <definedName name="Ипц">#REF!</definedName>
    <definedName name="иририр" localSheetId="0">#REF!</definedName>
    <definedName name="иририр">#REF!</definedName>
    <definedName name="ИРОРПЛ" localSheetId="0">#REF!</definedName>
    <definedName name="ИРОРПЛ" localSheetId="1">#REF!</definedName>
    <definedName name="ИРОРПЛ">#REF!</definedName>
    <definedName name="ИТОГО" localSheetId="0">#REF!</definedName>
    <definedName name="ИТОГО" localSheetId="1">#REF!</definedName>
    <definedName name="ИТОГО">#REF!</definedName>
    <definedName name="итого_налоги">[22]январь!$D$87</definedName>
    <definedName name="ИТОГО_расчеты_по_заработной_плате" localSheetId="3">#REF!</definedName>
    <definedName name="ИТОГО_расчеты_по_заработной_плате" localSheetId="0">#REF!</definedName>
    <definedName name="ИТОГО_расчеты_по_заработной_плате" localSheetId="1">#REF!</definedName>
    <definedName name="ИТОГО_расчеты_по_заработной_плате">#REF!</definedName>
    <definedName name="итого_смета">[22]январь!$D$95</definedName>
    <definedName name="ить" localSheetId="3">#REF!</definedName>
    <definedName name="ить" localSheetId="0">#REF!</definedName>
    <definedName name="ить" localSheetId="1">#REF!</definedName>
    <definedName name="ить">#REF!</definedName>
    <definedName name="иу" localSheetId="0">#N/A</definedName>
    <definedName name="иу" localSheetId="1">#N/A</definedName>
    <definedName name="иу">#N/A</definedName>
    <definedName name="Иуе" localSheetId="3">#REF!</definedName>
    <definedName name="Иуе" localSheetId="0">#REF!</definedName>
    <definedName name="Иуе">#REF!</definedName>
    <definedName name="ИуеРЭО" localSheetId="3">#REF!</definedName>
    <definedName name="ИуеРЭО" localSheetId="0">#REF!</definedName>
    <definedName name="ИуеРЭО">#REF!</definedName>
    <definedName name="Ицпп" localSheetId="3">#REF!</definedName>
    <definedName name="Ицпп" localSheetId="0">#REF!</definedName>
    <definedName name="Ицпп">#REF!</definedName>
    <definedName name="июл" localSheetId="0">#REF!</definedName>
    <definedName name="июл" localSheetId="1">#REF!</definedName>
    <definedName name="июл">#REF!</definedName>
    <definedName name="июл2" localSheetId="0">#REF!</definedName>
    <definedName name="июл2" localSheetId="1">#REF!</definedName>
    <definedName name="июл2">#REF!</definedName>
    <definedName name="июн" localSheetId="0">#REF!</definedName>
    <definedName name="июн" localSheetId="1">#REF!</definedName>
    <definedName name="июн">#REF!</definedName>
    <definedName name="июн2" localSheetId="0">#REF!</definedName>
    <definedName name="июн2" localSheetId="1">#REF!</definedName>
    <definedName name="июн2">#REF!</definedName>
    <definedName name="й" localSheetId="0">#N/A</definedName>
    <definedName name="й" localSheetId="1">#N/A</definedName>
    <definedName name="й">#N/A</definedName>
    <definedName name="йй" localSheetId="0">#N/A</definedName>
    <definedName name="йй" localSheetId="1">#N/A</definedName>
    <definedName name="йй">#N/A</definedName>
    <definedName name="ййййййййййййй">#N/A</definedName>
    <definedName name="йййййййййййййййййййййййй">#N/A</definedName>
    <definedName name="йфц" localSheetId="0">#N/A</definedName>
    <definedName name="йфц" localSheetId="1">#N/A</definedName>
    <definedName name="йфц">#N/A</definedName>
    <definedName name="йц" localSheetId="0">#N/A</definedName>
    <definedName name="йц" localSheetId="1">#N/A</definedName>
    <definedName name="йц">#N/A</definedName>
    <definedName name="йцу" localSheetId="0">#N/A</definedName>
    <definedName name="йцу" localSheetId="1">#N/A</definedName>
    <definedName name="йцу">#N/A</definedName>
    <definedName name="йцукег">'[227]п. 6 КЭРТ'!$A$4:$BF$576</definedName>
    <definedName name="к">#N/A</definedName>
    <definedName name="к_КУП_опл_ден" localSheetId="3">#REF!</definedName>
    <definedName name="к_КУП_опл_ден" localSheetId="0">#REF!</definedName>
    <definedName name="к_КУП_опл_ден" localSheetId="1">#REF!</definedName>
    <definedName name="к_КУП_опл_ден">#REF!</definedName>
    <definedName name="к_КУП_опл_мет" localSheetId="3">#REF!</definedName>
    <definedName name="к_КУП_опл_мет" localSheetId="0">#REF!</definedName>
    <definedName name="к_КУП_опл_мет" localSheetId="1">#REF!</definedName>
    <definedName name="к_КУП_опл_мет">#REF!</definedName>
    <definedName name="к_КУП_опл_откл" localSheetId="3">#REF!</definedName>
    <definedName name="к_КУП_опл_откл" localSheetId="0">#REF!</definedName>
    <definedName name="к_КУП_опл_откл" localSheetId="1">#REF!</definedName>
    <definedName name="к_КУП_опл_откл">#REF!</definedName>
    <definedName name="к_КУП_опл_проч" localSheetId="0">#REF!</definedName>
    <definedName name="к_КУП_опл_проч" localSheetId="1">#REF!</definedName>
    <definedName name="к_КУП_опл_проч">#REF!</definedName>
    <definedName name="к1" localSheetId="0">'[228]Свод по СО'!$E$9</definedName>
    <definedName name="к1" localSheetId="1">'[228]Свод по СО'!$E$9</definedName>
    <definedName name="к1">'[228]Свод по СО'!$E$9</definedName>
    <definedName name="к2" localSheetId="0">'[228]Свод по СО'!$H$8</definedName>
    <definedName name="к2" localSheetId="1">'[228]Свод по СО'!$H$8</definedName>
    <definedName name="к2">'[228]Свод по СО'!$H$8</definedName>
    <definedName name="к3" localSheetId="0">'[228]Свод по СО'!$K$8</definedName>
    <definedName name="к3" localSheetId="1">'[228]Свод по СО'!$K$8</definedName>
    <definedName name="к3">'[228]Свод по СО'!$K$8</definedName>
    <definedName name="к4" localSheetId="0">'[228]Свод по СО'!$N$8</definedName>
    <definedName name="к4" localSheetId="1">'[228]Свод по СО'!$N$8</definedName>
    <definedName name="к4">'[228]Свод по СО'!$N$8</definedName>
    <definedName name="к5" localSheetId="0">'[228]Свод по СО'!$Q$8</definedName>
    <definedName name="к5" localSheetId="1">'[228]Свод по СО'!$Q$8</definedName>
    <definedName name="к5">'[228]Свод по СО'!$Q$8</definedName>
    <definedName name="к6" localSheetId="0">'[228]Свод по СО'!$T$8</definedName>
    <definedName name="к6" localSheetId="1">'[228]Свод по СО'!$T$8</definedName>
    <definedName name="к6">'[228]Свод по СО'!$T$8</definedName>
    <definedName name="Капремонт">[229]КП!$A$1</definedName>
    <definedName name="капстр_ОГП" localSheetId="3">#REF!</definedName>
    <definedName name="капстр_ОГП" localSheetId="0">#REF!</definedName>
    <definedName name="капстр_ОГП" localSheetId="1">#REF!</definedName>
    <definedName name="капстр_ОГП">#REF!</definedName>
    <definedName name="карбамид" localSheetId="3">#REF!</definedName>
    <definedName name="карбамид" localSheetId="0">#REF!</definedName>
    <definedName name="карбамид" localSheetId="1">#REF!</definedName>
    <definedName name="карбамид">#REF!</definedName>
    <definedName name="катя" localSheetId="3">#REF!</definedName>
    <definedName name="катя" localSheetId="0">#REF!</definedName>
    <definedName name="катя">#REF!</definedName>
    <definedName name="КачГОК" localSheetId="0">#REF!</definedName>
    <definedName name="КачГОК" localSheetId="1">#REF!</definedName>
    <definedName name="КачГОК">#REF!</definedName>
    <definedName name="кв3">#N/A</definedName>
    <definedName name="квартал" localSheetId="3">'ИП (корректировка на 2023 г'!квартал</definedName>
    <definedName name="квартал">[0]!квартал</definedName>
    <definedName name="квырмпро">#N/A</definedName>
    <definedName name="КГОК">[22]январь!$D$19</definedName>
    <definedName name="КГОК_окатыши">[22]январь!$D$20</definedName>
    <definedName name="КГОК_тонн">[22]январь!$B$19</definedName>
    <definedName name="КГОК_цена">[22]январь!$C$19</definedName>
    <definedName name="КДЦ">[174]план!$I$3019</definedName>
    <definedName name="КДЦ_реал">[174]план!$G$3019</definedName>
    <definedName name="ке" localSheetId="0">#N/A</definedName>
    <definedName name="ке" localSheetId="1">#N/A</definedName>
    <definedName name="ке">#N/A</definedName>
    <definedName name="кеке">#N/A</definedName>
    <definedName name="кекк">#N/A</definedName>
    <definedName name="кеппппппппппп" localSheetId="3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З_Имущество" localSheetId="3">#REF!</definedName>
    <definedName name="КЗ_Имущество" localSheetId="0">#REF!</definedName>
    <definedName name="КЗ_Имущество">#REF!</definedName>
    <definedName name="КЗ_ИП" localSheetId="3">#REF!</definedName>
    <definedName name="КЗ_ИП" localSheetId="0">#REF!</definedName>
    <definedName name="КЗ_ИП">#REF!</definedName>
    <definedName name="КЗ_НИОКР" localSheetId="3">#REF!</definedName>
    <definedName name="КЗ_НИОКР" localSheetId="0">#REF!</definedName>
    <definedName name="КЗ_НИОКР">#REF!</definedName>
    <definedName name="КЗ_Постав" localSheetId="0">#REF!</definedName>
    <definedName name="КЗ_Постав">#REF!</definedName>
    <definedName name="КИПиА" localSheetId="0">'[182]цены цехов'!$D$14</definedName>
    <definedName name="КИПиА" localSheetId="1">'[182]цены цехов'!$D$14</definedName>
    <definedName name="КИПиА">'[182]цены цехов'!$D$14</definedName>
    <definedName name="кк" localSheetId="0">#N/A</definedName>
    <definedName name="кк" localSheetId="1">#N/A</definedName>
    <definedName name="кк">#N/A</definedName>
    <definedName name="кка">[230]Ответственный!$F$5:$F$67</definedName>
    <definedName name="ккаа">[230]Ответственный!$M$5:$M$67</definedName>
    <definedName name="ккк" localSheetId="3">[231]тар!#REF!</definedName>
    <definedName name="ккк" localSheetId="0">[231]тар!#REF!</definedName>
    <definedName name="ккк" localSheetId="1">[231]тар!#REF!</definedName>
    <definedName name="ккк">[231]тар!#REF!</definedName>
    <definedName name="ККП">[174]план!$G$2360</definedName>
    <definedName name="Классификатор">[207]Списки!$C$2:$C$36</definedName>
    <definedName name="КМЦ">[174]план!$G$3075</definedName>
    <definedName name="книга" localSheetId="3">#REF!</definedName>
    <definedName name="книга" localSheetId="0">#REF!</definedName>
    <definedName name="книга">#REF!</definedName>
    <definedName name="кнкеек">#N/A</definedName>
    <definedName name="Кнопка5_Щелкнуть">#N/A</definedName>
    <definedName name="код_кот">[232]КЭРТ!$C$2:$C$1372</definedName>
    <definedName name="Код_оплат" localSheetId="3">#REF!</definedName>
    <definedName name="Код_оплат" localSheetId="0">#REF!</definedName>
    <definedName name="Код_оплат" localSheetId="1">#REF!</definedName>
    <definedName name="Код_оплат">#REF!</definedName>
    <definedName name="Код_поступл" localSheetId="3">#REF!</definedName>
    <definedName name="Код_поступл" localSheetId="0">#REF!</definedName>
    <definedName name="Код_поступл" localSheetId="1">#REF!</definedName>
    <definedName name="Код_поступл">#REF!</definedName>
    <definedName name="Код_р.с">[189]Help!$H$14:$H$17</definedName>
    <definedName name="КОД_Р_НА" localSheetId="3">#REF!</definedName>
    <definedName name="КОД_Р_НА" localSheetId="0">#REF!</definedName>
    <definedName name="КОД_Р_НА" localSheetId="1">#REF!</definedName>
    <definedName name="КОД_Р_НА">#REF!</definedName>
    <definedName name="код_раб">'[233]Код вида работ'!$B$6:$B$107</definedName>
    <definedName name="Код_работ">'[233]ПОСТУПЛЕНИЯ+ВЫПЛ'!$C$565:$C$615</definedName>
    <definedName name="код_работ1">'[233]ПОСТУПЛЕНИЯ+ВЫПЛ'!$B$352:$B$402,'[233]ПОСТУПЛЕНИЯ+ВЫПЛ'!$B$565:$B$615</definedName>
    <definedName name="код_статьи">'[233]ПОСТУПЛЕНИЯ+ВЫПЛ'!$B$172:$B$626</definedName>
    <definedName name="код_статьи_бюджета">'[233]ПОСТУПЛЕНИЯ+ВЫПЛ'!$C$414:$C$415,'[233]ПОСТУПЛЕНИЯ+ВЫПЛ'!$C$404:$C$413,'[233]ПОСТУПЛЕНИЯ+ВЫПЛ'!$C$324:$C$403,'[233]ПОСТУПЛЕНИЯ+ВЫПЛ'!$C$172:$C$323</definedName>
    <definedName name="коды">[234]Коды!$A$1:$F$99</definedName>
    <definedName name="коды_котельни" localSheetId="3">#REF!</definedName>
    <definedName name="коды_котельни" localSheetId="0">#REF!</definedName>
    <definedName name="коды_котельни" localSheetId="1">#REF!</definedName>
    <definedName name="коды_котельни">#REF!</definedName>
    <definedName name="козёл">[188]Субаренда!$N$7:$Y$7</definedName>
    <definedName name="кокс_6">[191]производство!$B$7</definedName>
    <definedName name="кокс_КУП_оплата" localSheetId="3">#REF!</definedName>
    <definedName name="кокс_КУП_оплата" localSheetId="0">#REF!</definedName>
    <definedName name="кокс_КУП_оплата" localSheetId="1">#REF!</definedName>
    <definedName name="кокс_КУП_оплата">#REF!</definedName>
    <definedName name="кокс_КУП_потр" localSheetId="3">#REF!</definedName>
    <definedName name="кокс_КУП_потр" localSheetId="0">#REF!</definedName>
    <definedName name="кокс_КУП_потр" localSheetId="1">#REF!</definedName>
    <definedName name="кокс_КУП_потр">#REF!</definedName>
    <definedName name="кокс_опл_ден" localSheetId="3">#REF!</definedName>
    <definedName name="кокс_опл_ден" localSheetId="0">#REF!</definedName>
    <definedName name="кокс_опл_ден" localSheetId="1">#REF!</definedName>
    <definedName name="кокс_опл_ден">#REF!</definedName>
    <definedName name="кокс_опл_мет" localSheetId="0">#REF!</definedName>
    <definedName name="кокс_опл_мет" localSheetId="1">#REF!</definedName>
    <definedName name="кокс_опл_мет">#REF!</definedName>
    <definedName name="кокс_опл_откл" localSheetId="0">#REF!</definedName>
    <definedName name="кокс_опл_откл" localSheetId="1">#REF!</definedName>
    <definedName name="кокс_опл_откл">#REF!</definedName>
    <definedName name="кокс_опл_проч" localSheetId="0">#REF!</definedName>
    <definedName name="кокс_опл_проч" localSheetId="1">#REF!</definedName>
    <definedName name="кокс_опл_проч">#REF!</definedName>
    <definedName name="кокс_оплата" localSheetId="0">#REF!</definedName>
    <definedName name="кокс_оплата" localSheetId="1">#REF!</definedName>
    <definedName name="кокс_оплата">#REF!</definedName>
    <definedName name="кокс_потр" localSheetId="0">#REF!</definedName>
    <definedName name="кокс_потр" localSheetId="1">#REF!</definedName>
    <definedName name="кокс_потр">#REF!</definedName>
    <definedName name="Кол_во_актов" localSheetId="0">#REF!</definedName>
    <definedName name="Кол_во_актов" localSheetId="1">#REF!</definedName>
    <definedName name="Кол_во_актов">#REF!</definedName>
    <definedName name="Кол_во_Гкал" localSheetId="0">#REF!</definedName>
    <definedName name="Кол_во_Гкал" localSheetId="1">#REF!</definedName>
    <definedName name="Кол_во_Гкал">#REF!</definedName>
    <definedName name="Колбаса_сырье" localSheetId="0">#REF!</definedName>
    <definedName name="Колбаса_сырье" localSheetId="1">#REF!</definedName>
    <definedName name="Колбаса_сырье">#REF!</definedName>
    <definedName name="Количество">[203]TDSheet!$J$5:$J$6145</definedName>
    <definedName name="командировки">[22]январь!$D$81</definedName>
    <definedName name="Комиссия" localSheetId="3">#REF!</definedName>
    <definedName name="Комиссия" localSheetId="0">#REF!</definedName>
    <definedName name="Комиссия" localSheetId="1">#REF!</definedName>
    <definedName name="Комиссия">#REF!</definedName>
    <definedName name="комитеты" localSheetId="3">#REF!</definedName>
    <definedName name="комитеты" localSheetId="0">#REF!</definedName>
    <definedName name="комитеты">#REF!</definedName>
    <definedName name="коммерч_КХП" localSheetId="3">#REF!</definedName>
    <definedName name="коммерч_КХП" localSheetId="0">#REF!</definedName>
    <definedName name="коммерч_КХП" localSheetId="1">#REF!</definedName>
    <definedName name="коммерч_КХП">#REF!</definedName>
    <definedName name="Компания" localSheetId="0">#REF!</definedName>
    <definedName name="Компания">#REF!</definedName>
    <definedName name="компенсация" localSheetId="0">#N/A</definedName>
    <definedName name="компенсация" localSheetId="1">#N/A</definedName>
    <definedName name="компенсация">#N/A</definedName>
    <definedName name="комплект" localSheetId="3">#REF!</definedName>
    <definedName name="комплект" localSheetId="0">#REF!</definedName>
    <definedName name="комплект">#REF!</definedName>
    <definedName name="Консолид_Бюджет_расч_РСК" localSheetId="3">#REF!</definedName>
    <definedName name="Консолид_Бюджет_расч_РСК" localSheetId="0">#REF!</definedName>
    <definedName name="Консолид_Бюджет_расч_РСК">#REF!</definedName>
    <definedName name="Контрагенты" localSheetId="0">[235]Контрагенты!$A$1:$A$61</definedName>
    <definedName name="Контрагенты" localSheetId="1">[235]Контрагенты!$A$1:$A$61</definedName>
    <definedName name="Контрагенты">[235]Контрагенты!$A$1:$A$61</definedName>
    <definedName name="корректировка" localSheetId="3">#REF!</definedName>
    <definedName name="корректировка" localSheetId="0">#REF!</definedName>
    <definedName name="корректировка">#REF!</definedName>
    <definedName name="коск">'[236]эф-т 1 (2блока, зат-ты и эф-ты)'!$D$29</definedName>
    <definedName name="Костомукша" localSheetId="3">#REF!</definedName>
    <definedName name="Костомукша" localSheetId="0">#REF!</definedName>
    <definedName name="Костомукша" localSheetId="1">#REF!</definedName>
    <definedName name="Костомукша">#REF!</definedName>
    <definedName name="кот" localSheetId="3">#REF!</definedName>
    <definedName name="кот" localSheetId="0">#REF!</definedName>
    <definedName name="кот" localSheetId="1">#REF!</definedName>
    <definedName name="кот">#REF!</definedName>
    <definedName name="котельная" localSheetId="3">[237]Амортизация!#REF!</definedName>
    <definedName name="котельная" localSheetId="0">[237]Амортизация!#REF!</definedName>
    <definedName name="котельная" localSheetId="1">[237]Амортизация!#REF!</definedName>
    <definedName name="котельная">[237]Амортизация!#REF!</definedName>
    <definedName name="коэф_блоки" localSheetId="3">#REF!</definedName>
    <definedName name="коэф_блоки" localSheetId="0">#REF!</definedName>
    <definedName name="коэф_блоки" localSheetId="1">#REF!</definedName>
    <definedName name="коэф_блоки">#REF!</definedName>
    <definedName name="коэф_глин" localSheetId="3">#REF!</definedName>
    <definedName name="коэф_глин" localSheetId="0">#REF!</definedName>
    <definedName name="коэф_глин" localSheetId="1">#REF!</definedName>
    <definedName name="коэф_глин">#REF!</definedName>
    <definedName name="коэф_кокс" localSheetId="3">#REF!</definedName>
    <definedName name="коэф_кокс" localSheetId="0">#REF!</definedName>
    <definedName name="коэф_кокс" localSheetId="1">#REF!</definedName>
    <definedName name="коэф_кокс">#REF!</definedName>
    <definedName name="коэф_пек" localSheetId="0">#REF!</definedName>
    <definedName name="коэф_пек" localSheetId="1">#REF!</definedName>
    <definedName name="коэф_пек">#REF!</definedName>
    <definedName name="коэф1" localSheetId="0">#REF!</definedName>
    <definedName name="коэф1" localSheetId="1">#REF!</definedName>
    <definedName name="коэф1">#REF!</definedName>
    <definedName name="коэф2" localSheetId="0">#REF!</definedName>
    <definedName name="коэф2" localSheetId="1">#REF!</definedName>
    <definedName name="коэф2">#REF!</definedName>
    <definedName name="коэф3" localSheetId="0">#REF!</definedName>
    <definedName name="коэф3" localSheetId="1">#REF!</definedName>
    <definedName name="коэф3">#REF!</definedName>
    <definedName name="коэф4" localSheetId="0">#REF!</definedName>
    <definedName name="коэф4" localSheetId="1">#REF!</definedName>
    <definedName name="коэф4">#REF!</definedName>
    <definedName name="КоэфСмола">0.04306776</definedName>
    <definedName name="кп" localSheetId="0">#N/A</definedName>
    <definedName name="кп" localSheetId="1">#N/A</definedName>
    <definedName name="кп">#N/A</definedName>
    <definedName name="кпнрг" localSheetId="0">#N/A</definedName>
    <definedName name="кпнрг" localSheetId="1">#N/A</definedName>
    <definedName name="кпнрг">#N/A</definedName>
    <definedName name="кптлакц" localSheetId="3">#REF!</definedName>
    <definedName name="кптлакц" localSheetId="0">#REF!</definedName>
    <definedName name="кптлакц">#REF!</definedName>
    <definedName name="кптлбюдж" localSheetId="3">#REF!</definedName>
    <definedName name="кптлбюдж" localSheetId="0">#REF!</definedName>
    <definedName name="кптлбюдж">#REF!</definedName>
    <definedName name="кптлзаем" localSheetId="3">#REF!</definedName>
    <definedName name="кптлзаем" localSheetId="0">#REF!</definedName>
    <definedName name="кптлзаем">#REF!</definedName>
    <definedName name="кптлприб" localSheetId="0">#REF!</definedName>
    <definedName name="кптлприб">#REF!</definedName>
    <definedName name="КРЕДИТ_кон" localSheetId="0">#REF!</definedName>
    <definedName name="КРЕДИТ_кон" localSheetId="1">#REF!</definedName>
    <definedName name="КРЕДИТ_кон">#REF!</definedName>
    <definedName name="КРЕДИТ_нач" localSheetId="0">#REF!</definedName>
    <definedName name="КРЕДИТ_нач" localSheetId="1">#REF!</definedName>
    <definedName name="КРЕДИТ_нач">#REF!</definedName>
    <definedName name="криолит_БРАЗ_РА" localSheetId="0">#REF!</definedName>
    <definedName name="криолит_БРАЗ_РА" localSheetId="1">#REF!</definedName>
    <definedName name="криолит_БРАЗ_РА">#REF!</definedName>
    <definedName name="криолит_РА" localSheetId="0">#REF!</definedName>
    <definedName name="криолит_РА" localSheetId="1">#REF!</definedName>
    <definedName name="криолит_РА">#REF!</definedName>
    <definedName name="_xlnm.Criteria" localSheetId="0">#REF!</definedName>
    <definedName name="_xlnm.Criteria" localSheetId="1">#REF!</definedName>
    <definedName name="_xlnm.Criteria">#REF!</definedName>
    <definedName name="Критерии_ИМ" localSheetId="0">#REF!</definedName>
    <definedName name="Критерии_ИМ" localSheetId="1">#REF!</definedName>
    <definedName name="Критерии_ИМ">#REF!</definedName>
    <definedName name="критерий" localSheetId="0">#REF!</definedName>
    <definedName name="критерий" localSheetId="1">#REF!</definedName>
    <definedName name="критерий">#REF!</definedName>
    <definedName name="КронаДоллар" localSheetId="0">[217]CurRates!#REF!</definedName>
    <definedName name="КронаДоллар" localSheetId="1">[217]CurRates!#REF!</definedName>
    <definedName name="КронаДоллар">[57]CurRates!#REF!</definedName>
    <definedName name="крпр">'[204]ИТ-бюджет'!$L$5:$L$99</definedName>
    <definedName name="КрсрКЗ_Постав" localSheetId="3">#REF!</definedName>
    <definedName name="КрсрКЗ_Постав" localSheetId="0">#REF!</definedName>
    <definedName name="КрсрКЗ_Постав">#REF!</definedName>
    <definedName name="кс">[174]план!$F$19</definedName>
    <definedName name="кт1" localSheetId="3">'[213]4 Смета'!#REF!</definedName>
    <definedName name="кт1" localSheetId="0">'[212]4 Смета'!#REF!</definedName>
    <definedName name="кт1" localSheetId="1">'[212]4 Смета'!#REF!</definedName>
    <definedName name="кт1">'[213]4 Смета'!#REF!</definedName>
    <definedName name="кт2" localSheetId="3">#REF!</definedName>
    <definedName name="кт2" localSheetId="0">#REF!</definedName>
    <definedName name="кт2" localSheetId="1">#REF!</definedName>
    <definedName name="кт2">#REF!</definedName>
    <definedName name="ктджщз" localSheetId="0">#N/A</definedName>
    <definedName name="ктджщз" localSheetId="1">#N/A</definedName>
    <definedName name="ктджщз">#N/A</definedName>
    <definedName name="ку" localSheetId="0">#N/A</definedName>
    <definedName name="ку" localSheetId="1">#N/A</definedName>
    <definedName name="ку">#N/A</definedName>
    <definedName name="Кубаньэнерго" localSheetId="3">#REF!</definedName>
    <definedName name="Кубаньэнерго" localSheetId="0">#REF!</definedName>
    <definedName name="Кубаньэнерго">#REF!</definedName>
    <definedName name="кувп">'[238]ИТ-бюджет'!$L$5:$L$99</definedName>
    <definedName name="кукеуп">#N/A</definedName>
    <definedName name="КУП_опл_ден" localSheetId="3">#REF!</definedName>
    <definedName name="КУП_опл_ден" localSheetId="0">#REF!</definedName>
    <definedName name="КУП_опл_ден" localSheetId="1">#REF!</definedName>
    <definedName name="КУП_опл_ден">#REF!</definedName>
    <definedName name="КУП_опл_мет" localSheetId="3">#REF!</definedName>
    <definedName name="КУП_опл_мет" localSheetId="0">#REF!</definedName>
    <definedName name="КУП_опл_мет" localSheetId="1">#REF!</definedName>
    <definedName name="КУП_опл_мет">#REF!</definedName>
    <definedName name="КУП_опл_откл" localSheetId="3">#REF!</definedName>
    <definedName name="КУП_опл_откл" localSheetId="0">#REF!</definedName>
    <definedName name="КУП_опл_откл" localSheetId="1">#REF!</definedName>
    <definedName name="КУП_опл_откл">#REF!</definedName>
    <definedName name="КУП_опл_проч" localSheetId="0">#REF!</definedName>
    <definedName name="КУП_опл_проч" localSheetId="1">#REF!</definedName>
    <definedName name="КУП_опл_проч">#REF!</definedName>
    <definedName name="КУП_оплата" localSheetId="0">#REF!</definedName>
    <definedName name="КУП_оплата" localSheetId="1">#REF!</definedName>
    <definedName name="КУП_оплата">#REF!</definedName>
    <definedName name="КУП_потр" localSheetId="0">#REF!</definedName>
    <definedName name="КУП_потр" localSheetId="1">#REF!</definedName>
    <definedName name="КУП_потр">#REF!</definedName>
    <definedName name="курс" localSheetId="0">'[239]Расчет сырья'!$B$1</definedName>
    <definedName name="курс" localSheetId="1">'[239]Расчет сырья'!$B$1</definedName>
    <definedName name="курс">'[239]Расчет сырья'!$B$1</definedName>
    <definedName name="Курс_USD">28.47</definedName>
    <definedName name="курс_год">'[240]Minority Interest'!$D$35</definedName>
    <definedName name="Курс_евро">'[241]3-26'!$D$2</definedName>
    <definedName name="курс_старый">30.9</definedName>
    <definedName name="курс_тек" localSheetId="3">#REF!</definedName>
    <definedName name="курс_тек" localSheetId="0">#REF!</definedName>
    <definedName name="курс_тек" localSheetId="1">#REF!</definedName>
    <definedName name="курс_тек">#REF!</definedName>
    <definedName name="КурсATS" localSheetId="3">#REF!</definedName>
    <definedName name="КурсATS" localSheetId="0">#REF!</definedName>
    <definedName name="КурсATS" localSheetId="1">#REF!</definedName>
    <definedName name="КурсATS">#REF!</definedName>
    <definedName name="КурсDM" localSheetId="3">#REF!</definedName>
    <definedName name="КурсDM" localSheetId="0">#REF!</definedName>
    <definedName name="КурсDM" localSheetId="1">#REF!</definedName>
    <definedName name="КурсDM">#REF!</definedName>
    <definedName name="КурсFM" localSheetId="0">#REF!</definedName>
    <definedName name="КурсFM" localSheetId="1">#REF!</definedName>
    <definedName name="КурсFM">#REF!</definedName>
    <definedName name="КурсUSD" localSheetId="0">#REF!</definedName>
    <definedName name="КурсUSD" localSheetId="1">#REF!</definedName>
    <definedName name="КурсUSD">#REF!</definedName>
    <definedName name="курсдоллар" localSheetId="0">#REF!</definedName>
    <definedName name="курсдоллар" localSheetId="1">#REF!</definedName>
    <definedName name="курсдоллар">#REF!</definedName>
    <definedName name="курсдоллар_1">"#REF!"</definedName>
    <definedName name="КурсЕвро">[242]ФИНПЛАН!$B$2</definedName>
    <definedName name="курсевро_1">"#REF!"</definedName>
    <definedName name="КурсР1" localSheetId="3">'[69]Balance Sh+Indices'!#REF!</definedName>
    <definedName name="КурсР1" localSheetId="0">'[69]Balance Sh+Indices'!#REF!</definedName>
    <definedName name="КурсР1" localSheetId="1">'[69]Balance Sh+Indices'!#REF!</definedName>
    <definedName name="КурсР1">'[69]Balance Sh+Indices'!#REF!</definedName>
    <definedName name="КФ" localSheetId="3">[243]план!#REF!</definedName>
    <definedName name="КФ" localSheetId="0">[243]план!#REF!</definedName>
    <definedName name="КФ" localSheetId="1">[243]план!#REF!</definedName>
    <definedName name="КФ">[243]план!#REF!</definedName>
    <definedName name="КХВ" localSheetId="0">[244]январь!$B$26</definedName>
    <definedName name="КХВ" localSheetId="1">[244]январь!$B$26</definedName>
    <definedName name="КХВ">[244]январь!$B$26</definedName>
    <definedName name="КХП">[174]план!$G$2991</definedName>
    <definedName name="КХП_пл_реал" localSheetId="3">#REF!</definedName>
    <definedName name="КХП_пл_реал" localSheetId="0">#REF!</definedName>
    <definedName name="КХП_пл_реал" localSheetId="1">#REF!</definedName>
    <definedName name="КХП_пл_реал">#REF!</definedName>
    <definedName name="КХП_план_реал" localSheetId="3">#REF!</definedName>
    <definedName name="КХП_план_реал" localSheetId="0">#REF!</definedName>
    <definedName name="КХП_план_реал" localSheetId="1">#REF!</definedName>
    <definedName name="КХП_план_реал">#REF!</definedName>
    <definedName name="КХП_пост_ден" localSheetId="3">#REF!</definedName>
    <definedName name="КХП_пост_ден" localSheetId="0">#REF!</definedName>
    <definedName name="КХП_пост_ден" localSheetId="1">#REF!</definedName>
    <definedName name="КХП_пост_ден">#REF!</definedName>
    <definedName name="КХП_пост_металл" localSheetId="0">#REF!</definedName>
    <definedName name="КХП_пост_металл" localSheetId="1">#REF!</definedName>
    <definedName name="КХП_пост_металл">#REF!</definedName>
    <definedName name="КХП_пост_откл" localSheetId="0">#REF!</definedName>
    <definedName name="КХП_пост_откл" localSheetId="1">#REF!</definedName>
    <definedName name="КХП_пост_откл">#REF!</definedName>
    <definedName name="КХП_пост_проч" localSheetId="0">#REF!</definedName>
    <definedName name="КХП_пост_проч" localSheetId="1">#REF!</definedName>
    <definedName name="КХП_пост_проч">#REF!</definedName>
    <definedName name="КХП_поступл" localSheetId="0">#REF!</definedName>
    <definedName name="КХП_поступл" localSheetId="1">#REF!</definedName>
    <definedName name="КХП_поступл">#REF!</definedName>
    <definedName name="КЭРТ" localSheetId="0">#REF!</definedName>
    <definedName name="КЭРТ" localSheetId="1">#REF!</definedName>
    <definedName name="КЭРТ">#REF!</definedName>
    <definedName name="л" localSheetId="3">BlankMacro1</definedName>
    <definedName name="л" localSheetId="0">#N/A</definedName>
    <definedName name="л" localSheetId="1">#N/A</definedName>
    <definedName name="л">BlankMacro1</definedName>
    <definedName name="л460202" localSheetId="3">#REF!</definedName>
    <definedName name="л460202" localSheetId="0">#REF!</definedName>
    <definedName name="л460202" localSheetId="1">#REF!</definedName>
    <definedName name="л460202">#REF!</definedName>
    <definedName name="л460203" localSheetId="3">#REF!</definedName>
    <definedName name="л460203" localSheetId="0">#REF!</definedName>
    <definedName name="л460203" localSheetId="1">#REF!</definedName>
    <definedName name="л460203">#REF!</definedName>
    <definedName name="л460204" localSheetId="3">#REF!</definedName>
    <definedName name="л460204" localSheetId="0">#REF!</definedName>
    <definedName name="л460204" localSheetId="1">#REF!</definedName>
    <definedName name="л460204">#REF!</definedName>
    <definedName name="л460205" localSheetId="0">#REF!</definedName>
    <definedName name="л460205" localSheetId="1">#REF!</definedName>
    <definedName name="л460205">#REF!</definedName>
    <definedName name="л460302" localSheetId="0">#REF!</definedName>
    <definedName name="л460302" localSheetId="1">#REF!</definedName>
    <definedName name="л460302">#REF!</definedName>
    <definedName name="л460305" localSheetId="0">#REF!</definedName>
    <definedName name="л460305" localSheetId="1">#REF!</definedName>
    <definedName name="л460305">#REF!</definedName>
    <definedName name="л460401" localSheetId="0">#REF!</definedName>
    <definedName name="л460401" localSheetId="1">#REF!</definedName>
    <definedName name="л460401">#REF!</definedName>
    <definedName name="л460402" localSheetId="0">#REF!</definedName>
    <definedName name="л460402" localSheetId="1">#REF!</definedName>
    <definedName name="л460402">#REF!</definedName>
    <definedName name="л460404" localSheetId="0">#REF!</definedName>
    <definedName name="л460404" localSheetId="1">#REF!</definedName>
    <definedName name="л460404">#REF!</definedName>
    <definedName name="л460405" localSheetId="0">#REF!</definedName>
    <definedName name="л460405" localSheetId="1">#REF!</definedName>
    <definedName name="л460405">#REF!</definedName>
    <definedName name="лара" localSheetId="0">#N/A</definedName>
    <definedName name="лара" localSheetId="1">#N/A</definedName>
    <definedName name="лара">#N/A</definedName>
    <definedName name="ЛГОК_тонн" localSheetId="3">#REF!</definedName>
    <definedName name="ЛГОК_тонн" localSheetId="0">#REF!</definedName>
    <definedName name="ЛГОК_тонн" localSheetId="1">#REF!</definedName>
    <definedName name="ЛГОК_тонн">#REF!</definedName>
    <definedName name="лджгкуц">#N/A</definedName>
    <definedName name="лджпрчя">#N/A</definedName>
    <definedName name="лдлдолорар" localSheetId="3" hidden="1">{#N/A,#N/A,TRUE,"Лист1";#N/A,#N/A,TRUE,"Лист2";#N/A,#N/A,TRUE,"Лист3"}</definedName>
    <definedName name="лдлдолорар" hidden="1">{#N/A,#N/A,TRUE,"Лист1";#N/A,#N/A,TRUE,"Лист2";#N/A,#N/A,TRUE,"Лист3"}</definedName>
    <definedName name="лдолрорваы">#N/A</definedName>
    <definedName name="лдпапав">#N/A</definedName>
    <definedName name="лена">#N/A</definedName>
    <definedName name="Ленэнерго" localSheetId="3">#REF!</definedName>
    <definedName name="Ленэнерго" localSheetId="0">#REF!</definedName>
    <definedName name="Ленэнерго">#REF!</definedName>
    <definedName name="лист" localSheetId="0">'[245]3-01'!#REF!</definedName>
    <definedName name="лист" localSheetId="1">'[245]3-01'!#REF!</definedName>
    <definedName name="лист">'[246]3-01'!#REF!</definedName>
    <definedName name="лист1" localSheetId="3">#REF!</definedName>
    <definedName name="лист1" localSheetId="0">#REF!</definedName>
    <definedName name="лист1" localSheetId="1">#REF!</definedName>
    <definedName name="лист1">#REF!</definedName>
    <definedName name="Лист1?prefix?">"T1"</definedName>
    <definedName name="Лист10?prefix?" localSheetId="0">"T17.1"</definedName>
    <definedName name="Лист10?prefix?" localSheetId="1">"T17.1"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 localSheetId="0">"T107"</definedName>
    <definedName name="Лист14?prefix?" localSheetId="1">"T107"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3">#REF!</definedName>
    <definedName name="лист460105" localSheetId="0">#REF!</definedName>
    <definedName name="лист460105" localSheetId="1">#REF!</definedName>
    <definedName name="лист460105">#REF!</definedName>
    <definedName name="лист460201" localSheetId="3">#REF!</definedName>
    <definedName name="лист460201" localSheetId="0">#REF!</definedName>
    <definedName name="лист460201" localSheetId="1">#REF!</definedName>
    <definedName name="лист460201">#REF!</definedName>
    <definedName name="Лист5?prefix?">"T4"</definedName>
    <definedName name="Лист6?prefix?" localSheetId="0">"T6"</definedName>
    <definedName name="Лист6?prefix?" localSheetId="1">"T6"</definedName>
    <definedName name="Лист6?prefix?">"T6"</definedName>
    <definedName name="Лист7?prefix?" localSheetId="0">"T6"</definedName>
    <definedName name="Лист7?prefix?" localSheetId="1">"T6"</definedName>
    <definedName name="Лист7?prefix?">"T6"</definedName>
    <definedName name="Лист8?prefix?" localSheetId="0">"T7"</definedName>
    <definedName name="Лист8?prefix?" localSheetId="1">"T7"</definedName>
    <definedName name="Лист8?prefix?">"T7"</definedName>
    <definedName name="Лист9?prefix?" localSheetId="0">"T8"</definedName>
    <definedName name="Лист9?prefix?" localSheetId="1">"T8"</definedName>
    <definedName name="Лист9?prefix?">"T8"</definedName>
    <definedName name="Лицензии" localSheetId="3" hidden="1">{#N/A,#N/A,TRUE,"Лист1";#N/A,#N/A,TRUE,"Лист2";#N/A,#N/A,TRUE,"Лист3"}</definedName>
    <definedName name="Лицензии" hidden="1">{#N/A,#N/A,TRUE,"Лист1";#N/A,#N/A,TRUE,"Лист2";#N/A,#N/A,TRUE,"Лист3"}</definedName>
    <definedName name="лл" localSheetId="3">'ИП (корректировка на 2023 г'!P1_T29?L10</definedName>
    <definedName name="лл" localSheetId="0">P1_T29?L10</definedName>
    <definedName name="лл">P1_T29?L10</definedName>
    <definedName name="ллл" localSheetId="3">#REF!</definedName>
    <definedName name="ллл" localSheetId="0">#REF!</definedName>
    <definedName name="ллл" localSheetId="1">#REF!</definedName>
    <definedName name="ллл">#REF!</definedName>
    <definedName name="ло" localSheetId="0">#N/A</definedName>
    <definedName name="ло" localSheetId="1">#N/A</definedName>
    <definedName name="ло">#N/A</definedName>
    <definedName name="лод">#N/A</definedName>
    <definedName name="лоититмим">#N/A</definedName>
    <definedName name="лок_объект">[177]Проекты!$H$8:$H$36</definedName>
    <definedName name="лол" localSheetId="3">#REF!</definedName>
    <definedName name="лол" localSheetId="0">#REF!</definedName>
    <definedName name="лол" localSheetId="1">#REF!</definedName>
    <definedName name="лол">#REF!</definedName>
    <definedName name="лолориапвав">#N/A</definedName>
    <definedName name="лолорорм">#N/A</definedName>
    <definedName name="лолроипр">#N/A</definedName>
    <definedName name="лом">[22]январь!$D$58</definedName>
    <definedName name="лом_ВСЕГО" localSheetId="3">#REF!</definedName>
    <definedName name="лом_ВСЕГО" localSheetId="0">#REF!</definedName>
    <definedName name="лом_ВСЕГО" localSheetId="1">#REF!</definedName>
    <definedName name="лом_ВСЕГО">#REF!</definedName>
    <definedName name="лом_т">[22]январь!$B$58</definedName>
    <definedName name="лом_тонн">[174]план!$C$82</definedName>
    <definedName name="лоорпрсмп">#N/A</definedName>
    <definedName name="лор" localSheetId="0">#N/A</definedName>
    <definedName name="лор" localSheetId="1">#N/A</definedName>
    <definedName name="лор">#N/A</definedName>
    <definedName name="лоролропапрапапа">#N/A</definedName>
    <definedName name="лорппаа" localSheetId="3">#REF!</definedName>
    <definedName name="лорппаа" localSheetId="0">#REF!</definedName>
    <definedName name="лорппаа">#REF!</definedName>
    <definedName name="лорпрмисмсчвааычв">#N/A</definedName>
    <definedName name="лорроакеа">#N/A</definedName>
    <definedName name="ЛП" localSheetId="0">[243]план!#REF!</definedName>
    <definedName name="ЛП" localSheetId="1">[243]план!#REF!</definedName>
    <definedName name="ЛП">[243]план!#REF!</definedName>
    <definedName name="ЛФ" localSheetId="3">[243]план!#REF!</definedName>
    <definedName name="ЛФ" localSheetId="0">[243]план!#REF!</definedName>
    <definedName name="ЛФ" localSheetId="1">[243]план!#REF!</definedName>
    <definedName name="ЛФ">[243]план!#REF!</definedName>
    <definedName name="лщд">#N/A</definedName>
    <definedName name="лщжо" localSheetId="3" hidden="1">{#N/A,#N/A,TRUE,"Лист1";#N/A,#N/A,TRUE,"Лист2";#N/A,#N/A,TRUE,"Лист3"}</definedName>
    <definedName name="лщжо" hidden="1">{#N/A,#N/A,TRUE,"Лист1";#N/A,#N/A,TRUE,"Лист2";#N/A,#N/A,TRUE,"Лист3"}</definedName>
    <definedName name="льтоиаваыв">#N/A</definedName>
    <definedName name="м">[167]кварталы!$T$1</definedName>
    <definedName name="м_1">[167]полугодие!$AJ$1</definedName>
    <definedName name="м_8">[167]полугодие!$AN$1</definedName>
    <definedName name="м1">[167]кварталы!$X$1</definedName>
    <definedName name="м8">#N/A</definedName>
    <definedName name="ма" localSheetId="3">#REF!</definedName>
    <definedName name="ма" localSheetId="0">#REF!</definedName>
    <definedName name="ма" localSheetId="1">#REF!</definedName>
    <definedName name="ма">#REF!</definedName>
    <definedName name="ма1">[167]полугодие!$AN$1</definedName>
    <definedName name="МАВПРНО" localSheetId="3">'ИП (корректировка на 2023 г'!МАВПРНО</definedName>
    <definedName name="МАВПРНО">[0]!МАВПРНО</definedName>
    <definedName name="магн.пор._т">[22]январь!$B$53</definedName>
    <definedName name="магнезит">[22]январь!$D$53</definedName>
    <definedName name="май" localSheetId="3">#REF!</definedName>
    <definedName name="май" localSheetId="0">#REF!</definedName>
    <definedName name="май" localSheetId="1">#REF!</definedName>
    <definedName name="май">#REF!</definedName>
    <definedName name="май2" localSheetId="3">#REF!</definedName>
    <definedName name="май2" localSheetId="0">#REF!</definedName>
    <definedName name="май2" localSheetId="1">#REF!</definedName>
    <definedName name="май2">#REF!</definedName>
    <definedName name="мам" localSheetId="0">#N/A</definedName>
    <definedName name="мам" localSheetId="1">#N/A</definedName>
    <definedName name="мам">#N/A</definedName>
    <definedName name="мама" localSheetId="3">BlankMacro1</definedName>
    <definedName name="мама" localSheetId="0">BlankMacro1</definedName>
    <definedName name="мама">BlankMacro1</definedName>
    <definedName name="мар" localSheetId="3">#REF!</definedName>
    <definedName name="мар" localSheetId="0">#REF!</definedName>
    <definedName name="мар" localSheetId="1">#REF!</definedName>
    <definedName name="мар">#REF!</definedName>
    <definedName name="мар2" localSheetId="3">#REF!</definedName>
    <definedName name="мар2" localSheetId="0">#REF!</definedName>
    <definedName name="мар2" localSheetId="1">#REF!</definedName>
    <definedName name="мар2">#REF!</definedName>
    <definedName name="марг.агл_т">[22]январь!$B$55</definedName>
    <definedName name="марг_аглом">[22]январь!$D$55</definedName>
    <definedName name="Мария">#N/A</definedName>
    <definedName name="март" localSheetId="3">[167]кварталы!#REF!</definedName>
    <definedName name="март" localSheetId="0">[167]кварталы!#REF!</definedName>
    <definedName name="март" localSheetId="1">[167]кварталы!#REF!</definedName>
    <definedName name="март">[167]кварталы!#REF!</definedName>
    <definedName name="масштаб">[22]январь!$F$1</definedName>
    <definedName name="масштаб1">'[247]IN_BS_(ф)'!$H$3</definedName>
    <definedName name="матер" localSheetId="3">#REF!</definedName>
    <definedName name="матер" localSheetId="0">#REF!</definedName>
    <definedName name="матер">#REF!</definedName>
    <definedName name="матер." localSheetId="3">#REF!</definedName>
    <definedName name="матер." localSheetId="0">#REF!</definedName>
    <definedName name="матер.">#REF!</definedName>
    <definedName name="матер.рем" localSheetId="3">#REF!</definedName>
    <definedName name="матер.рем" localSheetId="0">#REF!</definedName>
    <definedName name="матер.рем">#REF!</definedName>
    <definedName name="Мау_опл_ден" localSheetId="3">'[61]Фин план'!#REF!</definedName>
    <definedName name="Мау_опл_ден" localSheetId="0">'[61]Фин план'!#REF!</definedName>
    <definedName name="Мау_опл_ден" localSheetId="1">'[61]Фин план'!#REF!</definedName>
    <definedName name="Мау_опл_ден">'[61]Фин план'!#REF!</definedName>
    <definedName name="Мау_опл_мет" localSheetId="3">'[61]Фин план'!#REF!</definedName>
    <definedName name="Мау_опл_мет" localSheetId="0">'[61]Фин план'!#REF!</definedName>
    <definedName name="Мау_опл_мет" localSheetId="1">'[61]Фин план'!#REF!</definedName>
    <definedName name="Мау_опл_мет">'[61]Фин план'!#REF!</definedName>
    <definedName name="Мау_опл_откл" localSheetId="3">'[61]Фин план'!#REF!</definedName>
    <definedName name="Мау_опл_откл" localSheetId="0">'[61]Фин план'!#REF!</definedName>
    <definedName name="Мау_опл_откл" localSheetId="1">'[61]Фин план'!#REF!</definedName>
    <definedName name="Мау_опл_откл">'[61]Фин план'!#REF!</definedName>
    <definedName name="Мау_опл_проч" localSheetId="3">'[61]Фин план'!#REF!</definedName>
    <definedName name="Мау_опл_проч" localSheetId="0">'[61]Фин план'!#REF!</definedName>
    <definedName name="Мау_опл_проч" localSheetId="1">'[61]Фин план'!#REF!</definedName>
    <definedName name="Мау_опл_проч">'[61]Фин план'!#REF!</definedName>
    <definedName name="Мау_оплата" localSheetId="3">'[61]Фин план'!#REF!</definedName>
    <definedName name="Мау_оплата" localSheetId="0">'[61]Фин план'!#REF!</definedName>
    <definedName name="Мау_оплата" localSheetId="1">'[61]Фин план'!#REF!</definedName>
    <definedName name="Мау_оплата">'[61]Фин план'!#REF!</definedName>
    <definedName name="Мау_потр" localSheetId="0">'[61]Фин план'!#REF!</definedName>
    <definedName name="Мау_потр" localSheetId="1">'[61]Фин план'!#REF!</definedName>
    <definedName name="Мау_потр">'[61]Фин план'!#REF!</definedName>
    <definedName name="МГОК">[22]январь!$D$21</definedName>
    <definedName name="МГОК_тонн">[22]январь!$B$21</definedName>
    <definedName name="МГОК_цена">[22]январь!$C$21</definedName>
    <definedName name="мес">[22]январь!$U$1</definedName>
    <definedName name="мес1" localSheetId="3">[80]Help!#REF!</definedName>
    <definedName name="мес1" localSheetId="0">[80]Help!#REF!</definedName>
    <definedName name="мес1" localSheetId="1">[80]Help!#REF!</definedName>
    <definedName name="мес1">[80]Help!#REF!</definedName>
    <definedName name="меся" localSheetId="3">[80]Help!#REF!</definedName>
    <definedName name="меся" localSheetId="0">[80]Help!#REF!</definedName>
    <definedName name="меся" localSheetId="1">[80]Help!#REF!</definedName>
    <definedName name="меся">[80]Help!#REF!</definedName>
    <definedName name="месяц" localSheetId="3">#REF!</definedName>
    <definedName name="месяц" localSheetId="0">#REF!</definedName>
    <definedName name="месяц" localSheetId="1">#REF!</definedName>
    <definedName name="месяц">#REF!</definedName>
    <definedName name="Месяц_Год">[248]Нормы!$C$3</definedName>
    <definedName name="месяц1" localSheetId="3">'[249]3-01'!#REF!</definedName>
    <definedName name="месяц1" localSheetId="0">'[249]3-01'!#REF!</definedName>
    <definedName name="месяц1" localSheetId="1">'[249]3-01'!#REF!</definedName>
    <definedName name="месяц1">'[249]3-01'!#REF!</definedName>
    <definedName name="металл_тонн">[174]план!$C$28</definedName>
    <definedName name="механ">[174]план!$G$3061</definedName>
    <definedName name="мехцех_РМП" localSheetId="0">'[182]цены цехов'!$D$26</definedName>
    <definedName name="мехцех_РМП" localSheetId="1">'[182]цены цехов'!$D$26</definedName>
    <definedName name="мехцех_РМП">'[182]цены цехов'!$D$26</definedName>
    <definedName name="миара" localSheetId="3" hidden="1">{#N/A,#N/A,TRUE,"Лист1";#N/A,#N/A,TRUE,"Лист2";#N/A,#N/A,TRUE,"Лист3"}</definedName>
    <definedName name="миара" hidden="1">{#N/A,#N/A,TRUE,"Лист1";#N/A,#N/A,TRUE,"Лист2";#N/A,#N/A,TRUE,"Лист3"}</definedName>
    <definedName name="мииапвв">#N/A</definedName>
    <definedName name="минобор">[250]Лист1!$A$4:$AK$398</definedName>
    <definedName name="Модель2" localSheetId="3">#REF!</definedName>
    <definedName name="Модель2" localSheetId="0">#REF!</definedName>
    <definedName name="Модель2">#REF!</definedName>
    <definedName name="МОЭСК" localSheetId="3">#REF!</definedName>
    <definedName name="МОЭСК" localSheetId="0">#REF!</definedName>
    <definedName name="МОЭСК">#REF!</definedName>
    <definedName name="мпрмрпсвачва">#N/A</definedName>
    <definedName name="МПС_опл_ден" localSheetId="3">#REF!</definedName>
    <definedName name="МПС_опл_ден" localSheetId="0">#REF!</definedName>
    <definedName name="МПС_опл_ден" localSheetId="1">#REF!</definedName>
    <definedName name="МПС_опл_ден">#REF!</definedName>
    <definedName name="МПС_опл_металл" localSheetId="3">#REF!</definedName>
    <definedName name="МПС_опл_металл" localSheetId="0">#REF!</definedName>
    <definedName name="МПС_опл_металл" localSheetId="1">#REF!</definedName>
    <definedName name="МПС_опл_металл">#REF!</definedName>
    <definedName name="МПС_опл_откл" localSheetId="3">#REF!</definedName>
    <definedName name="МПС_опл_откл" localSheetId="0">#REF!</definedName>
    <definedName name="МПС_опл_откл" localSheetId="1">#REF!</definedName>
    <definedName name="МПС_опл_откл">#REF!</definedName>
    <definedName name="МПС_опл_проч" localSheetId="0">#REF!</definedName>
    <definedName name="МПС_опл_проч" localSheetId="1">#REF!</definedName>
    <definedName name="МПС_опл_проч">#REF!</definedName>
    <definedName name="МПС_оплата" localSheetId="0">#REF!</definedName>
    <definedName name="МПС_оплата" localSheetId="1">#REF!</definedName>
    <definedName name="МПС_оплата">#REF!</definedName>
    <definedName name="МПС_потр" localSheetId="0">#REF!</definedName>
    <definedName name="МПС_потр" localSheetId="1">#REF!</definedName>
    <definedName name="МПС_потр">#REF!</definedName>
    <definedName name="МР" localSheetId="0">#REF!</definedName>
    <definedName name="МР" localSheetId="1">#REF!</definedName>
    <definedName name="МР">#REF!</definedName>
    <definedName name="мророл">#N/A</definedName>
    <definedName name="МРСК" localSheetId="3">#REF!</definedName>
    <definedName name="МРСК" localSheetId="0">#REF!</definedName>
    <definedName name="МРСК">#REF!</definedName>
    <definedName name="МРСК_Волги" localSheetId="3">#REF!</definedName>
    <definedName name="МРСК_Волги" localSheetId="0">#REF!</definedName>
    <definedName name="МРСК_Волги">#REF!</definedName>
    <definedName name="МРСК_Северного_Кавказа" localSheetId="3">#REF!</definedName>
    <definedName name="МРСК_Северного_Кавказа" localSheetId="0">#REF!</definedName>
    <definedName name="МРСК_Северного_Кавказа">#REF!</definedName>
    <definedName name="МРСК_СЗ" localSheetId="0">#REF!</definedName>
    <definedName name="МРСК_СЗ">#REF!</definedName>
    <definedName name="МРСК_Сибири" localSheetId="0">#REF!</definedName>
    <definedName name="МРСК_Сибири">#REF!</definedName>
    <definedName name="МРСК_Урала" localSheetId="0">#REF!</definedName>
    <definedName name="МРСК_Урала">#REF!</definedName>
    <definedName name="МРСК_Центра" localSheetId="0">#REF!</definedName>
    <definedName name="МРСК_Центра">#REF!</definedName>
    <definedName name="МРСК_ЦиП" localSheetId="0">#REF!</definedName>
    <definedName name="МРСК_ЦиП">#REF!</definedName>
    <definedName name="МРСК_Юга" localSheetId="0">#REF!</definedName>
    <definedName name="МРСК_Юга">#REF!</definedName>
    <definedName name="мсапваывф">#N/A</definedName>
    <definedName name="мсмсс" localSheetId="3">BlankMacro1</definedName>
    <definedName name="мсмсс" localSheetId="0">BlankMacro1</definedName>
    <definedName name="мсмсс">BlankMacro1</definedName>
    <definedName name="мсчвавя">#N/A</definedName>
    <definedName name="МТМ" localSheetId="3">#REF!</definedName>
    <definedName name="МТМ" localSheetId="0">#REF!</definedName>
    <definedName name="МТМ" localSheetId="1">#REF!</definedName>
    <definedName name="МТМ">#REF!</definedName>
    <definedName name="мым" localSheetId="0">#N/A</definedName>
    <definedName name="мым" localSheetId="1">#N/A</definedName>
    <definedName name="мым">#N/A</definedName>
    <definedName name="н" localSheetId="3">#REF!</definedName>
    <definedName name="н" localSheetId="0">#REF!</definedName>
    <definedName name="н" localSheetId="1">#REF!</definedName>
    <definedName name="н">#REF!</definedName>
    <definedName name="Н5" localSheetId="0">[251]Данные!$I$7</definedName>
    <definedName name="Н5" localSheetId="1">[251]Данные!$I$7</definedName>
    <definedName name="Н5">[251]Данные!$I$7</definedName>
    <definedName name="н78е">#N/A</definedName>
    <definedName name="Нав_ПерТЭ">[36]навигация!$A$39</definedName>
    <definedName name="Нав_ПерЭЭ">[36]навигация!$A$13</definedName>
    <definedName name="Нав_ПрТЭ">[36]навигация!$A$21</definedName>
    <definedName name="Нав_ПрЭЭ">[36]навигация!$A$4</definedName>
    <definedName name="Нав_Финансы">[36]навигация!$A$41</definedName>
    <definedName name="Нав_Финансы2" localSheetId="0">[152]навигация!#REF!</definedName>
    <definedName name="Нав_Финансы2">[152]навигация!#REF!</definedName>
    <definedName name="НазваниеАТП">[252]Контроль!$B$68</definedName>
    <definedName name="НазваниеГОК">[252]Контроль!$B$74</definedName>
    <definedName name="НазваниеДЕМ" localSheetId="3">#REF!</definedName>
    <definedName name="НазваниеДЕМ" localSheetId="0">#REF!</definedName>
    <definedName name="НазваниеДЕМ" localSheetId="1">#REF!</definedName>
    <definedName name="НазваниеДЕМ">#REF!</definedName>
    <definedName name="НазваниеЕАР" localSheetId="3">#REF!</definedName>
    <definedName name="НазваниеЕАР" localSheetId="0">#REF!</definedName>
    <definedName name="НазваниеЕАР" localSheetId="1">#REF!</definedName>
    <definedName name="НазваниеЕАР">#REF!</definedName>
    <definedName name="НазваниеЕАРес" localSheetId="3">#REF!</definedName>
    <definedName name="НазваниеЕАРес" localSheetId="0">#REF!</definedName>
    <definedName name="НазваниеЕАРес" localSheetId="1">#REF!</definedName>
    <definedName name="НазваниеЕАРес">#REF!</definedName>
    <definedName name="НазваниеЕАТр" localSheetId="0">#REF!</definedName>
    <definedName name="НазваниеЕАТр" localSheetId="1">#REF!</definedName>
    <definedName name="НазваниеЕАТр">#REF!</definedName>
    <definedName name="НазваниеЕАХ">'[253]ЗСМК-ЕАХ'!$G$1</definedName>
    <definedName name="НазваниеЕУК" localSheetId="3">#REF!</definedName>
    <definedName name="НазваниеЕУК" localSheetId="0">#REF!</definedName>
    <definedName name="НазваниеЕУК" localSheetId="1">#REF!</definedName>
    <definedName name="НазваниеЕУК">#REF!</definedName>
    <definedName name="НазваниеЕЭК">[252]Контроль!$B$69</definedName>
    <definedName name="НазваниеЗРМО">[252]Контроль!$B$71</definedName>
    <definedName name="НазваниеЗСМК">[252]Контроль!$B$64</definedName>
    <definedName name="НазваниеКач">[254]СводЕАХ!$A$46</definedName>
    <definedName name="НазваниеКСК" localSheetId="3">#REF!</definedName>
    <definedName name="НазваниеКСК" localSheetId="0">#REF!</definedName>
    <definedName name="НазваниеКСК" localSheetId="1">#REF!</definedName>
    <definedName name="НазваниеКСК">#REF!</definedName>
    <definedName name="НазваниеНКМК">[252]Контроль!$B$66</definedName>
    <definedName name="НазваниеНТМК">[252]Контроль!$B$65</definedName>
    <definedName name="НазваниеПМГ">[255]СводЕАХ!$A$15</definedName>
    <definedName name="НазваниеПромстроя">[252]Контроль!$B$75</definedName>
    <definedName name="НазваниеРельсов">[252]Контроль!$B$77</definedName>
    <definedName name="НазваниеСибагропрома">[252]Контроль!$B$78</definedName>
    <definedName name="НазваниеСтали">[252]Контроль!$B$80</definedName>
    <definedName name="НазваниеСталиНК">[252]Контроль!$B$81</definedName>
    <definedName name="НазваниеТДСибагропрома">[252]Контроль!$B$87</definedName>
    <definedName name="НазваниеТоваров">[252]Контроль!$B$79</definedName>
    <definedName name="НазваниеФеТр">[252]Контроль!$B$84</definedName>
    <definedName name="НазваниеФТТ">[254]СводЕАХ!$A$9</definedName>
    <definedName name="НазваниеЭнерго">[252]Контроль!$B$72</definedName>
    <definedName name="НазваниеЮКУ">[252]Контроль!$B$85</definedName>
    <definedName name="Наим_оплат" localSheetId="3">#REF!</definedName>
    <definedName name="Наим_оплат" localSheetId="0">#REF!</definedName>
    <definedName name="Наим_оплат" localSheetId="1">#REF!</definedName>
    <definedName name="Наим_оплат">#REF!</definedName>
    <definedName name="Наим_поступл" localSheetId="3">#REF!</definedName>
    <definedName name="Наим_поступл" localSheetId="0">#REF!</definedName>
    <definedName name="Наим_поступл" localSheetId="1">#REF!</definedName>
    <definedName name="Наим_поступл">#REF!</definedName>
    <definedName name="Нал1" localSheetId="3">'[69]Balance Sh+Indices'!#REF!</definedName>
    <definedName name="Нал1" localSheetId="0">'[69]Balance Sh+Indices'!#REF!</definedName>
    <definedName name="Нал1" localSheetId="1">'[69]Balance Sh+Indices'!#REF!</definedName>
    <definedName name="Нал1">'[69]Balance Sh+Indices'!#REF!</definedName>
    <definedName name="налог" localSheetId="0">'[256]Потребность в прибыли'!$F$110</definedName>
    <definedName name="налог" localSheetId="1">'[256]Потребность в прибыли'!$F$110</definedName>
    <definedName name="налог">'[256]Потребность в прибыли'!$F$110</definedName>
    <definedName name="налогимущ" localSheetId="3">#REF!</definedName>
    <definedName name="налогимущ" localSheetId="0">#REF!</definedName>
    <definedName name="налогимущ" localSheetId="1">#REF!</definedName>
    <definedName name="налогимущ">#REF!</definedName>
    <definedName name="налогимущ_1">"#REF!"</definedName>
    <definedName name="наропплон">#N/A</definedName>
    <definedName name="Население" localSheetId="0">'[185]Производство электроэнергии'!$A$124</definedName>
    <definedName name="Население" localSheetId="1">'[185]Производство электроэнергии'!$A$124</definedName>
    <definedName name="Население">'[185]Производство электроэнергии'!$A$124</definedName>
    <definedName name="ната" localSheetId="3">#REF!</definedName>
    <definedName name="ната" localSheetId="0">#REF!</definedName>
    <definedName name="ната" localSheetId="1">#REF!</definedName>
    <definedName name="ната">#REF!</definedName>
    <definedName name="наташа" localSheetId="3">#REF!</definedName>
    <definedName name="наташа" localSheetId="0">#REF!</definedName>
    <definedName name="наташа" localSheetId="1">#REF!</definedName>
    <definedName name="наташа">#REF!</definedName>
    <definedName name="наценка_FTD_2">30%</definedName>
    <definedName name="начало1" localSheetId="3">#REF!</definedName>
    <definedName name="начало1" localSheetId="0">#REF!</definedName>
    <definedName name="начало1" localSheetId="1">#REF!</definedName>
    <definedName name="начало1">#REF!</definedName>
    <definedName name="начисл" localSheetId="3">#REF!</definedName>
    <definedName name="начисл" localSheetId="0">#REF!</definedName>
    <definedName name="начисл" localSheetId="1">#REF!</definedName>
    <definedName name="начисл">#REF!</definedName>
    <definedName name="нгг" localSheetId="3">#REF!</definedName>
    <definedName name="нгг" localSheetId="0">#N/A</definedName>
    <definedName name="нгг" localSheetId="1">#N/A</definedName>
    <definedName name="нгг">#REF!</definedName>
    <definedName name="нгеинсцф">#N/A</definedName>
    <definedName name="нгневаапор" localSheetId="3" hidden="1">{#N/A,#N/A,TRUE,"Лист1";#N/A,#N/A,TRUE,"Лист2";#N/A,#N/A,TRUE,"Лист3"}</definedName>
    <definedName name="нгневаапор" hidden="1">{#N/A,#N/A,TRUE,"Лист1";#N/A,#N/A,TRUE,"Лист2";#N/A,#N/A,TRUE,"Лист3"}</definedName>
    <definedName name="НДС" localSheetId="0">#REF!</definedName>
    <definedName name="НДС" localSheetId="1">#REF!</definedName>
    <definedName name="НДС">[257]Макро!$B$8</definedName>
    <definedName name="НДСИмущество" localSheetId="3">#REF!</definedName>
    <definedName name="НДСИмущество" localSheetId="0">#REF!</definedName>
    <definedName name="НДСИмущество">#REF!</definedName>
    <definedName name="НДСИП" localSheetId="3">#REF!</definedName>
    <definedName name="НДСИП" localSheetId="0">#REF!</definedName>
    <definedName name="НДСИП">#REF!</definedName>
    <definedName name="НДСНИОКР" localSheetId="3">#REF!</definedName>
    <definedName name="НДСНИОКР" localSheetId="0">#REF!</definedName>
    <definedName name="НДСНИОКР">#REF!</definedName>
    <definedName name="неамрр">#N/A</definedName>
    <definedName name="нее">#N/A</definedName>
    <definedName name="нееегенененененененннене">#N/A</definedName>
    <definedName name="ненрпп">#N/A</definedName>
    <definedName name="непредврасх" localSheetId="3">#REF!</definedName>
    <definedName name="непредврасх" localSheetId="0">#REF!</definedName>
    <definedName name="непредврасх" localSheetId="1">#REF!</definedName>
    <definedName name="непредврасх">#REF!</definedName>
    <definedName name="непредврасх_1">"#REF!"</definedName>
    <definedName name="нераспределенная" localSheetId="3">#REF!</definedName>
    <definedName name="нераспределенная" localSheetId="0">#REF!</definedName>
    <definedName name="нераспределенная" localSheetId="1">#REF!</definedName>
    <definedName name="нераспределенная">#REF!</definedName>
    <definedName name="нет">[207]Списки!$F$1:$F$2</definedName>
    <definedName name="неформ_маг">[191]производство!$B$63</definedName>
    <definedName name="неформ_шам">[191]производство!$B$62</definedName>
    <definedName name="НЗП" localSheetId="3">#REF!</definedName>
    <definedName name="НЗП" localSheetId="0">#REF!</definedName>
    <definedName name="НЗП" localSheetId="1">#REF!</definedName>
    <definedName name="НЗП">#REF!</definedName>
    <definedName name="нкенгк">#N/A</definedName>
    <definedName name="нкн">#N/A</definedName>
    <definedName name="нлгщ">#N/A</definedName>
    <definedName name="нн">#N/A</definedName>
    <definedName name="ннн">#N/A</definedName>
    <definedName name="НО_опл_ден" localSheetId="3">#REF!</definedName>
    <definedName name="НО_опл_ден" localSheetId="0">#REF!</definedName>
    <definedName name="НО_опл_ден" localSheetId="1">#REF!</definedName>
    <definedName name="НО_опл_ден">#REF!</definedName>
    <definedName name="НО_опл_мет" localSheetId="3">#REF!</definedName>
    <definedName name="НО_опл_мет" localSheetId="0">#REF!</definedName>
    <definedName name="НО_опл_мет" localSheetId="1">#REF!</definedName>
    <definedName name="НО_опл_мет">#REF!</definedName>
    <definedName name="НО_опл_откл" localSheetId="3">#REF!</definedName>
    <definedName name="НО_опл_откл" localSheetId="0">#REF!</definedName>
    <definedName name="НО_опл_откл" localSheetId="1">#REF!</definedName>
    <definedName name="НО_опл_откл">#REF!</definedName>
    <definedName name="НО_опл_проч" localSheetId="0">#REF!</definedName>
    <definedName name="НО_опл_проч" localSheetId="1">#REF!</definedName>
    <definedName name="НО_опл_проч">#REF!</definedName>
    <definedName name="НО_оплата" localSheetId="0">#REF!</definedName>
    <definedName name="НО_оплата" localSheetId="1">#REF!</definedName>
    <definedName name="НО_оплата">#REF!</definedName>
    <definedName name="НО_потр" localSheetId="0">#REF!</definedName>
    <definedName name="НО_потр" localSheetId="1">#REF!</definedName>
    <definedName name="НО_потр">#REF!</definedName>
    <definedName name="нов">#N/A</definedName>
    <definedName name="НоваяОборотка_Лист1_Таблица" localSheetId="3">#REF!</definedName>
    <definedName name="НоваяОборотка_Лист1_Таблица" localSheetId="0">#REF!</definedName>
    <definedName name="НоваяОборотка_Лист1_Таблица" localSheetId="1">#REF!</definedName>
    <definedName name="НоваяОборотка_Лист1_Таблица">#REF!</definedName>
    <definedName name="новое" localSheetId="3">'[210]Фин план'!#REF!</definedName>
    <definedName name="новое" localSheetId="0">'[210]Фин план'!#REF!</definedName>
    <definedName name="новое" localSheetId="1">'[210]Фин план'!#REF!</definedName>
    <definedName name="новое">'[210]Фин план'!#REF!</definedName>
    <definedName name="новое2">#N/A</definedName>
    <definedName name="ном" localSheetId="3">#REF!</definedName>
    <definedName name="ном" localSheetId="0">#REF!</definedName>
    <definedName name="ном" localSheetId="1">#REF!</definedName>
    <definedName name="ном">#REF!</definedName>
    <definedName name="ном2" localSheetId="3">#REF!</definedName>
    <definedName name="ном2" localSheetId="0">#REF!</definedName>
    <definedName name="ном2" localSheetId="1">#REF!</definedName>
    <definedName name="ном2">#REF!</definedName>
    <definedName name="Номер" localSheetId="3">#REF!</definedName>
    <definedName name="Номер" localSheetId="0">#REF!</definedName>
    <definedName name="Номер" localSheetId="1">#REF!</definedName>
    <definedName name="Номер">#REF!</definedName>
    <definedName name="Номер_ДЗО">[125]База!$I$43</definedName>
    <definedName name="норм_1">[258]Отопление!$D$14:$D$28</definedName>
    <definedName name="норм_1_част">[258]Отопление!$I$14:$I$28</definedName>
    <definedName name="норм_2">[258]Отопление!$E$14:$E$28</definedName>
    <definedName name="норм_3">[258]Отопление!$F$14:$F$28</definedName>
    <definedName name="норм_3_част">[258]Отопление!$J$14:$J$28</definedName>
    <definedName name="норм_4">[258]Отопление!$G$14:$G$28</definedName>
    <definedName name="норма">[167]Вып.П.П.!$E$8</definedName>
    <definedName name="НормаАУП_на_УЕ" localSheetId="3">#REF!</definedName>
    <definedName name="НормаАУП_на_УЕ" localSheetId="0">#REF!</definedName>
    <definedName name="НормаАУП_на_УЕ">#REF!</definedName>
    <definedName name="НормаПП_на_УЕ" localSheetId="3">#REF!</definedName>
    <definedName name="НормаПП_на_УЕ" localSheetId="0">#REF!</definedName>
    <definedName name="НормаПП_на_УЕ">#REF!</definedName>
    <definedName name="НормаРостаУЕ" localSheetId="3">#REF!</definedName>
    <definedName name="НормаРостаУЕ" localSheetId="0">#REF!</definedName>
    <definedName name="НормаРостаУЕ">#REF!</definedName>
    <definedName name="ноя" localSheetId="0">#REF!</definedName>
    <definedName name="ноя" localSheetId="1">#REF!</definedName>
    <definedName name="ноя">#REF!</definedName>
    <definedName name="ноя2" localSheetId="0">#REF!</definedName>
    <definedName name="ноя2" localSheetId="1">#REF!</definedName>
    <definedName name="ноя2">#REF!</definedName>
    <definedName name="Нояб">#N/A</definedName>
    <definedName name="Ноябрь">#N/A</definedName>
    <definedName name="НП" localSheetId="0">[259]Исходные!$H$5</definedName>
    <definedName name="НП" localSheetId="1">[259]Исходные!$H$5</definedName>
    <definedName name="НП">[259]Исходные!$H$5</definedName>
    <definedName name="НСК">[252]Контроль!$B$86</definedName>
    <definedName name="НСРФ" localSheetId="0">#REF!</definedName>
    <definedName name="НСРФ" localSheetId="1">#REF!</definedName>
    <definedName name="НСРФ">[260]Регионы!$A$2:$A$90</definedName>
    <definedName name="НСРФ2" localSheetId="3">#REF!</definedName>
    <definedName name="НСРФ2" localSheetId="0">#REF!</definedName>
    <definedName name="НСРФ2" localSheetId="1">#REF!</definedName>
    <definedName name="НСРФ2">#REF!</definedName>
    <definedName name="НТМК_2004_10" localSheetId="3">#REF!</definedName>
    <definedName name="НТМК_2004_10" localSheetId="0">#REF!</definedName>
    <definedName name="НТМК_2004_10" localSheetId="1">#REF!</definedName>
    <definedName name="НТМК_2004_10">#REF!</definedName>
    <definedName name="НТУ" localSheetId="3">#REF!</definedName>
    <definedName name="НТУ" localSheetId="0">#REF!</definedName>
    <definedName name="НТУ" localSheetId="1">#REF!</definedName>
    <definedName name="НТУ">#REF!</definedName>
    <definedName name="НУ">[80]Help!$K$27</definedName>
    <definedName name="НУ1">[80]Help!$K$27</definedName>
    <definedName name="нф">[261]Контроль!$B$30</definedName>
    <definedName name="ншш" localSheetId="3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0">#N/A</definedName>
    <definedName name="о" localSheetId="1">#N/A</definedName>
    <definedName name="о">#N/A</definedName>
    <definedName name="о_165" localSheetId="3">#REF!</definedName>
    <definedName name="о_165" localSheetId="0">#REF!</definedName>
    <definedName name="о_165">#REF!</definedName>
    <definedName name="о_166" localSheetId="3">#REF!</definedName>
    <definedName name="о_166" localSheetId="0">#REF!</definedName>
    <definedName name="о_166">#REF!</definedName>
    <definedName name="о_167" localSheetId="3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29">[174]план!$P$45</definedName>
    <definedName name="о_36">[174]план!$P$48</definedName>
    <definedName name="о_37">[174]план!$P$50</definedName>
    <definedName name="о_38">[174]план!$P$54</definedName>
    <definedName name="о_42">[174]план!$P$58</definedName>
    <definedName name="о_46">[174]план!$P$62</definedName>
    <definedName name="о_47">[174]план!$P$63</definedName>
    <definedName name="о_50">[174]план!$P$66</definedName>
    <definedName name="о_531" localSheetId="3">#REF!</definedName>
    <definedName name="о_531" localSheetId="0">#REF!</definedName>
    <definedName name="о_531">#REF!</definedName>
    <definedName name="о_532" localSheetId="3">#REF!</definedName>
    <definedName name="о_532" localSheetId="0">#REF!</definedName>
    <definedName name="о_532">#REF!</definedName>
    <definedName name="о_533" localSheetId="3">#REF!</definedName>
    <definedName name="о_533" localSheetId="0">#REF!</definedName>
    <definedName name="о_533">#REF!</definedName>
    <definedName name="о_54">[174]план!$P$70</definedName>
    <definedName name="о_553" localSheetId="3">#REF!</definedName>
    <definedName name="о_553" localSheetId="0">#REF!</definedName>
    <definedName name="о_553">#REF!</definedName>
    <definedName name="о_555i" localSheetId="3">#REF!</definedName>
    <definedName name="о_555i" localSheetId="0">#REF!</definedName>
    <definedName name="о_555i">#REF!</definedName>
    <definedName name="о_58">[174]план!$P$74</definedName>
    <definedName name="о_62">[174]план!$P$78</definedName>
    <definedName name="о_всего" localSheetId="3">#REF!</definedName>
    <definedName name="о_всего" localSheetId="0">#REF!</definedName>
    <definedName name="о_всего" localSheetId="1">#REF!</definedName>
    <definedName name="о_всего">#REF!</definedName>
    <definedName name="о_имп_опл_ден" localSheetId="3">'[61]Фин план'!#REF!</definedName>
    <definedName name="о_имп_опл_ден" localSheetId="0">'[61]Фин план'!#REF!</definedName>
    <definedName name="о_имп_опл_ден" localSheetId="1">'[61]Фин план'!#REF!</definedName>
    <definedName name="о_имп_опл_ден">'[61]Фин план'!#REF!</definedName>
    <definedName name="о_имп_опл_мет" localSheetId="3">'[61]Фин план'!#REF!</definedName>
    <definedName name="о_имп_опл_мет" localSheetId="0">'[61]Фин план'!#REF!</definedName>
    <definedName name="о_имп_опл_мет" localSheetId="1">'[61]Фин план'!#REF!</definedName>
    <definedName name="о_имп_опл_мет">'[61]Фин план'!#REF!</definedName>
    <definedName name="о_имп_опл_откл" localSheetId="0">'[61]Фин план'!#REF!</definedName>
    <definedName name="о_имп_опл_откл" localSheetId="1">'[61]Фин план'!#REF!</definedName>
    <definedName name="о_имп_опл_откл">'[61]Фин план'!#REF!</definedName>
    <definedName name="о_имп_опл_проч" localSheetId="0">'[61]Фин план'!#REF!</definedName>
    <definedName name="о_имп_опл_проч" localSheetId="1">'[61]Фин план'!#REF!</definedName>
    <definedName name="о_имп_опл_проч">'[61]Фин план'!#REF!</definedName>
    <definedName name="о_имп_оплата" localSheetId="0">'[61]Фин план'!#REF!</definedName>
    <definedName name="о_имп_оплата" localSheetId="1">'[61]Фин план'!#REF!</definedName>
    <definedName name="о_имп_оплата">'[61]Фин план'!#REF!</definedName>
    <definedName name="о_имп_потр" localSheetId="0">'[61]Фин план'!#REF!</definedName>
    <definedName name="о_имп_потр" localSheetId="1">'[61]Фин план'!#REF!</definedName>
    <definedName name="о_имп_потр">'[61]Фин план'!#REF!</definedName>
    <definedName name="о_мв10ат1i" localSheetId="3">#REF!</definedName>
    <definedName name="о_мв10ат1i" localSheetId="0">#REF!</definedName>
    <definedName name="о_мв10ат1i">#REF!</definedName>
    <definedName name="о_мв10ат2i" localSheetId="3">#REF!</definedName>
    <definedName name="о_мв10ат2i" localSheetId="0">#REF!</definedName>
    <definedName name="о_мв10ат2i">#REF!</definedName>
    <definedName name="о_руб_ден" localSheetId="3">'[61]Фин план'!#REF!</definedName>
    <definedName name="о_руб_ден" localSheetId="0">'[61]Фин план'!#REF!</definedName>
    <definedName name="о_руб_ден" localSheetId="1">'[61]Фин план'!#REF!</definedName>
    <definedName name="о_руб_ден">'[61]Фин план'!#REF!</definedName>
    <definedName name="о_руб_опл_мет" localSheetId="3">'[61]Фин план'!#REF!</definedName>
    <definedName name="о_руб_опл_мет" localSheetId="0">'[61]Фин план'!#REF!</definedName>
    <definedName name="о_руб_опл_мет" localSheetId="1">'[61]Фин план'!#REF!</definedName>
    <definedName name="о_руб_опл_мет">'[61]Фин план'!#REF!</definedName>
    <definedName name="о_руб_опл_откл" localSheetId="0">'[61]Фин план'!#REF!</definedName>
    <definedName name="о_руб_опл_откл" localSheetId="1">'[61]Фин план'!#REF!</definedName>
    <definedName name="о_руб_опл_откл">'[61]Фин план'!#REF!</definedName>
    <definedName name="о_руб_опл_проч" localSheetId="0">'[61]Фин план'!#REF!</definedName>
    <definedName name="о_руб_опл_проч" localSheetId="1">'[61]Фин план'!#REF!</definedName>
    <definedName name="о_руб_опл_проч">'[61]Фин план'!#REF!</definedName>
    <definedName name="о_руб_оплата" localSheetId="0">'[61]Фин план'!#REF!</definedName>
    <definedName name="о_руб_оплата" localSheetId="1">'[61]Фин план'!#REF!</definedName>
    <definedName name="о_руб_оплата">'[61]Фин план'!#REF!</definedName>
    <definedName name="о_руб_потр" localSheetId="0">'[61]Фин план'!#REF!</definedName>
    <definedName name="о_руб_потр" localSheetId="1">'[61]Фин план'!#REF!</definedName>
    <definedName name="о_руб_потр">'[61]Фин план'!#REF!</definedName>
    <definedName name="о_сметы" localSheetId="3">#REF!</definedName>
    <definedName name="о_сметы" localSheetId="0">#REF!</definedName>
    <definedName name="о_сметы" localSheetId="1">#REF!</definedName>
    <definedName name="о_сметы">#REF!</definedName>
    <definedName name="о1" localSheetId="3">#REF!</definedName>
    <definedName name="о1" localSheetId="0">#REF!</definedName>
    <definedName name="о1" localSheetId="1">#REF!</definedName>
    <definedName name="о1">#REF!</definedName>
    <definedName name="о10" localSheetId="3">#REF!</definedName>
    <definedName name="о10" localSheetId="0">#REF!</definedName>
    <definedName name="о10" localSheetId="1">#REF!</definedName>
    <definedName name="о10">#REF!</definedName>
    <definedName name="о100" localSheetId="0">#REF!</definedName>
    <definedName name="о100" localSheetId="1">#REF!</definedName>
    <definedName name="о100">#REF!</definedName>
    <definedName name="о101" localSheetId="0">#REF!</definedName>
    <definedName name="о101" localSheetId="1">#REF!</definedName>
    <definedName name="о101">#REF!</definedName>
    <definedName name="о102" localSheetId="0">#REF!</definedName>
    <definedName name="о102" localSheetId="1">#REF!</definedName>
    <definedName name="о102">#REF!</definedName>
    <definedName name="о103" localSheetId="0">#REF!</definedName>
    <definedName name="о103" localSheetId="1">#REF!</definedName>
    <definedName name="о103">#REF!</definedName>
    <definedName name="о104" localSheetId="0">#REF!</definedName>
    <definedName name="о104" localSheetId="1">#REF!</definedName>
    <definedName name="о104">#REF!</definedName>
    <definedName name="о105" localSheetId="0">#REF!</definedName>
    <definedName name="о105" localSheetId="1">#REF!</definedName>
    <definedName name="о105">#REF!</definedName>
    <definedName name="о106" localSheetId="0">#REF!</definedName>
    <definedName name="о106" localSheetId="1">#REF!</definedName>
    <definedName name="о106">#REF!</definedName>
    <definedName name="о107" localSheetId="0">#REF!</definedName>
    <definedName name="о107" localSheetId="1">#REF!</definedName>
    <definedName name="о107">#REF!</definedName>
    <definedName name="о108" localSheetId="0">#REF!</definedName>
    <definedName name="о108" localSheetId="1">#REF!</definedName>
    <definedName name="о108">#REF!</definedName>
    <definedName name="о109" localSheetId="0">#REF!</definedName>
    <definedName name="о109" localSheetId="1">#REF!</definedName>
    <definedName name="о109">#REF!</definedName>
    <definedName name="о11" localSheetId="0">#REF!</definedName>
    <definedName name="о11" localSheetId="1">#REF!</definedName>
    <definedName name="о11">#REF!</definedName>
    <definedName name="о110" localSheetId="0">#REF!</definedName>
    <definedName name="о110" localSheetId="1">#REF!</definedName>
    <definedName name="о110">#REF!</definedName>
    <definedName name="о111" localSheetId="0">#REF!</definedName>
    <definedName name="о111" localSheetId="1">#REF!</definedName>
    <definedName name="о111">#REF!</definedName>
    <definedName name="о12" localSheetId="0">#REF!</definedName>
    <definedName name="о12" localSheetId="1">#REF!</definedName>
    <definedName name="о12">#REF!</definedName>
    <definedName name="о13" localSheetId="0">#REF!</definedName>
    <definedName name="о13" localSheetId="1">#REF!</definedName>
    <definedName name="о13">#REF!</definedName>
    <definedName name="о14" localSheetId="0">#REF!</definedName>
    <definedName name="о14" localSheetId="1">#REF!</definedName>
    <definedName name="о14">#REF!</definedName>
    <definedName name="о15" localSheetId="0">#REF!</definedName>
    <definedName name="о15" localSheetId="1">#REF!</definedName>
    <definedName name="о15">#REF!</definedName>
    <definedName name="о16" localSheetId="0">#REF!</definedName>
    <definedName name="о16" localSheetId="1">#REF!</definedName>
    <definedName name="о16">#REF!</definedName>
    <definedName name="о17" localSheetId="0">#REF!</definedName>
    <definedName name="о17" localSheetId="1">#REF!</definedName>
    <definedName name="о17">#REF!</definedName>
    <definedName name="о18" localSheetId="0">#REF!</definedName>
    <definedName name="о18" localSheetId="1">#REF!</definedName>
    <definedName name="о18">#REF!</definedName>
    <definedName name="о19" localSheetId="0">#REF!</definedName>
    <definedName name="о19" localSheetId="1">#REF!</definedName>
    <definedName name="о19">#REF!</definedName>
    <definedName name="о2" localSheetId="0">#REF!</definedName>
    <definedName name="о2" localSheetId="1">#REF!</definedName>
    <definedName name="о2">#REF!</definedName>
    <definedName name="о20" localSheetId="0">#REF!</definedName>
    <definedName name="о20" localSheetId="1">#REF!</definedName>
    <definedName name="о20">#REF!</definedName>
    <definedName name="о21" localSheetId="0">#REF!</definedName>
    <definedName name="о21" localSheetId="1">#REF!</definedName>
    <definedName name="о21">#REF!</definedName>
    <definedName name="о22" localSheetId="0">#REF!</definedName>
    <definedName name="о22" localSheetId="1">#REF!</definedName>
    <definedName name="о22">#REF!</definedName>
    <definedName name="о23" localSheetId="0">#REF!</definedName>
    <definedName name="о23" localSheetId="1">#REF!</definedName>
    <definedName name="о23">#REF!</definedName>
    <definedName name="о24" localSheetId="0">#REF!</definedName>
    <definedName name="о24" localSheetId="1">#REF!</definedName>
    <definedName name="о24">#REF!</definedName>
    <definedName name="о25" localSheetId="0">#REF!</definedName>
    <definedName name="о25" localSheetId="1">#REF!</definedName>
    <definedName name="о25">#REF!</definedName>
    <definedName name="о26" localSheetId="0">#REF!</definedName>
    <definedName name="о26" localSheetId="1">#REF!</definedName>
    <definedName name="о26">#REF!</definedName>
    <definedName name="о27" localSheetId="0">#REF!</definedName>
    <definedName name="о27" localSheetId="1">#REF!</definedName>
    <definedName name="о27">#REF!</definedName>
    <definedName name="о28" localSheetId="0">#REF!</definedName>
    <definedName name="о28" localSheetId="1">#REF!</definedName>
    <definedName name="о28">#REF!</definedName>
    <definedName name="о29" localSheetId="0">#REF!</definedName>
    <definedName name="о29" localSheetId="1">#REF!</definedName>
    <definedName name="о29">#REF!</definedName>
    <definedName name="о3" localSheetId="0">#REF!</definedName>
    <definedName name="о3" localSheetId="1">#REF!</definedName>
    <definedName name="о3">#REF!</definedName>
    <definedName name="о30" localSheetId="0">#REF!</definedName>
    <definedName name="о30" localSheetId="1">#REF!</definedName>
    <definedName name="о30">#REF!</definedName>
    <definedName name="о31" localSheetId="0">#REF!</definedName>
    <definedName name="о31" localSheetId="1">#REF!</definedName>
    <definedName name="о31">#REF!</definedName>
    <definedName name="о32" localSheetId="0">#REF!</definedName>
    <definedName name="о32" localSheetId="1">#REF!</definedName>
    <definedName name="о32">#REF!</definedName>
    <definedName name="о33" localSheetId="0">#REF!</definedName>
    <definedName name="о33" localSheetId="1">#REF!</definedName>
    <definedName name="о33">#REF!</definedName>
    <definedName name="о34" localSheetId="0">#REF!</definedName>
    <definedName name="о34" localSheetId="1">#REF!</definedName>
    <definedName name="о34">#REF!</definedName>
    <definedName name="о35" localSheetId="0">#REF!</definedName>
    <definedName name="о35" localSheetId="1">#REF!</definedName>
    <definedName name="о35">#REF!</definedName>
    <definedName name="о36" localSheetId="0">#REF!</definedName>
    <definedName name="о36" localSheetId="1">#REF!</definedName>
    <definedName name="о36">#REF!</definedName>
    <definedName name="о37" localSheetId="0">#REF!</definedName>
    <definedName name="о37" localSheetId="1">#REF!</definedName>
    <definedName name="о37">#REF!</definedName>
    <definedName name="о38" localSheetId="0">#REF!</definedName>
    <definedName name="о38" localSheetId="1">#REF!</definedName>
    <definedName name="о38">#REF!</definedName>
    <definedName name="о39" localSheetId="0">#REF!</definedName>
    <definedName name="о39" localSheetId="1">#REF!</definedName>
    <definedName name="о39">#REF!</definedName>
    <definedName name="о4" localSheetId="0">#REF!</definedName>
    <definedName name="о4" localSheetId="1">#REF!</definedName>
    <definedName name="о4">#REF!</definedName>
    <definedName name="о40" localSheetId="0">#REF!</definedName>
    <definedName name="о40" localSheetId="1">#REF!</definedName>
    <definedName name="о40">#REF!</definedName>
    <definedName name="о41" localSheetId="0">#REF!</definedName>
    <definedName name="о41" localSheetId="1">#REF!</definedName>
    <definedName name="о41">#REF!</definedName>
    <definedName name="о42" localSheetId="0">#REF!</definedName>
    <definedName name="о42" localSheetId="1">#REF!</definedName>
    <definedName name="о42">#REF!</definedName>
    <definedName name="о43" localSheetId="0">#REF!</definedName>
    <definedName name="о43" localSheetId="1">#REF!</definedName>
    <definedName name="о43">#REF!</definedName>
    <definedName name="о44" localSheetId="0">#REF!</definedName>
    <definedName name="о44" localSheetId="1">#REF!</definedName>
    <definedName name="о44">#REF!</definedName>
    <definedName name="о45" localSheetId="0">#REF!</definedName>
    <definedName name="о45" localSheetId="1">#REF!</definedName>
    <definedName name="о45">#REF!</definedName>
    <definedName name="о46" localSheetId="0">#REF!</definedName>
    <definedName name="о46" localSheetId="1">#REF!</definedName>
    <definedName name="о46">#REF!</definedName>
    <definedName name="о47" localSheetId="0">#REF!</definedName>
    <definedName name="о47" localSheetId="1">#REF!</definedName>
    <definedName name="о47">#REF!</definedName>
    <definedName name="о48" localSheetId="0">#REF!</definedName>
    <definedName name="о48" localSheetId="1">#REF!</definedName>
    <definedName name="о48">#REF!</definedName>
    <definedName name="о49" localSheetId="0">#REF!</definedName>
    <definedName name="о49" localSheetId="1">#REF!</definedName>
    <definedName name="о49">#REF!</definedName>
    <definedName name="о5" localSheetId="0">#REF!</definedName>
    <definedName name="о5" localSheetId="1">#REF!</definedName>
    <definedName name="о5">#REF!</definedName>
    <definedName name="о50" localSheetId="0">'[262]Сводная по цехам'!#REF!</definedName>
    <definedName name="о50" localSheetId="1">'[262]Сводная по цехам'!#REF!</definedName>
    <definedName name="о50">'[262]Сводная по цехам'!#REF!</definedName>
    <definedName name="о51" localSheetId="3">#REF!</definedName>
    <definedName name="о51" localSheetId="0">#REF!</definedName>
    <definedName name="о51" localSheetId="1">#REF!</definedName>
    <definedName name="о51">#REF!</definedName>
    <definedName name="о52" localSheetId="3">#REF!</definedName>
    <definedName name="о52" localSheetId="0">#REF!</definedName>
    <definedName name="о52" localSheetId="1">#REF!</definedName>
    <definedName name="о52">#REF!</definedName>
    <definedName name="о53" localSheetId="3">#REF!</definedName>
    <definedName name="о53" localSheetId="0">#REF!</definedName>
    <definedName name="о53" localSheetId="1">#REF!</definedName>
    <definedName name="о53">#REF!</definedName>
    <definedName name="о54" localSheetId="0">#REF!</definedName>
    <definedName name="о54" localSheetId="1">#REF!</definedName>
    <definedName name="о54">#REF!</definedName>
    <definedName name="о55" localSheetId="0">#REF!</definedName>
    <definedName name="о55" localSheetId="1">#REF!</definedName>
    <definedName name="о55">#REF!</definedName>
    <definedName name="о56" localSheetId="0">#REF!</definedName>
    <definedName name="о56" localSheetId="1">#REF!</definedName>
    <definedName name="о56">#REF!</definedName>
    <definedName name="о57" localSheetId="0">#REF!</definedName>
    <definedName name="о57" localSheetId="1">#REF!</definedName>
    <definedName name="о57">#REF!</definedName>
    <definedName name="о58" localSheetId="0">#REF!</definedName>
    <definedName name="о58" localSheetId="1">#REF!</definedName>
    <definedName name="о58">#REF!</definedName>
    <definedName name="о59" localSheetId="0">#REF!</definedName>
    <definedName name="о59" localSheetId="1">#REF!</definedName>
    <definedName name="о59">#REF!</definedName>
    <definedName name="о6" localSheetId="0">#REF!</definedName>
    <definedName name="о6" localSheetId="1">#REF!</definedName>
    <definedName name="о6">#REF!</definedName>
    <definedName name="о60" localSheetId="0">#REF!</definedName>
    <definedName name="о60" localSheetId="1">#REF!</definedName>
    <definedName name="о60">#REF!</definedName>
    <definedName name="о61" localSheetId="0">#REF!</definedName>
    <definedName name="о61" localSheetId="1">#REF!</definedName>
    <definedName name="о61">#REF!</definedName>
    <definedName name="о62" localSheetId="0">#REF!</definedName>
    <definedName name="о62" localSheetId="1">#REF!</definedName>
    <definedName name="о62">#REF!</definedName>
    <definedName name="о63" localSheetId="0">#REF!</definedName>
    <definedName name="о63" localSheetId="1">#REF!</definedName>
    <definedName name="о63">#REF!</definedName>
    <definedName name="о64" localSheetId="0">#REF!</definedName>
    <definedName name="о64" localSheetId="1">#REF!</definedName>
    <definedName name="о64">#REF!</definedName>
    <definedName name="о65" localSheetId="0">#REF!</definedName>
    <definedName name="о65" localSheetId="1">#REF!</definedName>
    <definedName name="о65">#REF!</definedName>
    <definedName name="о66" localSheetId="0">#REF!</definedName>
    <definedName name="о66" localSheetId="1">#REF!</definedName>
    <definedName name="о66">#REF!</definedName>
    <definedName name="о67" localSheetId="0">#REF!</definedName>
    <definedName name="о67" localSheetId="1">#REF!</definedName>
    <definedName name="о67">#REF!</definedName>
    <definedName name="о68" localSheetId="0">#REF!</definedName>
    <definedName name="о68" localSheetId="1">#REF!</definedName>
    <definedName name="о68">#REF!</definedName>
    <definedName name="о69" localSheetId="0">'[263]Сводная по цехам'!#REF!</definedName>
    <definedName name="о69" localSheetId="1">'[263]Сводная по цехам'!#REF!</definedName>
    <definedName name="о69">'[263]Сводная по цехам'!#REF!</definedName>
    <definedName name="о7" localSheetId="3">#REF!</definedName>
    <definedName name="о7" localSheetId="0">#REF!</definedName>
    <definedName name="о7" localSheetId="1">#REF!</definedName>
    <definedName name="о7">#REF!</definedName>
    <definedName name="о70" localSheetId="3">#REF!</definedName>
    <definedName name="о70" localSheetId="0">#REF!</definedName>
    <definedName name="о70" localSheetId="1">#REF!</definedName>
    <definedName name="о70">#REF!</definedName>
    <definedName name="о71" localSheetId="3">#REF!</definedName>
    <definedName name="о71" localSheetId="0">#REF!</definedName>
    <definedName name="о71" localSheetId="1">#REF!</definedName>
    <definedName name="о71">#REF!</definedName>
    <definedName name="о71_2" localSheetId="3">'[264]Сводная по цехам'!#REF!</definedName>
    <definedName name="о71_2" localSheetId="0">'[264]Сводная по цехам'!#REF!</definedName>
    <definedName name="о71_2" localSheetId="1">'[264]Сводная по цехам'!#REF!</definedName>
    <definedName name="о71_2">'[264]Сводная по цехам'!#REF!</definedName>
    <definedName name="о71_3" localSheetId="3">'[264]Сводная по цехам'!#REF!</definedName>
    <definedName name="о71_3" localSheetId="0">'[264]Сводная по цехам'!#REF!</definedName>
    <definedName name="о71_3" localSheetId="1">'[264]Сводная по цехам'!#REF!</definedName>
    <definedName name="о71_3">'[264]Сводная по цехам'!#REF!</definedName>
    <definedName name="о71_4" localSheetId="3">'[264]Сводная по цехам'!#REF!</definedName>
    <definedName name="о71_4" localSheetId="0">'[264]Сводная по цехам'!#REF!</definedName>
    <definedName name="о71_4" localSheetId="1">'[264]Сводная по цехам'!#REF!</definedName>
    <definedName name="о71_4">'[264]Сводная по цехам'!#REF!</definedName>
    <definedName name="о71_5" localSheetId="3">'[264]Сводная по цехам'!#REF!</definedName>
    <definedName name="о71_5" localSheetId="0">'[264]Сводная по цехам'!#REF!</definedName>
    <definedName name="о71_5" localSheetId="1">'[264]Сводная по цехам'!#REF!</definedName>
    <definedName name="о71_5">'[264]Сводная по цехам'!#REF!</definedName>
    <definedName name="о72" localSheetId="3">#REF!</definedName>
    <definedName name="о72" localSheetId="0">#REF!</definedName>
    <definedName name="о72" localSheetId="1">#REF!</definedName>
    <definedName name="о72">#REF!</definedName>
    <definedName name="о73" localSheetId="3">#REF!</definedName>
    <definedName name="о73" localSheetId="0">#REF!</definedName>
    <definedName name="о73" localSheetId="1">#REF!</definedName>
    <definedName name="о73">#REF!</definedName>
    <definedName name="о74" localSheetId="3">#REF!</definedName>
    <definedName name="о74" localSheetId="0">#REF!</definedName>
    <definedName name="о74" localSheetId="1">#REF!</definedName>
    <definedName name="о74">#REF!</definedName>
    <definedName name="о75" localSheetId="3">'[263]Сводная по цехам'!#REF!</definedName>
    <definedName name="о75" localSheetId="0">'[263]Сводная по цехам'!#REF!</definedName>
    <definedName name="о75" localSheetId="1">'[263]Сводная по цехам'!#REF!</definedName>
    <definedName name="о75">'[263]Сводная по цехам'!#REF!</definedName>
    <definedName name="о76" localSheetId="3">#REF!</definedName>
    <definedName name="о76" localSheetId="0">#REF!</definedName>
    <definedName name="о76" localSheetId="1">#REF!</definedName>
    <definedName name="о76">#REF!</definedName>
    <definedName name="о77" localSheetId="3">'[263]Сводная по цехам'!#REF!</definedName>
    <definedName name="о77" localSheetId="0">'[263]Сводная по цехам'!#REF!</definedName>
    <definedName name="о77" localSheetId="1">'[263]Сводная по цехам'!#REF!</definedName>
    <definedName name="о77">'[263]Сводная по цехам'!#REF!</definedName>
    <definedName name="о78" localSheetId="3">#REF!</definedName>
    <definedName name="о78" localSheetId="0">#REF!</definedName>
    <definedName name="о78" localSheetId="1">#REF!</definedName>
    <definedName name="о78">#REF!</definedName>
    <definedName name="о79" localSheetId="3">#REF!</definedName>
    <definedName name="о79" localSheetId="0">#REF!</definedName>
    <definedName name="о79" localSheetId="1">#REF!</definedName>
    <definedName name="о79">#REF!</definedName>
    <definedName name="о8" localSheetId="3">#REF!</definedName>
    <definedName name="о8" localSheetId="0">#REF!</definedName>
    <definedName name="о8" localSheetId="1">#REF!</definedName>
    <definedName name="о8">#REF!</definedName>
    <definedName name="о80" localSheetId="0">#REF!</definedName>
    <definedName name="о80" localSheetId="1">#REF!</definedName>
    <definedName name="о80">#REF!</definedName>
    <definedName name="о81" localSheetId="0">#REF!</definedName>
    <definedName name="о81" localSheetId="1">#REF!</definedName>
    <definedName name="о81">#REF!</definedName>
    <definedName name="о82" localSheetId="0">#REF!</definedName>
    <definedName name="о82" localSheetId="1">#REF!</definedName>
    <definedName name="о82">#REF!</definedName>
    <definedName name="о83" localSheetId="0">#REF!</definedName>
    <definedName name="о83" localSheetId="1">#REF!</definedName>
    <definedName name="о83">#REF!</definedName>
    <definedName name="о84" localSheetId="0">#REF!</definedName>
    <definedName name="о84" localSheetId="1">#REF!</definedName>
    <definedName name="о84">#REF!</definedName>
    <definedName name="о85" localSheetId="0">#REF!</definedName>
    <definedName name="о85" localSheetId="1">#REF!</definedName>
    <definedName name="о85">#REF!</definedName>
    <definedName name="о86" localSheetId="0">#REF!</definedName>
    <definedName name="о86" localSheetId="1">#REF!</definedName>
    <definedName name="о86">#REF!</definedName>
    <definedName name="о87" localSheetId="0">#REF!</definedName>
    <definedName name="о87" localSheetId="1">#REF!</definedName>
    <definedName name="о87">#REF!</definedName>
    <definedName name="о88" localSheetId="0">#REF!</definedName>
    <definedName name="о88" localSheetId="1">#REF!</definedName>
    <definedName name="о88">#REF!</definedName>
    <definedName name="о89" localSheetId="0">#REF!</definedName>
    <definedName name="о89" localSheetId="1">#REF!</definedName>
    <definedName name="о89">#REF!</definedName>
    <definedName name="о9" localSheetId="0">#REF!</definedName>
    <definedName name="о9" localSheetId="1">#REF!</definedName>
    <definedName name="о9">#REF!</definedName>
    <definedName name="о90" localSheetId="0">#REF!</definedName>
    <definedName name="о90" localSheetId="1">#REF!</definedName>
    <definedName name="о90">#REF!</definedName>
    <definedName name="о91" localSheetId="0">#REF!</definedName>
    <definedName name="о91" localSheetId="1">#REF!</definedName>
    <definedName name="о91">#REF!</definedName>
    <definedName name="о92" localSheetId="0">#REF!</definedName>
    <definedName name="о92" localSheetId="1">#REF!</definedName>
    <definedName name="о92">#REF!</definedName>
    <definedName name="о93" localSheetId="0">#REF!</definedName>
    <definedName name="о93" localSheetId="1">#REF!</definedName>
    <definedName name="о93">#REF!</definedName>
    <definedName name="о94" localSheetId="0">#REF!</definedName>
    <definedName name="о94" localSheetId="1">#REF!</definedName>
    <definedName name="о94">#REF!</definedName>
    <definedName name="о95" localSheetId="0">#REF!</definedName>
    <definedName name="о95" localSheetId="1">#REF!</definedName>
    <definedName name="о95">#REF!</definedName>
    <definedName name="о96" localSheetId="0">#REF!</definedName>
    <definedName name="о96" localSheetId="1">#REF!</definedName>
    <definedName name="о96">#REF!</definedName>
    <definedName name="о97" localSheetId="0">#REF!</definedName>
    <definedName name="о97" localSheetId="1">#REF!</definedName>
    <definedName name="о97">#REF!</definedName>
    <definedName name="о98" localSheetId="0">#REF!</definedName>
    <definedName name="о98" localSheetId="1">#REF!</definedName>
    <definedName name="о98">#REF!</definedName>
    <definedName name="о99" localSheetId="0">#REF!</definedName>
    <definedName name="о99" localSheetId="1">#REF!</definedName>
    <definedName name="о99">#REF!</definedName>
    <definedName name="оаошо">#N/A</definedName>
    <definedName name="обл1" localSheetId="3">'ИП (корректировка на 2023 г'!обл1</definedName>
    <definedName name="обл1">[0]!обл1</definedName>
    <definedName name="_xlnm.Print_Area" localSheetId="2">'ИП (корректировка на 2021 г (2)'!$A$2:$W$70</definedName>
    <definedName name="_xlnm.Print_Area" localSheetId="3">'ИП (корректировка на 2023 г'!$A$1:$AU$160</definedName>
    <definedName name="_xlnm.Print_Area" localSheetId="0">'ИП 2024'!$A$1:$CO$81</definedName>
    <definedName name="_xlnm.Print_Area" localSheetId="1">'ИП с учетом факт.потерь (8)'!$A$1:$CE$69</definedName>
    <definedName name="_xlnm.Print_Area">#REF!</definedName>
    <definedName name="Область_печати_ИМ" localSheetId="3">#REF!</definedName>
    <definedName name="Область_печати_ИМ" localSheetId="0">#REF!</definedName>
    <definedName name="Область_печати_ИМ" localSheetId="1">#REF!</definedName>
    <definedName name="Область_печати_ИМ">#REF!</definedName>
    <definedName name="Область_печати1" localSheetId="3">#REF!</definedName>
    <definedName name="Область_печати1" localSheetId="0">#REF!</definedName>
    <definedName name="Область_печати1" localSheetId="1">#REF!</definedName>
    <definedName name="Область_печати1">#REF!</definedName>
    <definedName name="оборуд_кап" localSheetId="3">'[61]Фин план'!#REF!</definedName>
    <definedName name="оборуд_кап" localSheetId="0">'[61]Фин план'!#REF!</definedName>
    <definedName name="оборуд_кап" localSheetId="1">'[61]Фин план'!#REF!</definedName>
    <definedName name="оборуд_кап">'[61]Фин план'!#REF!</definedName>
    <definedName name="Оборудование_на_кап.строительство" localSheetId="3">#REF!</definedName>
    <definedName name="Оборудование_на_кап.строительство" localSheetId="0">#REF!</definedName>
    <definedName name="Оборудование_на_кап.строительство" localSheetId="1">#REF!</definedName>
    <definedName name="Оборудование_на_кап.строительство">#REF!</definedName>
    <definedName name="огнеуп_опл_ден" localSheetId="3">#REF!</definedName>
    <definedName name="огнеуп_опл_ден" localSheetId="0">#REF!</definedName>
    <definedName name="огнеуп_опл_ден" localSheetId="1">#REF!</definedName>
    <definedName name="огнеуп_опл_ден">#REF!</definedName>
    <definedName name="огнеуп_опл_мет" localSheetId="3">#REF!</definedName>
    <definedName name="огнеуп_опл_мет" localSheetId="0">#REF!</definedName>
    <definedName name="огнеуп_опл_мет" localSheetId="1">#REF!</definedName>
    <definedName name="огнеуп_опл_мет">#REF!</definedName>
    <definedName name="огнеуп_опл_откл" localSheetId="0">#REF!</definedName>
    <definedName name="огнеуп_опл_откл" localSheetId="1">#REF!</definedName>
    <definedName name="огнеуп_опл_откл">#REF!</definedName>
    <definedName name="огнеуп_опл_проч" localSheetId="0">#REF!</definedName>
    <definedName name="огнеуп_опл_проч" localSheetId="1">#REF!</definedName>
    <definedName name="огнеуп_опл_проч">#REF!</definedName>
    <definedName name="огнеуп_оплата" localSheetId="0">#REF!</definedName>
    <definedName name="огнеуп_оплата" localSheetId="1">#REF!</definedName>
    <definedName name="огнеуп_оплата">#REF!</definedName>
    <definedName name="огнеуп_потр" localSheetId="0">#REF!</definedName>
    <definedName name="огнеуп_потр" localSheetId="1">#REF!</definedName>
    <definedName name="огнеуп_потр">#REF!</definedName>
    <definedName name="огнеупоры">[22]январь!$D$59</definedName>
    <definedName name="ОГП_план_реал" localSheetId="3">#REF!</definedName>
    <definedName name="ОГП_план_реал" localSheetId="0">#REF!</definedName>
    <definedName name="ОГП_план_реал" localSheetId="1">#REF!</definedName>
    <definedName name="ОГП_план_реал">#REF!</definedName>
    <definedName name="ОГП_пост_ден" localSheetId="3">#REF!</definedName>
    <definedName name="ОГП_пост_ден" localSheetId="0">#REF!</definedName>
    <definedName name="ОГП_пост_ден" localSheetId="1">#REF!</definedName>
    <definedName name="ОГП_пост_ден">#REF!</definedName>
    <definedName name="ОГП_пост_металл" localSheetId="3">#REF!</definedName>
    <definedName name="ОГП_пост_металл" localSheetId="0">#REF!</definedName>
    <definedName name="ОГП_пост_металл" localSheetId="1">#REF!</definedName>
    <definedName name="ОГП_пост_металл">#REF!</definedName>
    <definedName name="ОГП_пост_откл" localSheetId="0">#REF!</definedName>
    <definedName name="ОГП_пост_откл" localSheetId="1">#REF!</definedName>
    <definedName name="ОГП_пост_откл">#REF!</definedName>
    <definedName name="ОГП_пост_проч" localSheetId="0">#REF!</definedName>
    <definedName name="ОГП_пост_проч" localSheetId="1">#REF!</definedName>
    <definedName name="ОГП_пост_проч">#REF!</definedName>
    <definedName name="ОГП_поступл" localSheetId="0">#REF!</definedName>
    <definedName name="ОГП_поступл" localSheetId="1">#REF!</definedName>
    <definedName name="ОГП_поступл">#REF!</definedName>
    <definedName name="огпорпарсм">#N/A</definedName>
    <definedName name="ограничение" localSheetId="0">#N/A</definedName>
    <definedName name="ограничение" localSheetId="1">#N/A</definedName>
    <definedName name="ограничение">#N/A</definedName>
    <definedName name="огтитимисмсмсва">#N/A</definedName>
    <definedName name="од">[209]январь!$B$25</definedName>
    <definedName name="один" localSheetId="3">'[210]Фин план'!#REF!</definedName>
    <definedName name="один" localSheetId="0">'[210]Фин план'!#REF!</definedName>
    <definedName name="один" localSheetId="1">'[210]Фин план'!#REF!</definedName>
    <definedName name="один">'[210]Фин план'!#REF!</definedName>
    <definedName name="оенлгл" localSheetId="3">'ИП (корректировка на 2023 г'!оенлгл</definedName>
    <definedName name="оенлгл">[0]!оенлгл</definedName>
    <definedName name="оерев">#N/A</definedName>
    <definedName name="оздразделениякэрт">[265]Лист2!$A$1:$E$163</definedName>
    <definedName name="окал_1041">[174]план!$C$1697</definedName>
    <definedName name="окал_1062">[174]план!$C$1733</definedName>
    <definedName name="окал_1113">[174]план!$C$1769</definedName>
    <definedName name="окал_240">[174]план!$C$240</definedName>
    <definedName name="окал_292">[174]план!$C$292</definedName>
    <definedName name="окал_389">[174]план!$C$389</definedName>
    <definedName name="окал_526">[174]план!$C$676</definedName>
    <definedName name="окал_737" localSheetId="3">[174]план!#REF!</definedName>
    <definedName name="окал_737" localSheetId="0">[174]план!#REF!</definedName>
    <definedName name="окал_737" localSheetId="1">[174]план!#REF!</definedName>
    <definedName name="окал_737">[174]план!#REF!</definedName>
    <definedName name="окалина" localSheetId="3">#REF!</definedName>
    <definedName name="окалина" localSheetId="0">#REF!</definedName>
    <definedName name="окалина" localSheetId="1">#REF!</definedName>
    <definedName name="окалина">#REF!</definedName>
    <definedName name="окат._цена">[22]январь!$C$20</definedName>
    <definedName name="окатыши_КГОК_тонн">[22]январь!$B$20</definedName>
    <definedName name="окт" localSheetId="3">#REF!</definedName>
    <definedName name="окт" localSheetId="0">#REF!</definedName>
    <definedName name="окт" localSheetId="1">#REF!</definedName>
    <definedName name="окт">#REF!</definedName>
    <definedName name="окт2" localSheetId="3">#REF!</definedName>
    <definedName name="окт2" localSheetId="0">#REF!</definedName>
    <definedName name="окт2" localSheetId="1">#REF!</definedName>
    <definedName name="окт2">#REF!</definedName>
    <definedName name="ол">'[266]ИТ-бюджет'!$L$5:$L$99</definedName>
    <definedName name="олдж">#N/A</definedName>
    <definedName name="ОЛДОДО" localSheetId="0">#N/A</definedName>
    <definedName name="ОЛДОДО" localSheetId="1">#N/A</definedName>
    <definedName name="ОЛДОДО">#N/A</definedName>
    <definedName name="олдолтрь">#N/A</definedName>
    <definedName name="Олег1">#N/A</definedName>
    <definedName name="олея" localSheetId="0">#N/A</definedName>
    <definedName name="олея" localSheetId="1">#N/A</definedName>
    <definedName name="олея">#N/A</definedName>
    <definedName name="олло" localSheetId="0">#N/A</definedName>
    <definedName name="олло" localSheetId="1">#N/A</definedName>
    <definedName name="олло">#N/A</definedName>
    <definedName name="оллртимиава" localSheetId="3" hidden="1">{#N/A,#N/A,TRUE,"Лист1";#N/A,#N/A,TRUE,"Лист2";#N/A,#N/A,TRUE,"Лист3"}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ош8">#N/A</definedName>
    <definedName name="олритиимсмсв">#N/A</definedName>
    <definedName name="олрлпо">#N/A</definedName>
    <definedName name="олрриоипрм">#N/A</definedName>
    <definedName name="олс" localSheetId="0">#N/A</definedName>
    <definedName name="олс" localSheetId="1">#N/A</definedName>
    <definedName name="олс">#N/A</definedName>
    <definedName name="оля">[267]DEB1!$A$1:$M$1222</definedName>
    <definedName name="омимимсмис">#N/A</definedName>
    <definedName name="ОНЕОН" localSheetId="3">'ИП (корректировка на 2023 г'!ОНЕОН</definedName>
    <definedName name="ОНЕОН">[0]!ОНЕОН</definedName>
    <definedName name="ОНО" localSheetId="3">'ИП (корректировка на 2023 г'!ОНО</definedName>
    <definedName name="ОНО">[0]!ОНО</definedName>
    <definedName name="оншнг">#N/A</definedName>
    <definedName name="оо" localSheetId="3">{0.1;0;0.382758620689655;0;0;0;0.258620689655172;0;0.258620689655172}</definedName>
    <definedName name="оо" localSheetId="0">{0.1;0;0.382758620689655;0;0;0;0.258620689655172;0;0.258620689655172}</definedName>
    <definedName name="оо" localSheetId="1">{0.1;0;0.382758620689655;0;0;0;0.258620689655172;0;0.258620689655172}</definedName>
    <definedName name="оо">{0.1;0;0.382758620689655;0;0;0;0.258620689655172;0;0.258620689655172}</definedName>
    <definedName name="ООВВО">[174]план!$G$2898</definedName>
    <definedName name="ооо" localSheetId="0">#N/A</definedName>
    <definedName name="ооо" localSheetId="1">#N/A</definedName>
    <definedName name="ооо">#N/A</definedName>
    <definedName name="ооож" localSheetId="3">#REF!,#REF!</definedName>
    <definedName name="ооож" localSheetId="0">#REF!,#REF!</definedName>
    <definedName name="ооож" localSheetId="1">#REF!,#REF!</definedName>
    <definedName name="ооож">#REF!,#REF!</definedName>
    <definedName name="оооф" localSheetId="3">#REF!</definedName>
    <definedName name="оооф" localSheetId="0">#REF!</definedName>
    <definedName name="оооф" localSheetId="1">#REF!</definedName>
    <definedName name="оооф">#REF!</definedName>
    <definedName name="оор">[230]Ответственный!$Q$5:$Q$72</definedName>
    <definedName name="оорр">[230]Ответственный!$I$5:$I$72</definedName>
    <definedName name="Операция" localSheetId="3">#REF!</definedName>
    <definedName name="Операция" localSheetId="0">#REF!</definedName>
    <definedName name="Операция" localSheetId="1">#REF!</definedName>
    <definedName name="Операция">#REF!</definedName>
    <definedName name="опргшд" localSheetId="3">#REF!</definedName>
    <definedName name="опргшд" localSheetId="0">#REF!</definedName>
    <definedName name="опргшд" localSheetId="1">#REF!</definedName>
    <definedName name="опргшд">#REF!</definedName>
    <definedName name="опропроапрапра">#N/A</definedName>
    <definedName name="опрорпрпапрапрвава">#N/A</definedName>
    <definedName name="ОптРынок">'[36]Производство электроэнергии'!$A$23</definedName>
    <definedName name="ОРГ" localSheetId="3">#REF!</definedName>
    <definedName name="ОРГ" localSheetId="0">#REF!</definedName>
    <definedName name="ОРГ" localSheetId="1">#REF!</definedName>
    <definedName name="ОРГ">#REF!</definedName>
    <definedName name="ОРГ_ВО" localSheetId="3">#REF!</definedName>
    <definedName name="ОРГ_ВО" localSheetId="0">#REF!</definedName>
    <definedName name="ОРГ_ВО">#REF!</definedName>
    <definedName name="ОРГ_ВС" localSheetId="3">#REF!</definedName>
    <definedName name="ОРГ_ВС" localSheetId="0">#REF!</definedName>
    <definedName name="ОРГ_ВС">#REF!</definedName>
    <definedName name="ОРГ_ТС" localSheetId="0">#REF!</definedName>
    <definedName name="ОРГ_ТС">#REF!</definedName>
    <definedName name="ОРГ_УО" localSheetId="0">#REF!</definedName>
    <definedName name="ОРГ_УО">#REF!</definedName>
    <definedName name="ОРГАНИЗАЦИЯ" localSheetId="0">#REF!</definedName>
    <definedName name="ОРГАНИЗАЦИЯ" localSheetId="1">#REF!</definedName>
    <definedName name="Организация">#REF!</definedName>
    <definedName name="орлопапвпа">#N/A</definedName>
    <definedName name="орлороррлоорпапа" localSheetId="3" hidden="1">{#N/A,#N/A,TRUE,"Лист1";#N/A,#N/A,TRUE,"Лист2";#N/A,#N/A,TRUE,"Лист3"}</definedName>
    <definedName name="орлороррлоорпапа" hidden="1">{#N/A,#N/A,TRUE,"Лист1";#N/A,#N/A,TRUE,"Лист2";#N/A,#N/A,TRUE,"Лист3"}</definedName>
    <definedName name="оро">#N/A</definedName>
    <definedName name="ороиприм">#N/A</definedName>
    <definedName name="оролпррпап">#N/A</definedName>
    <definedName name="ороорправ" localSheetId="3" hidden="1">{#N/A,#N/A,TRUE,"Лист1";#N/A,#N/A,TRUE,"Лист2";#N/A,#N/A,TRUE,"Лист3"}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ОЬР" localSheetId="3">#REF!</definedName>
    <definedName name="ОРПОЬР" localSheetId="0">#REF!</definedName>
    <definedName name="ОРПОЬР" localSheetId="1">#REF!</definedName>
    <definedName name="ОРПОЬР">#REF!</definedName>
    <definedName name="орпрмпачвуыф">#N/A</definedName>
    <definedName name="орримими">#N/A</definedName>
    <definedName name="ОС" localSheetId="3">#REF!</definedName>
    <definedName name="ОС" localSheetId="0">#REF!</definedName>
    <definedName name="ОС" localSheetId="1">#REF!</definedName>
    <definedName name="ОС">#REF!</definedName>
    <definedName name="ОС_1">"#REF!"</definedName>
    <definedName name="ОсвоениеИмущества" localSheetId="3">#REF!</definedName>
    <definedName name="ОсвоениеИмущества" localSheetId="0">#REF!</definedName>
    <definedName name="ОсвоениеИмущества">#REF!</definedName>
    <definedName name="ОсвоениеИП" localSheetId="3">#REF!</definedName>
    <definedName name="ОсвоениеИП" localSheetId="0">#REF!</definedName>
    <definedName name="ОсвоениеИП">#REF!</definedName>
    <definedName name="ОсвоениеНИОКР" localSheetId="3">#REF!</definedName>
    <definedName name="ОсвоениеНИОКР" localSheetId="0">#REF!</definedName>
    <definedName name="ОсвоениеНИОКР">#REF!</definedName>
    <definedName name="оседание" localSheetId="0">#REF!</definedName>
    <definedName name="оседание" localSheetId="1">#REF!</definedName>
    <definedName name="оседание">#REF!</definedName>
    <definedName name="отв">[268]Ответственный!$C$5:$C$43</definedName>
    <definedName name="Ответственный">[177]Ответственный!$C$5:$C$43</definedName>
    <definedName name="отвлеченка" localSheetId="3">#REF!</definedName>
    <definedName name="отвлеченка" localSheetId="0">#REF!</definedName>
    <definedName name="отвлеченка" localSheetId="1">#REF!</definedName>
    <definedName name="отвлеченка">#REF!</definedName>
    <definedName name="ОТК" localSheetId="0">'[182]цены цехов'!$D$54</definedName>
    <definedName name="ОТК" localSheetId="1">'[182]цены цехов'!$D$54</definedName>
    <definedName name="ОТК">'[182]цены цехов'!$D$54</definedName>
    <definedName name="ото_авг" localSheetId="3">'[206]внебюджет '!#REF!</definedName>
    <definedName name="ото_авг" localSheetId="0">'[206]внебюджет '!#REF!</definedName>
    <definedName name="ото_авг" localSheetId="1">'[206]внебюджет '!#REF!</definedName>
    <definedName name="ото_авг">'[206]внебюджет '!#REF!</definedName>
    <definedName name="ото_апр" localSheetId="3">'[206]внебюджет '!#REF!</definedName>
    <definedName name="ото_апр" localSheetId="0">'[206]внебюджет '!#REF!</definedName>
    <definedName name="ото_апр" localSheetId="1">'[206]внебюджет '!#REF!</definedName>
    <definedName name="ото_апр">'[206]внебюджет '!#REF!</definedName>
    <definedName name="ото_дек" localSheetId="3">'[206]внебюджет '!#REF!</definedName>
    <definedName name="ото_дек" localSheetId="0">'[206]внебюджет '!#REF!</definedName>
    <definedName name="ото_дек" localSheetId="1">'[206]внебюджет '!#REF!</definedName>
    <definedName name="ото_дек">'[206]внебюджет '!#REF!</definedName>
    <definedName name="ото_июль" localSheetId="3">'[206]внебюджет '!#REF!</definedName>
    <definedName name="ото_июль" localSheetId="0">'[206]внебюджет '!#REF!</definedName>
    <definedName name="ото_июль" localSheetId="1">'[206]внебюджет '!#REF!</definedName>
    <definedName name="ото_июль">'[206]внебюджет '!#REF!</definedName>
    <definedName name="ото_июнь" localSheetId="0">'[206]внебюджет '!#REF!</definedName>
    <definedName name="ото_июнь" localSheetId="1">'[206]внебюджет '!#REF!</definedName>
    <definedName name="ото_июнь">'[206]внебюджет '!#REF!</definedName>
    <definedName name="ото_май" localSheetId="0">'[206]внебюджет '!#REF!</definedName>
    <definedName name="ото_май" localSheetId="1">'[206]внебюджет '!#REF!</definedName>
    <definedName name="ото_май">'[206]внебюджет '!#REF!</definedName>
    <definedName name="ото_март" localSheetId="3">#REF!</definedName>
    <definedName name="ото_март" localSheetId="0">#REF!</definedName>
    <definedName name="ото_март" localSheetId="1">#REF!</definedName>
    <definedName name="ото_март">#REF!</definedName>
    <definedName name="ото_ноя" localSheetId="3">'[206]внебюджет '!#REF!</definedName>
    <definedName name="ото_ноя" localSheetId="0">'[206]внебюджет '!#REF!</definedName>
    <definedName name="ото_ноя" localSheetId="1">'[206]внебюджет '!#REF!</definedName>
    <definedName name="ото_ноя">'[206]внебюджет '!#REF!</definedName>
    <definedName name="ото_окт" localSheetId="0">'[206]внебюджет '!#REF!</definedName>
    <definedName name="ото_окт" localSheetId="1">'[206]внебюджет '!#REF!</definedName>
    <definedName name="ото_окт">'[206]внебюджет '!#REF!</definedName>
    <definedName name="ото_сент" localSheetId="0">'[206]внебюджет '!#REF!</definedName>
    <definedName name="ото_сент" localSheetId="1">'[206]внебюджет '!#REF!</definedName>
    <definedName name="ото_сент">'[206]внебюджет '!#REF!</definedName>
    <definedName name="ото_фев" localSheetId="0">'[206]внебюджет '!#REF!</definedName>
    <definedName name="ото_фев" localSheetId="1">'[206]внебюджет '!#REF!</definedName>
    <definedName name="ото_фев">'[206]внебюджет '!#REF!</definedName>
    <definedName name="ото_янв" localSheetId="0">'[206]внебюджет '!#REF!</definedName>
    <definedName name="ото_янв" localSheetId="1">'[206]внебюджет '!#REF!</definedName>
    <definedName name="ото_янв">'[206]внебюджет '!#REF!</definedName>
    <definedName name="отопл_апр">[232]КЭРТ!$T$2:$T$1372</definedName>
    <definedName name="Отопление_август" localSheetId="3">#REF!</definedName>
    <definedName name="Отопление_август" localSheetId="0">#REF!</definedName>
    <definedName name="Отопление_август" localSheetId="1">#REF!</definedName>
    <definedName name="Отопление_август">#REF!</definedName>
    <definedName name="Отопление_апр" localSheetId="3">#REF!</definedName>
    <definedName name="Отопление_апр" localSheetId="0">#REF!</definedName>
    <definedName name="Отопление_апр" localSheetId="1">#REF!</definedName>
    <definedName name="Отопление_апр">#REF!</definedName>
    <definedName name="Отопление_апрель" localSheetId="3">#REF!</definedName>
    <definedName name="Отопление_апрель" localSheetId="0">#REF!</definedName>
    <definedName name="Отопление_апрель" localSheetId="1">#REF!</definedName>
    <definedName name="Отопление_апрель">#REF!</definedName>
    <definedName name="отопление_ВАЦ" localSheetId="0">'[182]цены цехов'!$D$20</definedName>
    <definedName name="отопление_ВАЦ" localSheetId="1">'[182]цены цехов'!$D$20</definedName>
    <definedName name="отопление_ВАЦ">'[182]цены цехов'!$D$20</definedName>
    <definedName name="Отопление_дек" localSheetId="3">#REF!</definedName>
    <definedName name="Отопление_дек" localSheetId="0">#REF!</definedName>
    <definedName name="Отопление_дек" localSheetId="1">#REF!</definedName>
    <definedName name="Отопление_дек">#REF!</definedName>
    <definedName name="Отопление_декабрь" localSheetId="3">#REF!</definedName>
    <definedName name="Отопление_декабрь" localSheetId="0">#REF!</definedName>
    <definedName name="Отопление_декабрь" localSheetId="1">#REF!</definedName>
    <definedName name="Отопление_декабрь">#REF!</definedName>
    <definedName name="отопление_Естюн" localSheetId="0">'[182]цены цехов'!$D$19</definedName>
    <definedName name="отопление_Естюн" localSheetId="1">'[182]цены цехов'!$D$19</definedName>
    <definedName name="отопление_Естюн">'[182]цены цехов'!$D$19</definedName>
    <definedName name="Отопление_июль" localSheetId="3">#REF!</definedName>
    <definedName name="Отопление_июль" localSheetId="0">#REF!</definedName>
    <definedName name="Отопление_июль" localSheetId="1">#REF!</definedName>
    <definedName name="Отопление_июль">#REF!</definedName>
    <definedName name="Отопление_июнь" localSheetId="3">#REF!</definedName>
    <definedName name="Отопление_июнь" localSheetId="0">#REF!</definedName>
    <definedName name="Отопление_июнь" localSheetId="1">#REF!</definedName>
    <definedName name="Отопление_июнь">#REF!</definedName>
    <definedName name="отопление_ЛАЦ" localSheetId="0">'[182]цены цехов'!$D$21</definedName>
    <definedName name="отопление_ЛАЦ" localSheetId="1">'[182]цены цехов'!$D$21</definedName>
    <definedName name="отопление_ЛАЦ">'[182]цены цехов'!$D$21</definedName>
    <definedName name="Отопление_май" localSheetId="3">#REF!</definedName>
    <definedName name="Отопление_май" localSheetId="0">#REF!</definedName>
    <definedName name="Отопление_май" localSheetId="1">#REF!</definedName>
    <definedName name="Отопление_май">#REF!</definedName>
    <definedName name="Отопление_март" localSheetId="3">#REF!</definedName>
    <definedName name="Отопление_март" localSheetId="0">#REF!</definedName>
    <definedName name="Отопление_март" localSheetId="1">#REF!</definedName>
    <definedName name="Отопление_март">#REF!</definedName>
    <definedName name="Отопление_нояб" localSheetId="3">#REF!</definedName>
    <definedName name="Отопление_нояб" localSheetId="0">#REF!</definedName>
    <definedName name="Отопление_нояб" localSheetId="1">#REF!</definedName>
    <definedName name="Отопление_нояб">#REF!</definedName>
    <definedName name="Отопление_ноябрь" localSheetId="0">#REF!</definedName>
    <definedName name="Отопление_ноябрь" localSheetId="1">#REF!</definedName>
    <definedName name="Отопление_ноябрь">#REF!</definedName>
    <definedName name="Отопление_окт" localSheetId="0">#REF!</definedName>
    <definedName name="Отопление_окт" localSheetId="1">#REF!</definedName>
    <definedName name="Отопление_окт">#REF!</definedName>
    <definedName name="Отопление_октябрь" localSheetId="0">#REF!</definedName>
    <definedName name="Отопление_октябрь" localSheetId="1">#REF!</definedName>
    <definedName name="Отопление_октябрь">#REF!</definedName>
    <definedName name="Отопление_сент" localSheetId="0">#REF!</definedName>
    <definedName name="Отопление_сент" localSheetId="1">#REF!</definedName>
    <definedName name="Отопление_сент">#REF!</definedName>
    <definedName name="Отопление_сентябрь" localSheetId="0">#REF!</definedName>
    <definedName name="Отопление_сентябрь" localSheetId="1">#REF!</definedName>
    <definedName name="Отопление_сентябрь">#REF!</definedName>
    <definedName name="Отопление_фев" localSheetId="0">#REF!</definedName>
    <definedName name="Отопление_фев" localSheetId="1">#REF!</definedName>
    <definedName name="Отопление_фев">#REF!</definedName>
    <definedName name="Отопление_февраль" localSheetId="0">#REF!</definedName>
    <definedName name="Отопление_февраль" localSheetId="1">#REF!</definedName>
    <definedName name="Отопление_февраль">#REF!</definedName>
    <definedName name="Отопление_янв" localSheetId="0">#REF!</definedName>
    <definedName name="Отопление_янв" localSheetId="1">#REF!</definedName>
    <definedName name="Отопление_янв">#REF!</definedName>
    <definedName name="ОтпВСеть" localSheetId="0">#REF!</definedName>
    <definedName name="ОтпВСеть">#REF!</definedName>
    <definedName name="отпуск" localSheetId="0">#N/A</definedName>
    <definedName name="отпуск" localSheetId="1">#N/A</definedName>
    <definedName name="отпуск">#N/A</definedName>
    <definedName name="ОтпускИзЕНЭС" localSheetId="3">#REF!</definedName>
    <definedName name="ОтпускИзЕНЭС" localSheetId="0">#REF!</definedName>
    <definedName name="ОтпускИзЕНЭС">#REF!</definedName>
    <definedName name="ОтпускЭлектроэнергииИтогоБаз" localSheetId="3">#REF!</definedName>
    <definedName name="ОтпускЭлектроэнергииИтогоБаз" localSheetId="0">#REF!</definedName>
    <definedName name="ОтпускЭлектроэнергииИтогоБаз" localSheetId="1">#REF!</definedName>
    <definedName name="ОтпускЭлектроэнергииИтогоБаз">#REF!</definedName>
    <definedName name="ОтпускЭлектроэнергииИтогоРег" localSheetId="3">#REF!</definedName>
    <definedName name="ОтпускЭлектроэнергииИтогоРег" localSheetId="0">#REF!</definedName>
    <definedName name="ОтпускЭлектроэнергииИтогоРег" localSheetId="1">#REF!</definedName>
    <definedName name="ОтпускЭлектроэнергииИтогоРег">#REF!</definedName>
    <definedName name="отршл" localSheetId="0">#REF!</definedName>
    <definedName name="отршл" localSheetId="1">#REF!</definedName>
    <definedName name="отршл">#REF!</definedName>
    <definedName name="оформление" localSheetId="0">#REF!</definedName>
    <definedName name="оформление" localSheetId="1">#REF!</definedName>
    <definedName name="оформление">#REF!</definedName>
    <definedName name="ОХР.ТРУДА">#N/A</definedName>
    <definedName name="ОЦ">[167]База!$B$17:$AP$20</definedName>
    <definedName name="ОЦ1">[167]База!$17:$20</definedName>
    <definedName name="очистка_стоков" localSheetId="0">'[182]цены цехов'!$D$7</definedName>
    <definedName name="очистка_стоков" localSheetId="1">'[182]цены цехов'!$D$7</definedName>
    <definedName name="очистка_стоков">'[182]цены цехов'!$D$7</definedName>
    <definedName name="ош97">#N/A</definedName>
    <definedName name="п" localSheetId="3">'ИП (корректировка на 2023 г'!п</definedName>
    <definedName name="п">[0]!п</definedName>
    <definedName name="п_1">NA()</definedName>
    <definedName name="п_165" localSheetId="3">#REF!</definedName>
    <definedName name="п_165" localSheetId="0">#REF!</definedName>
    <definedName name="п_165">#REF!</definedName>
    <definedName name="п_166" localSheetId="3">#REF!</definedName>
    <definedName name="п_166" localSheetId="0">#REF!</definedName>
    <definedName name="п_166">#REF!</definedName>
    <definedName name="п_167" localSheetId="3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авг" localSheetId="0">#REF!</definedName>
    <definedName name="п_авг" localSheetId="1">#REF!</definedName>
    <definedName name="п_авг">#REF!</definedName>
    <definedName name="п_апр" localSheetId="0">#REF!</definedName>
    <definedName name="п_апр" localSheetId="1">#REF!</definedName>
    <definedName name="п_апр">#REF!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дек" localSheetId="0">#REF!</definedName>
    <definedName name="п_дек" localSheetId="1">#REF!</definedName>
    <definedName name="п_дек">#REF!</definedName>
    <definedName name="п_июл" localSheetId="0">#REF!</definedName>
    <definedName name="п_июл" localSheetId="1">#REF!</definedName>
    <definedName name="п_июл">#REF!</definedName>
    <definedName name="п_июн" localSheetId="0">#REF!</definedName>
    <definedName name="п_июн" localSheetId="1">#REF!</definedName>
    <definedName name="п_июн">#REF!</definedName>
    <definedName name="п_май" localSheetId="0">#REF!</definedName>
    <definedName name="п_май" localSheetId="1">#REF!</definedName>
    <definedName name="п_май">#REF!</definedName>
    <definedName name="п_мар" localSheetId="0">#REF!</definedName>
    <definedName name="п_мар" localSheetId="1">#REF!</definedName>
    <definedName name="п_мар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ноя" localSheetId="0">#REF!</definedName>
    <definedName name="п_ноя" localSheetId="1">#REF!</definedName>
    <definedName name="п_ноя">#REF!</definedName>
    <definedName name="п_окт" localSheetId="0">#REF!</definedName>
    <definedName name="п_окт" localSheetId="1">#REF!</definedName>
    <definedName name="п_окт">#REF!</definedName>
    <definedName name="п_сен" localSheetId="0">#REF!</definedName>
    <definedName name="п_сен" localSheetId="1">#REF!</definedName>
    <definedName name="п_сен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фабрикаты" localSheetId="0">#REF!</definedName>
    <definedName name="п_фабрикаты" localSheetId="1">#REF!</definedName>
    <definedName name="п_фабрикаты">#REF!</definedName>
    <definedName name="п_фев" localSheetId="0">#REF!</definedName>
    <definedName name="п_фев" localSheetId="1">#REF!</definedName>
    <definedName name="п_фев">#REF!</definedName>
    <definedName name="п_янв" localSheetId="0">#REF!</definedName>
    <definedName name="п_янв" localSheetId="1">#REF!</definedName>
    <definedName name="п_янв">#REF!</definedName>
    <definedName name="па" localSheetId="0">#REF!</definedName>
    <definedName name="па">#REF!</definedName>
    <definedName name="павпвыыа" localSheetId="3" hidden="1">{#N/A,#N/A,TRUE,"Лист1";#N/A,#N/A,TRUE,"Лист2";#N/A,#N/A,TRUE,"Лист3"}</definedName>
    <definedName name="павпвыыа" hidden="1">{#N/A,#N/A,TRUE,"Лист1";#N/A,#N/A,TRUE,"Лист2";#N/A,#N/A,TRUE,"Лист3"}</definedName>
    <definedName name="павппав" localSheetId="3" hidden="1">{#N/A,#N/A,TRUE,"Лист1";#N/A,#N/A,TRUE,"Лист2";#N/A,#N/A,TRUE,"Лист3"}</definedName>
    <definedName name="павппав" hidden="1">{#N/A,#N/A,TRUE,"Лист1";#N/A,#N/A,TRUE,"Лист2";#N/A,#N/A,TRUE,"Лист3"}</definedName>
    <definedName name="памсмчвв" localSheetId="3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опаорпопро">#N/A</definedName>
    <definedName name="папа" localSheetId="3" hidden="1">{"konoplin - Личное представление",#N/A,TRUE,"ФинПлан_1кв";"konoplin - Личное представление",#N/A,TRUE,"ФинПлан_2кв"}</definedName>
    <definedName name="папа" hidden="1">{"konoplin - Личное представление",#N/A,TRUE,"ФинПлан_1кв";"konoplin - Личное представление",#N/A,TRUE,"ФинПлан_2кв"}</definedName>
    <definedName name="папаорпрпрпр" localSheetId="3" hidden="1">{#N/A,#N/A,TRUE,"Лист1";#N/A,#N/A,TRUE,"Лист2";#N/A,#N/A,TRUE,"Лист3"}</definedName>
    <definedName name="папаорпрпрпр" hidden="1">{#N/A,#N/A,TRUE,"Лист1";#N/A,#N/A,TRUE,"Лист2";#N/A,#N/A,TRUE,"Лист3"}</definedName>
    <definedName name="пар_авг" localSheetId="0">'[206]внебюджет '!#REF!</definedName>
    <definedName name="пар_авг" localSheetId="1">'[206]внебюджет '!#REF!</definedName>
    <definedName name="пар_авг">'[206]внебюджет '!#REF!</definedName>
    <definedName name="Пар_август" localSheetId="3">#REF!</definedName>
    <definedName name="Пар_август" localSheetId="0">#REF!</definedName>
    <definedName name="Пар_август" localSheetId="1">#REF!</definedName>
    <definedName name="Пар_август">#REF!</definedName>
    <definedName name="Пар_апр" localSheetId="3">#REF!</definedName>
    <definedName name="Пар_апр" localSheetId="0">#REF!</definedName>
    <definedName name="Пар_апр" localSheetId="1">#REF!</definedName>
    <definedName name="Пар_апр">#REF!</definedName>
    <definedName name="Пар_апрель" localSheetId="3">#REF!</definedName>
    <definedName name="Пар_апрель" localSheetId="0">#REF!</definedName>
    <definedName name="Пар_апрель" localSheetId="1">#REF!</definedName>
    <definedName name="Пар_апрель">#REF!</definedName>
    <definedName name="Пар_дек" localSheetId="0">#REF!</definedName>
    <definedName name="Пар_дек" localSheetId="1">#REF!</definedName>
    <definedName name="Пар_дек">#REF!</definedName>
    <definedName name="Пар_декабрь" localSheetId="0">#REF!</definedName>
    <definedName name="Пар_декабрь" localSheetId="1">#REF!</definedName>
    <definedName name="Пар_декабрь">#REF!</definedName>
    <definedName name="Пар_июль" localSheetId="0">#REF!</definedName>
    <definedName name="Пар_июль" localSheetId="1">#REF!</definedName>
    <definedName name="Пар_июль">#REF!</definedName>
    <definedName name="Пар_июнь" localSheetId="0">#REF!</definedName>
    <definedName name="Пар_июнь" localSheetId="1">#REF!</definedName>
    <definedName name="Пар_июнь">#REF!</definedName>
    <definedName name="Пар_май" localSheetId="0">#REF!</definedName>
    <definedName name="Пар_май" localSheetId="1">#REF!</definedName>
    <definedName name="Пар_май">#REF!</definedName>
    <definedName name="Пар_март" localSheetId="0">#REF!</definedName>
    <definedName name="Пар_март" localSheetId="1">#REF!</definedName>
    <definedName name="Пар_март">#REF!</definedName>
    <definedName name="пар_ноя" localSheetId="0">'[206]внебюджет '!#REF!</definedName>
    <definedName name="пар_ноя" localSheetId="1">'[206]внебюджет '!#REF!</definedName>
    <definedName name="пар_ноя">'[206]внебюджет '!#REF!</definedName>
    <definedName name="Пар_нояб" localSheetId="3">#REF!</definedName>
    <definedName name="Пар_нояб" localSheetId="0">#REF!</definedName>
    <definedName name="Пар_нояб" localSheetId="1">#REF!</definedName>
    <definedName name="Пар_нояб">#REF!</definedName>
    <definedName name="Пар_ноябрь" localSheetId="3">#REF!</definedName>
    <definedName name="Пар_ноябрь" localSheetId="0">#REF!</definedName>
    <definedName name="Пар_ноябрь" localSheetId="1">#REF!</definedName>
    <definedName name="Пар_ноябрь">#REF!</definedName>
    <definedName name="пар_НТМК" localSheetId="0">'[182]цены цехов'!$D$9</definedName>
    <definedName name="пар_НТМК" localSheetId="1">'[182]цены цехов'!$D$9</definedName>
    <definedName name="пар_НТМК">'[182]цены цехов'!$D$9</definedName>
    <definedName name="Пар_окт" localSheetId="3">#REF!</definedName>
    <definedName name="Пар_окт" localSheetId="0">#REF!</definedName>
    <definedName name="Пар_окт" localSheetId="1">#REF!</definedName>
    <definedName name="Пар_окт">#REF!</definedName>
    <definedName name="Пар_октябрь" localSheetId="3">#REF!</definedName>
    <definedName name="Пар_октябрь" localSheetId="0">#REF!</definedName>
    <definedName name="Пар_октябрь" localSheetId="1">#REF!</definedName>
    <definedName name="Пар_октябрь">#REF!</definedName>
    <definedName name="Пар_сент" localSheetId="3">#REF!</definedName>
    <definedName name="Пар_сент" localSheetId="0">#REF!</definedName>
    <definedName name="Пар_сент" localSheetId="1">#REF!</definedName>
    <definedName name="Пар_сент">#REF!</definedName>
    <definedName name="Пар_сентябрь" localSheetId="0">#REF!</definedName>
    <definedName name="Пар_сентябрь" localSheetId="1">#REF!</definedName>
    <definedName name="Пар_сентябрь">#REF!</definedName>
    <definedName name="Пар_фев" localSheetId="0">#REF!</definedName>
    <definedName name="Пар_фев" localSheetId="1">#REF!</definedName>
    <definedName name="Пар_фев">#REF!</definedName>
    <definedName name="пар_февраль" localSheetId="0">#REF!</definedName>
    <definedName name="пар_февраль" localSheetId="1">#REF!</definedName>
    <definedName name="пар_февраль">#REF!</definedName>
    <definedName name="Пар_янв" localSheetId="0">#REF!</definedName>
    <definedName name="Пар_янв" localSheetId="1">#REF!</definedName>
    <definedName name="Пар_янв">#REF!</definedName>
    <definedName name="парапаорар">#N/A</definedName>
    <definedName name="ПАРАРПАР" localSheetId="3">#REF!</definedName>
    <definedName name="ПАРАРПАР" localSheetId="0">#REF!</definedName>
    <definedName name="ПАРАРПАР" localSheetId="1">#REF!</definedName>
    <definedName name="ПАРАРПАР">#REF!</definedName>
    <definedName name="параыф">#N/A</definedName>
    <definedName name="пауау" localSheetId="3">'ИП (корректировка на 2023 г'!пауау</definedName>
    <definedName name="пауау">[0]!пауау</definedName>
    <definedName name="пвапыяяаыфв">#N/A</definedName>
    <definedName name="Пвн" localSheetId="3">#REF!</definedName>
    <definedName name="Пвн" localSheetId="0">#REF!</definedName>
    <definedName name="Пвн" localSheetId="1">#REF!</definedName>
    <definedName name="Пвн">#REF!</definedName>
    <definedName name="пвп">'[269]ИТ-бюджет'!$L$5:$L$99</definedName>
    <definedName name="пвчпв">#N/A</definedName>
    <definedName name="пд" localSheetId="3">#REF!</definedName>
    <definedName name="пд" localSheetId="0">#REF!</definedName>
    <definedName name="пд" localSheetId="1">#REF!</definedName>
    <definedName name="пд">#REF!</definedName>
    <definedName name="пд_1">"#REF!"</definedName>
    <definedName name="ПДВ">[22]январь!$D$91</definedName>
    <definedName name="пер_ступ" localSheetId="3">#REF!</definedName>
    <definedName name="пер_ступ" localSheetId="0">#REF!</definedName>
    <definedName name="пер_ступ" localSheetId="1">#REF!</definedName>
    <definedName name="пер_ступ">#REF!</definedName>
    <definedName name="пер_ступ_1">"#REF!"</definedName>
    <definedName name="первый" localSheetId="3">#REF!</definedName>
    <definedName name="первый" localSheetId="0">#REF!</definedName>
    <definedName name="первый" localSheetId="1">#REF!</definedName>
    <definedName name="первый">#REF!</definedName>
    <definedName name="перегруппировка">[207]Списки!$G$2:$G$32</definedName>
    <definedName name="ПеренесённыеВыходные" localSheetId="3">[261]График!#REF!</definedName>
    <definedName name="ПеренесённыеВыходные" localSheetId="0">[261]График!#REF!</definedName>
    <definedName name="ПеренесённыеВыходные" localSheetId="1">[261]График!#REF!</definedName>
    <definedName name="ПеренесённыеВыходные">[261]График!#REF!</definedName>
    <definedName name="Пересчитать" localSheetId="0">#N/A</definedName>
    <definedName name="Пересчитать" localSheetId="1">#N/A</definedName>
    <definedName name="Пересчитать">#N/A</definedName>
    <definedName name="ПерЗ1" localSheetId="3">'[69]Balance Sh+Indices'!#REF!</definedName>
    <definedName name="ПерЗ1" localSheetId="0">'[69]Balance Sh+Indices'!#REF!</definedName>
    <definedName name="ПерЗ1" localSheetId="1">'[69]Balance Sh+Indices'!#REF!</definedName>
    <definedName name="ПерЗ1">'[69]Balance Sh+Indices'!#REF!</definedName>
    <definedName name="Период" localSheetId="3">#REF!</definedName>
    <definedName name="Период" localSheetId="0">#REF!</definedName>
    <definedName name="Период" localSheetId="1">#REF!</definedName>
    <definedName name="Период">#REF!</definedName>
    <definedName name="Период_19_2" localSheetId="3">#REF!</definedName>
    <definedName name="Период_19_2" localSheetId="0">#REF!</definedName>
    <definedName name="Период_19_2" localSheetId="1">#REF!</definedName>
    <definedName name="Период_19_2">#REF!</definedName>
    <definedName name="Период_Выбрано" localSheetId="3">#REF!</definedName>
    <definedName name="Период_Выбрано" localSheetId="0">#REF!</definedName>
    <definedName name="Период_Выбрано">#REF!</definedName>
    <definedName name="ПериодБддс" localSheetId="0">#REF!</definedName>
    <definedName name="ПериодБддс">#REF!</definedName>
    <definedName name="ПериодРегулирования" localSheetId="0">#REF!</definedName>
    <definedName name="ПериодРегулирования" localSheetId="1">#REF!</definedName>
    <definedName name="ПериодРегулирования">[186]Заголовок!$B$14</definedName>
    <definedName name="Периоды_18_2" localSheetId="3">'[121]18.2'!#REF!</definedName>
    <definedName name="Периоды_18_2" localSheetId="0">'[158]18.2'!#REF!</definedName>
    <definedName name="Периоды_18_2" localSheetId="1">'[158]18.2'!#REF!</definedName>
    <definedName name="Периоды_18_2">'[121]18.2'!#REF!</definedName>
    <definedName name="Периоды_19_1_1" localSheetId="3">#REF!</definedName>
    <definedName name="Периоды_19_1_1" localSheetId="0">#REF!</definedName>
    <definedName name="Периоды_19_1_1" localSheetId="1">#REF!</definedName>
    <definedName name="Периоды_19_1_1">#REF!</definedName>
    <definedName name="ПЖТ">[174]план!$G$1955</definedName>
    <definedName name="пиримисмсмчсы">#N/A</definedName>
    <definedName name="Пит" localSheetId="3">#REF!</definedName>
    <definedName name="Пит" localSheetId="0">#REF!</definedName>
    <definedName name="Пит" localSheetId="1">#REF!</definedName>
    <definedName name="Пит">#REF!</definedName>
    <definedName name="Пиэ" localSheetId="3">#REF!</definedName>
    <definedName name="Пиэ" localSheetId="0">#REF!</definedName>
    <definedName name="Пиэ" localSheetId="1">#REF!</definedName>
    <definedName name="Пиэ">#REF!</definedName>
    <definedName name="пке" localSheetId="3">#REF!</definedName>
    <definedName name="пке" localSheetId="0">#REF!</definedName>
    <definedName name="пке" localSheetId="1">#REF!</definedName>
    <definedName name="пке">#REF!</definedName>
    <definedName name="ПКИ">[174]план!$G$3181</definedName>
    <definedName name="пл_1">[258]Отопление!$D$2</definedName>
    <definedName name="пл_1_част">[258]Отопление!$D$8</definedName>
    <definedName name="пл_2">[258]Отопление!$D$3</definedName>
    <definedName name="пл_3">[258]Отопление!$D$4</definedName>
    <definedName name="пл_3_част">[258]Отопление!$D$9</definedName>
    <definedName name="пл_4">[258]Отопление!$D$5</definedName>
    <definedName name="план" localSheetId="3">#REF!</definedName>
    <definedName name="план" localSheetId="0">#REF!</definedName>
    <definedName name="план" localSheetId="1">#REF!</definedName>
    <definedName name="план">#REF!</definedName>
    <definedName name="План_амортизации_РСК" localSheetId="3">#REF!</definedName>
    <definedName name="План_амортизации_РСК" localSheetId="0">#REF!</definedName>
    <definedName name="План_амортизации_РСК">#REF!</definedName>
    <definedName name="план_нараст_итог">[270]План!$A$15:$U$27</definedName>
    <definedName name="ПЛАН_ПОСТ_за_дебит" localSheetId="3">#REF!</definedName>
    <definedName name="ПЛАН_ПОСТ_за_дебит" localSheetId="0">#REF!</definedName>
    <definedName name="ПЛАН_ПОСТ_за_дебит" localSheetId="1">#REF!</definedName>
    <definedName name="ПЛАН_ПОСТ_за_дебит">#REF!</definedName>
    <definedName name="ПЛАН_ПОСТ_за_дебит_1" localSheetId="3">#REF!</definedName>
    <definedName name="ПЛАН_ПОСТ_за_дебит_1" localSheetId="0">#REF!</definedName>
    <definedName name="ПЛАН_ПОСТ_за_дебит_1" localSheetId="1">#REF!</definedName>
    <definedName name="ПЛАН_ПОСТ_за_дебит_1">#REF!</definedName>
    <definedName name="ПЛАН_ПОСТ_за_дебит_2" localSheetId="3">#REF!</definedName>
    <definedName name="ПЛАН_ПОСТ_за_дебит_2" localSheetId="0">#REF!</definedName>
    <definedName name="ПЛАН_ПОСТ_за_дебит_2" localSheetId="1">#REF!</definedName>
    <definedName name="ПЛАН_ПОСТ_за_дебит_2">#REF!</definedName>
    <definedName name="ПЛАН_ПОСТ_за_реал" localSheetId="0">#REF!</definedName>
    <definedName name="ПЛАН_ПОСТ_за_реал" localSheetId="1">#REF!</definedName>
    <definedName name="ПЛАН_ПОСТ_за_реал">#REF!</definedName>
    <definedName name="ПЛАН_ПОСТ_за_реал_1" localSheetId="0">#REF!</definedName>
    <definedName name="ПЛАН_ПОСТ_за_реал_1" localSheetId="1">#REF!</definedName>
    <definedName name="ПЛАН_ПОСТ_за_реал_1">#REF!</definedName>
    <definedName name="ПЛАН_ПОСТ_за_реал_2" localSheetId="0">#REF!</definedName>
    <definedName name="ПЛАН_ПОСТ_за_реал_2" localSheetId="1">#REF!</definedName>
    <definedName name="ПЛАН_ПОСТ_за_реал_2">#REF!</definedName>
    <definedName name="ПЛАН_ПОСТ_за_реал_3" localSheetId="0">#REF!</definedName>
    <definedName name="ПЛАН_ПОСТ_за_реал_3" localSheetId="1">#REF!</definedName>
    <definedName name="ПЛАН_ПОСТ_за_реал_3">#REF!</definedName>
    <definedName name="ПЛАН_ПОСТ_за_реал_4" localSheetId="0">#REF!</definedName>
    <definedName name="ПЛАН_ПОСТ_за_реал_4" localSheetId="1">#REF!</definedName>
    <definedName name="ПЛАН_ПОСТ_за_реал_4">#REF!</definedName>
    <definedName name="ПЛАН_ПОСТ_за_реал_5" localSheetId="0">#REF!</definedName>
    <definedName name="ПЛАН_ПОСТ_за_реал_5" localSheetId="1">#REF!</definedName>
    <definedName name="ПЛАН_ПОСТ_за_реал_5">#REF!</definedName>
    <definedName name="ПЛАН_ПОСТ_за_реализ_5" localSheetId="0">#REF!</definedName>
    <definedName name="ПЛАН_ПОСТ_за_реализ_5" localSheetId="1">#REF!</definedName>
    <definedName name="ПЛАН_ПОСТ_за_реализ_5">#REF!</definedName>
    <definedName name="план_поступлений_РАМ" localSheetId="0">#REF!</definedName>
    <definedName name="план_поступлений_РАМ" localSheetId="1">#REF!</definedName>
    <definedName name="план_поступлений_РАМ">#REF!</definedName>
    <definedName name="ПЛАН_ПРОДАЖ_USD" localSheetId="0">#REF!</definedName>
    <definedName name="ПЛАН_ПРОДАЖ_USD" localSheetId="1">#REF!</definedName>
    <definedName name="ПЛАН_ПРОДАЖ_USD">#REF!</definedName>
    <definedName name="ПЛАН_ПРОДАЖ_тн" localSheetId="0">#REF!</definedName>
    <definedName name="ПЛАН_ПРОДАЖ_тн" localSheetId="1">#REF!</definedName>
    <definedName name="ПЛАН_ПРОДАЖ_тн">#REF!</definedName>
    <definedName name="план2" localSheetId="0">#REF!</definedName>
    <definedName name="план2" localSheetId="1">#REF!</definedName>
    <definedName name="план2">#REF!</definedName>
    <definedName name="план56" localSheetId="0">#N/A</definedName>
    <definedName name="план56" localSheetId="1">#N/A</definedName>
    <definedName name="план56">#N/A</definedName>
    <definedName name="плата_воду">[22]январь!$D$92</definedName>
    <definedName name="ПлатаЗаСодержание" localSheetId="3">#REF!</definedName>
    <definedName name="ПлатаЗаСодержание" localSheetId="0">#REF!</definedName>
    <definedName name="ПлатаЗаСодержание" localSheetId="1">#REF!</definedName>
    <definedName name="ПлатаЗаСодержание">#REF!</definedName>
    <definedName name="ПлатаЗаСодержаниеНаМВТ" localSheetId="3">#REF!</definedName>
    <definedName name="ПлатаЗаСодержаниеНаМВТ" localSheetId="0">#REF!</definedName>
    <definedName name="ПлатаЗаСодержаниеНаМВТ" localSheetId="1">#REF!</definedName>
    <definedName name="ПлатаЗаСодержаниеНаМВТ">#REF!</definedName>
    <definedName name="Плательщик" localSheetId="3">[80]Help!#REF!</definedName>
    <definedName name="Плательщик" localSheetId="0">[80]Help!#REF!</definedName>
    <definedName name="Плательщик" localSheetId="1">[80]Help!#REF!</definedName>
    <definedName name="Плательщик">[80]Help!#REF!</definedName>
    <definedName name="пмисмсмсчсмч">#N/A</definedName>
    <definedName name="ПМС" localSheetId="0">#N/A</definedName>
    <definedName name="ПМС" localSheetId="1">#N/A</definedName>
    <definedName name="ПМС">#N/A</definedName>
    <definedName name="ПМС1" localSheetId="0">#N/A</definedName>
    <definedName name="ПМС1" localSheetId="1">#N/A</definedName>
    <definedName name="ПМС1">#N/A</definedName>
    <definedName name="ПН">[271]Исходные!$H$5</definedName>
    <definedName name="пнго" localSheetId="3">#REF!</definedName>
    <definedName name="пнго" localSheetId="0">#REF!</definedName>
    <definedName name="пнго" localSheetId="1">#REF!</definedName>
    <definedName name="пнго">#REF!</definedName>
    <definedName name="Пнн" localSheetId="3">#REF!</definedName>
    <definedName name="Пнн" localSheetId="0">#REF!</definedName>
    <definedName name="Пнн" localSheetId="1">#REF!</definedName>
    <definedName name="Пнн">#REF!</definedName>
    <definedName name="ПНР">[22]январь!$D$86</definedName>
    <definedName name="по_б_вн" localSheetId="3">#REF!</definedName>
    <definedName name="по_б_вн" localSheetId="0">#REF!</definedName>
    <definedName name="по_б_вн" localSheetId="1">#REF!</definedName>
    <definedName name="по_б_вн">#REF!</definedName>
    <definedName name="по_б_всего" localSheetId="3">#REF!</definedName>
    <definedName name="по_б_всего" localSheetId="0">#REF!</definedName>
    <definedName name="по_б_всего" localSheetId="1">#REF!</definedName>
    <definedName name="по_б_всего">#REF!</definedName>
    <definedName name="по_б_нн" localSheetId="3">#REF!</definedName>
    <definedName name="по_б_нн" localSheetId="0">#REF!</definedName>
    <definedName name="по_б_нн" localSheetId="1">#REF!</definedName>
    <definedName name="по_б_нн">#REF!</definedName>
    <definedName name="по_б_сн1" localSheetId="0">#REF!</definedName>
    <definedName name="по_б_сн1" localSheetId="1">#REF!</definedName>
    <definedName name="по_б_сн1">#REF!</definedName>
    <definedName name="по_б_сн2" localSheetId="0">#REF!</definedName>
    <definedName name="по_б_сн2" localSheetId="1">#REF!</definedName>
    <definedName name="по_б_сн2">#REF!</definedName>
    <definedName name="по_нас_всего" localSheetId="0">#REF!</definedName>
    <definedName name="по_нас_всего" localSheetId="1">#REF!</definedName>
    <definedName name="по_нас_всего">#REF!</definedName>
    <definedName name="по_насел_сн2" localSheetId="0">#REF!</definedName>
    <definedName name="по_насел_сн2" localSheetId="1">#REF!</definedName>
    <definedName name="по_насел_сн2">#REF!</definedName>
    <definedName name="погашение_дебит_план" localSheetId="0">#REF!</definedName>
    <definedName name="погашение_дебит_план" localSheetId="1">#REF!</definedName>
    <definedName name="погашение_дебит_план">#REF!</definedName>
    <definedName name="погашение_дебит_РА_план" localSheetId="0">#REF!</definedName>
    <definedName name="погашение_дебит_РА_план" localSheetId="1">#REF!</definedName>
    <definedName name="погашение_дебит_РА_план">#REF!</definedName>
    <definedName name="погашение_дебит_РА_факт" localSheetId="0">#REF!</definedName>
    <definedName name="погашение_дебит_РА_факт" localSheetId="1">#REF!</definedName>
    <definedName name="погашение_дебит_РА_факт">#REF!</definedName>
    <definedName name="погашение_дебит_факт" localSheetId="0">#REF!</definedName>
    <definedName name="погашение_дебит_факт" localSheetId="1">#REF!</definedName>
    <definedName name="погашение_дебит_факт">#REF!</definedName>
    <definedName name="погр_РОР" localSheetId="0">'[182]цены цехов'!$D$50</definedName>
    <definedName name="погр_РОР" localSheetId="1">'[182]цены цехов'!$D$50</definedName>
    <definedName name="погр_РОР">'[182]цены цехов'!$D$50</definedName>
    <definedName name="Погрешность_вычислений" localSheetId="3">#REF!</definedName>
    <definedName name="Погрешность_вычислений" localSheetId="0">#REF!</definedName>
    <definedName name="Погрешность_вычислений">#REF!</definedName>
    <definedName name="Подоперация" localSheetId="3">#REF!</definedName>
    <definedName name="Подоперация" localSheetId="0">#REF!</definedName>
    <definedName name="Подоперация" localSheetId="1">#REF!</definedName>
    <definedName name="Подоперация">#REF!</definedName>
    <definedName name="подр_УКС" localSheetId="3">#REF!</definedName>
    <definedName name="подр_УКС" localSheetId="0">#REF!</definedName>
    <definedName name="подр_УКС" localSheetId="1">#REF!</definedName>
    <definedName name="подр_УКС">#REF!</definedName>
    <definedName name="подраздбэрт">[265]Лист2!$G$1:$I$196</definedName>
    <definedName name="подразделениячэрт">[265]Лист2!$K$1:$M$164</definedName>
    <definedName name="ПОКАЗАТЕЛИ_ДОЛГОСР.ПРОГНОЗА" localSheetId="3">#REF!</definedName>
    <definedName name="ПОКАЗАТЕЛИ_ДОЛГОСР.ПРОГНОЗА" localSheetId="0">'[272]2002(v2)'!#REF!</definedName>
    <definedName name="ПОКАЗАТЕЛИ_ДОЛГОСР.ПРОГНОЗА" localSheetId="1">'[272]2002(v2)'!#REF!</definedName>
    <definedName name="ПОКАЗАТЕЛИ_ДОЛГОСР.ПРОГНОЗА">#REF!</definedName>
    <definedName name="показатель" localSheetId="3">#REF!</definedName>
    <definedName name="показатель" localSheetId="0">#REF!</definedName>
    <definedName name="показатель">#REF!</definedName>
    <definedName name="пол" localSheetId="0">#N/A</definedName>
    <definedName name="пол" localSheetId="1">#N/A</definedName>
    <definedName name="пол">#N/A</definedName>
    <definedName name="пол_нас_нн" localSheetId="3">#REF!</definedName>
    <definedName name="пол_нас_нн" localSheetId="0">#REF!</definedName>
    <definedName name="пол_нас_нн" localSheetId="1">#REF!</definedName>
    <definedName name="пол_нас_нн">#REF!</definedName>
    <definedName name="полбезпот" localSheetId="3">'[231]т1.15(смета8а)'!#REF!</definedName>
    <definedName name="полбезпот" localSheetId="0">'[231]т1.15(смета8а)'!#REF!</definedName>
    <definedName name="полбезпот" localSheetId="1">'[231]т1.15(смета8а)'!#REF!</definedName>
    <definedName name="полбезпот">'[231]т1.15(смета8а)'!#REF!</definedName>
    <definedName name="Поле_реестра" localSheetId="3">#REF!</definedName>
    <definedName name="Поле_реестра" localSheetId="0">#REF!</definedName>
    <definedName name="Поле_реестра" localSheetId="1">#REF!</definedName>
    <definedName name="Поле_реестра">#REF!</definedName>
    <definedName name="полезный_т_ф" localSheetId="3">#REF!</definedName>
    <definedName name="полезный_т_ф" localSheetId="0">#REF!</definedName>
    <definedName name="полезный_т_ф" localSheetId="1">#REF!</definedName>
    <definedName name="полезный_т_ф">#REF!</definedName>
    <definedName name="полезный_тепло" localSheetId="3">#REF!</definedName>
    <definedName name="полезный_тепло" localSheetId="0">#REF!</definedName>
    <definedName name="полезный_тепло" localSheetId="1">#REF!</definedName>
    <definedName name="полезный_тепло">#REF!</definedName>
    <definedName name="полезный_эл_ф" localSheetId="0">#REF!</definedName>
    <definedName name="полезный_эл_ф" localSheetId="1">#REF!</definedName>
    <definedName name="полезный_эл_ф">#REF!</definedName>
    <definedName name="полезный_электро" localSheetId="0">#REF!</definedName>
    <definedName name="полезный_электро" localSheetId="1">#REF!</definedName>
    <definedName name="полезный_электро">#REF!</definedName>
    <definedName name="ПолезныйОтпускБазовыеПотребителиСписок" localSheetId="0">#REF!</definedName>
    <definedName name="ПолезныйОтпускБазовыеПотребителиСписок" localSheetId="1">#REF!</definedName>
    <definedName name="ПолезныйОтпускБазовыеПотребителиСписок">#REF!</definedName>
    <definedName name="ПолезныйОтпускГруппы2_4Список" localSheetId="0">#REF!</definedName>
    <definedName name="ПолезныйОтпускГруппы2_4Список" localSheetId="1">#REF!</definedName>
    <definedName name="ПолезныйОтпускГруппы2_4Список">#REF!</definedName>
    <definedName name="ПолезныйОтпускМощностьБазовыеПотребители" localSheetId="0">#REF!</definedName>
    <definedName name="ПолезныйОтпускМощностьБазовыеПотребители" localSheetId="1">#REF!</definedName>
    <definedName name="ПолезныйОтпускМощностьБазовыеПотребители">#REF!</definedName>
    <definedName name="ПолезныйОтпускМощностьГруппы2_4" localSheetId="0">#REF!</definedName>
    <definedName name="ПолезныйОтпускМощностьГруппы2_4" localSheetId="1">#REF!</definedName>
    <definedName name="ПолезныйОтпускМощностьГруппы2_4">#REF!</definedName>
    <definedName name="ПолезныйОтпускМощностьУровниНапряжения" localSheetId="0">#REF!</definedName>
    <definedName name="ПолезныйОтпускМощностьУровниНапряжения" localSheetId="1">#REF!</definedName>
    <definedName name="ПолезныйОтпускМощностьУровниНапряжения">#REF!</definedName>
    <definedName name="ПолезныйОтпускЭлектроэнергияБазовыеПотребители" localSheetId="0">#REF!</definedName>
    <definedName name="ПолезныйОтпускЭлектроэнергияБазовыеПотребители" localSheetId="1">#REF!</definedName>
    <definedName name="ПолезныйОтпускЭлектроэнергияБазовыеПотребители">#REF!</definedName>
    <definedName name="ПолезныйОтпускЭлектроэнергияГруппы2_4" localSheetId="0">#REF!</definedName>
    <definedName name="ПолезныйОтпускЭлектроэнергияГруппы2_4" localSheetId="1">#REF!</definedName>
    <definedName name="ПолезныйОтпускЭлектроэнергияГруппы2_4">#REF!</definedName>
    <definedName name="ПолезныйОтпускЭлектроэнергияУровниНапряжения" localSheetId="0">#REF!</definedName>
    <definedName name="ПолезныйОтпускЭлектроэнергияУровниНапряжения" localSheetId="1">#REF!</definedName>
    <definedName name="ПолезныйОтпускЭлектроэнергияУровниНапряжения">#REF!</definedName>
    <definedName name="полпот" localSheetId="0">'[231]т1.15(смета8а)'!#REF!</definedName>
    <definedName name="полпот" localSheetId="1">'[231]т1.15(смета8а)'!#REF!</definedName>
    <definedName name="полпот">'[231]т1.15(смета8а)'!#REF!</definedName>
    <definedName name="пользов_дорог">[22]январь!$D$89</definedName>
    <definedName name="Порог_проверки" localSheetId="3">#REF!</definedName>
    <definedName name="Порог_проверки" localSheetId="0">#REF!</definedName>
    <definedName name="Порог_проверки">#REF!</definedName>
    <definedName name="Порог_Резервный_Фонд" localSheetId="3">#REF!</definedName>
    <definedName name="Порог_Резервный_Фонд" localSheetId="0">#REF!</definedName>
    <definedName name="Порог_Резервный_Фонд">#REF!</definedName>
    <definedName name="порпол">'[273]ИТ-бюджет'!$L$5:$L$99</definedName>
    <definedName name="ПОсД1" localSheetId="3">'[69]Balance Sh+Indices'!#REF!</definedName>
    <definedName name="ПОсД1" localSheetId="0">'[69]Balance Sh+Indices'!#REF!</definedName>
    <definedName name="ПОсД1" localSheetId="1">'[69]Balance Sh+Indices'!#REF!</definedName>
    <definedName name="ПОсД1">'[69]Balance Sh+Indices'!#REF!</definedName>
    <definedName name="ПоследнийГод">[215]Заголовок!$B$16</definedName>
    <definedName name="пост">[177]ПОСТУПЛЕНИЯ!$C$6:$C$135</definedName>
    <definedName name="ПостЗ1" localSheetId="3">'[69]Balance Sh+Indices'!#REF!</definedName>
    <definedName name="ПостЗ1" localSheetId="0">'[69]Balance Sh+Indices'!#REF!</definedName>
    <definedName name="ПостЗ1" localSheetId="1">'[69]Balance Sh+Indices'!#REF!</definedName>
    <definedName name="ПостЗ1">'[69]Balance Sh+Indices'!#REF!</definedName>
    <definedName name="поступления_план_Rual" localSheetId="3">#REF!</definedName>
    <definedName name="поступления_план_Rual" localSheetId="0">#REF!</definedName>
    <definedName name="поступления_план_Rual" localSheetId="1">#REF!</definedName>
    <definedName name="поступления_план_Rual">#REF!</definedName>
    <definedName name="поступления_РА_план" localSheetId="3">#REF!</definedName>
    <definedName name="поступления_РА_план" localSheetId="0">#REF!</definedName>
    <definedName name="поступления_РА_план" localSheetId="1">#REF!</definedName>
    <definedName name="поступления_РА_план">#REF!</definedName>
    <definedName name="поступления_РА_факт" localSheetId="3">#REF!</definedName>
    <definedName name="поступления_РА_факт" localSheetId="0">#REF!</definedName>
    <definedName name="поступления_РА_факт" localSheetId="1">#REF!</definedName>
    <definedName name="поступления_РА_факт">#REF!</definedName>
    <definedName name="поступления_факт_Rual" localSheetId="0">#REF!</definedName>
    <definedName name="поступления_факт_Rual" localSheetId="1">#REF!</definedName>
    <definedName name="поступления_факт_Rual">#REF!</definedName>
    <definedName name="поступления_факт_РАМ" localSheetId="0">#REF!</definedName>
    <definedName name="поступления_факт_РАМ" localSheetId="1">#REF!</definedName>
    <definedName name="поступления_факт_РАМ">#REF!</definedName>
    <definedName name="поташ_вн" localSheetId="0">#REF!</definedName>
    <definedName name="поташ_вн" localSheetId="1">#REF!</definedName>
    <definedName name="поташ_вн">#REF!</definedName>
    <definedName name="поташ_ВСЕГО" localSheetId="0">#REF!</definedName>
    <definedName name="поташ_ВСЕГО" localSheetId="1">#REF!</definedName>
    <definedName name="поташ_ВСЕГО">#REF!</definedName>
    <definedName name="поташ_РА" localSheetId="0">#REF!</definedName>
    <definedName name="поташ_РА" localSheetId="1">#REF!</definedName>
    <definedName name="поташ_РА">#REF!</definedName>
    <definedName name="поташш_вн" localSheetId="0">#REF!</definedName>
    <definedName name="поташш_вн" localSheetId="1">#REF!</definedName>
    <definedName name="поташш_вн">#REF!</definedName>
    <definedName name="поташш_ВСЕГО" localSheetId="0">#REF!</definedName>
    <definedName name="поташш_ВСЕГО" localSheetId="1">#REF!</definedName>
    <definedName name="поташш_ВСЕГО">#REF!</definedName>
    <definedName name="поташш_РА" localSheetId="0">#REF!</definedName>
    <definedName name="поташш_РА" localSheetId="1">#REF!</definedName>
    <definedName name="поташш_РА">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Норма" localSheetId="0">#REF!</definedName>
    <definedName name="ПотериНорма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отериТЭ">[36]Лист!$A$400</definedName>
    <definedName name="ПотериФакт" localSheetId="3">#REF!</definedName>
    <definedName name="ПотериФакт" localSheetId="0">#REF!</definedName>
    <definedName name="ПотериФакт">#REF!</definedName>
    <definedName name="Потребители_6" localSheetId="3">#REF!</definedName>
    <definedName name="Потребители_6" localSheetId="0">#REF!</definedName>
    <definedName name="Потребители_6" localSheetId="1">#REF!</definedName>
    <definedName name="Потребители_6">#REF!</definedName>
    <definedName name="пошлины" localSheetId="3">#REF!</definedName>
    <definedName name="пошлины" localSheetId="0">#REF!</definedName>
    <definedName name="пошлины" localSheetId="1">#REF!</definedName>
    <definedName name="пошлины">#REF!</definedName>
    <definedName name="пп" localSheetId="0">#REF!</definedName>
    <definedName name="пп">#REF!</definedName>
    <definedName name="ппп" localSheetId="0">#REF!</definedName>
    <definedName name="ппп" localSheetId="1">#REF!</definedName>
    <definedName name="ппп">#REF!</definedName>
    <definedName name="пппп" localSheetId="0">#N/A</definedName>
    <definedName name="пппп" localSheetId="1">#N/A</definedName>
    <definedName name="пппп">#N/A</definedName>
    <definedName name="ппрр">#N/A</definedName>
    <definedName name="Ппс" localSheetId="3">#REF!</definedName>
    <definedName name="Ппс" localSheetId="0">#REF!</definedName>
    <definedName name="Ппс" localSheetId="1">#REF!</definedName>
    <definedName name="Ппс">#REF!</definedName>
    <definedName name="Ппст" localSheetId="3">#REF!</definedName>
    <definedName name="Ппст" localSheetId="0">#REF!</definedName>
    <definedName name="Ппст" localSheetId="1">#REF!</definedName>
    <definedName name="Ппст">#REF!</definedName>
    <definedName name="пр" localSheetId="0">#N/A</definedName>
    <definedName name="пр" localSheetId="1">#N/A</definedName>
    <definedName name="пр">#N/A</definedName>
    <definedName name="пр_КХП_опл_ден" localSheetId="3">#REF!</definedName>
    <definedName name="пр_КХП_опл_ден" localSheetId="0">#REF!</definedName>
    <definedName name="пр_КХП_опл_ден" localSheetId="1">#REF!</definedName>
    <definedName name="пр_КХП_опл_ден">#REF!</definedName>
    <definedName name="пр_КХП_опл_мет" localSheetId="3">#REF!</definedName>
    <definedName name="пр_КХП_опл_мет" localSheetId="0">#REF!</definedName>
    <definedName name="пр_КХП_опл_мет" localSheetId="1">#REF!</definedName>
    <definedName name="пр_КХП_опл_мет">#REF!</definedName>
    <definedName name="пр_КХП_опл_откл" localSheetId="3">#REF!</definedName>
    <definedName name="пр_КХП_опл_откл" localSheetId="0">#REF!</definedName>
    <definedName name="пр_КХП_опл_откл" localSheetId="1">#REF!</definedName>
    <definedName name="пр_КХП_опл_откл">#REF!</definedName>
    <definedName name="пр_КХП_опл_проч" localSheetId="0">#REF!</definedName>
    <definedName name="пр_КХП_опл_проч" localSheetId="1">#REF!</definedName>
    <definedName name="пр_КХП_опл_проч">#REF!</definedName>
    <definedName name="пр_КХП_оплата" localSheetId="0">#REF!</definedName>
    <definedName name="пр_КХП_оплата" localSheetId="1">#REF!</definedName>
    <definedName name="пр_КХП_оплата">#REF!</definedName>
    <definedName name="праорарпвкав">#N/A</definedName>
    <definedName name="предмет_договора" localSheetId="3">#REF!</definedName>
    <definedName name="предмет_договора" localSheetId="0">#REF!</definedName>
    <definedName name="предмет_договора" localSheetId="1">#REF!</definedName>
    <definedName name="предмет_договора">#REF!</definedName>
    <definedName name="предмет_договора_1">"#REF!"</definedName>
    <definedName name="ПРЕР" localSheetId="3">'ИП (корректировка на 2023 г'!ПРЕР</definedName>
    <definedName name="ПРЕР">[0]!ПРЕР</definedName>
    <definedName name="прибыль">#N/A</definedName>
    <definedName name="Прибыль_RAB" localSheetId="3">#REF!</definedName>
    <definedName name="Прибыль_RAB" localSheetId="0">#REF!</definedName>
    <definedName name="Прибыль_RAB">#REF!</definedName>
    <definedName name="прибыль_КОП03">[214]КОП!$K$29</definedName>
    <definedName name="прибыль_КОП04">[214]КОП!$L$29</definedName>
    <definedName name="прибыль_Леневка03">[214]Леневка!$K$29</definedName>
    <definedName name="прибыль_Леневка04">[214]Леневка!$L$29</definedName>
    <definedName name="Прибыль_Масса" localSheetId="3">#REF!</definedName>
    <definedName name="Прибыль_Масса" localSheetId="0">#REF!</definedName>
    <definedName name="Прибыль_Масса">#REF!</definedName>
    <definedName name="прибыль_МВЦ03">[214]МВЦ!$K$29</definedName>
    <definedName name="прибыль_МВЦ04">[214]МВЦ!$L$29</definedName>
    <definedName name="Прибыль_Метод" localSheetId="3">#REF!</definedName>
    <definedName name="Прибыль_Метод" localSheetId="0">#REF!</definedName>
    <definedName name="Прибыль_Метод">#REF!</definedName>
    <definedName name="прибыль_Никомед03">[214]Никомед!$K$29</definedName>
    <definedName name="прибыль_Никомед04">[214]Никомед!$L$29</definedName>
    <definedName name="прибыль_Охот03">[214]Охотник!$K$29</definedName>
    <definedName name="прибыль_Охот04">[214]Охотник!$L$29</definedName>
    <definedName name="Прибыль_ПроцентОС" localSheetId="3">#REF!</definedName>
    <definedName name="Прибыль_ПроцентОС" localSheetId="0">#REF!</definedName>
    <definedName name="Прибыль_ПроцентОС">#REF!</definedName>
    <definedName name="Прибыль_ПроцентСС" localSheetId="3">#REF!</definedName>
    <definedName name="Прибыль_ПроцентСС" localSheetId="0">#REF!</definedName>
    <definedName name="Прибыль_ПроцентСС">#REF!</definedName>
    <definedName name="прибыль_РЭУ03">[214]РЭУ!$K$29</definedName>
    <definedName name="прибыль_РЭУ04">[214]РЭУ!$L$29</definedName>
    <definedName name="прибыль_УДУ03">[214]УДУ!$K$29</definedName>
    <definedName name="прибыль_УДУ04">[214]УДУ!$L$29</definedName>
    <definedName name="прибыль_Уралец03">[214]Уралец!$K$29</definedName>
    <definedName name="прибыль_Уралец04">[214]Уралец!$L$29</definedName>
    <definedName name="Прибыль_ФД" localSheetId="3">#REF!</definedName>
    <definedName name="Прибыль_ФД" localSheetId="0">#REF!</definedName>
    <definedName name="Прибыль_ФД">#REF!</definedName>
    <definedName name="прибыль_ЦКиИ03">[214]ЦКиИ!$K$29</definedName>
    <definedName name="прибыль_ЦКиИ04">[214]ЦКиИ!$L$29</definedName>
    <definedName name="прибыль3" localSheetId="3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вязка_для_актов">'[274]Объем с при факт t'!$G$3:$G$1534</definedName>
    <definedName name="приложенинее" localSheetId="3">#REF!</definedName>
    <definedName name="приложенинее" localSheetId="0">#REF!</definedName>
    <definedName name="приложенинее" localSheetId="1">#REF!</definedName>
    <definedName name="приложенинее">#REF!</definedName>
    <definedName name="приложенинее_1">"#REF!"</definedName>
    <definedName name="приоб" localSheetId="3">#REF!</definedName>
    <definedName name="приоб" localSheetId="0">#REF!</definedName>
    <definedName name="приоб">#REF!</definedName>
    <definedName name="приобр" localSheetId="3">#REF!</definedName>
    <definedName name="приобр" localSheetId="0">#REF!</definedName>
    <definedName name="приобр">#REF!</definedName>
    <definedName name="Приоритет">[207]Списки!$H$2:$H$9</definedName>
    <definedName name="приход_вспом">[174]план!$G$17</definedName>
    <definedName name="приход_лом">[174]план!$G$83</definedName>
    <definedName name="приход_попутн">[174]план!$G$87</definedName>
    <definedName name="Приход_расход" localSheetId="3">#REF!</definedName>
    <definedName name="Приход_расход" localSheetId="0">#REF!</definedName>
    <definedName name="Приход_расход" localSheetId="1">#REF!</definedName>
    <definedName name="Приход_расход">#REF!</definedName>
    <definedName name="приход_реализ_отходы">[174]план!$G$91</definedName>
    <definedName name="приход_Россия">[174]план!$G$29</definedName>
    <definedName name="приход_экспорт">[174]план!$G$9</definedName>
    <definedName name="про">#N/A</definedName>
    <definedName name="проволоч">[22]январь!$D$43</definedName>
    <definedName name="ПрогРеализ_Дох" localSheetId="3">#REF!</definedName>
    <definedName name="ПрогРеализ_Дох" localSheetId="0">#REF!</definedName>
    <definedName name="ПрогРеализ_Дох">#REF!</definedName>
    <definedName name="ПрогРеализ_Прод" localSheetId="3">#REF!</definedName>
    <definedName name="ПрогРеализ_Прод" localSheetId="0">#REF!</definedName>
    <definedName name="ПрогРеализ_Прод">#REF!</definedName>
    <definedName name="ПрогРеализ_Прочее" localSheetId="3">#REF!</definedName>
    <definedName name="ПрогРеализ_Прочее" localSheetId="0">#REF!</definedName>
    <definedName name="ПрогРеализ_Прочее">#REF!</definedName>
    <definedName name="прод_КХП_потр" localSheetId="0">#REF!</definedName>
    <definedName name="прод_КХП_потр" localSheetId="1">#REF!</definedName>
    <definedName name="прод_КХП_потр">#REF!</definedName>
    <definedName name="Прое">[230]Проекты!$D$8:$D$14</definedName>
    <definedName name="Проект" localSheetId="3">#REF!</definedName>
    <definedName name="Проект" localSheetId="0">#REF!</definedName>
    <definedName name="Проект" localSheetId="1">#REF!</definedName>
    <definedName name="Проект">#REF!</definedName>
    <definedName name="проект2" localSheetId="3">#REF!</definedName>
    <definedName name="проект2" localSheetId="0">#REF!</definedName>
    <definedName name="проект2">#REF!</definedName>
    <definedName name="пром.вент" localSheetId="0">'[182]цены цехов'!$D$22</definedName>
    <definedName name="пром.вент" localSheetId="1">'[182]цены цехов'!$D$22</definedName>
    <definedName name="пром.вент">'[182]цены цехов'!$D$22</definedName>
    <definedName name="пропорпшгршг">#N/A</definedName>
    <definedName name="пропр" localSheetId="3">#REF!</definedName>
    <definedName name="пропр" localSheetId="0">#REF!</definedName>
    <definedName name="пропр">#REF!</definedName>
    <definedName name="ПРОСР_ДЕБИТ" localSheetId="3">#REF!</definedName>
    <definedName name="ПРОСР_ДЕБИТ" localSheetId="0">#REF!</definedName>
    <definedName name="ПРОСР_ДЕБИТ" localSheetId="1">#REF!</definedName>
    <definedName name="ПРОСР_ДЕБИТ">#REF!</definedName>
    <definedName name="Проц1" localSheetId="3">'[69]Balance Sh+Indices'!#REF!</definedName>
    <definedName name="Проц1" localSheetId="0">'[69]Balance Sh+Indices'!#REF!</definedName>
    <definedName name="Проц1" localSheetId="1">'[69]Balance Sh+Indices'!#REF!</definedName>
    <definedName name="Проц1">'[69]Balance Sh+Indices'!#REF!</definedName>
    <definedName name="процент_т_ф" localSheetId="3">#REF!</definedName>
    <definedName name="процент_т_ф" localSheetId="0">#REF!</definedName>
    <definedName name="процент_т_ф" localSheetId="1">#REF!</definedName>
    <definedName name="процент_т_ф">#REF!</definedName>
    <definedName name="Процент_тепло" localSheetId="3">#REF!</definedName>
    <definedName name="Процент_тепло" localSheetId="0">#REF!</definedName>
    <definedName name="Процент_тепло" localSheetId="1">#REF!</definedName>
    <definedName name="Процент_тепло">#REF!</definedName>
    <definedName name="Процент_эл_ф" localSheetId="3">#REF!</definedName>
    <definedName name="Процент_эл_ф" localSheetId="0">#REF!</definedName>
    <definedName name="Процент_эл_ф" localSheetId="1">#REF!</definedName>
    <definedName name="Процент_эл_ф">#REF!</definedName>
    <definedName name="Процент_электра" localSheetId="0">#REF!</definedName>
    <definedName name="Процент_электра" localSheetId="1">#REF!</definedName>
    <definedName name="Процент_электра">#REF!</definedName>
    <definedName name="проценты">[22]январь!$D$85</definedName>
    <definedName name="ПроцИзПр1" localSheetId="3">'[69]Balance Sh+Indices'!#REF!</definedName>
    <definedName name="ПроцИзПр1" localSheetId="0">'[69]Balance Sh+Indices'!#REF!</definedName>
    <definedName name="ПроцИзПр1" localSheetId="1">'[69]Balance Sh+Indices'!#REF!</definedName>
    <definedName name="ПроцИзПр1">'[69]Balance Sh+Indices'!#REF!</definedName>
    <definedName name="прочая_доля_99" localSheetId="3">#REF!</definedName>
    <definedName name="прочая_доля_99" localSheetId="0">#REF!</definedName>
    <definedName name="прочая_доля_99" localSheetId="1">#REF!</definedName>
    <definedName name="прочая_доля_99">#REF!</definedName>
    <definedName name="прочая_процент" localSheetId="3">#REF!</definedName>
    <definedName name="прочая_процент" localSheetId="0">#REF!</definedName>
    <definedName name="прочая_процент" localSheetId="1">#REF!</definedName>
    <definedName name="прочая_процент">#REF!</definedName>
    <definedName name="прочая_процент_98_ав" localSheetId="3">#REF!</definedName>
    <definedName name="прочая_процент_98_ав" localSheetId="0">#REF!</definedName>
    <definedName name="прочая_процент_98_ав" localSheetId="1">#REF!</definedName>
    <definedName name="прочая_процент_98_ав">#REF!</definedName>
    <definedName name="прочая_процент_99" localSheetId="0">#REF!</definedName>
    <definedName name="прочая_процент_99" localSheetId="1">#REF!</definedName>
    <definedName name="прочая_процент_99">#REF!</definedName>
    <definedName name="прочая_процент_ав" localSheetId="0">#REF!</definedName>
    <definedName name="прочая_процент_ав" localSheetId="1">#REF!</definedName>
    <definedName name="прочая_процент_ав">#REF!</definedName>
    <definedName name="прочая_процент_ф" localSheetId="0">#REF!</definedName>
    <definedName name="прочая_процент_ф" localSheetId="1">#REF!</definedName>
    <definedName name="прочая_процент_ф">#REF!</definedName>
    <definedName name="прочая_процент_ф_ав" localSheetId="0">#REF!</definedName>
    <definedName name="прочая_процент_ф_ав" localSheetId="1">#REF!</definedName>
    <definedName name="прочая_процент_ф_ав">#REF!</definedName>
    <definedName name="ПрочДох1" localSheetId="0">'[69]Balance Sh+Indices'!#REF!</definedName>
    <definedName name="ПрочДох1" localSheetId="1">'[69]Balance Sh+Indices'!#REF!</definedName>
    <definedName name="ПрочДох1">'[69]Balance Sh+Indices'!#REF!</definedName>
    <definedName name="Прочие_электроэнергии" localSheetId="0">'[185]Производство электроэнергии'!$A$132</definedName>
    <definedName name="Прочие_электроэнергии" localSheetId="1">'[185]Производство электроэнергии'!$A$132</definedName>
    <definedName name="Прочие_электроэнергии">'[185]Производство электроэнергии'!$A$132</definedName>
    <definedName name="ПрочР1" localSheetId="0">'[69]Balance Sh+Indices'!#REF!</definedName>
    <definedName name="ПрочР1" localSheetId="1">'[69]Balance Sh+Indices'!#REF!</definedName>
    <definedName name="ПрочР1">'[69]Balance Sh+Indices'!#REF!</definedName>
    <definedName name="прош_год" localSheetId="3">#REF!</definedName>
    <definedName name="прош_год" localSheetId="0">#REF!</definedName>
    <definedName name="прош_год" localSheetId="1">#REF!</definedName>
    <definedName name="прош_год">#REF!</definedName>
    <definedName name="ПРОЬПЬЛ" localSheetId="3">#REF!</definedName>
    <definedName name="ПРОЬПЬЛ" localSheetId="0">#REF!</definedName>
    <definedName name="ПРОЬПЬЛ" localSheetId="1">#REF!</definedName>
    <definedName name="ПРОЬПЬЛ">#REF!</definedName>
    <definedName name="прпр">#N/A</definedName>
    <definedName name="прпрапапвавав">#N/A</definedName>
    <definedName name="прпропорпрпр" localSheetId="3" hidden="1">{#N/A,#N/A,TRUE,"Лист1";#N/A,#N/A,TRUE,"Лист2";#N/A,#N/A,TRUE,"Лист3"}</definedName>
    <definedName name="прпропорпрпр" hidden="1">{#N/A,#N/A,TRUE,"Лист1";#N/A,#N/A,TRUE,"Лист2";#N/A,#N/A,TRUE,"Лист3"}</definedName>
    <definedName name="прпропрпрпорп">#N/A</definedName>
    <definedName name="прпрп">#N/A</definedName>
    <definedName name="прр" localSheetId="3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 localSheetId="1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па">#N/A</definedName>
    <definedName name="пррпрпрпорпроп">#N/A</definedName>
    <definedName name="пррррр" localSheetId="3">#REF!</definedName>
    <definedName name="пррррр" localSheetId="0">#REF!</definedName>
    <definedName name="пррррр" localSheetId="1">#REF!</definedName>
    <definedName name="пррррр">#REF!</definedName>
    <definedName name="Псн" localSheetId="3">#REF!</definedName>
    <definedName name="Псн" localSheetId="0">#REF!</definedName>
    <definedName name="Псн" localSheetId="1">#REF!</definedName>
    <definedName name="Псн">#REF!</definedName>
    <definedName name="ПСЦ">[174]план!$G$2137</definedName>
    <definedName name="ПТД">[174]план!$G$2390</definedName>
    <definedName name="Птеп" localSheetId="3">#REF!</definedName>
    <definedName name="Птеп" localSheetId="0">#REF!</definedName>
    <definedName name="Птеп" localSheetId="1">#REF!</definedName>
    <definedName name="Птеп">#REF!</definedName>
    <definedName name="птпатаптп" localSheetId="3">'ИП (корректировка на 2023 г'!птпатаптп</definedName>
    <definedName name="птпатаптп">[0]!птпатаптп</definedName>
    <definedName name="пупп" localSheetId="3">'ИП (корректировка на 2023 г'!пупп</definedName>
    <definedName name="пупп">[0]!пупп</definedName>
    <definedName name="ПФАП" localSheetId="3">'ИП (корректировка на 2023 г'!ПФАП</definedName>
    <definedName name="ПФАП">[0]!ПФАП</definedName>
    <definedName name="пхнм">[179]заявка_на_произ!$105:$105</definedName>
    <definedName name="пхнм_вн" localSheetId="3">#REF!</definedName>
    <definedName name="пхнм_вн" localSheetId="0">#REF!</definedName>
    <definedName name="пхнм_вн" localSheetId="1">#REF!</definedName>
    <definedName name="пхнм_вн">#REF!</definedName>
    <definedName name="пхнм_ВСЕГО" localSheetId="3">#REF!</definedName>
    <definedName name="пхнм_ВСЕГО" localSheetId="0">#REF!</definedName>
    <definedName name="пхнм_ВСЕГО" localSheetId="1">#REF!</definedName>
    <definedName name="пхнм_ВСЕГО">#REF!</definedName>
    <definedName name="пхнм_РА" localSheetId="3">#REF!</definedName>
    <definedName name="пхнм_РА" localSheetId="0">#REF!</definedName>
    <definedName name="пхнм_РА" localSheetId="1">#REF!</definedName>
    <definedName name="пхнм_РА">#REF!</definedName>
    <definedName name="ПЦ1" localSheetId="0">#REF!</definedName>
    <definedName name="ПЦ1" localSheetId="1">#REF!</definedName>
    <definedName name="ПЦ1">#REF!</definedName>
    <definedName name="ПЦ2" localSheetId="0">#REF!</definedName>
    <definedName name="ПЦ2" localSheetId="1">#REF!</definedName>
    <definedName name="ПЦ2">#REF!</definedName>
    <definedName name="пыпыппывапа" localSheetId="3" hidden="1">#REF!,#REF!,#REF!</definedName>
    <definedName name="пыпыппывапа" localSheetId="0" hidden="1">#REF!,#REF!,#REF!</definedName>
    <definedName name="пыпыппывапа" localSheetId="1" hidden="1">#REF!,#REF!,#REF!</definedName>
    <definedName name="пыпыппывапа" hidden="1">#REF!,#REF!,#REF!</definedName>
    <definedName name="ПЭ" localSheetId="0">[215]Справочники!$A$10:$A$12</definedName>
    <definedName name="ПЭ" localSheetId="1">[215]Справочники!$A$10:$A$12</definedName>
    <definedName name="ПЭ">[215]Справочники!$A$10:$A$12</definedName>
    <definedName name="пэо" localSheetId="0">#N/A</definedName>
    <definedName name="пэо" localSheetId="1">#N/A</definedName>
    <definedName name="пэо">#N/A</definedName>
    <definedName name="пятн">[209]январь!$B$38</definedName>
    <definedName name="пять">[209]январь!$D$31</definedName>
    <definedName name="р" localSheetId="0">#N/A</definedName>
    <definedName name="р" localSheetId="1">#N/A</definedName>
    <definedName name="р">#N/A</definedName>
    <definedName name="р_1">NA()</definedName>
    <definedName name="раб">[230]ВидРаб!$C$6:$C$47</definedName>
    <definedName name="рагпл">#N/A</definedName>
    <definedName name="развитие_КОП03">[214]КОП!$K$24</definedName>
    <definedName name="развитие_КОП04">[214]КОП!$L$24</definedName>
    <definedName name="развитие_Леневка03">[214]Леневка!$K$24</definedName>
    <definedName name="развитие_Леневка04">[214]Леневка!$L$24</definedName>
    <definedName name="развитие_МВЦ03">[214]МВЦ!$K$24</definedName>
    <definedName name="развитие_МВЦ04">[214]МВЦ!$L$24</definedName>
    <definedName name="развитие_Никомед03">[214]Никомед!$K$24</definedName>
    <definedName name="развитие_Никомед04">[214]Никомед!$L$24</definedName>
    <definedName name="развитие_Охот03">[214]Охотник!$K$24</definedName>
    <definedName name="развитие_Охот04">[214]Охотник!$L$24</definedName>
    <definedName name="развитие_РЭУ03">[214]РЭУ!$K$24</definedName>
    <definedName name="развитие_РЭУ04">[214]РЭУ!$L$24</definedName>
    <definedName name="развитие_УДУ03">[214]УДУ!$K$24</definedName>
    <definedName name="развитие_УДУ04">[214]УДУ!$L$24</definedName>
    <definedName name="развитие_Уралец03">[214]Уралец!$K$24</definedName>
    <definedName name="развитие_Уралец04">[214]Уралец!$L$24</definedName>
    <definedName name="развитие_ЦКиИ03">[214]ЦКиИ!$K$24</definedName>
    <definedName name="развитие_ЦКиИ04">[214]ЦКиИ!$L$24</definedName>
    <definedName name="рапмапыввя">#N/A</definedName>
    <definedName name="РасходыНаПотери" localSheetId="3">#REF!</definedName>
    <definedName name="РасходыНаПотери" localSheetId="0">#REF!</definedName>
    <definedName name="РасходыНаПотери">#REF!</definedName>
    <definedName name="Расчет_амортизации" localSheetId="3">#REF!</definedName>
    <definedName name="Расчет_амортизации" localSheetId="0">#REF!</definedName>
    <definedName name="Расчет_амортизации">#REF!</definedName>
    <definedName name="Расчет_НДС">'[275]БФ-2-5-П'!$B$6</definedName>
    <definedName name="Расчет_НПр">'[276]НП-2-12-П'!$B$6</definedName>
    <definedName name="расш" localSheetId="3">#REF!</definedName>
    <definedName name="расш" localSheetId="0">#REF!</definedName>
    <definedName name="расш">#REF!</definedName>
    <definedName name="расш." localSheetId="3">#REF!</definedName>
    <definedName name="расш." localSheetId="0">#REF!</definedName>
    <definedName name="расш.">#REF!</definedName>
    <definedName name="Расшифровка" localSheetId="3">#REF!</definedName>
    <definedName name="Расшифровка" localSheetId="0">#REF!</definedName>
    <definedName name="Расшифровка">#REF!</definedName>
    <definedName name="РГК" localSheetId="0">[215]Справочники!$A$4:$A$4</definedName>
    <definedName name="РГК" localSheetId="1">[215]Справочники!$A$4:$A$4</definedName>
    <definedName name="РГК">[215]Справочники!$A$4:$A$4</definedName>
    <definedName name="реал_7">[174]план!$G$7</definedName>
    <definedName name="реализация" localSheetId="3">#REF!</definedName>
    <definedName name="реализация" localSheetId="0">#REF!</definedName>
    <definedName name="реализация" localSheetId="1">#REF!</definedName>
    <definedName name="реализация">#REF!</definedName>
    <definedName name="РегистрН">[80]Help!$N$27:$N$54</definedName>
    <definedName name="_xlnm.Recorder" localSheetId="3">#REF!</definedName>
    <definedName name="_xlnm.Recorder" localSheetId="0">#REF!</definedName>
    <definedName name="_xlnm.Recorder">#REF!</definedName>
    <definedName name="ремонтные">[22]январь!$D$79</definedName>
    <definedName name="ри">#N/A</definedName>
    <definedName name="риооо" localSheetId="3">#REF!</definedName>
    <definedName name="риооо" localSheetId="0">#REF!</definedName>
    <definedName name="риооо">#REF!</definedName>
    <definedName name="рис1" localSheetId="3" hidden="1">{#N/A,#N/A,TRUE,"Лист1";#N/A,#N/A,TRUE,"Лист2";#N/A,#N/A,TRUE,"Лист3"}</definedName>
    <definedName name="рис1" hidden="1">{#N/A,#N/A,TRUE,"Лист1";#N/A,#N/A,TRUE,"Лист2";#N/A,#N/A,TRUE,"Лист3"}</definedName>
    <definedName name="рита" localSheetId="3">#REF!</definedName>
    <definedName name="рита" localSheetId="0">#REF!</definedName>
    <definedName name="рита" localSheetId="1">#REF!</definedName>
    <definedName name="рита">#REF!</definedName>
    <definedName name="ркенвапапрарп">#N/A</definedName>
    <definedName name="рль" localSheetId="3">{0.1;0;0.382758620689655;0;0;0;0.258620689655172;0;0.258620689655172}</definedName>
    <definedName name="рль" localSheetId="0">{0.1;0;0.382758620689655;0;0;0;0.258620689655172;0;0.258620689655172}</definedName>
    <definedName name="рль" localSheetId="1">{0.1;0;0.382758620689655;0;0;0;0.258620689655172;0;0.258620689655172}</definedName>
    <definedName name="рль">{0.1;0;0.382758620689655;0;0;0;0.258620689655172;0;0.258620689655172}</definedName>
    <definedName name="рмпп">#N/A</definedName>
    <definedName name="ро" localSheetId="0">'[249]3-01'!#REF!</definedName>
    <definedName name="ро" localSheetId="1">'[249]3-01'!#REF!</definedName>
    <definedName name="ро">'[249]3-01'!#REF!</definedName>
    <definedName name="рол" localSheetId="3">#REF!</definedName>
    <definedName name="рол" localSheetId="0">#REF!</definedName>
    <definedName name="рол" localSheetId="1">#REF!</definedName>
    <definedName name="рол">#REF!</definedName>
    <definedName name="ролпл">#N/A</definedName>
    <definedName name="ролрпраправ">#N/A</definedName>
    <definedName name="ронем">#N/A</definedName>
    <definedName name="роо">#N/A</definedName>
    <definedName name="роорпрпваы">#N/A</definedName>
    <definedName name="ропаавав">#N/A</definedName>
    <definedName name="ропопопмо">#N/A</definedName>
    <definedName name="ропор">#N/A</definedName>
    <definedName name="рорл">#N/A</definedName>
    <definedName name="рортимсчвы" localSheetId="3" hidden="1">{#N/A,#N/A,TRUE,"Лист1";#N/A,#N/A,TRUE,"Лист2";#N/A,#N/A,TRUE,"Лист3"}</definedName>
    <definedName name="рортимсчвы" hidden="1">{#N/A,#N/A,TRUE,"Лист1";#N/A,#N/A,TRUE,"Лист2";#N/A,#N/A,TRUE,"Лист3"}</definedName>
    <definedName name="Россия_тонн">[174]план!$C$29</definedName>
    <definedName name="Россия_цена">[174]план!$F$29</definedName>
    <definedName name="рпавправпрвы">#N/A</definedName>
    <definedName name="рпарпапрап">#N/A</definedName>
    <definedName name="рпо">'[180]ИТ-бюджет'!$L$5:$L$99</definedName>
    <definedName name="рпплордлпава">#N/A</definedName>
    <definedName name="рппрп">#N/A</definedName>
    <definedName name="рппрр">#N/A</definedName>
    <definedName name="рпр">#N/A</definedName>
    <definedName name="рпрпмимимссмваы">#N/A</definedName>
    <definedName name="ррапав" localSheetId="3" hidden="1">{#N/A,#N/A,TRUE,"Лист1";#N/A,#N/A,TRUE,"Лист2";#N/A,#N/A,TRUE,"Лист3"}</definedName>
    <definedName name="ррапав" hidden="1">{#N/A,#N/A,TRUE,"Лист1";#N/A,#N/A,TRUE,"Лист2";#N/A,#N/A,TRUE,"Лист3"}</definedName>
    <definedName name="рро" localSheetId="3">#REF!</definedName>
    <definedName name="рро" localSheetId="0">#REF!</definedName>
    <definedName name="рро" localSheetId="1">#REF!</definedName>
    <definedName name="рро">#REF!</definedName>
    <definedName name="рррр" localSheetId="3">#REF!</definedName>
    <definedName name="рррр" localSheetId="0">#REF!</definedName>
    <definedName name="рррр" localSheetId="1">#REF!</definedName>
    <definedName name="рррр">#REF!</definedName>
    <definedName name="рс">[177]Help!$H$127:$H$214</definedName>
    <definedName name="рск2">#N/A</definedName>
    <definedName name="рск3">#N/A</definedName>
    <definedName name="РСП">[174]план!$G$3047</definedName>
    <definedName name="рсср" localSheetId="0">#N/A</definedName>
    <definedName name="рсср" localSheetId="1">#N/A</definedName>
    <definedName name="рсср">#N/A</definedName>
    <definedName name="Рсчет" localSheetId="3">[80]Help!#REF!</definedName>
    <definedName name="Рсчет" localSheetId="0">[80]Help!#REF!</definedName>
    <definedName name="Рсчет" localSheetId="1">[80]Help!#REF!</definedName>
    <definedName name="Рсчет">[80]Help!#REF!</definedName>
    <definedName name="руб" localSheetId="3">#REF!</definedName>
    <definedName name="руб" localSheetId="0">#REF!</definedName>
    <definedName name="руб" localSheetId="1">#REF!</definedName>
    <definedName name="руб">#REF!</definedName>
    <definedName name="РЭЦ">[174]план!$G$2868</definedName>
    <definedName name="с" localSheetId="0">#N/A</definedName>
    <definedName name="с" localSheetId="1">#N/A</definedName>
    <definedName name="с">#N/A</definedName>
    <definedName name="с_ОГП_опл_ден" localSheetId="3">#REF!</definedName>
    <definedName name="с_ОГП_опл_ден" localSheetId="0">#REF!</definedName>
    <definedName name="с_ОГП_опл_ден" localSheetId="1">#REF!</definedName>
    <definedName name="с_ОГП_опл_ден">#REF!</definedName>
    <definedName name="с_ОГП_опл_мет" localSheetId="3">#REF!</definedName>
    <definedName name="с_ОГП_опл_мет" localSheetId="0">#REF!</definedName>
    <definedName name="с_ОГП_опл_мет" localSheetId="1">#REF!</definedName>
    <definedName name="с_ОГП_опл_мет">#REF!</definedName>
    <definedName name="с_ОГП_опл_откл" localSheetId="3">#REF!</definedName>
    <definedName name="с_ОГП_опл_откл" localSheetId="0">#REF!</definedName>
    <definedName name="с_ОГП_опл_откл" localSheetId="1">#REF!</definedName>
    <definedName name="с_ОГП_опл_откл">#REF!</definedName>
    <definedName name="с_ОГП_опл_проч" localSheetId="0">#REF!</definedName>
    <definedName name="с_ОГП_опл_проч" localSheetId="1">#REF!</definedName>
    <definedName name="с_ОГП_опл_проч">#REF!</definedName>
    <definedName name="с_с_т_ф" localSheetId="0">#REF!</definedName>
    <definedName name="с_с_т_ф" localSheetId="1">#REF!</definedName>
    <definedName name="с_с_т_ф">#REF!</definedName>
    <definedName name="с_с_тепло" localSheetId="0">#REF!</definedName>
    <definedName name="с_с_тепло" localSheetId="1">#REF!</definedName>
    <definedName name="с_с_тепло">#REF!</definedName>
    <definedName name="с_с_эл_ф" localSheetId="0">#REF!</definedName>
    <definedName name="с_с_эл_ф" localSheetId="1">#REF!</definedName>
    <definedName name="с_с_эл_ф">#REF!</definedName>
    <definedName name="с_с_электра" localSheetId="0">#REF!</definedName>
    <definedName name="с_с_электра" localSheetId="1">#REF!</definedName>
    <definedName name="с_с_электра">#REF!</definedName>
    <definedName name="с1" localSheetId="0">#N/A</definedName>
    <definedName name="с1" localSheetId="1">#N/A</definedName>
    <definedName name="с1">#N/A</definedName>
    <definedName name="Сar" localSheetId="3">{0.1;0;0.382758620689655;0;0;0;0.258620689655172;0;0.258620689655172}</definedName>
    <definedName name="Сar" localSheetId="0">{0.1;0;0.382758620689655;0;0;0;0.258620689655172;0;0.258620689655172}</definedName>
    <definedName name="Сar" localSheetId="1">{0.1;0;0.382758620689655;0;0;0;0.258620689655172;0;0.258620689655172}</definedName>
    <definedName name="Сar">{0.1;0;0.382758620689655;0;0;0;0.258620689655172;0;0.258620689655172}</definedName>
    <definedName name="Сu_тонн">[22]январь!$B$33</definedName>
    <definedName name="СальдоПереток">'[36]Производство электроэнергии'!$A$38</definedName>
    <definedName name="самара" localSheetId="3">#REF!</definedName>
    <definedName name="самара" localSheetId="0">#REF!</definedName>
    <definedName name="самара" localSheetId="1">#REF!</definedName>
    <definedName name="самара">#REF!</definedName>
    <definedName name="сапвпавапвапвп">#N/A</definedName>
    <definedName name="сброс_в_канал." localSheetId="0">'[182]цены цехов'!$D$6</definedName>
    <definedName name="сброс_в_канал." localSheetId="1">'[182]цены цехов'!$D$6</definedName>
    <definedName name="сброс_в_канал.">'[182]цены цехов'!$D$6</definedName>
    <definedName name="Сбыт_19_2" localSheetId="3">#REF!</definedName>
    <definedName name="Сбыт_19_2" localSheetId="0">#REF!</definedName>
    <definedName name="Сбыт_19_2" localSheetId="1">#REF!</definedName>
    <definedName name="Сбыт_19_2">#REF!</definedName>
    <definedName name="Сбю">[268]Выплаты!$C$7:$C$343</definedName>
    <definedName name="сваеррта" localSheetId="0">#N/A</definedName>
    <definedName name="сваеррта" localSheetId="1">#N/A</definedName>
    <definedName name="сваеррта">#N/A</definedName>
    <definedName name="свмпвппв" localSheetId="0">#N/A</definedName>
    <definedName name="свмпвппв" localSheetId="1">#N/A</definedName>
    <definedName name="свмпвппв">#N/A</definedName>
    <definedName name="Свод">#N/A</definedName>
    <definedName name="Сводный_бюджет_прям_затрат_РСК" localSheetId="3">#REF!</definedName>
    <definedName name="Сводный_бюджет_прям_затрат_РСК" localSheetId="0">#REF!</definedName>
    <definedName name="Сводный_бюджет_прям_затрат_РСК">#REF!</definedName>
    <definedName name="себ">#N/A</definedName>
    <definedName name="себестоимость2" localSheetId="0">#N/A</definedName>
    <definedName name="себестоимость2" localSheetId="1">#N/A</definedName>
    <definedName name="себестоимость2">#N/A</definedName>
    <definedName name="сем">[209]январь!$B$27</definedName>
    <definedName name="семь" localSheetId="3">#REF!</definedName>
    <definedName name="семь" localSheetId="0">#REF!</definedName>
    <definedName name="семь" localSheetId="1">#REF!</definedName>
    <definedName name="семь">#REF!</definedName>
    <definedName name="сен" localSheetId="3">#REF!</definedName>
    <definedName name="сен" localSheetId="0">#REF!</definedName>
    <definedName name="сен" localSheetId="1">#REF!</definedName>
    <definedName name="сен">#REF!</definedName>
    <definedName name="сен2" localSheetId="3">#REF!</definedName>
    <definedName name="сен2" localSheetId="0">#REF!</definedName>
    <definedName name="сен2" localSheetId="1">#REF!</definedName>
    <definedName name="сен2">#REF!</definedName>
    <definedName name="Сергею" localSheetId="3">[277]АНАЛИТ!$B$2:$B$87,[277]АНАЛИТ!#REF!,[277]АНАЛИТ!#REF!,[277]АНАЛИТ!$AB$2</definedName>
    <definedName name="Сергею" localSheetId="0">[277]АНАЛИТ!$B$2:$B$87,[277]АНАЛИТ!#REF!,[277]АНАЛИТ!#REF!,[277]АНАЛИТ!$AB$2</definedName>
    <definedName name="Сергею" localSheetId="1">[277]АНАЛИТ!$B$2:$B$87,[277]АНАЛИТ!#REF!,[277]АНАЛИТ!#REF!,[277]АНАЛИТ!$AB$2</definedName>
    <definedName name="Сергею">[277]АНАЛИТ!$B$2:$B$87,[277]АНАЛИТ!#REF!,[277]АНАЛИТ!#REF!,[277]АНАЛИТ!$AB$2</definedName>
    <definedName name="Сж.воздух_Экспл." localSheetId="0">'[182]цены цехов'!$D$41</definedName>
    <definedName name="Сж.воздух_Экспл." localSheetId="1">'[182]цены цехов'!$D$41</definedName>
    <definedName name="Сж.воздух_Экспл.">'[182]цены цехов'!$D$41</definedName>
    <definedName name="сжат.возд_Магн" localSheetId="0">'[182]цены цехов'!$D$34</definedName>
    <definedName name="сжат.возд_Магн" localSheetId="1">'[182]цены цехов'!$D$34</definedName>
    <definedName name="сжат.возд_Магн">'[182]цены цехов'!$D$34</definedName>
    <definedName name="СЗФ">[22]январь!$D$26</definedName>
    <definedName name="СЗФ_тонн">[22]январь!$B$26</definedName>
    <definedName name="СЗФ_цена">[22]январь!$C$26</definedName>
    <definedName name="сиитьь" localSheetId="3" hidden="1">{#N/A,#N/A,TRUE,"Лист1";#N/A,#N/A,TRUE,"Лист2";#N/A,#N/A,TRUE,"Лист3"}</definedName>
    <definedName name="сиитьь" hidden="1">{#N/A,#N/A,TRUE,"Лист1";#N/A,#N/A,TRUE,"Лист2";#N/A,#N/A,TRUE,"Лист3"}</definedName>
    <definedName name="сио" localSheetId="3">#REF!</definedName>
    <definedName name="сио" localSheetId="0">#REF!</definedName>
    <definedName name="сио" localSheetId="1">#REF!</definedName>
    <definedName name="сио">#REF!</definedName>
    <definedName name="сио_1">"#REF!"</definedName>
    <definedName name="ситма" localSheetId="3">#REF!</definedName>
    <definedName name="ситма" localSheetId="0">#REF!</definedName>
    <definedName name="ситма" localSheetId="1">#REF!</definedName>
    <definedName name="ситма">#REF!</definedName>
    <definedName name="ситма_1">"#REF!"</definedName>
    <definedName name="ск" localSheetId="0">#N/A</definedName>
    <definedName name="ск" localSheetId="1">#N/A</definedName>
    <definedName name="ск">#N/A</definedName>
    <definedName name="скидка" localSheetId="3">#REF!</definedName>
    <definedName name="скидка" localSheetId="0">#REF!</definedName>
    <definedName name="скидка" localSheetId="1">#REF!</definedName>
    <definedName name="скидка">#REF!</definedName>
    <definedName name="скл" localSheetId="3">#REF!</definedName>
    <definedName name="скл" localSheetId="0">#REF!</definedName>
    <definedName name="скл">#REF!</definedName>
    <definedName name="см" localSheetId="3">#REF!</definedName>
    <definedName name="см" localSheetId="0">#REF!</definedName>
    <definedName name="см" localSheetId="1">#REF!</definedName>
    <definedName name="см">#REF!</definedName>
    <definedName name="сменн">[22]январь!$D$68</definedName>
    <definedName name="смета">[174]план!$S$13</definedName>
    <definedName name="смета_КОП03">[214]КОП!$K$7</definedName>
    <definedName name="смета_КОП04">[214]КОП!$L$7</definedName>
    <definedName name="смета_Леневка03">[214]Леневка!$K$7</definedName>
    <definedName name="смета_Леневка04">[214]Леневка!$L$7</definedName>
    <definedName name="смета_МВЦ03">[214]МВЦ!$K$7</definedName>
    <definedName name="смета_МВЦ04">[214]МВЦ!$L$7</definedName>
    <definedName name="смета_Никомед03">[214]Никомед!$K$7</definedName>
    <definedName name="смета_Никомед04">[214]Никомед!$L$7</definedName>
    <definedName name="смета_Охот03">[214]Охотник!$K$7</definedName>
    <definedName name="смета_Охот04">[214]Охотник!$L$7</definedName>
    <definedName name="смета_РЭУ03">[214]РЭУ!$K$7</definedName>
    <definedName name="смета_РЭУ04">[214]РЭУ!$L$7</definedName>
    <definedName name="смета_УДУ03">[214]УДУ!$K$7</definedName>
    <definedName name="смета_УДУ04">[214]УДУ!$L$7</definedName>
    <definedName name="смета_Уралец03">[214]Уралец!$K$7</definedName>
    <definedName name="смета_Уралец04">[214]Уралец!$L$7</definedName>
    <definedName name="смета_ЦКиИ03">[214]ЦКиИ!$K$7</definedName>
    <definedName name="смета_ЦКиИ04">[214]ЦКиИ!$L$7</definedName>
    <definedName name="СметаЗатрат_Виды" localSheetId="3">#REF!</definedName>
    <definedName name="СметаЗатрат_Виды" localSheetId="0">#REF!</definedName>
    <definedName name="СметаЗатрат_Виды">#REF!</definedName>
    <definedName name="сми" localSheetId="3">#REF!</definedName>
    <definedName name="сми" localSheetId="0">#REF!</definedName>
    <definedName name="сми" localSheetId="1">#REF!</definedName>
    <definedName name="сми">#REF!</definedName>
    <definedName name="СН_З" localSheetId="3">#REF!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обст" localSheetId="0">'[211]эл ст'!$A$360:$IV$360</definedName>
    <definedName name="Собст" localSheetId="1">'[211]эл ст'!$A$360:$IV$360</definedName>
    <definedName name="Собст">'[211]эл ст'!$A$360:$IV$360</definedName>
    <definedName name="Собств" localSheetId="0">'[211]эл ст'!$A$369:$IV$369</definedName>
    <definedName name="Собств" localSheetId="1">'[211]эл ст'!$A$369:$IV$369</definedName>
    <definedName name="Собств">'[211]эл ст'!$A$369:$IV$369</definedName>
    <definedName name="сода_вн" localSheetId="3">#REF!</definedName>
    <definedName name="сода_вн" localSheetId="0">#REF!</definedName>
    <definedName name="сода_вн" localSheetId="1">#REF!</definedName>
    <definedName name="сода_вн">#REF!</definedName>
    <definedName name="сода_вн_РАМ" localSheetId="3">#REF!</definedName>
    <definedName name="сода_вн_РАМ" localSheetId="0">#REF!</definedName>
    <definedName name="сода_вн_РАМ" localSheetId="1">#REF!</definedName>
    <definedName name="сода_вн_РАМ">#REF!</definedName>
    <definedName name="сода_внр_РАМ" localSheetId="3">#REF!</definedName>
    <definedName name="сода_внр_РАМ" localSheetId="0">#REF!</definedName>
    <definedName name="сода_внр_РАМ" localSheetId="1">#REF!</definedName>
    <definedName name="сода_внр_РАМ">#REF!</definedName>
    <definedName name="сода_ВСЕГО" localSheetId="0">#REF!</definedName>
    <definedName name="сода_ВСЕГО" localSheetId="1">#REF!</definedName>
    <definedName name="сода_ВСЕГО">#REF!</definedName>
    <definedName name="сода_РА" localSheetId="0">#REF!</definedName>
    <definedName name="сода_РА" localSheetId="1">#REF!</definedName>
    <definedName name="сода_РА">#REF!</definedName>
    <definedName name="сода_экс" localSheetId="0">#REF!</definedName>
    <definedName name="сода_экс" localSheetId="1">#REF!</definedName>
    <definedName name="сода_экс">#REF!</definedName>
    <definedName name="сокращение" localSheetId="0">#N/A</definedName>
    <definedName name="сокращение" localSheetId="1">#N/A</definedName>
    <definedName name="сокращение">#N/A</definedName>
    <definedName name="сомп" localSheetId="0">#N/A</definedName>
    <definedName name="сомп" localSheetId="1">#N/A</definedName>
    <definedName name="сомп">#N/A</definedName>
    <definedName name="сомпас" localSheetId="0">#N/A</definedName>
    <definedName name="сомпас" localSheetId="1">#N/A</definedName>
    <definedName name="сомпас">#N/A</definedName>
    <definedName name="сорт_478" localSheetId="0">[278]сортамент!#REF!</definedName>
    <definedName name="сорт_478" localSheetId="1">[278]сортамент!#REF!</definedName>
    <definedName name="сорт_478">[278]сортамент!#REF!</definedName>
    <definedName name="Состояние" localSheetId="3">#REF!</definedName>
    <definedName name="Состояние" localSheetId="0">#REF!</definedName>
    <definedName name="Состояние" localSheetId="1">#REF!</definedName>
    <definedName name="Состояние">#REF!</definedName>
    <definedName name="Состояние_факт">'[274]Объем с при факт t'!$AS$3:$AS$1534</definedName>
    <definedName name="состояние_эксл">'[279]РП № 6 собственная генерация'!$AR$3:$AR$1599</definedName>
    <definedName name="СП">[207]Списки!$K$1:$K$2</definedName>
    <definedName name="Список_ДЗО" localSheetId="3">#REF!</definedName>
    <definedName name="Список_ДЗО" localSheetId="0">#REF!</definedName>
    <definedName name="Список_ДЗО">#REF!</definedName>
    <definedName name="список_контр.котловой">[280]t_Настройки!$B$42:$B$53</definedName>
    <definedName name="Список_контрагентов">[280]t_Настройки!$B$36:$B$39</definedName>
    <definedName name="Список_филиалов">[280]t_Настройки!$B$23:$B$26</definedName>
    <definedName name="список_филиалов1">[280]t_Настройки!$B$29:$B$33</definedName>
    <definedName name="Список_цехов">'[281]Цехи КМК'!$A$3:$B$45,'[281]Цехи КМК'!$D$4:$E$45,'[281]Цехи КМК'!$G$4:$H$45</definedName>
    <definedName name="СписокСЦТ" localSheetId="3">#REF!</definedName>
    <definedName name="СписокСЦТ" localSheetId="0">#REF!</definedName>
    <definedName name="СписокСЦТ" localSheetId="1">#REF!</definedName>
    <definedName name="СписокСЦТ">#REF!</definedName>
    <definedName name="СреднийОдноставочныйТарифПродажи" localSheetId="3">#REF!</definedName>
    <definedName name="СреднийОдноставочныйТарифПродажи" localSheetId="0">#REF!</definedName>
    <definedName name="СреднийОдноставочныйТарифПродажи" localSheetId="1">#REF!</definedName>
    <definedName name="СреднийОдноставочныйТарифПродажи">#REF!</definedName>
    <definedName name="СрокОкупаемости" localSheetId="3">#REF!</definedName>
    <definedName name="СрокОкупаемости" localSheetId="0">#REF!</definedName>
    <definedName name="СрокОкупаемости">#REF!</definedName>
    <definedName name="СрокСтрва" localSheetId="0">#REF!</definedName>
    <definedName name="СрокСтрва">#REF!</definedName>
    <definedName name="СрЧ1" localSheetId="0">'[69]Balance Sh+Indices'!#REF!</definedName>
    <definedName name="СрЧ1" localSheetId="1">'[69]Balance Sh+Indices'!#REF!</definedName>
    <definedName name="СрЧ1">'[69]Balance Sh+Indices'!#REF!</definedName>
    <definedName name="сс" localSheetId="0">#N/A</definedName>
    <definedName name="сс" localSheetId="1">#N/A</definedName>
    <definedName name="сс">#N/A</definedName>
    <definedName name="ССП" localSheetId="0">[243]план!#REF!</definedName>
    <definedName name="ССП" localSheetId="1">[243]план!#REF!</definedName>
    <definedName name="ССП">[243]план!#REF!</definedName>
    <definedName name="сссс" localSheetId="0">#N/A</definedName>
    <definedName name="сссс" localSheetId="1">#N/A</definedName>
    <definedName name="сссс">#N/A</definedName>
    <definedName name="ССФ" localSheetId="0">[243]план!#REF!</definedName>
    <definedName name="ССФ" localSheetId="1">[243]план!#REF!</definedName>
    <definedName name="ССФ">[243]план!#REF!</definedName>
    <definedName name="ссы" localSheetId="0">#N/A</definedName>
    <definedName name="ссы" localSheetId="1">#N/A</definedName>
    <definedName name="ссы">#N/A</definedName>
    <definedName name="ссы2" localSheetId="0">#N/A</definedName>
    <definedName name="ссы2" localSheetId="1">#N/A</definedName>
    <definedName name="ссы2">#N/A</definedName>
    <definedName name="Ставка_ЕСН">0.26</definedName>
    <definedName name="ставка_НДС">18%</definedName>
    <definedName name="СтавкаАмортизации" localSheetId="3">#REF!</definedName>
    <definedName name="СтавкаАмортизации" localSheetId="0">#REF!</definedName>
    <definedName name="СтавкаАмортизации">#REF!</definedName>
    <definedName name="СтавкаДепозитов" localSheetId="3">#REF!</definedName>
    <definedName name="СтавкаДепозитов" localSheetId="0">#REF!</definedName>
    <definedName name="СтавкаДепозитов">#REF!</definedName>
    <definedName name="СтавкаДивидендов" localSheetId="3">#REF!</definedName>
    <definedName name="СтавкаДивидендов" localSheetId="0">#REF!</definedName>
    <definedName name="СтавкаДивидендов">#REF!</definedName>
    <definedName name="СтавкаДКЗ" localSheetId="0">#REF!</definedName>
    <definedName name="СтавкаДКЗ">#REF!</definedName>
    <definedName name="СтавкаЕСН" localSheetId="0">#REF!</definedName>
    <definedName name="СтавкаЕСН">#REF!</definedName>
    <definedName name="СтавкаЗаУслугиОрганизацийФОРЭМ" localSheetId="0">#REF!</definedName>
    <definedName name="СтавкаЗаУслугиОрганизацийФОРЭМ" localSheetId="1">#REF!</definedName>
    <definedName name="СтавкаЗаУслугиОрганизацийФОРЭМ">#REF!</definedName>
    <definedName name="СтавкаНаТехнологическийРасходУровниНапряжения" localSheetId="0">#REF!</definedName>
    <definedName name="СтавкаНаТехнологическийРасходУровниНапряжения" localSheetId="1">#REF!</definedName>
    <definedName name="СтавкаНаТехнологическийРасходУровниНапряжения">#REF!</definedName>
    <definedName name="СтавкаНаТехнологическийРасходЭлектроэнергии" localSheetId="0">#REF!</definedName>
    <definedName name="СтавкаНаТехнологическийРасходЭлектроэнергии" localSheetId="1">#REF!</definedName>
    <definedName name="СтавкаНаТехнологическийРасходЭлектроэнергии">#REF!</definedName>
    <definedName name="СтавкаНДС" localSheetId="0">#REF!</definedName>
    <definedName name="СтавкаНДС">#REF!</definedName>
    <definedName name="СтавкаНП" localSheetId="0">#REF!</definedName>
    <definedName name="СтавкаНП">#REF!</definedName>
    <definedName name="СтавкаСНС" localSheetId="0">#REF!</definedName>
    <definedName name="СтавкаСНС">#REF!</definedName>
    <definedName name="Сталь" localSheetId="0">#REF!</definedName>
    <definedName name="Сталь" localSheetId="1">#REF!</definedName>
    <definedName name="Сталь">#REF!</definedName>
    <definedName name="Статьи_БДДС">[282]Статьи_БДДС!$B$1:$B$317</definedName>
    <definedName name="Статья" localSheetId="3">#REF!</definedName>
    <definedName name="Статья" localSheetId="0">#REF!</definedName>
    <definedName name="Статья" localSheetId="1">#REF!</definedName>
    <definedName name="Статья">#REF!</definedName>
    <definedName name="статья_бюджета">'[233]ПОСТУПЛЕНИЯ+ВЫПЛ'!$C$172:$C$415</definedName>
    <definedName name="СтатьяБддсКодВ1С" localSheetId="3">#REF!</definedName>
    <definedName name="СтатьяБддсКодВ1С" localSheetId="0">#REF!</definedName>
    <definedName name="СтатьяБддсКодВ1С">#REF!</definedName>
    <definedName name="СтатьяБддсЭтоГруппа" localSheetId="3">#REF!</definedName>
    <definedName name="СтатьяБддсЭтоГруппа" localSheetId="0">#REF!</definedName>
    <definedName name="СтатьяБддсЭтоГруппа">#REF!</definedName>
    <definedName name="СтатьяБюдж.Дох">[202]ДОХОДЫ!$C$6:$C$87</definedName>
    <definedName name="СтатьяБюдж.Расх">[202]РАСХОДЫ!$C$7:$C$259</definedName>
    <definedName name="стб" localSheetId="3">#REF!</definedName>
    <definedName name="стб" localSheetId="0">#REF!</definedName>
    <definedName name="стб" localSheetId="1">#REF!</definedName>
    <definedName name="стб">#REF!</definedName>
    <definedName name="стбю">[268]Поступления!$C$4:$C$102</definedName>
    <definedName name="стесн" localSheetId="3">#REF!</definedName>
    <definedName name="стесн" localSheetId="0">#REF!</definedName>
    <definedName name="стесн" localSheetId="1">#REF!</definedName>
    <definedName name="стесн">#REF!</definedName>
    <definedName name="стесн_1">"#REF!"</definedName>
    <definedName name="стналпр" localSheetId="3">#REF!</definedName>
    <definedName name="стналпр" localSheetId="0">#REF!</definedName>
    <definedName name="стналпр" localSheetId="1">#REF!</definedName>
    <definedName name="стналпр">#REF!</definedName>
    <definedName name="стналпр_1">"#REF!"</definedName>
    <definedName name="СтНПр1" localSheetId="3">'[69]Balance Sh+Indices'!#REF!</definedName>
    <definedName name="СтНПр1" localSheetId="0">'[69]Balance Sh+Indices'!#REF!</definedName>
    <definedName name="СтНПр1" localSheetId="1">'[69]Balance Sh+Indices'!#REF!</definedName>
    <definedName name="СтНПр1">'[69]Balance Sh+Indices'!#REF!</definedName>
    <definedName name="сто" localSheetId="3">#REF!</definedName>
    <definedName name="сто" localSheetId="0">#REF!</definedName>
    <definedName name="сто" localSheetId="1">#REF!</definedName>
    <definedName name="сто">#REF!</definedName>
    <definedName name="сто_проц_ф" localSheetId="3">#REF!</definedName>
    <definedName name="сто_проц_ф" localSheetId="0">#REF!</definedName>
    <definedName name="сто_проц_ф" localSheetId="1">#REF!</definedName>
    <definedName name="сто_проц_ф">#REF!</definedName>
    <definedName name="сто_процентов" localSheetId="3">#REF!</definedName>
    <definedName name="сто_процентов" localSheetId="0">#REF!</definedName>
    <definedName name="сто_процентов" localSheetId="1">#REF!</definedName>
    <definedName name="сто_процентов">#REF!</definedName>
    <definedName name="Стоимость" localSheetId="0">#REF!</definedName>
    <definedName name="Стоимость" localSheetId="1">#REF!</definedName>
    <definedName name="Стоимость">#REF!</definedName>
    <definedName name="Стоимость__без_НДС" localSheetId="0">#REF!</definedName>
    <definedName name="Стоимость__без_НДС" localSheetId="1">#REF!</definedName>
    <definedName name="Стоимость__без_НДС">#REF!</definedName>
    <definedName name="Столбцы_28_3" localSheetId="0">#REF!</definedName>
    <definedName name="Столбцы_28_3" localSheetId="1">#REF!</definedName>
    <definedName name="Столбцы_28_3">#REF!</definedName>
    <definedName name="Стр_Кот">[36]структура!$A$38</definedName>
    <definedName name="Стр_ПерТЭ">[36]структура!$A$48</definedName>
    <definedName name="Стр_ПерЭЭ">[36]структура!$A$16</definedName>
    <definedName name="Стр_ПрТЭ">[36]структура!$A$26</definedName>
    <definedName name="Стр_ПрЭЭ">[36]структура!$A$5</definedName>
    <definedName name="Стр_ТЭС">[36]структура!$A$32</definedName>
    <definedName name="Стр_Финансы">[36]структура!$A$84</definedName>
    <definedName name="Стр_Финансы2">[36]структура!$A$49</definedName>
    <definedName name="страх" localSheetId="3">#REF!</definedName>
    <definedName name="страх" localSheetId="0">#REF!</definedName>
    <definedName name="страх">#REF!</definedName>
    <definedName name="страхов" localSheetId="3">#REF!</definedName>
    <definedName name="страхов" localSheetId="0">#REF!</definedName>
    <definedName name="страхов" localSheetId="1">#REF!</definedName>
    <definedName name="страхов">#REF!</definedName>
    <definedName name="сульфат_ВСЕГО" localSheetId="3">#REF!</definedName>
    <definedName name="сульфат_ВСЕГО" localSheetId="0">#REF!</definedName>
    <definedName name="сульфат_ВСЕГО" localSheetId="1">#REF!</definedName>
    <definedName name="сульфат_ВСЕГО">#REF!</definedName>
    <definedName name="сульфат_ком_воз" localSheetId="0">#REF!</definedName>
    <definedName name="сульфат_ком_воз" localSheetId="1">#REF!</definedName>
    <definedName name="сульфат_ком_воз">#REF!</definedName>
    <definedName name="сульфат_экс" localSheetId="0">#REF!</definedName>
    <definedName name="сульфат_экс" localSheetId="1">#REF!</definedName>
    <definedName name="сульфат_экс">#REF!</definedName>
    <definedName name="сумма_по_договору" localSheetId="0">#REF!</definedName>
    <definedName name="сумма_по_договору">#REF!</definedName>
    <definedName name="сумма1" localSheetId="0">#REF!</definedName>
    <definedName name="сумма1" localSheetId="1">#REF!</definedName>
    <definedName name="сумма1">#REF!</definedName>
    <definedName name="сумма1с" localSheetId="0">#REF!</definedName>
    <definedName name="сумма1с" localSheetId="1">#REF!</definedName>
    <definedName name="сумма1с">#REF!</definedName>
    <definedName name="СуммаБддс" localSheetId="0">#REF!</definedName>
    <definedName name="СуммаБддс">#REF!</definedName>
    <definedName name="суммами" localSheetId="0">#REF!</definedName>
    <definedName name="суммами" localSheetId="1">#REF!</definedName>
    <definedName name="суммами">#REF!</definedName>
    <definedName name="суммахл" localSheetId="0">#REF!</definedName>
    <definedName name="суммахл" localSheetId="1">#REF!</definedName>
    <definedName name="суммахл">#REF!</definedName>
    <definedName name="схемные_зачеты" localSheetId="0">#REF!</definedName>
    <definedName name="схемные_зачеты" localSheetId="1">#REF!</definedName>
    <definedName name="схемные_зачеты">#REF!</definedName>
    <definedName name="СЦТ_19_2" localSheetId="0">#REF!</definedName>
    <definedName name="СЦТ_19_2" localSheetId="1">#REF!</definedName>
    <definedName name="СЦТ_19_2">#REF!</definedName>
    <definedName name="СЦТ_Copy" localSheetId="0">#REF!</definedName>
    <definedName name="СЦТ_Copy" localSheetId="1">#REF!</definedName>
    <definedName name="СЦТ_Copy">#REF!</definedName>
    <definedName name="СЦТ_Name" localSheetId="0">#REF!</definedName>
    <definedName name="СЦТ_Name" localSheetId="1">#REF!</definedName>
    <definedName name="СЦТ_Name">#REF!</definedName>
    <definedName name="Сч.Дебет">[202]Help!$J$54:$J$58</definedName>
    <definedName name="Сч.Кредит">[202]Help!$K$36:$K$37</definedName>
    <definedName name="счм" localSheetId="3">#REF!</definedName>
    <definedName name="счм" localSheetId="0">#REF!</definedName>
    <definedName name="счм" localSheetId="1">#REF!</definedName>
    <definedName name="счм">#REF!</definedName>
    <definedName name="сырыП" localSheetId="3">#REF!</definedName>
    <definedName name="сырыП" localSheetId="0">#REF!</definedName>
    <definedName name="сырыП" localSheetId="1">#REF!</definedName>
    <definedName name="сырыП">#REF!</definedName>
    <definedName name="сырыФ" localSheetId="3">#REF!</definedName>
    <definedName name="сырыФ" localSheetId="0">#REF!</definedName>
    <definedName name="сырыФ" localSheetId="1">#REF!</definedName>
    <definedName name="сырыФ">#REF!</definedName>
    <definedName name="сырье">[22]январь!$D$48</definedName>
    <definedName name="сырье_КХП_опл_д" localSheetId="3">#REF!</definedName>
    <definedName name="сырье_КХП_опл_д" localSheetId="0">#REF!</definedName>
    <definedName name="сырье_КХП_опл_д" localSheetId="1">#REF!</definedName>
    <definedName name="сырье_КХП_опл_д">#REF!</definedName>
    <definedName name="сырье_КХП_опл_м" localSheetId="3">#REF!</definedName>
    <definedName name="сырье_КХП_опл_м" localSheetId="0">#REF!</definedName>
    <definedName name="сырье_КХП_опл_м" localSheetId="1">#REF!</definedName>
    <definedName name="сырье_КХП_опл_м">#REF!</definedName>
    <definedName name="сырье_КХП_опл_откл" localSheetId="3">#REF!</definedName>
    <definedName name="сырье_КХП_опл_откл" localSheetId="0">#REF!</definedName>
    <definedName name="сырье_КХП_опл_откл" localSheetId="1">#REF!</definedName>
    <definedName name="сырье_КХП_опл_откл">#REF!</definedName>
    <definedName name="сырье_КХП_опл_пр" localSheetId="0">#REF!</definedName>
    <definedName name="сырье_КХП_опл_пр" localSheetId="1">#REF!</definedName>
    <definedName name="сырье_КХП_опл_пр">#REF!</definedName>
    <definedName name="сырье_КХП_оплата" localSheetId="0">#REF!</definedName>
    <definedName name="сырье_КХП_оплата" localSheetId="1">#REF!</definedName>
    <definedName name="сырье_КХП_оплата">#REF!</definedName>
    <definedName name="сырье_КХП_потр" localSheetId="0">#REF!</definedName>
    <definedName name="сырье_КХП_потр" localSheetId="1">#REF!</definedName>
    <definedName name="сырье_КХП_потр">#REF!</definedName>
    <definedName name="сырье_ОГП_оплата" localSheetId="0">#REF!</definedName>
    <definedName name="сырье_ОГП_оплата" localSheetId="1">#REF!</definedName>
    <definedName name="сырье_ОГП_оплата">#REF!</definedName>
    <definedName name="сырье_ОГП_потр" localSheetId="0">#REF!</definedName>
    <definedName name="сырье_ОГП_потр" localSheetId="1">#REF!</definedName>
    <definedName name="сырье_ОГП_потр">#REF!</definedName>
    <definedName name="сырье_УЦС">[22]январь!$D$57</definedName>
    <definedName name="сяифывкпа">#N/A</definedName>
    <definedName name="т" localSheetId="3">'[228]Свод по СО'!#REF!</definedName>
    <definedName name="т" localSheetId="0">'[283]Свод по СО'!#REF!</definedName>
    <definedName name="т" localSheetId="1">'[283]Свод по СО'!#REF!</definedName>
    <definedName name="т">'[228]Свод по СО'!#REF!</definedName>
    <definedName name="т_аб_пл_1" localSheetId="3">'[231]т1.15(смета8а)'!#REF!</definedName>
    <definedName name="т_аб_пл_1" localSheetId="0">'[231]т1.15(смета8а)'!#REF!</definedName>
    <definedName name="т_аб_пл_1" localSheetId="1">'[231]т1.15(смета8а)'!#REF!</definedName>
    <definedName name="т_аб_пл_1">'[231]т1.15(смета8а)'!#REF!</definedName>
    <definedName name="т_сбыт_1" localSheetId="3">'[231]т1.15(смета8а)'!#REF!</definedName>
    <definedName name="т_сбыт_1" localSheetId="0">'[231]т1.15(смета8а)'!#REF!</definedName>
    <definedName name="т_сбыт_1" localSheetId="1">'[231]т1.15(смета8а)'!#REF!</definedName>
    <definedName name="т_сбыт_1">'[231]т1.15(смета8а)'!#REF!</definedName>
    <definedName name="т1" localSheetId="0">'[228]Свод по СО'!$F$6</definedName>
    <definedName name="т1" localSheetId="1">'[228]Свод по СО'!$F$6</definedName>
    <definedName name="т1">'[228]Свод по СО'!$F$6</definedName>
    <definedName name="т11всего_1">[36]Т11!$B$38</definedName>
    <definedName name="т11всего_2">[36]Т11!$B$69</definedName>
    <definedName name="т12п1_1">[152]Т12!$A$10</definedName>
    <definedName name="т12п1_2">[152]Т12!$A$22</definedName>
    <definedName name="т12п2_1">[152]Т12!$A$15</definedName>
    <definedName name="т12п2_2">[152]Т12!$A$27</definedName>
    <definedName name="т19.1п16">'[36]Т19.1'!$B$39</definedName>
    <definedName name="т1п15">[36]Т1!$B$36</definedName>
    <definedName name="т2" localSheetId="0">'[228]Свод по СО'!$I$6</definedName>
    <definedName name="т2" localSheetId="1">'[228]Свод по СО'!$I$6</definedName>
    <definedName name="т2">'[228]Свод по СО'!$I$6</definedName>
    <definedName name="т2п11">[36]Т2!$B$42</definedName>
    <definedName name="т2п12">[36]Т2!$B$47</definedName>
    <definedName name="т2п13">[36]Т2!$B$48</definedName>
    <definedName name="т3" localSheetId="0">'[228]Свод по СО'!$L$6</definedName>
    <definedName name="т3" localSheetId="1">'[228]Свод по СО'!$L$6</definedName>
    <definedName name="т3">'[228]Свод по СО'!$L$6</definedName>
    <definedName name="т3итого">[36]Т3!$B$31</definedName>
    <definedName name="т3п3" localSheetId="3">[152]Т3!#REF!</definedName>
    <definedName name="т3п3" localSheetId="0">[152]Т3!#REF!</definedName>
    <definedName name="т3п3">[152]Т3!#REF!</definedName>
    <definedName name="т4" localSheetId="0">'[228]Свод по СО'!$O$6</definedName>
    <definedName name="т4" localSheetId="1">'[228]Свод по СО'!$O$6</definedName>
    <definedName name="т4">'[228]Свод по СО'!$O$6</definedName>
    <definedName name="т5" localSheetId="0">'[228]Свод по СО'!$R$6</definedName>
    <definedName name="т5" localSheetId="1">'[228]Свод по СО'!$R$6</definedName>
    <definedName name="т5">'[228]Свод по СО'!$R$6</definedName>
    <definedName name="т6" localSheetId="0">'[228]Свод по СО'!$U$6</definedName>
    <definedName name="т6" localSheetId="1">'[228]Свод по СО'!$U$6</definedName>
    <definedName name="т6">'[228]Свод по СО'!$U$6</definedName>
    <definedName name="т6п5_1">[36]Т6!$B$12</definedName>
    <definedName name="т6п5_2">[36]Т6!$B$18</definedName>
    <definedName name="т7п4_1">[36]Т7!$B$20</definedName>
    <definedName name="т7п4_2">[36]Т7!$B$37</definedName>
    <definedName name="т7п5_1">[36]Т7!$B$22</definedName>
    <definedName name="т7п5_2">[36]Т7!$B$39</definedName>
    <definedName name="т7п6_1">[36]Т7!$B$25</definedName>
    <definedName name="т7п6_2">[36]Т7!$B$42</definedName>
    <definedName name="т8п1">[36]Т8!$B$8</definedName>
    <definedName name="таб">[167]Вып.П.П.!$C$7:$N$48</definedName>
    <definedName name="табл" localSheetId="0">#N/A</definedName>
    <definedName name="табл" localSheetId="1">#N/A</definedName>
    <definedName name="табл">#N/A</definedName>
    <definedName name="таблица" localSheetId="3">#REF!</definedName>
    <definedName name="таблица" localSheetId="0">#REF!</definedName>
    <definedName name="таблица" localSheetId="1">#REF!</definedName>
    <definedName name="таблица">#REF!</definedName>
    <definedName name="таня" localSheetId="0">#N/A</definedName>
    <definedName name="таня" localSheetId="1">#N/A</definedName>
    <definedName name="таня">#N/A</definedName>
    <definedName name="таптпатпатпа" localSheetId="3">'ИП (корректировка на 2023 г'!таптпатпатпа</definedName>
    <definedName name="таптпатпатпа">[0]!таптпатпатпа</definedName>
    <definedName name="Тариф" localSheetId="3">#REF!</definedName>
    <definedName name="Тариф" localSheetId="0">#REF!</definedName>
    <definedName name="Тариф" localSheetId="1">#REF!</definedName>
    <definedName name="Тариф">#REF!</definedName>
    <definedName name="Тариф_пар" localSheetId="3">#REF!</definedName>
    <definedName name="Тариф_пар" localSheetId="0">#REF!</definedName>
    <definedName name="Тариф_пар" localSheetId="1">#REF!</definedName>
    <definedName name="Тариф_пар">#REF!</definedName>
    <definedName name="тариф_экспорт">[174]план!$AF$5</definedName>
    <definedName name="ТарифПокупкиСтавкаЗаМощность" localSheetId="3">#REF!</definedName>
    <definedName name="ТарифПокупкиСтавкаЗаМощность" localSheetId="0">#REF!</definedName>
    <definedName name="ТарифПокупкиСтавкаЗаМощность" localSheetId="1">#REF!</definedName>
    <definedName name="ТарифПокупкиСтавкаЗаМощность">#REF!</definedName>
    <definedName name="ТарифПокупкиСтавкаЗаМощность2_4" localSheetId="3">#REF!</definedName>
    <definedName name="ТарифПокупкиСтавкаЗаМощность2_4" localSheetId="0">#REF!</definedName>
    <definedName name="ТарифПокупкиСтавкаЗаМощность2_4" localSheetId="1">#REF!</definedName>
    <definedName name="ТарифПокупкиСтавкаЗаМощность2_4">#REF!</definedName>
    <definedName name="ТарифПокупкиСтавкаЗаЭнергию" localSheetId="3">#REF!</definedName>
    <definedName name="ТарифПокупкиСтавкаЗаЭнергию" localSheetId="0">#REF!</definedName>
    <definedName name="ТарифПокупкиСтавкаЗаЭнергию" localSheetId="1">#REF!</definedName>
    <definedName name="ТарифПокупкиСтавкаЗаЭнергию">#REF!</definedName>
    <definedName name="ТарифПокупкиСтавкаЗаЭнергию2_4" localSheetId="0">#REF!</definedName>
    <definedName name="ТарифПокупкиСтавкаЗаЭнергию2_4" localSheetId="1">#REF!</definedName>
    <definedName name="ТарифПокупкиСтавкаЗаЭнергию2_4">#REF!</definedName>
    <definedName name="Тарифы_кот" localSheetId="0">#REF!</definedName>
    <definedName name="Тарифы_кот" localSheetId="1">#REF!</definedName>
    <definedName name="Тарифы_кот">#REF!</definedName>
    <definedName name="ТАРОРОЛРОЛО" localSheetId="3">'ИП (корректировка на 2023 г'!ТАРОРОЛРОЛО</definedName>
    <definedName name="ТАРОРОЛРОЛО">[0]!ТАРОРОЛРОЛО</definedName>
    <definedName name="ТБ" localSheetId="3">'[69]Balance Sh+Indices'!#REF!</definedName>
    <definedName name="ТБ" localSheetId="0">'[69]Balance Sh+Indices'!#REF!</definedName>
    <definedName name="ТБ" localSheetId="1">'[69]Balance Sh+Indices'!#REF!</definedName>
    <definedName name="ТБ">'[69]Balance Sh+Indices'!#REF!</definedName>
    <definedName name="ТД_опл_ден" localSheetId="3">#REF!</definedName>
    <definedName name="ТД_опл_ден" localSheetId="0">#REF!</definedName>
    <definedName name="ТД_опл_ден" localSheetId="1">#REF!</definedName>
    <definedName name="ТД_опл_ден">#REF!</definedName>
    <definedName name="ТД_опл_мет" localSheetId="3">#REF!</definedName>
    <definedName name="ТД_опл_мет" localSheetId="0">#REF!</definedName>
    <definedName name="ТД_опл_мет" localSheetId="1">#REF!</definedName>
    <definedName name="ТД_опл_мет">#REF!</definedName>
    <definedName name="ТД_опл_откл" localSheetId="3">#REF!</definedName>
    <definedName name="ТД_опл_откл" localSheetId="0">#REF!</definedName>
    <definedName name="ТД_опл_откл" localSheetId="1">#REF!</definedName>
    <definedName name="ТД_опл_откл">#REF!</definedName>
    <definedName name="ТД_опл_проч" localSheetId="0">#REF!</definedName>
    <definedName name="ТД_опл_проч" localSheetId="1">#REF!</definedName>
    <definedName name="ТД_опл_проч">#REF!</definedName>
    <definedName name="ТД_оплата" localSheetId="0">#REF!</definedName>
    <definedName name="ТД_оплата" localSheetId="1">#REF!</definedName>
    <definedName name="ТД_оплата">#REF!</definedName>
    <definedName name="ТД_потр" localSheetId="0">#REF!</definedName>
    <definedName name="ТД_потр" localSheetId="1">#REF!</definedName>
    <definedName name="ТД_потр">#REF!</definedName>
    <definedName name="ТЕК_ДЕБИТ" localSheetId="0">#REF!</definedName>
    <definedName name="ТЕК_ДЕБИТ" localSheetId="1">#REF!</definedName>
    <definedName name="ТЕК_ДЕБИТ">#REF!</definedName>
    <definedName name="ТЕК_КРЕДИТ" localSheetId="0">#REF!</definedName>
    <definedName name="ТЕК_КРЕДИТ" localSheetId="1">#REF!</definedName>
    <definedName name="ТЕК_КРЕДИТ">#REF!</definedName>
    <definedName name="ТЕК_ОБЪЕМ" localSheetId="0">#REF!</definedName>
    <definedName name="ТЕК_ОБЪЕМ" localSheetId="1">#REF!</definedName>
    <definedName name="ТЕК_ОБЪЕМ">#REF!</definedName>
    <definedName name="ТЕК_РЕАЛ" localSheetId="0">#REF!</definedName>
    <definedName name="ТЕК_РЕАЛ" localSheetId="1">#REF!</definedName>
    <definedName name="ТЕК_РЕАЛ">#REF!</definedName>
    <definedName name="текмес" localSheetId="0">#REF!</definedName>
    <definedName name="текмес" localSheetId="1">#REF!</definedName>
    <definedName name="текмес">#REF!</definedName>
    <definedName name="текмес2" localSheetId="0">#REF!</definedName>
    <definedName name="текмес2" localSheetId="1">#REF!</definedName>
    <definedName name="текмес2">#REF!</definedName>
    <definedName name="темп_внутри">'[274]Таблицы для t'!$A$2:$B$20</definedName>
    <definedName name="темп_среды_факт">'[274]Таблицы для t'!$F$2:$L$14</definedName>
    <definedName name="тепло" localSheetId="0">#N/A</definedName>
    <definedName name="тепло" localSheetId="1">#N/A</definedName>
    <definedName name="тепло">#N/A</definedName>
    <definedName name="тепло_проц_ф" localSheetId="3">#REF!</definedName>
    <definedName name="тепло_проц_ф" localSheetId="0">#REF!</definedName>
    <definedName name="тепло_проц_ф" localSheetId="1">#REF!</definedName>
    <definedName name="тепло_проц_ф">#REF!</definedName>
    <definedName name="тепло_процент" localSheetId="3">#REF!</definedName>
    <definedName name="тепло_процент" localSheetId="0">#REF!</definedName>
    <definedName name="тепло_процент" localSheetId="1">#REF!</definedName>
    <definedName name="тепло_процент">#REF!</definedName>
    <definedName name="тепло_реализация" localSheetId="3">#REF!,#REF!</definedName>
    <definedName name="тепло_реализация" localSheetId="0">#REF!,#REF!</definedName>
    <definedName name="тепло_реализация">#REF!,#REF!</definedName>
    <definedName name="тепло_топливо" localSheetId="3">#REF!,#REF!</definedName>
    <definedName name="тепло_топливо" localSheetId="0">#REF!,#REF!</definedName>
    <definedName name="тепло_топливо">#REF!,#REF!</definedName>
    <definedName name="тех.характеристика" localSheetId="3">#REF!</definedName>
    <definedName name="тех.характеристика" localSheetId="0">#REF!</definedName>
    <definedName name="тех.характеристика" localSheetId="1">#REF!</definedName>
    <definedName name="тех.характеристика">#REF!</definedName>
    <definedName name="Тип_подписи" localSheetId="3">#REF!</definedName>
    <definedName name="Тип_подписи" localSheetId="0">#REF!</definedName>
    <definedName name="Тип_подписи" localSheetId="1">#REF!</definedName>
    <definedName name="Тип_подписи">#REF!</definedName>
    <definedName name="ТипОперацииБддсВКолонке" localSheetId="3">#REF!</definedName>
    <definedName name="ТипОперацииБддсВКолонке" localSheetId="0">#REF!</definedName>
    <definedName name="ТипОперацииБддсВКолонке">#REF!</definedName>
    <definedName name="ТипОперацииБддсВСтроке" localSheetId="0">#REF!</definedName>
    <definedName name="ТипОперацииБддсВСтроке">#REF!</definedName>
    <definedName name="ТМК">[188]Субаренда!$N$8:$Y$8</definedName>
    <definedName name="ТМП_опл_ден" localSheetId="3">#REF!</definedName>
    <definedName name="ТМП_опл_ден" localSheetId="0">#REF!</definedName>
    <definedName name="ТМП_опл_ден" localSheetId="1">#REF!</definedName>
    <definedName name="ТМП_опл_ден">#REF!</definedName>
    <definedName name="ТМП_опл_мет" localSheetId="3">#REF!</definedName>
    <definedName name="ТМП_опл_мет" localSheetId="0">#REF!</definedName>
    <definedName name="ТМП_опл_мет" localSheetId="1">#REF!</definedName>
    <definedName name="ТМП_опл_мет">#REF!</definedName>
    <definedName name="ТМП_опл_откл" localSheetId="3">#REF!</definedName>
    <definedName name="ТМП_опл_откл" localSheetId="0">#REF!</definedName>
    <definedName name="ТМП_опл_откл" localSheetId="1">#REF!</definedName>
    <definedName name="ТМП_опл_откл">#REF!</definedName>
    <definedName name="ТМП_опл_проч" localSheetId="0">#REF!</definedName>
    <definedName name="ТМП_опл_проч" localSheetId="1">#REF!</definedName>
    <definedName name="ТМП_опл_проч">#REF!</definedName>
    <definedName name="ТМП_оплата" localSheetId="0">#REF!</definedName>
    <definedName name="ТМП_оплата" localSheetId="1">#REF!</definedName>
    <definedName name="ТМП_оплата">#REF!</definedName>
    <definedName name="ТМП_потр" localSheetId="0">#REF!</definedName>
    <definedName name="ТМП_потр" localSheetId="1">#REF!</definedName>
    <definedName name="ТМП_потр">#REF!</definedName>
    <definedName name="тн">[179]заявка_на_произ!$D:$D</definedName>
    <definedName name="ТНП">[174]план!$G$2617</definedName>
    <definedName name="ТовОб1" localSheetId="3">'[69]Balance Sh+Indices'!#REF!</definedName>
    <definedName name="ТовОб1" localSheetId="0">'[69]Balance Sh+Indices'!#REF!</definedName>
    <definedName name="ТовОб1" localSheetId="1">'[69]Balance Sh+Indices'!#REF!</definedName>
    <definedName name="ТовОб1">'[69]Balance Sh+Indices'!#REF!</definedName>
    <definedName name="ТовРеал1" localSheetId="3">'[69]Balance Sh+Indices'!#REF!</definedName>
    <definedName name="ТовРеал1" localSheetId="0">'[69]Balance Sh+Indices'!#REF!</definedName>
    <definedName name="ТовРеал1" localSheetId="1">'[69]Balance Sh+Indices'!#REF!</definedName>
    <definedName name="ТовРеал1">'[69]Balance Sh+Indices'!#REF!</definedName>
    <definedName name="топл._т">[22]январь!$B$64</definedName>
    <definedName name="топливо">[22]январь!$D$64</definedName>
    <definedName name="торо" localSheetId="3">BlankMacro1</definedName>
    <definedName name="торо" localSheetId="0">BlankMacro1</definedName>
    <definedName name="торо">BlankMacro1</definedName>
    <definedName name="тп" localSheetId="3" hidden="1">{#N/A,#N/A,TRUE,"Лист1";#N/A,#N/A,TRUE,"Лист2";#N/A,#N/A,TRUE,"Лист3"}</definedName>
    <definedName name="тп" hidden="1">{#N/A,#N/A,TRUE,"Лист1";#N/A,#N/A,TRUE,"Лист2";#N/A,#N/A,TRUE,"Лист3"}</definedName>
    <definedName name="ТПм">'[284]НВВ утв тарифы'!$H$17</definedName>
    <definedName name="тпрт" localSheetId="3">'ИП (корректировка на 2023 г'!тпрт</definedName>
    <definedName name="тпрт">[0]!тпрт</definedName>
    <definedName name="Транспортировка" localSheetId="3">#REF!</definedName>
    <definedName name="Транспортировка" localSheetId="0">#REF!</definedName>
    <definedName name="Транспортировка" localSheetId="1">#REF!</definedName>
    <definedName name="Транспортировка">#REF!</definedName>
    <definedName name="транспортный">[22]январь!$D$88</definedName>
    <definedName name="трет_ступ" localSheetId="3">#REF!</definedName>
    <definedName name="трет_ступ" localSheetId="0">#REF!</definedName>
    <definedName name="трет_ступ" localSheetId="1">#REF!</definedName>
    <definedName name="трет_ступ">#REF!</definedName>
    <definedName name="трет_ступ_1">"#REF!"</definedName>
    <definedName name="третий" localSheetId="3">#REF!</definedName>
    <definedName name="третий" localSheetId="0">#REF!</definedName>
    <definedName name="третий" localSheetId="1">#REF!</definedName>
    <definedName name="третий">#REF!</definedName>
    <definedName name="три" localSheetId="3">'[210]Фин план'!#REF!</definedName>
    <definedName name="три" localSheetId="0">'[210]Фин план'!#REF!</definedName>
    <definedName name="три" localSheetId="1">'[210]Фин план'!#REF!</definedName>
    <definedName name="три">'[210]Фин план'!#REF!</definedName>
    <definedName name="трин">[209]январь!$B$37</definedName>
    <definedName name="троболю" localSheetId="3">'ИП (корректировка на 2023 г'!троболю</definedName>
    <definedName name="троболю">[0]!троболю</definedName>
    <definedName name="ттт" localSheetId="3">#REF!</definedName>
    <definedName name="ттт" localSheetId="0">#REF!</definedName>
    <definedName name="ттт">#REF!</definedName>
    <definedName name="ть" localSheetId="0">#N/A</definedName>
    <definedName name="ть" localSheetId="1">#N/A</definedName>
    <definedName name="ть">#N/A</definedName>
    <definedName name="ТЬБИ" localSheetId="3">#REF!</definedName>
    <definedName name="ТЬБИ" localSheetId="0">#REF!</definedName>
    <definedName name="ТЬБИ" localSheetId="1">#REF!</definedName>
    <definedName name="ТЬБИ">#REF!</definedName>
    <definedName name="ТЭП2" localSheetId="3" hidden="1">{#N/A,#N/A,TRUE,"Лист1";#N/A,#N/A,TRUE,"Лист2";#N/A,#N/A,TRUE,"Лист3"}</definedName>
    <definedName name="ТЭП2" hidden="1">{#N/A,#N/A,TRUE,"Лист1";#N/A,#N/A,TRUE,"Лист2";#N/A,#N/A,TRUE,"Лист3"}</definedName>
    <definedName name="Тэс" localSheetId="0">'[285]расчет тарифов'!#REF!</definedName>
    <definedName name="Тэс" localSheetId="1">'[285]расчет тарифов'!#REF!</definedName>
    <definedName name="Тэс">'[285]расчет тарифов'!#REF!</definedName>
    <definedName name="ТЭЦ" localSheetId="3">#REF!</definedName>
    <definedName name="ТЭЦ" localSheetId="0">#REF!</definedName>
    <definedName name="ТЭЦ">#REF!</definedName>
    <definedName name="Тюменьэнерго" localSheetId="3">#REF!</definedName>
    <definedName name="Тюменьэнерго" localSheetId="0">#REF!</definedName>
    <definedName name="Тюменьэнерго">#REF!</definedName>
    <definedName name="у" localSheetId="0">#N/A</definedName>
    <definedName name="у" localSheetId="1">#N/A</definedName>
    <definedName name="у">#N/A</definedName>
    <definedName name="у1" localSheetId="0">#N/A</definedName>
    <definedName name="у1" localSheetId="1">#N/A</definedName>
    <definedName name="у1">#N/A</definedName>
    <definedName name="уа">'[286]ИТ-бюджет'!$L$5:$L$99</definedName>
    <definedName name="уакувпа">'[287]ИТ-бюджет'!$L$5:$L$99</definedName>
    <definedName name="уваупа">'[288]ИТ-бюджет'!$L$5:$L$99</definedName>
    <definedName name="увп">'[289]ИТ-бюджет'!$L$5:$L$98</definedName>
    <definedName name="уг">[88]индексы!$B$5</definedName>
    <definedName name="УГОЛЬ" localSheetId="0">[215]Справочники!$A$19:$A$21</definedName>
    <definedName name="УГОЛЬ" localSheetId="1">[215]Справочники!$A$19:$A$21</definedName>
    <definedName name="УГОЛЬ">[215]Справочники!$A$19:$A$21</definedName>
    <definedName name="уголь_опл_ден" localSheetId="3">#REF!</definedName>
    <definedName name="уголь_опл_ден" localSheetId="0">#REF!</definedName>
    <definedName name="уголь_опл_ден" localSheetId="1">#REF!</definedName>
    <definedName name="уголь_опл_ден">#REF!</definedName>
    <definedName name="уголь_опл_мет" localSheetId="3">#REF!</definedName>
    <definedName name="уголь_опл_мет" localSheetId="0">#REF!</definedName>
    <definedName name="уголь_опл_мет" localSheetId="1">#REF!</definedName>
    <definedName name="уголь_опл_мет">#REF!</definedName>
    <definedName name="уголь_опл_откл" localSheetId="3">#REF!</definedName>
    <definedName name="уголь_опл_откл" localSheetId="0">#REF!</definedName>
    <definedName name="уголь_опл_откл" localSheetId="1">#REF!</definedName>
    <definedName name="уголь_опл_откл">#REF!</definedName>
    <definedName name="уголь_опл_проч" localSheetId="0">#REF!</definedName>
    <definedName name="уголь_опл_проч" localSheetId="1">#REF!</definedName>
    <definedName name="уголь_опл_проч">#REF!</definedName>
    <definedName name="уголь_оплата" localSheetId="0">#REF!</definedName>
    <definedName name="уголь_оплата" localSheetId="1">#REF!</definedName>
    <definedName name="уголь_оплата">#REF!</definedName>
    <definedName name="уголь_потр" localSheetId="0">#REF!</definedName>
    <definedName name="уголь_потр" localSheetId="1">#REF!</definedName>
    <definedName name="уголь_потр">#REF!</definedName>
    <definedName name="уголь_тонн">[22]январь!$B$61</definedName>
    <definedName name="уголь_цена">[22]январь!$C$61</definedName>
    <definedName name="угпена">[179]заявка_на_произ!$127:$127</definedName>
    <definedName name="угпена_ВСЕГО" localSheetId="3">#REF!</definedName>
    <definedName name="угпена_ВСЕГО" localSheetId="0">#REF!</definedName>
    <definedName name="угпена_ВСЕГО" localSheetId="1">#REF!</definedName>
    <definedName name="угпена_ВСЕГО">#REF!</definedName>
    <definedName name="угпена_ОКСА_ВСЕГО" localSheetId="3">#REF!</definedName>
    <definedName name="угпена_ОКСА_ВСЕГО" localSheetId="0">#REF!</definedName>
    <definedName name="угпена_ОКСА_ВСЕГО" localSheetId="1">#REF!</definedName>
    <definedName name="угпена_ОКСА_ВСЕГО">#REF!</definedName>
    <definedName name="уекунгак">#N/A</definedName>
    <definedName name="уепа" localSheetId="3">#REF!</definedName>
    <definedName name="уепа" localSheetId="0">#REF!</definedName>
    <definedName name="уепа">#REF!</definedName>
    <definedName name="уепау" localSheetId="3">#REF!</definedName>
    <definedName name="уепау" localSheetId="0">#REF!</definedName>
    <definedName name="уепау">#REF!</definedName>
    <definedName name="уеуеуеуеку">#N/A</definedName>
    <definedName name="УИВТ">[174]план!$G$2742</definedName>
    <definedName name="УИСО">[174]план!$G$2848</definedName>
    <definedName name="ук" localSheetId="0">#N/A</definedName>
    <definedName name="ук" localSheetId="1">#N/A</definedName>
    <definedName name="ук">#N/A</definedName>
    <definedName name="укеееукеееееееееееееее" localSheetId="3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ку">#N/A</definedName>
    <definedName name="укеукеуеуе" localSheetId="3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уену">#N/A</definedName>
    <definedName name="умер">#N/A</definedName>
    <definedName name="УОПС" localSheetId="3">#REF!</definedName>
    <definedName name="УОПС" localSheetId="0">#REF!</definedName>
    <definedName name="УОПС" localSheetId="1">#REF!</definedName>
    <definedName name="УОПС">#REF!</definedName>
    <definedName name="уп">'[290]ИТ-бюджет'!$L$5:$L$99</definedName>
    <definedName name="упавп">'[273]ИТ-бюджет'!$L$5:$L$99</definedName>
    <definedName name="упакуп" localSheetId="3">#REF!</definedName>
    <definedName name="упакуп" localSheetId="0">#REF!</definedName>
    <definedName name="упакуп">#REF!</definedName>
    <definedName name="упауп" localSheetId="3">'ИП (корректировка на 2023 г'!упауп</definedName>
    <definedName name="упауп">[0]!упауп</definedName>
    <definedName name="уплач" localSheetId="3">#REF!</definedName>
    <definedName name="уплач" localSheetId="0">#REF!</definedName>
    <definedName name="уплач" localSheetId="1">#REF!</definedName>
    <definedName name="уплач">#REF!</definedName>
    <definedName name="УровниНапряжения_6" localSheetId="3">#REF!</definedName>
    <definedName name="УровниНапряжения_6" localSheetId="0">#REF!</definedName>
    <definedName name="УровниНапряжения_6" localSheetId="1">#REF!</definedName>
    <definedName name="УровниНапряжения_6">#REF!</definedName>
    <definedName name="УРС">[174]план!$G$3033</definedName>
    <definedName name="усл_кред_орг" localSheetId="3">#REF!</definedName>
    <definedName name="усл_кред_орг" localSheetId="0">#REF!</definedName>
    <definedName name="усл_кред_орг" localSheetId="1">#REF!</definedName>
    <definedName name="усл_кред_орг">#REF!</definedName>
    <definedName name="Усл1" localSheetId="0">'[213]14 Итоги'!$B$52</definedName>
    <definedName name="Усл1" localSheetId="1">'[213]14 Итоги'!$B$52</definedName>
    <definedName name="Усл1">'[213]14 Итоги'!$B$52</definedName>
    <definedName name="Усл4" localSheetId="3">'[213]7 Кредит'!#REF!</definedName>
    <definedName name="Усл4" localSheetId="0">'[212]7 Кредит'!#REF!</definedName>
    <definedName name="Усл4" localSheetId="1">'[212]7 Кредит'!#REF!</definedName>
    <definedName name="Усл4">'[213]7 Кредит'!#REF!</definedName>
    <definedName name="Усл5" localSheetId="3">'[213]7 Кредит'!#REF!</definedName>
    <definedName name="Усл5" localSheetId="0">'[212]7 Кредит'!#REF!</definedName>
    <definedName name="Усл5" localSheetId="1">'[212]7 Кредит'!#REF!</definedName>
    <definedName name="Усл5">'[213]7 Кредит'!#REF!</definedName>
    <definedName name="Усл6" localSheetId="3">'[213]7 Кредит'!#REF!</definedName>
    <definedName name="Усл6" localSheetId="0">'[212]7 Кредит'!#REF!</definedName>
    <definedName name="Усл6" localSheetId="1">'[212]7 Кредит'!#REF!</definedName>
    <definedName name="Усл6">'[213]7 Кредит'!#REF!</definedName>
    <definedName name="услуги">[22]январь!$D$78</definedName>
    <definedName name="УслугиЗаСодержаниеНаМВТУровниНапряжения" localSheetId="3">#REF!</definedName>
    <definedName name="УслугиЗаСодержаниеНаМВТУровниНапряжения" localSheetId="0">#REF!</definedName>
    <definedName name="УслугиЗаСодержаниеНаМВТУровниНапряжения" localSheetId="1">#REF!</definedName>
    <definedName name="УслугиЗаСодержаниеНаМВТУровниНапряжения">#REF!</definedName>
    <definedName name="УслугиЗаСодержаниеУровниНапряжения" localSheetId="3">#REF!</definedName>
    <definedName name="УслугиЗаСодержаниеУровниНапряжения" localSheetId="0">#REF!</definedName>
    <definedName name="УслугиЗаСодержаниеУровниНапряжения" localSheetId="1">#REF!</definedName>
    <definedName name="УслугиЗаСодержаниеУровниНапряжения">#REF!</definedName>
    <definedName name="УслугиТОиР_ГС" localSheetId="3">#REF!</definedName>
    <definedName name="УслугиТОиР_ГС" localSheetId="0">#REF!</definedName>
    <definedName name="УслугиТОиР_ГС">#REF!</definedName>
    <definedName name="УслугиТОиР_ЭСС" localSheetId="0">#REF!</definedName>
    <definedName name="УслугиТОиР_ЭСС">#REF!</definedName>
    <definedName name="УТК">[174]план!$G$2778</definedName>
    <definedName name="уу" localSheetId="0">#N/A</definedName>
    <definedName name="уу" localSheetId="1">#N/A</definedName>
    <definedName name="уу">#N/A</definedName>
    <definedName name="уууууууу" localSheetId="3">#REF!</definedName>
    <definedName name="уууууууу" localSheetId="0">#REF!</definedName>
    <definedName name="уууууууу" localSheetId="1">#REF!</definedName>
    <definedName name="уууууууу">#REF!</definedName>
    <definedName name="ууууууууууууууууу" localSheetId="3">'ИП (корректировка на 2023 г'!ууууууууууууууууу</definedName>
    <definedName name="ууууууууууууууууу">[0]!ууууууууууууууууу</definedName>
    <definedName name="УФ" localSheetId="0">#N/A</definedName>
    <definedName name="УФ" localSheetId="1">#N/A</definedName>
    <definedName name="УФ">#N/A</definedName>
    <definedName name="УФ49А">#N/A</definedName>
    <definedName name="уфэ">#N/A</definedName>
    <definedName name="УЦС">[174]план!$G$2712</definedName>
    <definedName name="учебный">[174]план!$G$2551</definedName>
    <definedName name="УчестьСлияние" localSheetId="3">#REF!</definedName>
    <definedName name="УчестьСлияние" localSheetId="0">#REF!</definedName>
    <definedName name="УчестьСлияние">#REF!</definedName>
    <definedName name="ущл4еу">#N/A</definedName>
    <definedName name="уыавыапвпаворорол" localSheetId="3" hidden="1">{#N/A,#N/A,TRUE,"Лист1";#N/A,#N/A,TRUE,"Лист2";#N/A,#N/A,TRUE,"Лист3"}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 localSheetId="0">#N/A</definedName>
    <definedName name="уыукпе" localSheetId="1">#N/A</definedName>
    <definedName name="уыукпе">#N/A</definedName>
    <definedName name="ф">[167]кварталы!$L$1</definedName>
    <definedName name="ф1">[167]кварталы!$P$1</definedName>
    <definedName name="ф2" localSheetId="0">'[285]план 2000'!$G$643</definedName>
    <definedName name="ф2" localSheetId="1">'[285]план 2000'!$G$643</definedName>
    <definedName name="ф2">'[285]план 2000'!$G$643</definedName>
    <definedName name="Файл" localSheetId="3">#REF!</definedName>
    <definedName name="Файл" localSheetId="0">#REF!</definedName>
    <definedName name="Файл" localSheetId="1">#REF!</definedName>
    <definedName name="Файл">#REF!</definedName>
    <definedName name="фак">[167]Вып.П.П.!$F$8</definedName>
    <definedName name="ФАКТ" localSheetId="3">#REF!</definedName>
    <definedName name="ФАКТ" localSheetId="0">#REF!</definedName>
    <definedName name="ФАКТ" localSheetId="1">#REF!</definedName>
    <definedName name="ФАКТ">#REF!</definedName>
    <definedName name="факт_гвс_август">'[274]Объем с при факт t'!$AE$3:$AE$1534</definedName>
    <definedName name="факт_гвс_апрель">'[274]Объем с при факт t'!$S$3:$S$1534</definedName>
    <definedName name="факт_гвс_дек">'[274]Объем с при факт t'!$AQ$3:$AQ$1534</definedName>
    <definedName name="факт_гвс_июль">'[274]Объем с при факт t'!$AB$3:$AB$1534</definedName>
    <definedName name="факт_гвс_июнь">'[274]Объем с при факт t'!$Y$3:$Y$1534</definedName>
    <definedName name="факт_гвс_май">'[274]Объем с при факт t'!$V$3:$V$1534</definedName>
    <definedName name="факт_гвс_март">'[274]Объем с при факт t'!$P$3:$P$1534</definedName>
    <definedName name="факт_гвс_нояб">'[274]Объем с при факт t'!$AN$3:$AN$1534</definedName>
    <definedName name="факт_гвс_окт">'[274]Объем с при факт t'!$AK$3:$AK$1534</definedName>
    <definedName name="факт_гвс_сент">'[274]Объем с при факт t'!$AH$3:$AH$1534</definedName>
    <definedName name="факт_гвс_февр">'[274]Объем с при факт t'!$M$3:$M$1534</definedName>
    <definedName name="факт_гвс_янв">'[274]Объем с при факт t'!$J$3:$J$1534</definedName>
    <definedName name="факт_нараст_итог">[270]Факт!$A$15:$U$27</definedName>
    <definedName name="факт_отопление_август">'[274]Объем с при факт t'!$AD$3:$AD$1534</definedName>
    <definedName name="факт_отопление_апрель">'[274]Объем с при факт t'!$R$3:$R$1534</definedName>
    <definedName name="факт_отопление_дек">'[274]Объем с при факт t'!$AP$3:$AP$1534</definedName>
    <definedName name="факт_отопление_июль">'[274]Объем с при факт t'!$AA$3:$AA$1534</definedName>
    <definedName name="факт_отопление_июнь">'[274]Объем с при факт t'!$X$3:$X$1534</definedName>
    <definedName name="факт_отопление_май">'[274]Объем с при факт t'!$U$3:$U$1534</definedName>
    <definedName name="факт_отопление_март">'[274]Объем с при факт t'!$O$3:$O$1534</definedName>
    <definedName name="факт_отопление_нояб">'[274]Объем с при факт t'!$AM$3:$AM$1534</definedName>
    <definedName name="факт_отопление_окт">'[274]Объем с при факт t'!$AJ$3:$AJ$1534</definedName>
    <definedName name="факт_отопление_сент">'[274]Объем с при факт t'!$AG$3:$AG$1534</definedName>
    <definedName name="факт_отопление_февр">'[274]Объем с при факт t'!$L$3:$L$1534</definedName>
    <definedName name="факт_отопление_янв">'[274]Объем с при факт t'!$I$3:$I$1534</definedName>
    <definedName name="факт_пар_август">'[274]Объем с при факт t'!$AF$3:$AF$1534</definedName>
    <definedName name="факт_пар_апрель">'[274]Объем с при факт t'!$T$3:$T$1534</definedName>
    <definedName name="факт_пар_дек">'[274]Объем с при факт t'!$AR$3:$AR$1534</definedName>
    <definedName name="факт_пар_июль">'[274]Объем с при факт t'!$AC$3:$AC$1534</definedName>
    <definedName name="факт_пар_июнь">'[274]Объем с при факт t'!$Z$3:$Z$1534</definedName>
    <definedName name="факт_пар_май">'[274]Объем с при факт t'!$W$3:$W$1534</definedName>
    <definedName name="факт_пар_март">'[274]Объем с при факт t'!$Q$3:$Q$1534</definedName>
    <definedName name="факт_пар_нояб">'[274]Объем с при факт t'!$AO$3:$AO$1534</definedName>
    <definedName name="факт_пар_окт">'[274]Объем с при факт t'!$AL$3:$AL$1534</definedName>
    <definedName name="факт_пар_сент">'[274]Объем с при факт t'!$AI$3:$AI$1534</definedName>
    <definedName name="факт_пар_февр">'[274]Объем с при факт t'!$N$3:$N$1534</definedName>
    <definedName name="факт_пар_янв">'[274]Объем с при факт t'!$K$3:$K$1534</definedName>
    <definedName name="ФАКТ_ПОСТ" localSheetId="3">#REF!</definedName>
    <definedName name="ФАКТ_ПОСТ" localSheetId="0">#REF!</definedName>
    <definedName name="ФАКТ_ПОСТ" localSheetId="1">#REF!</definedName>
    <definedName name="ФАКТ_ПОСТ">#REF!</definedName>
    <definedName name="ФАКТ_ПОСТ_1" localSheetId="3">#REF!</definedName>
    <definedName name="ФАКТ_ПОСТ_1" localSheetId="0">#REF!</definedName>
    <definedName name="ФАКТ_ПОСТ_1" localSheetId="1">#REF!</definedName>
    <definedName name="ФАКТ_ПОСТ_1">#REF!</definedName>
    <definedName name="ФАКТ_ПОСТ_2" localSheetId="3">#REF!</definedName>
    <definedName name="ФАКТ_ПОСТ_2" localSheetId="0">#REF!</definedName>
    <definedName name="ФАКТ_ПОСТ_2" localSheetId="1">#REF!</definedName>
    <definedName name="ФАКТ_ПОСТ_2">#REF!</definedName>
    <definedName name="ФАКТ_ПОСТ_3" localSheetId="0">#REF!</definedName>
    <definedName name="ФАКТ_ПОСТ_3" localSheetId="1">#REF!</definedName>
    <definedName name="ФАКТ_ПОСТ_3">#REF!</definedName>
    <definedName name="ФАКТ_ПОСТ_4" localSheetId="0">#REF!</definedName>
    <definedName name="ФАКТ_ПОСТ_4" localSheetId="1">#REF!</definedName>
    <definedName name="ФАКТ_ПОСТ_4">#REF!</definedName>
    <definedName name="ФАКТ_ПОСТ_5" localSheetId="0">#REF!</definedName>
    <definedName name="ФАКТ_ПОСТ_5" localSheetId="1">#REF!</definedName>
    <definedName name="ФАКТ_ПОСТ_5">#REF!</definedName>
    <definedName name="ФАКТ_ПРОДАЖ" localSheetId="0">#REF!</definedName>
    <definedName name="ФАКТ_ПРОДАЖ" localSheetId="1">#REF!</definedName>
    <definedName name="ФАКТ_ПРОДАЖ">#REF!</definedName>
    <definedName name="ФАКТ_тн" localSheetId="0">#REF!</definedName>
    <definedName name="ФАКТ_тн" localSheetId="1">#REF!</definedName>
    <definedName name="ФАКТ_тн">#REF!</definedName>
    <definedName name="факт1" localSheetId="0">#REF!</definedName>
    <definedName name="факт1" localSheetId="1">#REF!</definedName>
    <definedName name="факт1">#REF!</definedName>
    <definedName name="факт2" localSheetId="0">#REF!</definedName>
    <definedName name="факт2" localSheetId="1">#REF!</definedName>
    <definedName name="факт2">#REF!</definedName>
    <definedName name="фам" localSheetId="0">#N/A</definedName>
    <definedName name="фам" localSheetId="1">#N/A</definedName>
    <definedName name="фам">#N/A</definedName>
    <definedName name="фвап">#N/A</definedName>
    <definedName name="фвапфыпфпфы">#N/A</definedName>
    <definedName name="фварф">#N/A</definedName>
    <definedName name="фвв">#N/A</definedName>
    <definedName name="фвыапм\" localSheetId="0">#N/A</definedName>
    <definedName name="фвыапм\" localSheetId="1">#N/A</definedName>
    <definedName name="фвыапм\">#N/A</definedName>
    <definedName name="фев" localSheetId="3">#REF!</definedName>
    <definedName name="фев" localSheetId="0">#REF!</definedName>
    <definedName name="фев" localSheetId="1">#REF!</definedName>
    <definedName name="фев">#REF!</definedName>
    <definedName name="фев.98">[167]База!$AE:$AE</definedName>
    <definedName name="фев2" localSheetId="3">#REF!</definedName>
    <definedName name="фев2" localSheetId="0">#REF!</definedName>
    <definedName name="фев2" localSheetId="1">#REF!</definedName>
    <definedName name="фев2">#REF!</definedName>
    <definedName name="ферросплавы">[22]январь!$D$24</definedName>
    <definedName name="Филиал" localSheetId="3">#REF!</definedName>
    <definedName name="Филиал" localSheetId="0">#REF!</definedName>
    <definedName name="Филиал">#REF!</definedName>
    <definedName name="фин_КОП03">[214]Финансы!$D$14</definedName>
    <definedName name="фин_КОП04">[214]Финансы!$E$14</definedName>
    <definedName name="фин_Леневка03">[214]Финансы!$D$6</definedName>
    <definedName name="фин_Леневка04">[214]Финансы!$E$6</definedName>
    <definedName name="фин_МВЦ03">[214]Финансы!$D$10</definedName>
    <definedName name="фин_МВЦ04">[214]Финансы!$E$10</definedName>
    <definedName name="фин_Никомед03">[214]Финансы!$D$11</definedName>
    <definedName name="фин_Никомед04">[214]Финансы!$E$11</definedName>
    <definedName name="фин_Охот03">[214]Финансы!$D$9</definedName>
    <definedName name="фин_Охот04">[214]Финансы!$E$9</definedName>
    <definedName name="фин_РЭУ03">[214]Финансы!$D$12</definedName>
    <definedName name="фин_РЭУ04">[214]Финансы!$E$12</definedName>
    <definedName name="фин_УДУ03">[214]Финансы!$D$7</definedName>
    <definedName name="фин_УДУ04">[214]Финансы!$E$7</definedName>
    <definedName name="фин_Уралец03">[214]Финансы!$D$13</definedName>
    <definedName name="фин_Уралец04">[214]Финансы!$E$13</definedName>
    <definedName name="фин_ЦКиИ03">[214]Финансы!$D$8</definedName>
    <definedName name="фин_ЦКиИ04">[214]Финансы!$E$8</definedName>
    <definedName name="фирма">[291]КП!$A$1</definedName>
    <definedName name="ФИФ">[22]январь!$D$93</definedName>
    <definedName name="ФКЕвразПроценты2004">'[292]Движение по месяцам'!$AZ$203</definedName>
    <definedName name="ФЛитраж" localSheetId="3">#REF!</definedName>
    <definedName name="ФЛитраж" localSheetId="0">#REF!</definedName>
    <definedName name="ФЛитраж" localSheetId="1">#REF!</definedName>
    <definedName name="ФЛитраж">#REF!</definedName>
    <definedName name="фо" localSheetId="3">[293]Лист1!#REF!</definedName>
    <definedName name="фо" localSheetId="0">#REF!</definedName>
    <definedName name="фо" localSheetId="1">#REF!</definedName>
    <definedName name="фо">[293]Лист1!#REF!</definedName>
    <definedName name="фо_1">"#REF!"</definedName>
    <definedName name="Форма" localSheetId="0">#N/A</definedName>
    <definedName name="Форма" localSheetId="1">#N/A</definedName>
    <definedName name="Форма">#N/A</definedName>
    <definedName name="форма_обяз" localSheetId="3">#REF!</definedName>
    <definedName name="форма_обяз" localSheetId="0">#REF!</definedName>
    <definedName name="форма_обяз" localSheetId="1">#REF!</definedName>
    <definedName name="форма_обяз">#REF!</definedName>
    <definedName name="форма_обяз_1">"#REF!"</definedName>
    <definedName name="форма2" localSheetId="3">#REF!</definedName>
    <definedName name="форма2" localSheetId="0">#REF!</definedName>
    <definedName name="форма2" localSheetId="1">#REF!</definedName>
    <definedName name="форма2">#REF!</definedName>
    <definedName name="Формат" localSheetId="3">#REF!</definedName>
    <definedName name="Формат" localSheetId="0">#REF!</definedName>
    <definedName name="Формат" localSheetId="1">#REF!</definedName>
    <definedName name="Формат">#REF!</definedName>
    <definedName name="Формат_ширина">#N/A</definedName>
    <definedName name="фпмсимса">#N/A</definedName>
    <definedName name="ФПродукт" localSheetId="3">#REF!</definedName>
    <definedName name="ФПродукт" localSheetId="0">#REF!</definedName>
    <definedName name="ФПродукт" localSheetId="1">#REF!</definedName>
    <definedName name="ФПродукт">#REF!</definedName>
    <definedName name="ФТоннаж" localSheetId="3">#REF!</definedName>
    <definedName name="ФТоннаж" localSheetId="0">#REF!</definedName>
    <definedName name="ФТоннаж" localSheetId="1">#REF!</definedName>
    <definedName name="ФТоннаж">#REF!</definedName>
    <definedName name="фунт" localSheetId="3">#REF!</definedName>
    <definedName name="фунт" localSheetId="0">#REF!</definedName>
    <definedName name="фунт">#REF!</definedName>
    <definedName name="ФУпаковка" localSheetId="0">#REF!</definedName>
    <definedName name="ФУпаковка" localSheetId="1">#REF!</definedName>
    <definedName name="ФУпаковка">#REF!</definedName>
    <definedName name="фф">#N/A</definedName>
    <definedName name="ффф" localSheetId="3">#REF!</definedName>
    <definedName name="ффф" localSheetId="0">#REF!</definedName>
    <definedName name="ффф">#REF!</definedName>
    <definedName name="фффффф" localSheetId="3">#REF!</definedName>
    <definedName name="фффффф" localSheetId="0">#REF!</definedName>
    <definedName name="фффффф">#REF!</definedName>
    <definedName name="ФЦ1" localSheetId="3">#REF!</definedName>
    <definedName name="ФЦ1" localSheetId="0">#REF!</definedName>
    <definedName name="ФЦ1" localSheetId="1">#REF!</definedName>
    <definedName name="ФЦ1">#REF!</definedName>
    <definedName name="ФЦ2" localSheetId="0">#REF!</definedName>
    <definedName name="ФЦ2" localSheetId="1">#REF!</definedName>
    <definedName name="ФЦ2">#REF!</definedName>
    <definedName name="фцы" localSheetId="0">#REF!</definedName>
    <definedName name="фцы" localSheetId="1">#REF!</definedName>
    <definedName name="фцы">#REF!</definedName>
    <definedName name="фы" localSheetId="0">#REF!</definedName>
    <definedName name="фы" localSheetId="1">#REF!</definedName>
    <definedName name="фы">#REF!</definedName>
    <definedName name="фыаспит" localSheetId="0">#N/A</definedName>
    <definedName name="фыаспит" localSheetId="1">#N/A</definedName>
    <definedName name="фыаспит">#N/A</definedName>
    <definedName name="фыв">#N/A</definedName>
    <definedName name="фывафа">#N/A</definedName>
    <definedName name="фывафыапф">#N/A</definedName>
    <definedName name="фыы">#N/A</definedName>
    <definedName name="х" localSheetId="0">#N/A</definedName>
    <definedName name="х" localSheetId="1">#N/A</definedName>
    <definedName name="х">#N/A</definedName>
    <definedName name="хзз">#N/A</definedName>
    <definedName name="хоз.работы" localSheetId="0">'[182]цены цехов'!$D$31</definedName>
    <definedName name="хоз.работы" localSheetId="1">'[182]цены цехов'!$D$31</definedName>
    <definedName name="хоз.работы">'[182]цены цехов'!$D$31</definedName>
    <definedName name="хран" localSheetId="3">#REF!</definedName>
    <definedName name="хран" localSheetId="0">#REF!</definedName>
    <definedName name="хран" localSheetId="1">#REF!</definedName>
    <definedName name="хран">#REF!</definedName>
    <definedName name="хх" localSheetId="3">'[121]6'!$B$28:$B$37,'[121]6'!$D$28:$H$37,'[121]6'!$J$28:$N$37,'[121]6'!$D$39:$H$41,'[121]6'!$J$39:$N$41,'[121]6'!$B$46:$B$55,P1_T6_Protect</definedName>
    <definedName name="хх" localSheetId="0">'[121]6'!$B$28:$B$37,'[121]6'!$D$28:$H$37,'[121]6'!$J$28:$N$37,'[121]6'!$D$39:$H$41,'[121]6'!$J$39:$N$41,'[121]6'!$B$46:$B$55,'ИП 2024'!P1_T6_Protect</definedName>
    <definedName name="хх">'[121]6'!$B$28:$B$37,'[121]6'!$D$28:$H$37,'[121]6'!$J$28:$N$37,'[121]6'!$D$39:$H$41,'[121]6'!$J$39:$N$41,'[121]6'!$B$46:$B$55,P1_T6_Protect</definedName>
    <definedName name="хэзббббшоолп">#N/A</definedName>
    <definedName name="ц" localSheetId="0">#N/A</definedName>
    <definedName name="ц" localSheetId="1">#N/A</definedName>
    <definedName name="ц">#N/A</definedName>
    <definedName name="ц1" localSheetId="0">#N/A</definedName>
    <definedName name="ц1" localSheetId="1">#N/A</definedName>
    <definedName name="ц1">#N/A</definedName>
    <definedName name="ЦВС">[174]план!$G$2236</definedName>
    <definedName name="цел_использ" localSheetId="3">#REF!</definedName>
    <definedName name="цел_использ" localSheetId="0">#REF!</definedName>
    <definedName name="цел_использ" localSheetId="1">#REF!</definedName>
    <definedName name="цел_использ">#REF!</definedName>
    <definedName name="цел_использ_1">"#REF!"</definedName>
    <definedName name="цемент">[179]заявка_на_произ!$84:$84</definedName>
    <definedName name="цемент_вн" localSheetId="3">#REF!</definedName>
    <definedName name="цемент_вн" localSheetId="0">#REF!</definedName>
    <definedName name="цемент_вн" localSheetId="1">#REF!</definedName>
    <definedName name="цемент_вн">#REF!</definedName>
    <definedName name="цемент_ВСЕГО" localSheetId="3">#REF!</definedName>
    <definedName name="цемент_ВСЕГО" localSheetId="0">#REF!</definedName>
    <definedName name="цемент_ВСЕГО" localSheetId="1">#REF!</definedName>
    <definedName name="цемент_ВСЕГО">#REF!</definedName>
    <definedName name="цемент_РА" localSheetId="3">#REF!</definedName>
    <definedName name="цемент_РА" localSheetId="0">#REF!</definedName>
    <definedName name="цемент_РА" localSheetId="1">#REF!</definedName>
    <definedName name="цемент_РА">#REF!</definedName>
    <definedName name="цена_FeB" localSheetId="0">#REF!</definedName>
    <definedName name="цена_FeB" localSheetId="1">#REF!</definedName>
    <definedName name="цена_FeB">#REF!</definedName>
    <definedName name="цена_FeV" localSheetId="0">#REF!</definedName>
    <definedName name="цена_FeV" localSheetId="1">#REF!</definedName>
    <definedName name="цена_FeV">#REF!</definedName>
    <definedName name="цена_Nb" localSheetId="0">#REF!</definedName>
    <definedName name="цена_Nb" localSheetId="1">#REF!</definedName>
    <definedName name="цена_Nb">#REF!</definedName>
    <definedName name="ЦенаЛом" localSheetId="0">[294]Настройки!$I$56</definedName>
    <definedName name="ЦенаЛом" localSheetId="1">[294]Настройки!$I$56</definedName>
    <definedName name="ЦенаЛом">[294]Настройки!$I$56</definedName>
    <definedName name="ци" localSheetId="3">#REF!</definedName>
    <definedName name="ци" localSheetId="0">#REF!</definedName>
    <definedName name="ци" localSheetId="1">#REF!</definedName>
    <definedName name="ци">#REF!</definedName>
    <definedName name="ци_1">"#REF!"</definedName>
    <definedName name="ЦКП" localSheetId="3">#REF!</definedName>
    <definedName name="ЦКП" localSheetId="0">#REF!</definedName>
    <definedName name="ЦКП" localSheetId="1">#REF!</definedName>
    <definedName name="ЦКП">#REF!</definedName>
    <definedName name="ЦЛК" localSheetId="0">'[182]цены цехов'!$D$56</definedName>
    <definedName name="ЦЛК" localSheetId="1">'[182]цены цехов'!$D$56</definedName>
    <definedName name="ЦЛК">'[182]цены цехов'!$D$56</definedName>
    <definedName name="ЦМОП">[174]план!$G$2653</definedName>
    <definedName name="ЦП">[207]Списки!$I$2:$I$26</definedName>
    <definedName name="ЦПТО">[174]план!$G$1858</definedName>
    <definedName name="ЦПШ">[174]план!$G$1828</definedName>
    <definedName name="ЦПШ_колич">[174]план!$C$1828</definedName>
    <definedName name="ЦРМО_2">[174]план!$G$3089</definedName>
    <definedName name="ЦРМО_3">[174]план!$G$3103</definedName>
    <definedName name="ЦРО" localSheetId="0">'[182]цены цехов'!$D$25</definedName>
    <definedName name="ЦРО" localSheetId="1">'[182]цены цехов'!$D$25</definedName>
    <definedName name="ЦРО">'[182]цены цехов'!$D$25</definedName>
    <definedName name="ЦТА">[174]план!$G$2283</definedName>
    <definedName name="цу" localSheetId="0">#N/A</definedName>
    <definedName name="цу" localSheetId="1">#N/A</definedName>
    <definedName name="цу">#N/A</definedName>
    <definedName name="цуа" localSheetId="0">#N/A</definedName>
    <definedName name="цуа" localSheetId="1">#N/A</definedName>
    <definedName name="цуа">#N/A</definedName>
    <definedName name="цупакувп">'[295]ИТ-бюджет'!$L$5:$L$98</definedName>
    <definedName name="цуцввке">#N/A</definedName>
    <definedName name="ЦУШ">[174]план!$G$2494</definedName>
    <definedName name="ЦУШ_колич">[174]план!$C$2494</definedName>
    <definedName name="ЦЭТЛ">[174]план!$G$2413</definedName>
    <definedName name="ч">'[18]тариф на теплоноситель'!$AQ$7</definedName>
    <definedName name="ч1">'[18]15 свод (она же таб. 4))'!$DY$4</definedName>
    <definedName name="ч2" localSheetId="0">'[296]15 свод с уч. решен. на правлен'!$BV$5</definedName>
    <definedName name="ч2" localSheetId="1">'[296]15 свод с уч. решен. на правлен'!$BV$5</definedName>
    <definedName name="ч2">'[296]15 свод с уч. решен. на правлен'!$BV$5</definedName>
    <definedName name="чавапвапвавав">#N/A</definedName>
    <definedName name="Часть">[202]Help!$I$5:$I$6</definedName>
    <definedName name="Чек" localSheetId="3">[261]График!#REF!</definedName>
    <definedName name="Чек" localSheetId="0">[261]График!#REF!</definedName>
    <definedName name="Чек" localSheetId="1">[261]График!#REF!</definedName>
    <definedName name="Чек">[261]График!#REF!</definedName>
    <definedName name="черновик" localSheetId="0">#N/A</definedName>
    <definedName name="черновик" localSheetId="1">#N/A</definedName>
    <definedName name="черновик">#N/A</definedName>
    <definedName name="чет">[209]январь!$B$35</definedName>
    <definedName name="четвертый" localSheetId="3">#REF!</definedName>
    <definedName name="четвертый" localSheetId="0">#REF!</definedName>
    <definedName name="четвертый" localSheetId="1">#REF!</definedName>
    <definedName name="четвертый">#REF!</definedName>
    <definedName name="четыр">[209]январь!$D$38</definedName>
    <definedName name="четыре">[209]январь!$D$35</definedName>
    <definedName name="чис" localSheetId="3">#REF!</definedName>
    <definedName name="чис" localSheetId="0">#REF!</definedName>
    <definedName name="чис" localSheetId="1">#REF!</definedName>
    <definedName name="чис">#REF!</definedName>
    <definedName name="чис_1">"#REF!"</definedName>
    <definedName name="ЧП1" localSheetId="3">'[69]Balance Sh+Indices'!#REF!</definedName>
    <definedName name="ЧП1" localSheetId="0">'[69]Balance Sh+Indices'!#REF!</definedName>
    <definedName name="ЧП1" localSheetId="1">'[69]Balance Sh+Indices'!#REF!</definedName>
    <definedName name="ЧП1">'[69]Balance Sh+Indices'!#REF!</definedName>
    <definedName name="чсм" localSheetId="3">#REF!</definedName>
    <definedName name="чсм" localSheetId="0">#REF!</definedName>
    <definedName name="чсм" localSheetId="1">#REF!</definedName>
    <definedName name="чсм">#REF!</definedName>
    <definedName name="чугун_тов">'[174]Россия-экспорт'!$C$49</definedName>
    <definedName name="ш">#N/A</definedName>
    <definedName name="Ш_СК">[36]Ш_Передача_ЭЭ!$A$79</definedName>
    <definedName name="ш8" localSheetId="3">#REF!</definedName>
    <definedName name="ш8" localSheetId="0">#REF!</definedName>
    <definedName name="ш8" localSheetId="1">#REF!</definedName>
    <definedName name="ш8">#REF!</definedName>
    <definedName name="шглоьотьиита">#N/A</definedName>
    <definedName name="шгншногрппрпр">#N/A</definedName>
    <definedName name="шгоропропрап">#N/A</definedName>
    <definedName name="шгшрормпавкаы" localSheetId="3" hidden="1">{#N/A,#N/A,TRUE,"Лист1";#N/A,#N/A,TRUE,"Лист2";#N/A,#N/A,TRUE,"Лист3"}</definedName>
    <definedName name="шгшрормпавкаы" hidden="1">{#N/A,#N/A,TRUE,"Лист1";#N/A,#N/A,TRUE,"Лист2";#N/A,#N/A,TRUE,"Лист3"}</definedName>
    <definedName name="шгшщгшпрпрапа">#N/A</definedName>
    <definedName name="ШДГШ" localSheetId="3">'ИП (корректировка на 2023 г'!ШДГШ</definedName>
    <definedName name="ШДГШ">[0]!ШДГШ</definedName>
    <definedName name="ше">#N/A</definedName>
    <definedName name="шес">[209]январь!$D$27</definedName>
    <definedName name="шесть">[209]январь!$B$31</definedName>
    <definedName name="шир_дан" localSheetId="3">#REF!</definedName>
    <definedName name="шир_дан" localSheetId="0">#REF!</definedName>
    <definedName name="шир_дан" localSheetId="1">#REF!</definedName>
    <definedName name="шир_дан">#REF!</definedName>
    <definedName name="шир_отч" localSheetId="3">#REF!</definedName>
    <definedName name="шир_отч" localSheetId="0">#REF!</definedName>
    <definedName name="шир_отч" localSheetId="1">#REF!</definedName>
    <definedName name="шир_отч">#REF!</definedName>
    <definedName name="шир_прош" localSheetId="3">#REF!</definedName>
    <definedName name="шир_прош" localSheetId="0">#REF!</definedName>
    <definedName name="шир_прош" localSheetId="1">#REF!</definedName>
    <definedName name="шир_прош">#REF!</definedName>
    <definedName name="шир_тек" localSheetId="0">#REF!</definedName>
    <definedName name="шир_тек" localSheetId="1">#REF!</definedName>
    <definedName name="шир_тек">#REF!</definedName>
    <definedName name="шихт_ВАЦ" localSheetId="0">'[182]цены цехов'!$D$44</definedName>
    <definedName name="шихт_ВАЦ" localSheetId="1">'[182]цены цехов'!$D$44</definedName>
    <definedName name="шихт_ВАЦ">'[182]цены цехов'!$D$44</definedName>
    <definedName name="шихт_ЛАЦ" localSheetId="0">'[182]цены цехов'!$D$47</definedName>
    <definedName name="шихт_ЛАЦ" localSheetId="1">'[182]цены цехов'!$D$47</definedName>
    <definedName name="шихт_ЛАЦ">'[182]цены цехов'!$D$47</definedName>
    <definedName name="шлак" localSheetId="3">#REF!</definedName>
    <definedName name="шлак" localSheetId="0">#REF!</definedName>
    <definedName name="шлак" localSheetId="1">#REF!</definedName>
    <definedName name="шлак">#REF!</definedName>
    <definedName name="шлак_глин_тонн" localSheetId="3">#REF!</definedName>
    <definedName name="шлак_глин_тонн" localSheetId="0">#REF!</definedName>
    <definedName name="шлак_глин_тонн" localSheetId="1">#REF!</definedName>
    <definedName name="шлак_глин_тонн">#REF!</definedName>
    <definedName name="шлак_глиноз_тонн" localSheetId="3">#REF!</definedName>
    <definedName name="шлак_глиноз_тонн" localSheetId="0">#REF!</definedName>
    <definedName name="шлак_глиноз_тонн" localSheetId="1">#REF!</definedName>
    <definedName name="шлак_глиноз_тонн">#REF!</definedName>
    <definedName name="шнгш">#N/A</definedName>
    <definedName name="шншгщш">#N/A</definedName>
    <definedName name="шоапвваыаыф" localSheetId="3" hidden="1">{#N/A,#N/A,TRUE,"Лист1";#N/A,#N/A,TRUE,"Лист2";#N/A,#N/A,TRUE,"Лист3"}</definedName>
    <definedName name="шоапвваыаыф" hidden="1">{#N/A,#N/A,TRUE,"Лист1";#N/A,#N/A,TRUE,"Лист2";#N/A,#N/A,TRUE,"Лист3"}</definedName>
    <definedName name="шогоитими">#N/A</definedName>
    <definedName name="шооитиаавч" localSheetId="3" hidden="1">{#N/A,#N/A,TRUE,"Лист1";#N/A,#N/A,TRUE,"Лист2";#N/A,#N/A,TRUE,"Лист3"}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пат">[22]январь!$D$56</definedName>
    <definedName name="шпат_тонн">[22]январь!$B$56</definedName>
    <definedName name="штлоррпммпачв">#N/A</definedName>
    <definedName name="штнаекы">#N/A</definedName>
    <definedName name="штрафы" localSheetId="3">#REF!</definedName>
    <definedName name="штрафы" localSheetId="0">#REF!</definedName>
    <definedName name="штрафы" localSheetId="1">#REF!</definedName>
    <definedName name="штрафы">#REF!</definedName>
    <definedName name="шш" localSheetId="3" hidden="1">{#N/A,#N/A,TRUE,"Лист1";#N/A,#N/A,TRUE,"Лист2";#N/A,#N/A,TRUE,"Лист3"}</definedName>
    <definedName name="шш" hidden="1">{#N/A,#N/A,TRUE,"Лист1";#N/A,#N/A,TRUE,"Лист2";#N/A,#N/A,TRUE,"Лист3"}</definedName>
    <definedName name="шшгне" localSheetId="3" hidden="1">{#N/A,#N/A,TRUE,"Лист1";#N/A,#N/A,TRUE,"Лист2";#N/A,#N/A,TRUE,"Лист3"}</definedName>
    <definedName name="шшгне" hidden="1">{#N/A,#N/A,TRUE,"Лист1";#N/A,#N/A,TRUE,"Лист2";#N/A,#N/A,TRUE,"Лист3"}</definedName>
    <definedName name="шшшшшо">#N/A</definedName>
    <definedName name="шщзгззщшз" localSheetId="3" hidden="1">{#N/A,#N/A,TRUE,"Лист1";#N/A,#N/A,TRUE,"Лист2";#N/A,#N/A,TRUE,"Лист3"}</definedName>
    <definedName name="шщзгззщшз" hidden="1">{#N/A,#N/A,TRUE,"Лист1";#N/A,#N/A,TRUE,"Лист2";#N/A,#N/A,TRUE,"Лист3"}</definedName>
    <definedName name="шщшлд">#N/A</definedName>
    <definedName name="шщщолоорпап">#N/A</definedName>
    <definedName name="щ" localSheetId="0">#N/A</definedName>
    <definedName name="щ" localSheetId="1">#N/A</definedName>
    <definedName name="щ">#N/A</definedName>
    <definedName name="щгшщгшщгшщгщщеенк">#N/A</definedName>
    <definedName name="щгшщешг">#N/A</definedName>
    <definedName name="щгщгш" localSheetId="3" hidden="1">{#N/A,#N/A,TRUE,"Лист1";#N/A,#N/A,TRUE,"Лист2";#N/A,#N/A,TRUE,"Лист3"}</definedName>
    <definedName name="щгщгш" hidden="1">{#N/A,#N/A,TRUE,"Лист1";#N/A,#N/A,TRUE,"Лист2";#N/A,#N/A,TRUE,"Лист3"}</definedName>
    <definedName name="щжшщ" localSheetId="3">'ИП (корректировка на 2023 г'!щжшщ</definedName>
    <definedName name="щжшщ">[0]!щжшщ</definedName>
    <definedName name="щжшщжщж" localSheetId="3">'ИП (корректировка на 2023 г'!щжшщжщж</definedName>
    <definedName name="щжшщжщж">[0]!щжшщжщж</definedName>
    <definedName name="щжшщжщжщ" localSheetId="3">'ИП (корректировка на 2023 г'!щжшщжщжщ</definedName>
    <definedName name="щжшщжщжщ">[0]!щжшщжщжщ</definedName>
    <definedName name="щжщшж" localSheetId="3">'ИП (корректировка на 2023 г'!щжщшж</definedName>
    <definedName name="щжщшж">[0]!щжщшж</definedName>
    <definedName name="щжщшжшщ" localSheetId="3">'ИП (корректировка на 2023 г'!щжщшжшщ</definedName>
    <definedName name="щжщшжшщ">[0]!щжщшжшщ</definedName>
    <definedName name="щзллторм">#N/A</definedName>
    <definedName name="щзшщлщщошшо">#N/A</definedName>
    <definedName name="щзшщшщгшроо">#N/A</definedName>
    <definedName name="щзщз">#N/A</definedName>
    <definedName name="щзщю">#N/A</definedName>
    <definedName name="щоллопекв">#N/A</definedName>
    <definedName name="щомекв">#N/A</definedName>
    <definedName name="щшгшиекв">#N/A</definedName>
    <definedName name="щшлдолрорми" localSheetId="3" hidden="1">{#N/A,#N/A,TRUE,"Лист1";#N/A,#N/A,TRUE,"Лист2";#N/A,#N/A,TRUE,"Лист3"}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 localSheetId="3">#REF!</definedName>
    <definedName name="ъ" localSheetId="0">#REF!</definedName>
    <definedName name="ъ" localSheetId="1">#REF!</definedName>
    <definedName name="ъ">#REF!</definedName>
    <definedName name="ы" localSheetId="0">#N/A</definedName>
    <definedName name="ы" localSheetId="1">#N/A</definedName>
    <definedName name="ы">#N/A</definedName>
    <definedName name="ыаппр" localSheetId="0">#N/A</definedName>
    <definedName name="ыаппр" localSheetId="1">#N/A</definedName>
    <definedName name="ыаппр">#N/A</definedName>
    <definedName name="ыапр" localSheetId="3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пп" localSheetId="0">#N/A</definedName>
    <definedName name="ыаупп" localSheetId="1">#N/A</definedName>
    <definedName name="ыаупп">#N/A</definedName>
    <definedName name="ыаыыа" localSheetId="0">#N/A</definedName>
    <definedName name="ыаыыа" localSheetId="1">#N/A</definedName>
    <definedName name="ыаыыа">#N/A</definedName>
    <definedName name="ыв" localSheetId="0">#N/A</definedName>
    <definedName name="ыв" localSheetId="1">#N/A</definedName>
    <definedName name="ыв">#N/A</definedName>
    <definedName name="ыварпйцпр">#N/A</definedName>
    <definedName name="ывафыафп">#N/A</definedName>
    <definedName name="ываы" localSheetId="3">#REF!,#REF!</definedName>
    <definedName name="ываы" localSheetId="0">#REF!,#REF!</definedName>
    <definedName name="ываы" localSheetId="1">#REF!,#REF!</definedName>
    <definedName name="ываы">#REF!,#REF!</definedName>
    <definedName name="ывпкывк" localSheetId="0">#N/A</definedName>
    <definedName name="ывпкывк" localSheetId="1">#N/A</definedName>
    <definedName name="ывпкывк">#N/A</definedName>
    <definedName name="ывпмьпь" localSheetId="0">#N/A</definedName>
    <definedName name="ывпмьпь" localSheetId="1">#N/A</definedName>
    <definedName name="ывпмьпь">#N/A</definedName>
    <definedName name="ывявапро">#N/A</definedName>
    <definedName name="ымпы" localSheetId="0">#N/A</definedName>
    <definedName name="ымпы" localSheetId="1">#N/A</definedName>
    <definedName name="ымпы">#N/A</definedName>
    <definedName name="ыпр" localSheetId="0">#N/A</definedName>
    <definedName name="ыпр" localSheetId="1">#N/A</definedName>
    <definedName name="ыпр">#N/A</definedName>
    <definedName name="ыпыим" localSheetId="3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3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3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localSheetId="3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0">#N/A</definedName>
    <definedName name="ыфса" localSheetId="1">#N/A</definedName>
    <definedName name="ыфса">#N/A</definedName>
    <definedName name="ыцаквыф">#N/A</definedName>
    <definedName name="ыыы">[188]Субаренда!$O$7</definedName>
    <definedName name="ыыыы" localSheetId="0">#N/A</definedName>
    <definedName name="ыыыы" localSheetId="1">#N/A</definedName>
    <definedName name="ыыыы">#N/A</definedName>
    <definedName name="ыыыыы">#N/A</definedName>
    <definedName name="ыыыыыы">#N/A</definedName>
    <definedName name="ыыыыыыыыыыыыыыы">#N/A</definedName>
    <definedName name="ь">'[223]Краткие сведения по организации'!$D$38</definedName>
    <definedName name="ьдлдорппо" localSheetId="3">#REF!</definedName>
    <definedName name="ьдлдорппо" localSheetId="0">#REF!</definedName>
    <definedName name="ьдлдорппо">#REF!</definedName>
    <definedName name="ьлжьлэ">#N/A</definedName>
    <definedName name="ьоддж" localSheetId="3" hidden="1">{#N/A,#N/A,TRUE,"Лист1";#N/A,#N/A,TRUE,"Лист2";#N/A,#N/A,TRUE,"Лист3"}</definedName>
    <definedName name="ьоддж" hidden="1">{#N/A,#N/A,TRUE,"Лист1";#N/A,#N/A,TRUE,"Лист2";#N/A,#N/A,TRUE,"Лист3"}</definedName>
    <definedName name="ЬОИЬ" localSheetId="3">#REF!</definedName>
    <definedName name="ЬОИЬ" localSheetId="0">#REF!</definedName>
    <definedName name="ЬОИЬ" localSheetId="1">#REF!</definedName>
    <definedName name="ЬОИЬ">#REF!</definedName>
    <definedName name="ЬЬ">'[297]ИТОГИ  по Н,Р,Э,Q'!$A$2:$IV$4</definedName>
    <definedName name="ььтлдолртот">#N/A</definedName>
    <definedName name="ььь" localSheetId="0">#N/A</definedName>
    <definedName name="ььь" localSheetId="1">#N/A</definedName>
    <definedName name="ььь">#REF!</definedName>
    <definedName name="ььььь">#N/A</definedName>
    <definedName name="э" localSheetId="3">'[228]Свод по СО'!#REF!</definedName>
    <definedName name="э" localSheetId="0">'[283]Свод по СО'!#REF!</definedName>
    <definedName name="э" localSheetId="1">'[283]Свод по СО'!#REF!</definedName>
    <definedName name="э">'[228]Свод по СО'!#REF!</definedName>
    <definedName name="эж" localSheetId="3">#REF!</definedName>
    <definedName name="эж" localSheetId="0">#REF!</definedName>
    <definedName name="эж">#REF!</definedName>
    <definedName name="Эк" localSheetId="3">#REF!</definedName>
    <definedName name="Эк" localSheetId="0">#REF!</definedName>
    <definedName name="Эк" localSheetId="1">#REF!</definedName>
    <definedName name="Эк">#REF!</definedName>
    <definedName name="экспорт">[174]план!$G$14</definedName>
    <definedName name="Экт" localSheetId="3">#REF!</definedName>
    <definedName name="Экт" localSheetId="0">#REF!</definedName>
    <definedName name="Экт" localSheetId="1">#REF!</definedName>
    <definedName name="Экт">#REF!</definedName>
    <definedName name="эл.энергия" localSheetId="0">'[182]цены цехов'!$D$13</definedName>
    <definedName name="эл.энергия" localSheetId="1">'[182]цены цехов'!$D$13</definedName>
    <definedName name="эл.энергия">'[182]цены цехов'!$D$13</definedName>
    <definedName name="эл_энергия">[174]план!$G$2092</definedName>
    <definedName name="электро" localSheetId="0">#N/A</definedName>
    <definedName name="электро" localSheetId="1">#N/A</definedName>
    <definedName name="электро">#N/A</definedName>
    <definedName name="электро_проц_ф" localSheetId="3">#REF!</definedName>
    <definedName name="электро_проц_ф" localSheetId="0">#REF!</definedName>
    <definedName name="электро_проц_ф" localSheetId="1">#REF!</definedName>
    <definedName name="электро_проц_ф">#REF!</definedName>
    <definedName name="электро_процент" localSheetId="3">#REF!</definedName>
    <definedName name="электро_процент" localSheetId="0">#REF!</definedName>
    <definedName name="электро_процент" localSheetId="1">#REF!</definedName>
    <definedName name="электро_процент">#REF!</definedName>
    <definedName name="электрол_РА" localSheetId="3">#REF!</definedName>
    <definedName name="электрол_РА" localSheetId="0">#REF!</definedName>
    <definedName name="электрол_РА" localSheetId="1">#REF!</definedName>
    <definedName name="электрол_РА">#REF!</definedName>
    <definedName name="электролит_РА" localSheetId="0">#REF!</definedName>
    <definedName name="электролит_РА" localSheetId="1">#REF!</definedName>
    <definedName name="электролит_РА">#REF!</definedName>
    <definedName name="электроэнер" localSheetId="0">#REF!</definedName>
    <definedName name="электроэнер">#REF!</definedName>
    <definedName name="электроэнергия" localSheetId="0">#REF!</definedName>
    <definedName name="электроэнергия">#REF!</definedName>
    <definedName name="энерг._т">[22]январь!$B$65</definedName>
    <definedName name="энергетич">[22]январь!$D$65</definedName>
    <definedName name="энергия">[22]январь!$D$72</definedName>
    <definedName name="энергия_тонн">[22]январь!$B$72</definedName>
    <definedName name="энергия_цена">[22]январь!$C$72</definedName>
    <definedName name="Энергосбыт">#N/A</definedName>
    <definedName name="Эр" localSheetId="3">#REF!</definedName>
    <definedName name="Эр" localSheetId="0">#REF!</definedName>
    <definedName name="Эр" localSheetId="1">#REF!</definedName>
    <definedName name="Эр">#REF!</definedName>
    <definedName name="Эрт" localSheetId="3">#REF!</definedName>
    <definedName name="Эрт" localSheetId="0">#REF!</definedName>
    <definedName name="Эрт" localSheetId="1">#REF!</definedName>
    <definedName name="Эрт">#REF!</definedName>
    <definedName name="ЭРЦ">[174]план!$G$2437</definedName>
    <definedName name="ээ">#N/A</definedName>
    <definedName name="ЭЭЭЭЭЭЭЭЭЭ" localSheetId="0">#N/A</definedName>
    <definedName name="ЭЭЭЭЭЭЭЭЭЭ" localSheetId="1">#N/A</definedName>
    <definedName name="ЭЭЭЭЭЭЭЭЭЭ">#N/A</definedName>
    <definedName name="эээээээээээээээээээээ">#N/A</definedName>
    <definedName name="ю" localSheetId="0">#N/A</definedName>
    <definedName name="ю" localSheetId="1">#N/A</definedName>
    <definedName name="ю">#N/A</definedName>
    <definedName name="юбьбютьи" localSheetId="3" hidden="1">{#N/A,#N/A,TRUE,"Лист1";#N/A,#N/A,TRUE,"Лист2";#N/A,#N/A,TRUE,"Лист3"}</definedName>
    <definedName name="юбьбютьи" hidden="1">{#N/A,#N/A,TRUE,"Лист1";#N/A,#N/A,TRUE,"Лист2";#N/A,#N/A,TRUE,"Лист3"}</definedName>
    <definedName name="юдл" localSheetId="0">#N/A</definedName>
    <definedName name="юдл" localSheetId="1">#N/A</definedName>
    <definedName name="юдл">#N/A</definedName>
    <definedName name="ЮЛ">[177]Help!$D$127:$D$145</definedName>
    <definedName name="юлолтррпв" localSheetId="3" hidden="1">{#N/A,#N/A,TRUE,"Лист1";#N/A,#N/A,TRUE,"Лист2";#N/A,#N/A,TRUE,"Лист3"}</definedName>
    <definedName name="юлолтррпв" hidden="1">{#N/A,#N/A,TRUE,"Лист1";#N/A,#N/A,TRUE,"Лист2";#N/A,#N/A,TRUE,"Лист3"}</definedName>
    <definedName name="Юрлица">[250]Лист2!$A$3:$AK$76</definedName>
    <definedName name="ЮрЛицо">[202]Help!$M$9:$M$23</definedName>
    <definedName name="юю" localSheetId="3">'ИП (корректировка на 2023 г'!P1_T29?item_ext?2СТ.Э</definedName>
    <definedName name="юю" localSheetId="0">P1_T29?item_ext?2СТ.Э</definedName>
    <definedName name="юю">P1_T29?item_ext?2СТ.Э</definedName>
    <definedName name="юююю" localSheetId="3">#REF!</definedName>
    <definedName name="юююю" localSheetId="0">#REF!</definedName>
    <definedName name="юююю">#REF!</definedName>
    <definedName name="ююююююю" localSheetId="0">#N/A</definedName>
    <definedName name="ююююююю" localSheetId="1">#N/A</definedName>
    <definedName name="ююююююю">#N/A</definedName>
    <definedName name="я" localSheetId="0">#N/A</definedName>
    <definedName name="я" localSheetId="1">#N/A</definedName>
    <definedName name="я">#N/A</definedName>
    <definedName name="я1">[167]кварталы!$H$1</definedName>
    <definedName name="я107" localSheetId="3">#REF!</definedName>
    <definedName name="я107" localSheetId="0">#REF!</definedName>
    <definedName name="я107" localSheetId="1">#REF!</definedName>
    <definedName name="я107">#REF!</definedName>
    <definedName name="я109" localSheetId="3">#REF!</definedName>
    <definedName name="я109" localSheetId="0">#REF!</definedName>
    <definedName name="я109" localSheetId="1">#REF!</definedName>
    <definedName name="я109">#REF!</definedName>
    <definedName name="я111" localSheetId="3">#REF!</definedName>
    <definedName name="я111" localSheetId="0">#REF!</definedName>
    <definedName name="я111" localSheetId="1">#REF!</definedName>
    <definedName name="я111">#REF!</definedName>
    <definedName name="я113" localSheetId="0">#REF!</definedName>
    <definedName name="я113" localSheetId="1">#REF!</definedName>
    <definedName name="я113">#REF!</definedName>
    <definedName name="я114" localSheetId="0">#REF!</definedName>
    <definedName name="я114" localSheetId="1">#REF!</definedName>
    <definedName name="я114">#REF!</definedName>
    <definedName name="яблока" localSheetId="0">[188]Субаренда!#REF!</definedName>
    <definedName name="яблока" localSheetId="1">[188]Субаренда!#REF!</definedName>
    <definedName name="яблока">[188]Субаренда!#REF!</definedName>
    <definedName name="яблоко" localSheetId="0">[188]Субаренда!#REF!</definedName>
    <definedName name="яблоко" localSheetId="1">[188]Субаренда!#REF!</definedName>
    <definedName name="яблоко">[188]Субаренда!#REF!</definedName>
    <definedName name="янв" localSheetId="3">#REF!</definedName>
    <definedName name="янв" localSheetId="0">#REF!</definedName>
    <definedName name="янв" localSheetId="1">#REF!</definedName>
    <definedName name="янв">#REF!</definedName>
    <definedName name="янв.98">[167]База!$AC:$AC</definedName>
    <definedName name="янв2" localSheetId="3">#REF!</definedName>
    <definedName name="янв2" localSheetId="0">#REF!</definedName>
    <definedName name="янв2" localSheetId="1">#REF!</definedName>
    <definedName name="янв2">#REF!</definedName>
    <definedName name="январь_отопление" localSheetId="3">'[15]Таблица № 7'!#REF!</definedName>
    <definedName name="январь_отопление" localSheetId="0">'[15]Таблица № 7'!#REF!</definedName>
    <definedName name="январь_отопление" localSheetId="1">'[15]Таблица № 7'!#REF!</definedName>
    <definedName name="январь_отопление">'[15]Таблица № 7'!#REF!</definedName>
    <definedName name="Янтарьэнерго" localSheetId="3">#REF!</definedName>
    <definedName name="Янтарьэнерго" localSheetId="0">#REF!</definedName>
    <definedName name="Янтарьэнерго">#REF!</definedName>
    <definedName name="ясыва">#N/A</definedName>
    <definedName name="яя" localSheetId="0">#N/A</definedName>
    <definedName name="яя" localSheetId="1">#N/A</definedName>
    <definedName name="яя">#N/A</definedName>
    <definedName name="яяя" localSheetId="0">#N/A</definedName>
    <definedName name="яяя" localSheetId="1">#N/A</definedName>
    <definedName name="яяя">#N/A</definedName>
    <definedName name="もりた" localSheetId="3">#REF!</definedName>
    <definedName name="もりた" localSheetId="0">#REF!</definedName>
    <definedName name="もりた">#REF!</definedName>
    <definedName name="템플리트모듈1" localSheetId="3">BlankMacro1</definedName>
    <definedName name="템플리트모듈1" localSheetId="0">BlankMacro1</definedName>
    <definedName name="템플리트모듈1">BlankMacro1</definedName>
    <definedName name="템플리트모듈2" localSheetId="3">BlankMacro1</definedName>
    <definedName name="템플리트모듈2" localSheetId="0">BlankMacro1</definedName>
    <definedName name="템플리트모듈2">BlankMacro1</definedName>
    <definedName name="템플리트모듈3" localSheetId="3">BlankMacro1</definedName>
    <definedName name="템플리트모듈3" localSheetId="0">BlankMacro1</definedName>
    <definedName name="템플리트모듈3">BlankMacro1</definedName>
    <definedName name="템플리트모듈4" localSheetId="3">BlankMacro1</definedName>
    <definedName name="템플리트모듈4" localSheetId="0">BlankMacro1</definedName>
    <definedName name="템플리트모듈4">BlankMacro1</definedName>
    <definedName name="템플리트모듈5" localSheetId="3">BlankMacro1</definedName>
    <definedName name="템플리트모듈5" localSheetId="0">BlankMacro1</definedName>
    <definedName name="템플리트모듈5">BlankMacro1</definedName>
    <definedName name="템플리트모듈6" localSheetId="3">BlankMacro1</definedName>
    <definedName name="템플리트모듈6" localSheetId="0">BlankMacro1</definedName>
    <definedName name="템플리트모듈6">BlankMacro1</definedName>
    <definedName name="피팅" localSheetId="3">BlankMacro1</definedName>
    <definedName name="피팅" localSheetId="0">BlankMacro1</definedName>
    <definedName name="피팅">BlankMacro1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78" i="4" l="1"/>
  <c r="K47" i="4" s="1"/>
  <c r="K35" i="4"/>
  <c r="L35" i="4"/>
  <c r="S158" i="4" l="1"/>
  <c r="S152" i="4"/>
  <c r="S79" i="4"/>
  <c r="Q158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S129" i="4" l="1"/>
  <c r="S151" i="4"/>
  <c r="F80" i="4"/>
  <c r="G80" i="4"/>
  <c r="S131" i="4"/>
  <c r="H80" i="4" l="1"/>
  <c r="S194" i="4"/>
  <c r="U131" i="4" l="1"/>
  <c r="U140" i="4"/>
  <c r="F98" i="4"/>
  <c r="F99" i="4"/>
  <c r="F100" i="4"/>
  <c r="F101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3" i="4"/>
  <c r="F124" i="4"/>
  <c r="F125" i="4"/>
  <c r="F126" i="4"/>
  <c r="F127" i="4"/>
  <c r="F130" i="4"/>
  <c r="F131" i="4"/>
  <c r="F132" i="4"/>
  <c r="F133" i="4"/>
  <c r="F134" i="4"/>
  <c r="F135" i="4"/>
  <c r="F136" i="4"/>
  <c r="F137" i="4"/>
  <c r="F138" i="4"/>
  <c r="F140" i="4"/>
  <c r="F141" i="4"/>
  <c r="F142" i="4"/>
  <c r="F143" i="4"/>
  <c r="F147" i="4"/>
  <c r="F152" i="4"/>
  <c r="F153" i="4"/>
  <c r="F154" i="4"/>
  <c r="F155" i="4"/>
  <c r="F157" i="4"/>
  <c r="F158" i="4"/>
  <c r="Y131" i="4" l="1"/>
  <c r="W143" i="4"/>
  <c r="M2" i="4" l="1"/>
  <c r="AU79" i="4"/>
  <c r="AS79" i="4"/>
  <c r="AQ79" i="4"/>
  <c r="AO79" i="4"/>
  <c r="AM79" i="4"/>
  <c r="AK79" i="4"/>
  <c r="AI79" i="4"/>
  <c r="AG79" i="4"/>
  <c r="AE79" i="4"/>
  <c r="AU143" i="4"/>
  <c r="AS143" i="4"/>
  <c r="AQ143" i="4"/>
  <c r="AO143" i="4"/>
  <c r="AM143" i="4"/>
  <c r="AK143" i="4"/>
  <c r="AI143" i="4"/>
  <c r="AG143" i="4"/>
  <c r="AE143" i="4"/>
  <c r="AA143" i="4"/>
  <c r="U143" i="4"/>
  <c r="Q140" i="4"/>
  <c r="Q131" i="4"/>
  <c r="AC131" i="4"/>
  <c r="AA131" i="4"/>
  <c r="W131" i="4"/>
  <c r="S35" i="4"/>
  <c r="U79" i="4" l="1"/>
  <c r="O160" i="4"/>
  <c r="P160" i="4"/>
  <c r="Q160" i="4"/>
  <c r="R160" i="4"/>
  <c r="T160" i="4"/>
  <c r="U160" i="4"/>
  <c r="V160" i="4"/>
  <c r="W160" i="4"/>
  <c r="X160" i="4"/>
  <c r="Z160" i="4"/>
  <c r="AA160" i="4"/>
  <c r="AB160" i="4"/>
  <c r="AC160" i="4"/>
  <c r="AD160" i="4"/>
  <c r="AE160" i="4"/>
  <c r="AF160" i="4"/>
  <c r="AG160" i="4"/>
  <c r="AH160" i="4"/>
  <c r="AI160" i="4"/>
  <c r="AJ160" i="4"/>
  <c r="AK160" i="4"/>
  <c r="AL160" i="4"/>
  <c r="AM160" i="4"/>
  <c r="AN160" i="4"/>
  <c r="AO160" i="4"/>
  <c r="AP160" i="4"/>
  <c r="AQ160" i="4"/>
  <c r="AR160" i="4"/>
  <c r="AS160" i="4"/>
  <c r="AT160" i="4"/>
  <c r="AU160" i="4"/>
  <c r="G157" i="4"/>
  <c r="G155" i="4"/>
  <c r="G154" i="4"/>
  <c r="G153" i="4"/>
  <c r="G152" i="4"/>
  <c r="G147" i="4"/>
  <c r="G142" i="4"/>
  <c r="G132" i="4"/>
  <c r="G127" i="4"/>
  <c r="G126" i="4"/>
  <c r="G125" i="4"/>
  <c r="G124" i="4"/>
  <c r="G123" i="4"/>
  <c r="G105" i="4"/>
  <c r="G104" i="4"/>
  <c r="G103" i="4"/>
  <c r="G101" i="4"/>
  <c r="G100" i="4"/>
  <c r="G99" i="4"/>
  <c r="G98" i="4"/>
  <c r="G49" i="4"/>
  <c r="G46" i="4"/>
  <c r="G45" i="4"/>
  <c r="G44" i="4"/>
  <c r="G43" i="4"/>
  <c r="G42" i="4"/>
  <c r="G41" i="4"/>
  <c r="G40" i="4"/>
  <c r="G39" i="4"/>
  <c r="G38" i="4"/>
  <c r="G36" i="4"/>
  <c r="G34" i="4"/>
  <c r="G33" i="4"/>
  <c r="G32" i="4"/>
  <c r="G30" i="4"/>
  <c r="G29" i="4"/>
  <c r="G27" i="4"/>
  <c r="G26" i="4"/>
  <c r="G25" i="4"/>
  <c r="G24" i="4"/>
  <c r="G23" i="4"/>
  <c r="G22" i="4"/>
  <c r="G21" i="4"/>
  <c r="G20" i="4"/>
  <c r="G18" i="4"/>
  <c r="G17" i="4"/>
  <c r="G16" i="4"/>
  <c r="G15" i="4"/>
  <c r="G14" i="4"/>
  <c r="G13" i="4"/>
  <c r="G12" i="4"/>
  <c r="G11" i="4"/>
  <c r="G10" i="4"/>
  <c r="G9" i="4"/>
  <c r="G7" i="4"/>
  <c r="G6" i="4"/>
  <c r="AU159" i="4"/>
  <c r="AU156" i="4"/>
  <c r="AU151" i="4"/>
  <c r="AU146" i="4"/>
  <c r="AU139" i="4"/>
  <c r="AU93" i="4" s="1"/>
  <c r="AU128" i="4"/>
  <c r="AU122" i="4"/>
  <c r="AU97" i="4"/>
  <c r="AU78" i="4"/>
  <c r="AU47" i="4" s="1"/>
  <c r="AU35" i="4"/>
  <c r="AU4" i="4" s="1"/>
  <c r="Y160" i="4"/>
  <c r="O35" i="4"/>
  <c r="O152" i="4"/>
  <c r="AU1" i="4" l="1"/>
  <c r="G160" i="4"/>
  <c r="H160" i="4" s="1"/>
  <c r="AU96" i="4"/>
  <c r="AU92" i="4" s="1"/>
  <c r="AU145" i="4"/>
  <c r="AU144" i="4" s="1"/>
  <c r="AU162" i="4"/>
  <c r="AU91" i="4" l="1"/>
  <c r="AU90" i="4" s="1"/>
  <c r="AU163" i="4"/>
  <c r="I158" i="4" l="1"/>
  <c r="I157" i="4"/>
  <c r="I155" i="4"/>
  <c r="I154" i="4"/>
  <c r="I153" i="4"/>
  <c r="I147" i="4"/>
  <c r="I142" i="4"/>
  <c r="I141" i="4"/>
  <c r="I140" i="4"/>
  <c r="I132" i="4"/>
  <c r="I131" i="4"/>
  <c r="I127" i="4"/>
  <c r="I126" i="4"/>
  <c r="I125" i="4"/>
  <c r="I124" i="4"/>
  <c r="I123" i="4"/>
  <c r="I105" i="4"/>
  <c r="I104" i="4"/>
  <c r="I103" i="4"/>
  <c r="I101" i="4"/>
  <c r="I100" i="4"/>
  <c r="I99" i="4"/>
  <c r="I98" i="4"/>
  <c r="F89" i="4"/>
  <c r="I89" i="4" s="1"/>
  <c r="F88" i="4"/>
  <c r="I88" i="4" s="1"/>
  <c r="F87" i="4"/>
  <c r="I87" i="4" s="1"/>
  <c r="F86" i="4"/>
  <c r="I86" i="4" s="1"/>
  <c r="F85" i="4"/>
  <c r="I85" i="4" s="1"/>
  <c r="F84" i="4"/>
  <c r="I84" i="4" s="1"/>
  <c r="F77" i="4"/>
  <c r="F76" i="4"/>
  <c r="F75" i="4"/>
  <c r="F74" i="4"/>
  <c r="F73" i="4"/>
  <c r="F72" i="4"/>
  <c r="F71" i="4"/>
  <c r="F70" i="4"/>
  <c r="F69" i="4"/>
  <c r="F68" i="4"/>
  <c r="F67" i="4"/>
  <c r="F66" i="4"/>
  <c r="F65" i="4"/>
  <c r="F64" i="4"/>
  <c r="F63" i="4"/>
  <c r="F49" i="4"/>
  <c r="I49" i="4" s="1"/>
  <c r="F46" i="4"/>
  <c r="I46" i="4" s="1"/>
  <c r="F45" i="4"/>
  <c r="I45" i="4" s="1"/>
  <c r="F44" i="4"/>
  <c r="I44" i="4" s="1"/>
  <c r="F43" i="4"/>
  <c r="I43" i="4" s="1"/>
  <c r="F42" i="4"/>
  <c r="I42" i="4" s="1"/>
  <c r="F41" i="4"/>
  <c r="I41" i="4" s="1"/>
  <c r="F40" i="4"/>
  <c r="I40" i="4" s="1"/>
  <c r="F39" i="4"/>
  <c r="I39" i="4" s="1"/>
  <c r="F38" i="4"/>
  <c r="I36" i="4"/>
  <c r="F34" i="4"/>
  <c r="I34" i="4" s="1"/>
  <c r="F33" i="4"/>
  <c r="I33" i="4" s="1"/>
  <c r="F32" i="4"/>
  <c r="I32" i="4" s="1"/>
  <c r="F31" i="4"/>
  <c r="I31" i="4" s="1"/>
  <c r="F30" i="4"/>
  <c r="I30" i="4" s="1"/>
  <c r="F29" i="4"/>
  <c r="I29" i="4" s="1"/>
  <c r="F28" i="4"/>
  <c r="I28" i="4" s="1"/>
  <c r="F27" i="4"/>
  <c r="I27" i="4" s="1"/>
  <c r="F26" i="4"/>
  <c r="I26" i="4" s="1"/>
  <c r="F25" i="4"/>
  <c r="I25" i="4" s="1"/>
  <c r="F24" i="4"/>
  <c r="I24" i="4" s="1"/>
  <c r="F23" i="4"/>
  <c r="I23" i="4" s="1"/>
  <c r="F22" i="4"/>
  <c r="I22" i="4" s="1"/>
  <c r="F21" i="4"/>
  <c r="I21" i="4" s="1"/>
  <c r="F20" i="4"/>
  <c r="I20" i="4" s="1"/>
  <c r="F19" i="4"/>
  <c r="I19" i="4" s="1"/>
  <c r="F18" i="4"/>
  <c r="I18" i="4" s="1"/>
  <c r="F17" i="4"/>
  <c r="I17" i="4" s="1"/>
  <c r="F16" i="4"/>
  <c r="I16" i="4" s="1"/>
  <c r="F15" i="4"/>
  <c r="I15" i="4" s="1"/>
  <c r="F14" i="4"/>
  <c r="I14" i="4" s="1"/>
  <c r="F13" i="4"/>
  <c r="I13" i="4" s="1"/>
  <c r="F12" i="4"/>
  <c r="I12" i="4" s="1"/>
  <c r="F11" i="4"/>
  <c r="I11" i="4" s="1"/>
  <c r="F10" i="4"/>
  <c r="I10" i="4" s="1"/>
  <c r="F9" i="4"/>
  <c r="I9" i="4" s="1"/>
  <c r="F7" i="4"/>
  <c r="I7" i="4" s="1"/>
  <c r="F6" i="4"/>
  <c r="I6" i="4" s="1"/>
  <c r="F5" i="4"/>
  <c r="I5" i="4" s="1"/>
  <c r="I38" i="4" l="1"/>
  <c r="F35" i="4"/>
  <c r="H124" i="4"/>
  <c r="H127" i="4"/>
  <c r="H105" i="4"/>
  <c r="H155" i="4"/>
  <c r="H142" i="4"/>
  <c r="H152" i="4"/>
  <c r="I152" i="4"/>
  <c r="H100" i="4"/>
  <c r="H125" i="4"/>
  <c r="H101" i="4"/>
  <c r="H126" i="4"/>
  <c r="H132" i="4"/>
  <c r="H157" i="4"/>
  <c r="H103" i="4"/>
  <c r="H98" i="4"/>
  <c r="H104" i="4"/>
  <c r="H123" i="4"/>
  <c r="H147" i="4"/>
  <c r="H153" i="4"/>
  <c r="H99" i="4"/>
  <c r="H154" i="4"/>
  <c r="M57" i="4" l="1"/>
  <c r="M141" i="4" l="1"/>
  <c r="O141" i="4"/>
  <c r="Q141" i="4"/>
  <c r="Q2" i="4" l="1"/>
  <c r="N2" i="4" l="1"/>
  <c r="AK2" i="4"/>
  <c r="P2" i="4" l="1"/>
  <c r="R2" i="4"/>
  <c r="S2" i="4"/>
  <c r="T2" i="4"/>
  <c r="U2" i="4"/>
  <c r="V2" i="4"/>
  <c r="W2" i="4"/>
  <c r="X2" i="4"/>
  <c r="Z2" i="4"/>
  <c r="AB2" i="4"/>
  <c r="AD2" i="4"/>
  <c r="AE2" i="4"/>
  <c r="AF2" i="4"/>
  <c r="AG2" i="4"/>
  <c r="AH2" i="4"/>
  <c r="AI2" i="4"/>
  <c r="AJ2" i="4"/>
  <c r="O2" i="4"/>
  <c r="AT97" i="4" l="1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B97" i="4"/>
  <c r="Z97" i="4"/>
  <c r="X97" i="4"/>
  <c r="V97" i="4"/>
  <c r="T97" i="4"/>
  <c r="R97" i="4"/>
  <c r="P97" i="4"/>
  <c r="N97" i="4"/>
  <c r="L97" i="4"/>
  <c r="K97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K128" i="4"/>
  <c r="L128" i="4"/>
  <c r="N128" i="4"/>
  <c r="P128" i="4"/>
  <c r="R128" i="4"/>
  <c r="T128" i="4"/>
  <c r="V128" i="4"/>
  <c r="Z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Y138" i="4"/>
  <c r="Y89" i="4" s="1"/>
  <c r="Y137" i="4"/>
  <c r="Y88" i="4" s="1"/>
  <c r="Y136" i="4"/>
  <c r="Y87" i="4" s="1"/>
  <c r="Y135" i="4"/>
  <c r="Y134" i="4"/>
  <c r="Y85" i="4" s="1"/>
  <c r="Y133" i="4"/>
  <c r="Y84" i="4" s="1"/>
  <c r="W138" i="4"/>
  <c r="W137" i="4"/>
  <c r="W136" i="4"/>
  <c r="W135" i="4"/>
  <c r="W134" i="4"/>
  <c r="W133" i="4"/>
  <c r="U138" i="4"/>
  <c r="U137" i="4"/>
  <c r="U136" i="4"/>
  <c r="U135" i="4"/>
  <c r="U133" i="4"/>
  <c r="S137" i="4"/>
  <c r="S136" i="4"/>
  <c r="S135" i="4"/>
  <c r="S134" i="4"/>
  <c r="S133" i="4"/>
  <c r="Q134" i="4"/>
  <c r="Q133" i="4"/>
  <c r="O134" i="4"/>
  <c r="O135" i="4"/>
  <c r="O136" i="4"/>
  <c r="O137" i="4"/>
  <c r="O138" i="4"/>
  <c r="O133" i="4"/>
  <c r="Y121" i="4"/>
  <c r="Y120" i="4"/>
  <c r="Y119" i="4"/>
  <c r="Y118" i="4"/>
  <c r="Y117" i="4"/>
  <c r="Y116" i="4"/>
  <c r="Y115" i="4"/>
  <c r="Y114" i="4"/>
  <c r="Y113" i="4"/>
  <c r="Y112" i="4"/>
  <c r="Y111" i="4"/>
  <c r="Y110" i="4"/>
  <c r="Y109" i="4"/>
  <c r="Y108" i="4"/>
  <c r="Y107" i="4"/>
  <c r="W121" i="4"/>
  <c r="W120" i="4"/>
  <c r="W118" i="4"/>
  <c r="W117" i="4"/>
  <c r="W116" i="4"/>
  <c r="W115" i="4"/>
  <c r="W114" i="4"/>
  <c r="W113" i="4"/>
  <c r="W112" i="4"/>
  <c r="W111" i="4"/>
  <c r="W110" i="4"/>
  <c r="W109" i="4"/>
  <c r="W108" i="4"/>
  <c r="W107" i="4"/>
  <c r="U121" i="4"/>
  <c r="U120" i="4"/>
  <c r="U119" i="4"/>
  <c r="U117" i="4"/>
  <c r="U116" i="4"/>
  <c r="U115" i="4"/>
  <c r="U114" i="4"/>
  <c r="U113" i="4"/>
  <c r="U112" i="4"/>
  <c r="U111" i="4"/>
  <c r="U110" i="4"/>
  <c r="U109" i="4"/>
  <c r="U108" i="4"/>
  <c r="U107" i="4"/>
  <c r="S121" i="4"/>
  <c r="S120" i="4"/>
  <c r="S119" i="4"/>
  <c r="S118" i="4"/>
  <c r="S117" i="4"/>
  <c r="S116" i="4"/>
  <c r="S114" i="4"/>
  <c r="S113" i="4"/>
  <c r="S112" i="4"/>
  <c r="S111" i="4"/>
  <c r="S110" i="4"/>
  <c r="S109" i="4"/>
  <c r="S108" i="4"/>
  <c r="S107" i="4"/>
  <c r="Q121" i="4"/>
  <c r="Q120" i="4"/>
  <c r="Q119" i="4"/>
  <c r="Q116" i="4"/>
  <c r="Q115" i="4"/>
  <c r="Q113" i="4"/>
  <c r="Q112" i="4"/>
  <c r="Q111" i="4"/>
  <c r="Q110" i="4"/>
  <c r="AC106" i="4"/>
  <c r="AC97" i="4" s="1"/>
  <c r="AA106" i="4"/>
  <c r="AA97" i="4" s="1"/>
  <c r="Y106" i="4"/>
  <c r="U106" i="4"/>
  <c r="S106" i="4"/>
  <c r="Q159" i="4"/>
  <c r="Y82" i="4"/>
  <c r="Y83" i="4"/>
  <c r="Y86" i="4"/>
  <c r="W32" i="4"/>
  <c r="W119" i="4" s="1"/>
  <c r="S46" i="4"/>
  <c r="S138" i="4" s="1"/>
  <c r="Q30" i="4"/>
  <c r="Q117" i="4" s="1"/>
  <c r="Q31" i="4"/>
  <c r="Q118" i="4" s="1"/>
  <c r="U31" i="4"/>
  <c r="U42" i="4"/>
  <c r="U134" i="4" s="1"/>
  <c r="Q46" i="4"/>
  <c r="Q138" i="4" s="1"/>
  <c r="Q45" i="4"/>
  <c r="Q137" i="4" s="1"/>
  <c r="Q44" i="4"/>
  <c r="Q136" i="4" s="1"/>
  <c r="Q43" i="4"/>
  <c r="Q135" i="4" s="1"/>
  <c r="Q22" i="4"/>
  <c r="Q109" i="4" s="1"/>
  <c r="Q21" i="4"/>
  <c r="Q108" i="4" s="1"/>
  <c r="Q20" i="4"/>
  <c r="Q107" i="4" s="1"/>
  <c r="Q27" i="4"/>
  <c r="Q114" i="4" s="1"/>
  <c r="Q19" i="4"/>
  <c r="S28" i="4"/>
  <c r="J47" i="4"/>
  <c r="G133" i="4" l="1"/>
  <c r="H133" i="4" s="1"/>
  <c r="G135" i="4"/>
  <c r="H135" i="4" s="1"/>
  <c r="U128" i="4"/>
  <c r="G107" i="4"/>
  <c r="H107" i="4" s="1"/>
  <c r="G113" i="4"/>
  <c r="H113" i="4" s="1"/>
  <c r="G134" i="4"/>
  <c r="H134" i="4" s="1"/>
  <c r="G109" i="4"/>
  <c r="H109" i="4" s="1"/>
  <c r="G121" i="4"/>
  <c r="H121" i="4" s="1"/>
  <c r="G119" i="4"/>
  <c r="H119" i="4" s="1"/>
  <c r="S115" i="4"/>
  <c r="G115" i="4" s="1"/>
  <c r="H115" i="4" s="1"/>
  <c r="G28" i="4"/>
  <c r="G110" i="4"/>
  <c r="H110" i="4" s="1"/>
  <c r="G116" i="4"/>
  <c r="H116" i="4" s="1"/>
  <c r="G108" i="4"/>
  <c r="H108" i="4" s="1"/>
  <c r="G114" i="4"/>
  <c r="H114" i="4" s="1"/>
  <c r="G120" i="4"/>
  <c r="H120" i="4" s="1"/>
  <c r="G138" i="4"/>
  <c r="H138" i="4" s="1"/>
  <c r="G137" i="4"/>
  <c r="H137" i="4" s="1"/>
  <c r="G111" i="4"/>
  <c r="H111" i="4" s="1"/>
  <c r="G117" i="4"/>
  <c r="H117" i="4" s="1"/>
  <c r="U118" i="4"/>
  <c r="U97" i="4" s="1"/>
  <c r="G31" i="4"/>
  <c r="G136" i="4"/>
  <c r="H136" i="4" s="1"/>
  <c r="I106" i="4"/>
  <c r="G112" i="4"/>
  <c r="H112" i="4" s="1"/>
  <c r="I133" i="4"/>
  <c r="I108" i="4"/>
  <c r="I114" i="4"/>
  <c r="I120" i="4"/>
  <c r="I109" i="4"/>
  <c r="I115" i="4"/>
  <c r="I121" i="4"/>
  <c r="I135" i="4"/>
  <c r="I110" i="4"/>
  <c r="I116" i="4"/>
  <c r="I107" i="4"/>
  <c r="I113" i="4"/>
  <c r="I119" i="4"/>
  <c r="I134" i="4"/>
  <c r="I138" i="4"/>
  <c r="I137" i="4"/>
  <c r="I111" i="4"/>
  <c r="I117" i="4"/>
  <c r="I136" i="4"/>
  <c r="I112" i="4"/>
  <c r="I118" i="4"/>
  <c r="Q106" i="4"/>
  <c r="Q8" i="4"/>
  <c r="W128" i="4"/>
  <c r="Y97" i="4"/>
  <c r="W19" i="4"/>
  <c r="Q124" i="4"/>
  <c r="Q129" i="4"/>
  <c r="Q143" i="4"/>
  <c r="AT159" i="4"/>
  <c r="AS159" i="4"/>
  <c r="AR159" i="4"/>
  <c r="AQ159" i="4"/>
  <c r="AP159" i="4"/>
  <c r="AO159" i="4"/>
  <c r="AN159" i="4"/>
  <c r="AM159" i="4"/>
  <c r="AL159" i="4"/>
  <c r="AK159" i="4"/>
  <c r="AJ159" i="4"/>
  <c r="AI159" i="4"/>
  <c r="AH159" i="4"/>
  <c r="AG159" i="4"/>
  <c r="AF159" i="4"/>
  <c r="AE159" i="4"/>
  <c r="AD159" i="4"/>
  <c r="AC159" i="4"/>
  <c r="AB159" i="4"/>
  <c r="AA159" i="4"/>
  <c r="Z159" i="4"/>
  <c r="Y159" i="4"/>
  <c r="X159" i="4"/>
  <c r="W159" i="4"/>
  <c r="V159" i="4"/>
  <c r="U159" i="4"/>
  <c r="T159" i="4"/>
  <c r="S159" i="4"/>
  <c r="R159" i="4"/>
  <c r="P159" i="4"/>
  <c r="O159" i="4"/>
  <c r="AE156" i="4"/>
  <c r="AF156" i="4"/>
  <c r="AG156" i="4"/>
  <c r="AH156" i="4"/>
  <c r="AI156" i="4"/>
  <c r="AJ156" i="4"/>
  <c r="AK156" i="4"/>
  <c r="AL156" i="4"/>
  <c r="AM156" i="4"/>
  <c r="AN156" i="4"/>
  <c r="AO156" i="4"/>
  <c r="AP156" i="4"/>
  <c r="AQ156" i="4"/>
  <c r="AR156" i="4"/>
  <c r="AS156" i="4"/>
  <c r="AT156" i="4"/>
  <c r="AE151" i="4"/>
  <c r="AF151" i="4"/>
  <c r="AG151" i="4"/>
  <c r="AH151" i="4"/>
  <c r="AI151" i="4"/>
  <c r="AJ151" i="4"/>
  <c r="AK151" i="4"/>
  <c r="AL151" i="4"/>
  <c r="AM151" i="4"/>
  <c r="AN151" i="4"/>
  <c r="AO151" i="4"/>
  <c r="AP151" i="4"/>
  <c r="AQ151" i="4"/>
  <c r="AR151" i="4"/>
  <c r="AS151" i="4"/>
  <c r="AT151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G139" i="4"/>
  <c r="AG93" i="4" s="1"/>
  <c r="AE139" i="4"/>
  <c r="AE93" i="4" s="1"/>
  <c r="AH139" i="4"/>
  <c r="AH93" i="4" s="1"/>
  <c r="AI139" i="4"/>
  <c r="AI93" i="4" s="1"/>
  <c r="AJ139" i="4"/>
  <c r="AJ93" i="4" s="1"/>
  <c r="AK139" i="4"/>
  <c r="AK93" i="4" s="1"/>
  <c r="AL139" i="4"/>
  <c r="AL93" i="4" s="1"/>
  <c r="AM139" i="4"/>
  <c r="AM93" i="4" s="1"/>
  <c r="AN139" i="4"/>
  <c r="AN93" i="4" s="1"/>
  <c r="AO139" i="4"/>
  <c r="AO93" i="4" s="1"/>
  <c r="AP139" i="4"/>
  <c r="AP93" i="4" s="1"/>
  <c r="AQ139" i="4"/>
  <c r="AQ93" i="4" s="1"/>
  <c r="AR139" i="4"/>
  <c r="AR93" i="4" s="1"/>
  <c r="AS139" i="4"/>
  <c r="AS93" i="4" s="1"/>
  <c r="AT139" i="4"/>
  <c r="AT93" i="4" s="1"/>
  <c r="AG128" i="4"/>
  <c r="AE128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E78" i="4"/>
  <c r="AE47" i="4" s="1"/>
  <c r="AF78" i="4"/>
  <c r="AG78" i="4"/>
  <c r="AG47" i="4" s="1"/>
  <c r="AH78" i="4"/>
  <c r="AI78" i="4"/>
  <c r="AI47" i="4" s="1"/>
  <c r="AJ78" i="4"/>
  <c r="AK78" i="4"/>
  <c r="AK47" i="4" s="1"/>
  <c r="AL78" i="4"/>
  <c r="AM78" i="4"/>
  <c r="AM47" i="4" s="1"/>
  <c r="AN78" i="4"/>
  <c r="AO78" i="4"/>
  <c r="AO47" i="4" s="1"/>
  <c r="AP78" i="4"/>
  <c r="AQ78" i="4"/>
  <c r="AQ47" i="4" s="1"/>
  <c r="AR78" i="4"/>
  <c r="AS78" i="4"/>
  <c r="AS47" i="4" s="1"/>
  <c r="AT78" i="4"/>
  <c r="AE35" i="4"/>
  <c r="AE4" i="4" s="1"/>
  <c r="AF35" i="4"/>
  <c r="AG35" i="4"/>
  <c r="AG4" i="4" s="1"/>
  <c r="AH35" i="4"/>
  <c r="AI35" i="4"/>
  <c r="AJ35" i="4"/>
  <c r="AK35" i="4"/>
  <c r="AK4" i="4" s="1"/>
  <c r="AL35" i="4"/>
  <c r="AM35" i="4"/>
  <c r="AM4" i="4" s="1"/>
  <c r="AN35" i="4"/>
  <c r="AO35" i="4"/>
  <c r="AO4" i="4" s="1"/>
  <c r="AP35" i="4"/>
  <c r="AQ35" i="4"/>
  <c r="AQ4" i="4" s="1"/>
  <c r="AR35" i="4"/>
  <c r="AS35" i="4"/>
  <c r="AS4" i="4" s="1"/>
  <c r="AT35" i="4"/>
  <c r="F159" i="4" l="1"/>
  <c r="I159" i="4" s="1"/>
  <c r="AE1" i="4"/>
  <c r="AQ1" i="4"/>
  <c r="AK1" i="4"/>
  <c r="AS1" i="4"/>
  <c r="AO1" i="4"/>
  <c r="AM1" i="4"/>
  <c r="AG1" i="4"/>
  <c r="G118" i="4"/>
  <c r="H118" i="4" s="1"/>
  <c r="S97" i="4"/>
  <c r="G159" i="4"/>
  <c r="W106" i="4"/>
  <c r="G106" i="4" s="1"/>
  <c r="G19" i="4"/>
  <c r="Q97" i="4"/>
  <c r="AO145" i="4"/>
  <c r="AO144" i="4" s="1"/>
  <c r="AI145" i="4"/>
  <c r="AI144" i="4" s="1"/>
  <c r="AM96" i="4"/>
  <c r="AE96" i="4"/>
  <c r="AM162" i="4"/>
  <c r="AO162" i="4"/>
  <c r="AG162" i="4"/>
  <c r="AG145" i="4"/>
  <c r="AG144" i="4" s="1"/>
  <c r="AQ162" i="4"/>
  <c r="AK162" i="4"/>
  <c r="AE162" i="4"/>
  <c r="AI96" i="4"/>
  <c r="AM145" i="4"/>
  <c r="AM144" i="4" s="1"/>
  <c r="AQ145" i="4"/>
  <c r="AQ144" i="4" s="1"/>
  <c r="AS162" i="4"/>
  <c r="AR145" i="4"/>
  <c r="AR144" i="4" s="1"/>
  <c r="AT96" i="4"/>
  <c r="AL145" i="4"/>
  <c r="AL144" i="4" s="1"/>
  <c r="AH96" i="4"/>
  <c r="AF145" i="4"/>
  <c r="AF144" i="4" s="1"/>
  <c r="AN96" i="4"/>
  <c r="AR96" i="4"/>
  <c r="AL96" i="4"/>
  <c r="AK145" i="4"/>
  <c r="AK144" i="4" s="1"/>
  <c r="AE145" i="4"/>
  <c r="AE144" i="4" s="1"/>
  <c r="AP145" i="4"/>
  <c r="AP144" i="4" s="1"/>
  <c r="AJ145" i="4"/>
  <c r="AJ144" i="4" s="1"/>
  <c r="AP96" i="4"/>
  <c r="AJ96" i="4"/>
  <c r="AG96" i="4"/>
  <c r="AS145" i="4"/>
  <c r="AS144" i="4" s="1"/>
  <c r="AO96" i="4"/>
  <c r="AS96" i="4"/>
  <c r="AT145" i="4"/>
  <c r="AT144" i="4" s="1"/>
  <c r="AN145" i="4"/>
  <c r="AN144" i="4" s="1"/>
  <c r="AH145" i="4"/>
  <c r="AH144" i="4" s="1"/>
  <c r="AQ96" i="4"/>
  <c r="AK96" i="4"/>
  <c r="AI4" i="4"/>
  <c r="AI1" i="4" s="1"/>
  <c r="W97" i="4" l="1"/>
  <c r="H159" i="4"/>
  <c r="AK91" i="4"/>
  <c r="AK90" i="4" s="1"/>
  <c r="AK92" i="4"/>
  <c r="AL91" i="4"/>
  <c r="AL90" i="4" s="1"/>
  <c r="AL92" i="4"/>
  <c r="AQ91" i="4"/>
  <c r="AQ90" i="4" s="1"/>
  <c r="AQ92" i="4"/>
  <c r="AO91" i="4"/>
  <c r="AO90" i="4" s="1"/>
  <c r="AO92" i="4"/>
  <c r="AR91" i="4"/>
  <c r="AR90" i="4" s="1"/>
  <c r="AR92" i="4"/>
  <c r="AT91" i="4"/>
  <c r="AT90" i="4" s="1"/>
  <c r="AT92" i="4"/>
  <c r="AN91" i="4"/>
  <c r="AN90" i="4" s="1"/>
  <c r="AN92" i="4"/>
  <c r="AI91" i="4"/>
  <c r="AI90" i="4" s="1"/>
  <c r="AI92" i="4"/>
  <c r="AE91" i="4"/>
  <c r="AE90" i="4" s="1"/>
  <c r="AE92" i="4"/>
  <c r="AG91" i="4"/>
  <c r="AG90" i="4" s="1"/>
  <c r="AG92" i="4"/>
  <c r="AM91" i="4"/>
  <c r="AM90" i="4" s="1"/>
  <c r="AM92" i="4"/>
  <c r="AJ91" i="4"/>
  <c r="AJ90" i="4" s="1"/>
  <c r="AJ92" i="4"/>
  <c r="AS91" i="4"/>
  <c r="AS90" i="4" s="1"/>
  <c r="AS92" i="4"/>
  <c r="AP91" i="4"/>
  <c r="AP90" i="4" s="1"/>
  <c r="AP92" i="4"/>
  <c r="AH91" i="4"/>
  <c r="AH90" i="4" s="1"/>
  <c r="AH92" i="4"/>
  <c r="AO163" i="4"/>
  <c r="AQ163" i="4"/>
  <c r="AM163" i="4"/>
  <c r="AE163" i="4"/>
  <c r="AS163" i="4"/>
  <c r="AG163" i="4"/>
  <c r="AK163" i="4"/>
  <c r="AI162" i="4"/>
  <c r="AI163" i="4" l="1"/>
  <c r="H6" i="4" l="1"/>
  <c r="H49" i="4"/>
  <c r="AT202" i="4"/>
  <c r="AT201" i="4"/>
  <c r="AT200" i="4"/>
  <c r="AT199" i="4"/>
  <c r="AT198" i="4"/>
  <c r="AT197" i="4"/>
  <c r="AT196" i="4"/>
  <c r="AT195" i="4"/>
  <c r="AT194" i="4"/>
  <c r="AT193" i="4"/>
  <c r="AT192" i="4"/>
  <c r="AT191" i="4"/>
  <c r="AT190" i="4"/>
  <c r="AT189" i="4"/>
  <c r="AT188" i="4"/>
  <c r="AT187" i="4"/>
  <c r="AT186" i="4"/>
  <c r="AT185" i="4"/>
  <c r="AT184" i="4"/>
  <c r="AT183" i="4"/>
  <c r="AT182" i="4"/>
  <c r="AT181" i="4"/>
  <c r="AT180" i="4"/>
  <c r="AT179" i="4"/>
  <c r="AT178" i="4"/>
  <c r="AT177" i="4"/>
  <c r="AT176" i="4"/>
  <c r="AT175" i="4"/>
  <c r="AT174" i="4"/>
  <c r="AT173" i="4"/>
  <c r="AT172" i="4"/>
  <c r="AT171" i="4"/>
  <c r="AT170" i="4"/>
  <c r="AT169" i="4"/>
  <c r="AT168" i="4"/>
  <c r="AT167" i="4"/>
  <c r="AT166" i="4"/>
  <c r="AT95" i="4"/>
  <c r="AT94" i="4"/>
  <c r="AT51" i="4"/>
  <c r="AT47" i="4" s="1"/>
  <c r="AT8" i="4"/>
  <c r="AT4" i="4" s="1"/>
  <c r="N165" i="4"/>
  <c r="N164" i="4" s="1"/>
  <c r="M165" i="4"/>
  <c r="M164" i="4" s="1"/>
  <c r="O165" i="4"/>
  <c r="O164" i="4" s="1"/>
  <c r="P165" i="4"/>
  <c r="P164" i="4" s="1"/>
  <c r="Q165" i="4"/>
  <c r="Q164" i="4" s="1"/>
  <c r="R165" i="4"/>
  <c r="R164" i="4" s="1"/>
  <c r="S165" i="4"/>
  <c r="S164" i="4" s="1"/>
  <c r="T165" i="4"/>
  <c r="T164" i="4" s="1"/>
  <c r="U165" i="4"/>
  <c r="V165" i="4"/>
  <c r="V164" i="4" s="1"/>
  <c r="W165" i="4"/>
  <c r="W164" i="4" s="1"/>
  <c r="X165" i="4"/>
  <c r="X164" i="4" s="1"/>
  <c r="AT161" i="4" l="1"/>
  <c r="AT1" i="4" s="1"/>
  <c r="AT162" i="4"/>
  <c r="U164" i="4"/>
  <c r="AT163" i="4" l="1"/>
  <c r="AF143" i="4" l="1"/>
  <c r="AF129" i="4"/>
  <c r="AF128" i="4" s="1"/>
  <c r="AB129" i="4"/>
  <c r="AB131" i="4"/>
  <c r="AB143" i="4"/>
  <c r="AB139" i="4" s="1"/>
  <c r="J161" i="4"/>
  <c r="J139" i="4"/>
  <c r="J96" i="4"/>
  <c r="L139" i="4"/>
  <c r="L93" i="4" s="1"/>
  <c r="N139" i="4"/>
  <c r="P139" i="4"/>
  <c r="R139" i="4"/>
  <c r="T139" i="4"/>
  <c r="V139" i="4"/>
  <c r="X139" i="4"/>
  <c r="Z139" i="4"/>
  <c r="AH95" i="4"/>
  <c r="AJ95" i="4"/>
  <c r="AL95" i="4"/>
  <c r="AN95" i="4"/>
  <c r="AP95" i="4"/>
  <c r="AR95" i="4"/>
  <c r="K139" i="4"/>
  <c r="P96" i="4"/>
  <c r="P92" i="4" s="1"/>
  <c r="R96" i="4"/>
  <c r="R92" i="4" s="1"/>
  <c r="T96" i="4"/>
  <c r="T92" i="4" s="1"/>
  <c r="V96" i="4"/>
  <c r="V92" i="4" s="1"/>
  <c r="Z96" i="4"/>
  <c r="AP94" i="4"/>
  <c r="K96" i="4"/>
  <c r="K174" i="4"/>
  <c r="L174" i="4"/>
  <c r="N174" i="4"/>
  <c r="P174" i="4"/>
  <c r="R174" i="4"/>
  <c r="K175" i="4"/>
  <c r="L175" i="4"/>
  <c r="N175" i="4"/>
  <c r="P175" i="4"/>
  <c r="R175" i="4"/>
  <c r="K176" i="4"/>
  <c r="L176" i="4"/>
  <c r="N176" i="4"/>
  <c r="P176" i="4"/>
  <c r="R176" i="4"/>
  <c r="K177" i="4"/>
  <c r="L177" i="4"/>
  <c r="N177" i="4"/>
  <c r="P177" i="4"/>
  <c r="R177" i="4"/>
  <c r="K178" i="4"/>
  <c r="L178" i="4"/>
  <c r="N178" i="4"/>
  <c r="P178" i="4"/>
  <c r="R178" i="4"/>
  <c r="K179" i="4"/>
  <c r="L179" i="4"/>
  <c r="M179" i="4"/>
  <c r="N179" i="4"/>
  <c r="P179" i="4"/>
  <c r="R179" i="4"/>
  <c r="K180" i="4"/>
  <c r="L180" i="4"/>
  <c r="M180" i="4"/>
  <c r="N180" i="4"/>
  <c r="P180" i="4"/>
  <c r="R180" i="4"/>
  <c r="K181" i="4"/>
  <c r="L181" i="4"/>
  <c r="M181" i="4"/>
  <c r="N181" i="4"/>
  <c r="P181" i="4"/>
  <c r="R181" i="4"/>
  <c r="K182" i="4"/>
  <c r="L182" i="4"/>
  <c r="M182" i="4"/>
  <c r="N182" i="4"/>
  <c r="P182" i="4"/>
  <c r="R182" i="4"/>
  <c r="K183" i="4"/>
  <c r="L183" i="4"/>
  <c r="M183" i="4"/>
  <c r="N183" i="4"/>
  <c r="P183" i="4"/>
  <c r="R183" i="4"/>
  <c r="K184" i="4"/>
  <c r="L184" i="4"/>
  <c r="M184" i="4"/>
  <c r="N184" i="4"/>
  <c r="P184" i="4"/>
  <c r="R184" i="4"/>
  <c r="K185" i="4"/>
  <c r="L185" i="4"/>
  <c r="M185" i="4"/>
  <c r="N185" i="4"/>
  <c r="P185" i="4"/>
  <c r="R185" i="4"/>
  <c r="K186" i="4"/>
  <c r="L186" i="4"/>
  <c r="M186" i="4"/>
  <c r="N186" i="4"/>
  <c r="P186" i="4"/>
  <c r="R186" i="4"/>
  <c r="K187" i="4"/>
  <c r="L187" i="4"/>
  <c r="M187" i="4"/>
  <c r="N187" i="4"/>
  <c r="P187" i="4"/>
  <c r="R187" i="4"/>
  <c r="K188" i="4"/>
  <c r="L188" i="4"/>
  <c r="M188" i="4"/>
  <c r="N188" i="4"/>
  <c r="P188" i="4"/>
  <c r="R188" i="4"/>
  <c r="K189" i="4"/>
  <c r="L189" i="4"/>
  <c r="M189" i="4"/>
  <c r="N189" i="4"/>
  <c r="P189" i="4"/>
  <c r="R189" i="4"/>
  <c r="K190" i="4"/>
  <c r="L190" i="4"/>
  <c r="M190" i="4"/>
  <c r="N190" i="4"/>
  <c r="P190" i="4"/>
  <c r="R190" i="4"/>
  <c r="K191" i="4"/>
  <c r="L191" i="4"/>
  <c r="M191" i="4"/>
  <c r="N191" i="4"/>
  <c r="P191" i="4"/>
  <c r="R191" i="4"/>
  <c r="K192" i="4"/>
  <c r="L192" i="4"/>
  <c r="M192" i="4"/>
  <c r="N192" i="4"/>
  <c r="P192" i="4"/>
  <c r="R192" i="4"/>
  <c r="K193" i="4"/>
  <c r="L193" i="4"/>
  <c r="M193" i="4"/>
  <c r="N193" i="4"/>
  <c r="P193" i="4"/>
  <c r="R193" i="4"/>
  <c r="T174" i="4"/>
  <c r="V174" i="4"/>
  <c r="X174" i="4"/>
  <c r="Z174" i="4"/>
  <c r="AA174" i="4"/>
  <c r="AB174" i="4"/>
  <c r="AC174" i="4"/>
  <c r="AD174" i="4"/>
  <c r="AF174" i="4"/>
  <c r="AH174" i="4"/>
  <c r="AJ174" i="4"/>
  <c r="AL174" i="4"/>
  <c r="AN174" i="4"/>
  <c r="AP174" i="4"/>
  <c r="AR174" i="4"/>
  <c r="T175" i="4"/>
  <c r="V175" i="4"/>
  <c r="X175" i="4"/>
  <c r="Z175" i="4"/>
  <c r="AA175" i="4"/>
  <c r="AB175" i="4"/>
  <c r="AC175" i="4"/>
  <c r="AD175" i="4"/>
  <c r="AF175" i="4"/>
  <c r="AH175" i="4"/>
  <c r="AJ175" i="4"/>
  <c r="AL175" i="4"/>
  <c r="AN175" i="4"/>
  <c r="AP175" i="4"/>
  <c r="AR175" i="4"/>
  <c r="T176" i="4"/>
  <c r="V176" i="4"/>
  <c r="X176" i="4"/>
  <c r="Z176" i="4"/>
  <c r="AA176" i="4"/>
  <c r="AB176" i="4"/>
  <c r="AC176" i="4"/>
  <c r="AD176" i="4"/>
  <c r="AF176" i="4"/>
  <c r="AH176" i="4"/>
  <c r="AJ176" i="4"/>
  <c r="AL176" i="4"/>
  <c r="AN176" i="4"/>
  <c r="AP176" i="4"/>
  <c r="AR176" i="4"/>
  <c r="T177" i="4"/>
  <c r="V177" i="4"/>
  <c r="X177" i="4"/>
  <c r="Z177" i="4"/>
  <c r="AA177" i="4"/>
  <c r="AB177" i="4"/>
  <c r="AC177" i="4"/>
  <c r="AD177" i="4"/>
  <c r="AF177" i="4"/>
  <c r="AH177" i="4"/>
  <c r="AJ177" i="4"/>
  <c r="AL177" i="4"/>
  <c r="AN177" i="4"/>
  <c r="AP177" i="4"/>
  <c r="AR177" i="4"/>
  <c r="T178" i="4"/>
  <c r="V178" i="4"/>
  <c r="X178" i="4"/>
  <c r="Z178" i="4"/>
  <c r="AA178" i="4"/>
  <c r="AB178" i="4"/>
  <c r="AC178" i="4"/>
  <c r="AD178" i="4"/>
  <c r="AF178" i="4"/>
  <c r="AH178" i="4"/>
  <c r="AJ178" i="4"/>
  <c r="AL178" i="4"/>
  <c r="AN178" i="4"/>
  <c r="AP178" i="4"/>
  <c r="AR178" i="4"/>
  <c r="T179" i="4"/>
  <c r="V179" i="4"/>
  <c r="X179" i="4"/>
  <c r="Z179" i="4"/>
  <c r="AA179" i="4"/>
  <c r="AB179" i="4"/>
  <c r="AC179" i="4"/>
  <c r="AD179" i="4"/>
  <c r="AF179" i="4"/>
  <c r="AH179" i="4"/>
  <c r="AJ179" i="4"/>
  <c r="AL179" i="4"/>
  <c r="AN179" i="4"/>
  <c r="AP179" i="4"/>
  <c r="AR179" i="4"/>
  <c r="T180" i="4"/>
  <c r="V180" i="4"/>
  <c r="X180" i="4"/>
  <c r="Z180" i="4"/>
  <c r="AA180" i="4"/>
  <c r="AB180" i="4"/>
  <c r="AC180" i="4"/>
  <c r="AD180" i="4"/>
  <c r="AF180" i="4"/>
  <c r="AH180" i="4"/>
  <c r="AJ180" i="4"/>
  <c r="AL180" i="4"/>
  <c r="AN180" i="4"/>
  <c r="AP180" i="4"/>
  <c r="AR180" i="4"/>
  <c r="T181" i="4"/>
  <c r="V181" i="4"/>
  <c r="X181" i="4"/>
  <c r="Z181" i="4"/>
  <c r="AA181" i="4"/>
  <c r="AB181" i="4"/>
  <c r="AC181" i="4"/>
  <c r="AD181" i="4"/>
  <c r="AF181" i="4"/>
  <c r="AH181" i="4"/>
  <c r="AJ181" i="4"/>
  <c r="AL181" i="4"/>
  <c r="AN181" i="4"/>
  <c r="AP181" i="4"/>
  <c r="AR181" i="4"/>
  <c r="T182" i="4"/>
  <c r="V182" i="4"/>
  <c r="X182" i="4"/>
  <c r="Z182" i="4"/>
  <c r="AA182" i="4"/>
  <c r="AB182" i="4"/>
  <c r="AC182" i="4"/>
  <c r="AD182" i="4"/>
  <c r="AF182" i="4"/>
  <c r="AH182" i="4"/>
  <c r="AJ182" i="4"/>
  <c r="AL182" i="4"/>
  <c r="AN182" i="4"/>
  <c r="AP182" i="4"/>
  <c r="AR182" i="4"/>
  <c r="T183" i="4"/>
  <c r="V183" i="4"/>
  <c r="X183" i="4"/>
  <c r="Z183" i="4"/>
  <c r="AA183" i="4"/>
  <c r="AB183" i="4"/>
  <c r="AC183" i="4"/>
  <c r="AD183" i="4"/>
  <c r="AF183" i="4"/>
  <c r="AH183" i="4"/>
  <c r="AJ183" i="4"/>
  <c r="AL183" i="4"/>
  <c r="AN183" i="4"/>
  <c r="AP183" i="4"/>
  <c r="AR183" i="4"/>
  <c r="T184" i="4"/>
  <c r="V184" i="4"/>
  <c r="X184" i="4"/>
  <c r="Z184" i="4"/>
  <c r="AA184" i="4"/>
  <c r="AB184" i="4"/>
  <c r="AC184" i="4"/>
  <c r="AD184" i="4"/>
  <c r="AF184" i="4"/>
  <c r="AH184" i="4"/>
  <c r="AJ184" i="4"/>
  <c r="AL184" i="4"/>
  <c r="AN184" i="4"/>
  <c r="AP184" i="4"/>
  <c r="AR184" i="4"/>
  <c r="T185" i="4"/>
  <c r="V185" i="4"/>
  <c r="X185" i="4"/>
  <c r="Z185" i="4"/>
  <c r="AA185" i="4"/>
  <c r="AB185" i="4"/>
  <c r="AC185" i="4"/>
  <c r="AD185" i="4"/>
  <c r="AF185" i="4"/>
  <c r="AH185" i="4"/>
  <c r="AJ185" i="4"/>
  <c r="AL185" i="4"/>
  <c r="AN185" i="4"/>
  <c r="AP185" i="4"/>
  <c r="AR185" i="4"/>
  <c r="T186" i="4"/>
  <c r="V186" i="4"/>
  <c r="X186" i="4"/>
  <c r="Z186" i="4"/>
  <c r="AA186" i="4"/>
  <c r="AB186" i="4"/>
  <c r="AC186" i="4"/>
  <c r="AD186" i="4"/>
  <c r="AF186" i="4"/>
  <c r="AH186" i="4"/>
  <c r="AJ186" i="4"/>
  <c r="AL186" i="4"/>
  <c r="AN186" i="4"/>
  <c r="AP186" i="4"/>
  <c r="AR186" i="4"/>
  <c r="T187" i="4"/>
  <c r="V187" i="4"/>
  <c r="X187" i="4"/>
  <c r="Z187" i="4"/>
  <c r="AA187" i="4"/>
  <c r="AB187" i="4"/>
  <c r="AC187" i="4"/>
  <c r="AD187" i="4"/>
  <c r="AF187" i="4"/>
  <c r="AH187" i="4"/>
  <c r="AJ187" i="4"/>
  <c r="AL187" i="4"/>
  <c r="AN187" i="4"/>
  <c r="AP187" i="4"/>
  <c r="AR187" i="4"/>
  <c r="T188" i="4"/>
  <c r="V188" i="4"/>
  <c r="X188" i="4"/>
  <c r="Z188" i="4"/>
  <c r="AA188" i="4"/>
  <c r="AB188" i="4"/>
  <c r="AC188" i="4"/>
  <c r="AD188" i="4"/>
  <c r="AF188" i="4"/>
  <c r="AH188" i="4"/>
  <c r="AJ188" i="4"/>
  <c r="AL188" i="4"/>
  <c r="AN188" i="4"/>
  <c r="AP188" i="4"/>
  <c r="AR188" i="4"/>
  <c r="T189" i="4"/>
  <c r="V189" i="4"/>
  <c r="X189" i="4"/>
  <c r="Z189" i="4"/>
  <c r="AA189" i="4"/>
  <c r="AB189" i="4"/>
  <c r="AC189" i="4"/>
  <c r="AD189" i="4"/>
  <c r="AF189" i="4"/>
  <c r="AH189" i="4"/>
  <c r="AJ189" i="4"/>
  <c r="AL189" i="4"/>
  <c r="AN189" i="4"/>
  <c r="AP189" i="4"/>
  <c r="AR189" i="4"/>
  <c r="T190" i="4"/>
  <c r="V190" i="4"/>
  <c r="X190" i="4"/>
  <c r="Z190" i="4"/>
  <c r="AA190" i="4"/>
  <c r="AB190" i="4"/>
  <c r="AC190" i="4"/>
  <c r="AD190" i="4"/>
  <c r="AF190" i="4"/>
  <c r="AH190" i="4"/>
  <c r="AJ190" i="4"/>
  <c r="AL190" i="4"/>
  <c r="AN190" i="4"/>
  <c r="AP190" i="4"/>
  <c r="AR190" i="4"/>
  <c r="T191" i="4"/>
  <c r="V191" i="4"/>
  <c r="X191" i="4"/>
  <c r="Z191" i="4"/>
  <c r="AA191" i="4"/>
  <c r="AB191" i="4"/>
  <c r="AC191" i="4"/>
  <c r="AD191" i="4"/>
  <c r="AF191" i="4"/>
  <c r="AH191" i="4"/>
  <c r="AJ191" i="4"/>
  <c r="AL191" i="4"/>
  <c r="AN191" i="4"/>
  <c r="AP191" i="4"/>
  <c r="AR191" i="4"/>
  <c r="T192" i="4"/>
  <c r="V192" i="4"/>
  <c r="X192" i="4"/>
  <c r="Z192" i="4"/>
  <c r="AA192" i="4"/>
  <c r="AB192" i="4"/>
  <c r="AC192" i="4"/>
  <c r="AD192" i="4"/>
  <c r="AF192" i="4"/>
  <c r="AH192" i="4"/>
  <c r="AJ192" i="4"/>
  <c r="AL192" i="4"/>
  <c r="AN192" i="4"/>
  <c r="AP192" i="4"/>
  <c r="AR192" i="4"/>
  <c r="T193" i="4"/>
  <c r="V193" i="4"/>
  <c r="X193" i="4"/>
  <c r="Z193" i="4"/>
  <c r="AA193" i="4"/>
  <c r="AB193" i="4"/>
  <c r="AC193" i="4"/>
  <c r="AD193" i="4"/>
  <c r="AF193" i="4"/>
  <c r="AH193" i="4"/>
  <c r="AJ193" i="4"/>
  <c r="AL193" i="4"/>
  <c r="AN193" i="4"/>
  <c r="AP193" i="4"/>
  <c r="AR193" i="4"/>
  <c r="Z166" i="4"/>
  <c r="AB166" i="4"/>
  <c r="AD166" i="4"/>
  <c r="AF166" i="4"/>
  <c r="AH166" i="4"/>
  <c r="AJ166" i="4"/>
  <c r="AL166" i="4"/>
  <c r="AN166" i="4"/>
  <c r="AP166" i="4"/>
  <c r="AR166" i="4"/>
  <c r="Y167" i="4"/>
  <c r="Z167" i="4"/>
  <c r="AA167" i="4"/>
  <c r="AB167" i="4"/>
  <c r="AC167" i="4"/>
  <c r="AD167" i="4"/>
  <c r="AF167" i="4"/>
  <c r="AH167" i="4"/>
  <c r="AJ167" i="4"/>
  <c r="AL167" i="4"/>
  <c r="AN167" i="4"/>
  <c r="AP167" i="4"/>
  <c r="AR167" i="4"/>
  <c r="Z168" i="4"/>
  <c r="AA168" i="4"/>
  <c r="AB168" i="4"/>
  <c r="AC168" i="4"/>
  <c r="AD168" i="4"/>
  <c r="AF168" i="4"/>
  <c r="AH168" i="4"/>
  <c r="AJ168" i="4"/>
  <c r="AL168" i="4"/>
  <c r="AN168" i="4"/>
  <c r="AP168" i="4"/>
  <c r="AR168" i="4"/>
  <c r="Z169" i="4"/>
  <c r="AA169" i="4"/>
  <c r="AB169" i="4"/>
  <c r="AC169" i="4"/>
  <c r="AD169" i="4"/>
  <c r="AF169" i="4"/>
  <c r="AH169" i="4"/>
  <c r="AJ169" i="4"/>
  <c r="AL169" i="4"/>
  <c r="AN169" i="4"/>
  <c r="AP169" i="4"/>
  <c r="AR169" i="4"/>
  <c r="Z170" i="4"/>
  <c r="AA170" i="4"/>
  <c r="AB170" i="4"/>
  <c r="AC170" i="4"/>
  <c r="AD170" i="4"/>
  <c r="AF170" i="4"/>
  <c r="AH170" i="4"/>
  <c r="AJ170" i="4"/>
  <c r="AL170" i="4"/>
  <c r="AN170" i="4"/>
  <c r="AP170" i="4"/>
  <c r="AR170" i="4"/>
  <c r="Z171" i="4"/>
  <c r="AA171" i="4"/>
  <c r="AB171" i="4"/>
  <c r="AC171" i="4"/>
  <c r="AD171" i="4"/>
  <c r="AF171" i="4"/>
  <c r="AH171" i="4"/>
  <c r="AJ171" i="4"/>
  <c r="AL171" i="4"/>
  <c r="AN171" i="4"/>
  <c r="AP171" i="4"/>
  <c r="AR171" i="4"/>
  <c r="Z172" i="4"/>
  <c r="AA172" i="4"/>
  <c r="AB172" i="4"/>
  <c r="AC172" i="4"/>
  <c r="AD172" i="4"/>
  <c r="AF172" i="4"/>
  <c r="AH172" i="4"/>
  <c r="AJ172" i="4"/>
  <c r="AL172" i="4"/>
  <c r="AN172" i="4"/>
  <c r="AP172" i="4"/>
  <c r="AR172" i="4"/>
  <c r="Z173" i="4"/>
  <c r="AA173" i="4"/>
  <c r="AB173" i="4"/>
  <c r="AC173" i="4"/>
  <c r="AD173" i="4"/>
  <c r="AF173" i="4"/>
  <c r="AH173" i="4"/>
  <c r="AJ173" i="4"/>
  <c r="AL173" i="4"/>
  <c r="AN173" i="4"/>
  <c r="AP173" i="4"/>
  <c r="AR173" i="4"/>
  <c r="Z194" i="4"/>
  <c r="AH194" i="4"/>
  <c r="AJ194" i="4"/>
  <c r="AL194" i="4"/>
  <c r="AN194" i="4"/>
  <c r="AP194" i="4"/>
  <c r="AR194" i="4"/>
  <c r="Z195" i="4"/>
  <c r="AD195" i="4"/>
  <c r="AF195" i="4"/>
  <c r="AH195" i="4"/>
  <c r="AJ195" i="4"/>
  <c r="AL195" i="4"/>
  <c r="AN195" i="4"/>
  <c r="AP195" i="4"/>
  <c r="AR195" i="4"/>
  <c r="Y196" i="4"/>
  <c r="Z196" i="4"/>
  <c r="AA196" i="4"/>
  <c r="AB196" i="4"/>
  <c r="AC196" i="4"/>
  <c r="AD196" i="4"/>
  <c r="AF196" i="4"/>
  <c r="AH196" i="4"/>
  <c r="AJ196" i="4"/>
  <c r="AL196" i="4"/>
  <c r="AN196" i="4"/>
  <c r="AP196" i="4"/>
  <c r="AR196" i="4"/>
  <c r="Y197" i="4"/>
  <c r="Z197" i="4"/>
  <c r="AA197" i="4"/>
  <c r="AB197" i="4"/>
  <c r="AC197" i="4"/>
  <c r="AD197" i="4"/>
  <c r="AF197" i="4"/>
  <c r="AH197" i="4"/>
  <c r="AJ197" i="4"/>
  <c r="AL197" i="4"/>
  <c r="AN197" i="4"/>
  <c r="AP197" i="4"/>
  <c r="AR197" i="4"/>
  <c r="Z198" i="4"/>
  <c r="AA198" i="4"/>
  <c r="AB198" i="4"/>
  <c r="AC198" i="4"/>
  <c r="AD198" i="4"/>
  <c r="AF198" i="4"/>
  <c r="AH198" i="4"/>
  <c r="AJ198" i="4"/>
  <c r="AL198" i="4"/>
  <c r="AN198" i="4"/>
  <c r="AP198" i="4"/>
  <c r="AR198" i="4"/>
  <c r="Z199" i="4"/>
  <c r="AA199" i="4"/>
  <c r="AB199" i="4"/>
  <c r="AC199" i="4"/>
  <c r="AD199" i="4"/>
  <c r="AF199" i="4"/>
  <c r="AH199" i="4"/>
  <c r="AJ199" i="4"/>
  <c r="AL199" i="4"/>
  <c r="AN199" i="4"/>
  <c r="AP199" i="4"/>
  <c r="AR199" i="4"/>
  <c r="Z200" i="4"/>
  <c r="AA200" i="4"/>
  <c r="AB200" i="4"/>
  <c r="AC200" i="4"/>
  <c r="AD200" i="4"/>
  <c r="AF200" i="4"/>
  <c r="AH200" i="4"/>
  <c r="AJ200" i="4"/>
  <c r="AL200" i="4"/>
  <c r="AN200" i="4"/>
  <c r="AP200" i="4"/>
  <c r="AR200" i="4"/>
  <c r="Z201" i="4"/>
  <c r="AA201" i="4"/>
  <c r="AB201" i="4"/>
  <c r="AC201" i="4"/>
  <c r="AD201" i="4"/>
  <c r="AF201" i="4"/>
  <c r="AH201" i="4"/>
  <c r="AJ201" i="4"/>
  <c r="AL201" i="4"/>
  <c r="AN201" i="4"/>
  <c r="AP201" i="4"/>
  <c r="AR201" i="4"/>
  <c r="Z202" i="4"/>
  <c r="AA202" i="4"/>
  <c r="AB202" i="4"/>
  <c r="AC202" i="4"/>
  <c r="AD202" i="4"/>
  <c r="AF202" i="4"/>
  <c r="AH202" i="4"/>
  <c r="AJ202" i="4"/>
  <c r="AL202" i="4"/>
  <c r="AN202" i="4"/>
  <c r="AP202" i="4"/>
  <c r="AR202" i="4"/>
  <c r="K166" i="4"/>
  <c r="N166" i="4"/>
  <c r="P166" i="4"/>
  <c r="R166" i="4"/>
  <c r="T166" i="4"/>
  <c r="V166" i="4"/>
  <c r="K167" i="4"/>
  <c r="N167" i="4"/>
  <c r="P167" i="4"/>
  <c r="R167" i="4"/>
  <c r="T167" i="4"/>
  <c r="V167" i="4"/>
  <c r="K168" i="4"/>
  <c r="N168" i="4"/>
  <c r="P168" i="4"/>
  <c r="R168" i="4"/>
  <c r="T168" i="4"/>
  <c r="V168" i="4"/>
  <c r="K169" i="4"/>
  <c r="N169" i="4"/>
  <c r="P169" i="4"/>
  <c r="R169" i="4"/>
  <c r="T169" i="4"/>
  <c r="V169" i="4"/>
  <c r="K170" i="4"/>
  <c r="N170" i="4"/>
  <c r="P170" i="4"/>
  <c r="R170" i="4"/>
  <c r="T170" i="4"/>
  <c r="V170" i="4"/>
  <c r="K171" i="4"/>
  <c r="N171" i="4"/>
  <c r="P171" i="4"/>
  <c r="R171" i="4"/>
  <c r="T171" i="4"/>
  <c r="V171" i="4"/>
  <c r="K172" i="4"/>
  <c r="N172" i="4"/>
  <c r="P172" i="4"/>
  <c r="R172" i="4"/>
  <c r="T172" i="4"/>
  <c r="V172" i="4"/>
  <c r="K173" i="4"/>
  <c r="N173" i="4"/>
  <c r="P173" i="4"/>
  <c r="R173" i="4"/>
  <c r="T173" i="4"/>
  <c r="V173" i="4"/>
  <c r="K194" i="4"/>
  <c r="N194" i="4"/>
  <c r="P194" i="4"/>
  <c r="R194" i="4"/>
  <c r="T194" i="4"/>
  <c r="V194" i="4"/>
  <c r="K195" i="4"/>
  <c r="N195" i="4"/>
  <c r="P195" i="4"/>
  <c r="R195" i="4"/>
  <c r="T195" i="4"/>
  <c r="V195" i="4"/>
  <c r="K196" i="4"/>
  <c r="N196" i="4"/>
  <c r="P196" i="4"/>
  <c r="R196" i="4"/>
  <c r="T196" i="4"/>
  <c r="V196" i="4"/>
  <c r="K197" i="4"/>
  <c r="N197" i="4"/>
  <c r="P197" i="4"/>
  <c r="R197" i="4"/>
  <c r="T197" i="4"/>
  <c r="V197" i="4"/>
  <c r="K198" i="4"/>
  <c r="L198" i="4"/>
  <c r="M198" i="4"/>
  <c r="N198" i="4"/>
  <c r="P198" i="4"/>
  <c r="R198" i="4"/>
  <c r="T198" i="4"/>
  <c r="V198" i="4"/>
  <c r="K199" i="4"/>
  <c r="L199" i="4"/>
  <c r="M199" i="4"/>
  <c r="N199" i="4"/>
  <c r="P199" i="4"/>
  <c r="R199" i="4"/>
  <c r="T199" i="4"/>
  <c r="V199" i="4"/>
  <c r="K200" i="4"/>
  <c r="L200" i="4"/>
  <c r="M200" i="4"/>
  <c r="N200" i="4"/>
  <c r="P200" i="4"/>
  <c r="R200" i="4"/>
  <c r="T200" i="4"/>
  <c r="V200" i="4"/>
  <c r="K201" i="4"/>
  <c r="L201" i="4"/>
  <c r="M201" i="4"/>
  <c r="N201" i="4"/>
  <c r="P201" i="4"/>
  <c r="R201" i="4"/>
  <c r="T201" i="4"/>
  <c r="V201" i="4"/>
  <c r="K202" i="4"/>
  <c r="L202" i="4"/>
  <c r="M202" i="4"/>
  <c r="N202" i="4"/>
  <c r="P202" i="4"/>
  <c r="R202" i="4"/>
  <c r="T202" i="4"/>
  <c r="V202" i="4"/>
  <c r="X199" i="4"/>
  <c r="X200" i="4"/>
  <c r="X201" i="4"/>
  <c r="X202" i="4"/>
  <c r="X198" i="4"/>
  <c r="X170" i="4"/>
  <c r="K92" i="4" l="1"/>
  <c r="K94" i="4" s="1"/>
  <c r="J92" i="4"/>
  <c r="Z93" i="4"/>
  <c r="Z95" i="4" s="1"/>
  <c r="N93" i="4"/>
  <c r="N95" i="4" s="1"/>
  <c r="AB93" i="4"/>
  <c r="AB95" i="4" s="1"/>
  <c r="X93" i="4"/>
  <c r="X95" i="4" s="1"/>
  <c r="V93" i="4"/>
  <c r="V95" i="4" s="1"/>
  <c r="T93" i="4"/>
  <c r="T95" i="4" s="1"/>
  <c r="R93" i="4"/>
  <c r="R95" i="4" s="1"/>
  <c r="J93" i="4"/>
  <c r="J91" i="4"/>
  <c r="Z92" i="4"/>
  <c r="Z94" i="4" s="1"/>
  <c r="K93" i="4"/>
  <c r="K95" i="4" s="1"/>
  <c r="P93" i="4"/>
  <c r="P95" i="4" s="1"/>
  <c r="AB128" i="4"/>
  <c r="AB96" i="4" s="1"/>
  <c r="AF96" i="4"/>
  <c r="AF139" i="4"/>
  <c r="AB194" i="4"/>
  <c r="AB195" i="4"/>
  <c r="L95" i="4"/>
  <c r="K91" i="4"/>
  <c r="K90" i="4" s="1"/>
  <c r="R91" i="4"/>
  <c r="R90" i="4" s="1"/>
  <c r="AH94" i="4"/>
  <c r="T94" i="4"/>
  <c r="T91" i="4"/>
  <c r="T90" i="4" s="1"/>
  <c r="R94" i="4"/>
  <c r="AN94" i="4"/>
  <c r="AR94" i="4"/>
  <c r="AL94" i="4"/>
  <c r="AJ94" i="4"/>
  <c r="P94" i="4"/>
  <c r="P91" i="4"/>
  <c r="P90" i="4" s="1"/>
  <c r="V94" i="4"/>
  <c r="V91" i="4"/>
  <c r="V90" i="4" s="1"/>
  <c r="Z91" i="4"/>
  <c r="Z90" i="4" s="1"/>
  <c r="AC195" i="4"/>
  <c r="J90" i="4" l="1"/>
  <c r="AC128" i="4"/>
  <c r="AC143" i="4"/>
  <c r="J94" i="4"/>
  <c r="J95" i="4"/>
  <c r="AB91" i="4"/>
  <c r="AB90" i="4" s="1"/>
  <c r="AB92" i="4"/>
  <c r="AB94" i="4" s="1"/>
  <c r="AF93" i="4"/>
  <c r="AF95" i="4" s="1"/>
  <c r="AF92" i="4"/>
  <c r="AF94" i="4" s="1"/>
  <c r="AF91" i="4"/>
  <c r="AF90" i="4" s="1"/>
  <c r="G95" i="4" l="1"/>
  <c r="Y62" i="4"/>
  <c r="Y178" i="4" s="1"/>
  <c r="Y61" i="4"/>
  <c r="Y177" i="4" s="1"/>
  <c r="Y60" i="4"/>
  <c r="Y176" i="4" s="1"/>
  <c r="Y59" i="4"/>
  <c r="Y175" i="4" s="1"/>
  <c r="Y58" i="4"/>
  <c r="Y174" i="4" s="1"/>
  <c r="Y57" i="4"/>
  <c r="Y173" i="4" s="1"/>
  <c r="Y56" i="4"/>
  <c r="Y172" i="4" s="1"/>
  <c r="Y55" i="4"/>
  <c r="Y171" i="4" s="1"/>
  <c r="Y54" i="4"/>
  <c r="Y170" i="4" s="1"/>
  <c r="Y53" i="4"/>
  <c r="Y169" i="4" s="1"/>
  <c r="Y52" i="4"/>
  <c r="Y168" i="4" s="1"/>
  <c r="Y8" i="4"/>
  <c r="AD78" i="4"/>
  <c r="AB78" i="4"/>
  <c r="Z78" i="4"/>
  <c r="V78" i="4"/>
  <c r="T78" i="4"/>
  <c r="R78" i="4"/>
  <c r="P78" i="4"/>
  <c r="N78" i="4"/>
  <c r="AR51" i="4"/>
  <c r="AR47" i="4" s="1"/>
  <c r="AP51" i="4"/>
  <c r="AP47" i="4" s="1"/>
  <c r="AN51" i="4"/>
  <c r="AN47" i="4" s="1"/>
  <c r="AL51" i="4"/>
  <c r="AL47" i="4" s="1"/>
  <c r="AJ51" i="4"/>
  <c r="AJ47" i="4" s="1"/>
  <c r="AH51" i="4"/>
  <c r="AH47" i="4" s="1"/>
  <c r="AF51" i="4"/>
  <c r="AF47" i="4" s="1"/>
  <c r="AD51" i="4"/>
  <c r="AC51" i="4"/>
  <c r="AB51" i="4"/>
  <c r="AA51" i="4"/>
  <c r="Z51" i="4"/>
  <c r="X51" i="4"/>
  <c r="V51" i="4"/>
  <c r="T51" i="4"/>
  <c r="R51" i="4"/>
  <c r="P51" i="4"/>
  <c r="N51" i="4"/>
  <c r="P151" i="4"/>
  <c r="R151" i="4"/>
  <c r="T151" i="4"/>
  <c r="V151" i="4"/>
  <c r="X151" i="4"/>
  <c r="Z151" i="4"/>
  <c r="AA151" i="4"/>
  <c r="AB151" i="4"/>
  <c r="AC151" i="4"/>
  <c r="AD151" i="4"/>
  <c r="P146" i="4"/>
  <c r="R146" i="4"/>
  <c r="T146" i="4"/>
  <c r="V146" i="4"/>
  <c r="X146" i="4"/>
  <c r="Z146" i="4"/>
  <c r="AA146" i="4"/>
  <c r="AB146" i="4"/>
  <c r="AC146" i="4"/>
  <c r="AD146" i="4"/>
  <c r="Y77" i="4"/>
  <c r="Y193" i="4" s="1"/>
  <c r="Y76" i="4"/>
  <c r="Y192" i="4" s="1"/>
  <c r="Y75" i="4"/>
  <c r="Y191" i="4" s="1"/>
  <c r="Y74" i="4"/>
  <c r="Y190" i="4" s="1"/>
  <c r="Y73" i="4"/>
  <c r="Y189" i="4" s="1"/>
  <c r="Y72" i="4"/>
  <c r="Y188" i="4" s="1"/>
  <c r="Y71" i="4"/>
  <c r="Y187" i="4" s="1"/>
  <c r="Y70" i="4"/>
  <c r="Y186" i="4" s="1"/>
  <c r="Y69" i="4"/>
  <c r="Y185" i="4" s="1"/>
  <c r="Y68" i="4"/>
  <c r="Y184" i="4" s="1"/>
  <c r="Y67" i="4"/>
  <c r="Y183" i="4" s="1"/>
  <c r="Y66" i="4"/>
  <c r="Y182" i="4" s="1"/>
  <c r="Y65" i="4"/>
  <c r="Y181" i="4" s="1"/>
  <c r="Y64" i="4"/>
  <c r="Y180" i="4" s="1"/>
  <c r="Y63" i="4"/>
  <c r="Y179" i="4" s="1"/>
  <c r="W77" i="4"/>
  <c r="W193" i="4" s="1"/>
  <c r="W76" i="4"/>
  <c r="W192" i="4" s="1"/>
  <c r="W75" i="4"/>
  <c r="W191" i="4" s="1"/>
  <c r="W74" i="4"/>
  <c r="W190" i="4" s="1"/>
  <c r="W72" i="4"/>
  <c r="W188" i="4" s="1"/>
  <c r="W71" i="4"/>
  <c r="W187" i="4" s="1"/>
  <c r="W69" i="4"/>
  <c r="W185" i="4" s="1"/>
  <c r="W68" i="4"/>
  <c r="W184" i="4" s="1"/>
  <c r="W67" i="4"/>
  <c r="W183" i="4" s="1"/>
  <c r="W66" i="4"/>
  <c r="W182" i="4" s="1"/>
  <c r="W65" i="4"/>
  <c r="W181" i="4" s="1"/>
  <c r="W64" i="4"/>
  <c r="W180" i="4" s="1"/>
  <c r="W63" i="4"/>
  <c r="W179" i="4" s="1"/>
  <c r="U76" i="4"/>
  <c r="U192" i="4" s="1"/>
  <c r="U75" i="4"/>
  <c r="U191" i="4" s="1"/>
  <c r="U74" i="4"/>
  <c r="U190" i="4" s="1"/>
  <c r="U72" i="4"/>
  <c r="U188" i="4" s="1"/>
  <c r="U71" i="4"/>
  <c r="U187" i="4" s="1"/>
  <c r="U69" i="4"/>
  <c r="U185" i="4" s="1"/>
  <c r="U68" i="4"/>
  <c r="U184" i="4" s="1"/>
  <c r="U67" i="4"/>
  <c r="U183" i="4" s="1"/>
  <c r="U66" i="4"/>
  <c r="U182" i="4" s="1"/>
  <c r="U65" i="4"/>
  <c r="U181" i="4" s="1"/>
  <c r="U64" i="4"/>
  <c r="U180" i="4" s="1"/>
  <c r="U63" i="4"/>
  <c r="U179" i="4" s="1"/>
  <c r="S77" i="4"/>
  <c r="S193" i="4" s="1"/>
  <c r="S76" i="4"/>
  <c r="S192" i="4" s="1"/>
  <c r="S75" i="4"/>
  <c r="S191" i="4" s="1"/>
  <c r="S74" i="4"/>
  <c r="S190" i="4" s="1"/>
  <c r="S73" i="4"/>
  <c r="S189" i="4" s="1"/>
  <c r="S72" i="4"/>
  <c r="S188" i="4" s="1"/>
  <c r="S71" i="4"/>
  <c r="S187" i="4" s="1"/>
  <c r="S69" i="4"/>
  <c r="S185" i="4" s="1"/>
  <c r="S68" i="4"/>
  <c r="S184" i="4" s="1"/>
  <c r="S67" i="4"/>
  <c r="S183" i="4" s="1"/>
  <c r="S66" i="4"/>
  <c r="S182" i="4" s="1"/>
  <c r="S65" i="4"/>
  <c r="S181" i="4" s="1"/>
  <c r="S64" i="4"/>
  <c r="S180" i="4" s="1"/>
  <c r="S63" i="4"/>
  <c r="S179" i="4" s="1"/>
  <c r="Q77" i="4"/>
  <c r="Q75" i="4"/>
  <c r="Q74" i="4"/>
  <c r="Q73" i="4"/>
  <c r="Q72" i="4"/>
  <c r="Q71" i="4"/>
  <c r="Q69" i="4"/>
  <c r="Q68" i="4"/>
  <c r="Q66" i="4"/>
  <c r="Q65" i="4"/>
  <c r="Q64" i="4"/>
  <c r="Q63" i="4"/>
  <c r="Y202" i="4"/>
  <c r="Y201" i="4"/>
  <c r="Y200" i="4"/>
  <c r="Y199" i="4"/>
  <c r="W89" i="4"/>
  <c r="W88" i="4"/>
  <c r="W202" i="4" s="1"/>
  <c r="W87" i="4"/>
  <c r="W201" i="4" s="1"/>
  <c r="W86" i="4"/>
  <c r="W200" i="4" s="1"/>
  <c r="W85" i="4"/>
  <c r="W199" i="4" s="1"/>
  <c r="U88" i="4"/>
  <c r="U202" i="4" s="1"/>
  <c r="U87" i="4"/>
  <c r="U201" i="4" s="1"/>
  <c r="U86" i="4"/>
  <c r="U200" i="4" s="1"/>
  <c r="U85" i="4"/>
  <c r="U199" i="4" s="1"/>
  <c r="U84" i="4"/>
  <c r="U198" i="4" s="1"/>
  <c r="S89" i="4"/>
  <c r="S88" i="4"/>
  <c r="S202" i="4" s="1"/>
  <c r="S87" i="4"/>
  <c r="S201" i="4" s="1"/>
  <c r="S86" i="4"/>
  <c r="S200" i="4" s="1"/>
  <c r="S85" i="4"/>
  <c r="S199" i="4" s="1"/>
  <c r="Q85" i="4"/>
  <c r="Q86" i="4"/>
  <c r="Q87" i="4"/>
  <c r="Q88" i="4"/>
  <c r="Q84" i="4"/>
  <c r="T35" i="4"/>
  <c r="P35" i="4"/>
  <c r="N35" i="4"/>
  <c r="M35" i="4"/>
  <c r="AR8" i="4"/>
  <c r="AR4" i="4" s="1"/>
  <c r="AP8" i="4"/>
  <c r="AP4" i="4" s="1"/>
  <c r="AN8" i="4"/>
  <c r="AN4" i="4" s="1"/>
  <c r="AL8" i="4"/>
  <c r="AL4" i="4" s="1"/>
  <c r="AJ8" i="4"/>
  <c r="AJ4" i="4" s="1"/>
  <c r="AH8" i="4"/>
  <c r="AH4" i="4" s="1"/>
  <c r="AF8" i="4"/>
  <c r="AF4" i="4" s="1"/>
  <c r="AD8" i="4"/>
  <c r="AC8" i="4"/>
  <c r="AB8" i="4"/>
  <c r="AA8" i="4"/>
  <c r="Z8" i="4"/>
  <c r="X8" i="4"/>
  <c r="W8" i="4"/>
  <c r="V8" i="4"/>
  <c r="U8" i="4"/>
  <c r="T8" i="4"/>
  <c r="S8" i="4"/>
  <c r="S4" i="4" s="1"/>
  <c r="R8" i="4"/>
  <c r="P8" i="4"/>
  <c r="N8" i="4"/>
  <c r="M8" i="4"/>
  <c r="L8" i="4"/>
  <c r="K8" i="4"/>
  <c r="K4" i="4" s="1"/>
  <c r="K161" i="4" s="1"/>
  <c r="J8" i="4"/>
  <c r="J4" i="4" s="1"/>
  <c r="O8" i="4"/>
  <c r="AD35" i="4"/>
  <c r="AB35" i="4"/>
  <c r="Z35" i="4"/>
  <c r="X35" i="4"/>
  <c r="W35" i="4"/>
  <c r="V35" i="4"/>
  <c r="R35" i="4"/>
  <c r="U89" i="4"/>
  <c r="U73" i="4"/>
  <c r="U189" i="4" s="1"/>
  <c r="W73" i="4"/>
  <c r="W189" i="4" s="1"/>
  <c r="U77" i="4"/>
  <c r="U193" i="4" s="1"/>
  <c r="Q67" i="4"/>
  <c r="Q76" i="4"/>
  <c r="O97" i="4"/>
  <c r="M79" i="4"/>
  <c r="M102" i="4" s="1"/>
  <c r="M103" i="4"/>
  <c r="X129" i="4"/>
  <c r="X81" i="4"/>
  <c r="X48" i="4"/>
  <c r="AD156" i="4"/>
  <c r="AD129" i="4"/>
  <c r="AD143" i="4"/>
  <c r="AD139" i="4" s="1"/>
  <c r="G8" i="4" l="1"/>
  <c r="F129" i="4"/>
  <c r="I129" i="4" s="1"/>
  <c r="G102" i="4"/>
  <c r="F102" i="4"/>
  <c r="I102" i="4" s="1"/>
  <c r="G85" i="4"/>
  <c r="H85" i="4" s="1"/>
  <c r="G88" i="4"/>
  <c r="H88" i="4" s="1"/>
  <c r="G87" i="4"/>
  <c r="H87" i="4" s="1"/>
  <c r="G86" i="4"/>
  <c r="H86" i="4" s="1"/>
  <c r="Q192" i="4"/>
  <c r="Q179" i="4"/>
  <c r="Q187" i="4"/>
  <c r="Q185" i="4"/>
  <c r="Q180" i="4"/>
  <c r="Q188" i="4"/>
  <c r="Q191" i="4"/>
  <c r="Q193" i="4"/>
  <c r="Q181" i="4"/>
  <c r="Q189" i="4"/>
  <c r="Q184" i="4"/>
  <c r="Q183" i="4"/>
  <c r="Q182" i="4"/>
  <c r="Q190" i="4"/>
  <c r="F8" i="4"/>
  <c r="I8" i="4" s="1"/>
  <c r="Z47" i="4"/>
  <c r="V4" i="4"/>
  <c r="X128" i="4"/>
  <c r="X96" i="4" s="1"/>
  <c r="X92" i="4" s="1"/>
  <c r="X4" i="4"/>
  <c r="W4" i="4"/>
  <c r="Z4" i="4"/>
  <c r="Z1" i="4" s="1"/>
  <c r="AD93" i="4"/>
  <c r="AD95" i="4" s="1"/>
  <c r="F95" i="4" s="1"/>
  <c r="I3" i="4"/>
  <c r="N47" i="4"/>
  <c r="M97" i="4"/>
  <c r="F97" i="4" s="1"/>
  <c r="AD128" i="4"/>
  <c r="AD96" i="4" s="1"/>
  <c r="R47" i="4"/>
  <c r="AD4" i="4"/>
  <c r="V47" i="4"/>
  <c r="AH162" i="4"/>
  <c r="AD47" i="4"/>
  <c r="P47" i="4"/>
  <c r="AF161" i="4"/>
  <c r="AF1" i="4" s="1"/>
  <c r="AF162" i="4"/>
  <c r="AR161" i="4"/>
  <c r="AR1" i="4" s="1"/>
  <c r="AR162" i="4"/>
  <c r="T47" i="4"/>
  <c r="AJ161" i="4"/>
  <c r="AJ1" i="4" s="1"/>
  <c r="AJ162" i="4"/>
  <c r="AN161" i="4"/>
  <c r="AN1" i="4" s="1"/>
  <c r="AN162" i="4"/>
  <c r="AL161" i="4"/>
  <c r="AL1" i="4" s="1"/>
  <c r="AL162" i="4"/>
  <c r="AP161" i="4"/>
  <c r="AP1" i="4" s="1"/>
  <c r="AP162" i="4"/>
  <c r="AB47" i="4"/>
  <c r="R4" i="4"/>
  <c r="R162" i="4" s="1"/>
  <c r="AH161" i="4"/>
  <c r="AH1" i="4" s="1"/>
  <c r="N4" i="4"/>
  <c r="O73" i="4"/>
  <c r="G73" i="4" s="1"/>
  <c r="O68" i="4"/>
  <c r="G68" i="4" s="1"/>
  <c r="AB4" i="4"/>
  <c r="AB1" i="4" s="1"/>
  <c r="T4" i="4"/>
  <c r="M4" i="4"/>
  <c r="P4" i="4"/>
  <c r="O76" i="4"/>
  <c r="G76" i="4" s="1"/>
  <c r="S70" i="4"/>
  <c r="S186" i="4" s="1"/>
  <c r="O69" i="4"/>
  <c r="G69" i="4" s="1"/>
  <c r="O75" i="4"/>
  <c r="I75" i="4" s="1"/>
  <c r="O199" i="4"/>
  <c r="O64" i="4"/>
  <c r="I64" i="4" s="1"/>
  <c r="O200" i="4"/>
  <c r="O201" i="4"/>
  <c r="O202" i="4"/>
  <c r="O67" i="4"/>
  <c r="I67" i="4" s="1"/>
  <c r="O74" i="4"/>
  <c r="G74" i="4" s="1"/>
  <c r="Q198" i="4"/>
  <c r="Q202" i="4"/>
  <c r="Q200" i="4"/>
  <c r="Q201" i="4"/>
  <c r="Q199" i="4"/>
  <c r="AD145" i="4"/>
  <c r="AD144" i="4" s="1"/>
  <c r="Q89" i="4"/>
  <c r="G89" i="4" s="1"/>
  <c r="O63" i="4"/>
  <c r="G63" i="4" s="1"/>
  <c r="O65" i="4"/>
  <c r="G65" i="4" s="1"/>
  <c r="O71" i="4"/>
  <c r="G71" i="4" s="1"/>
  <c r="O77" i="4"/>
  <c r="G77" i="4" s="1"/>
  <c r="O66" i="4"/>
  <c r="G66" i="4" s="1"/>
  <c r="O72" i="4"/>
  <c r="G72" i="4" s="1"/>
  <c r="AF194" i="4"/>
  <c r="M194" i="4"/>
  <c r="AD194" i="4"/>
  <c r="Y151" i="4"/>
  <c r="Y198" i="4"/>
  <c r="O70" i="4"/>
  <c r="I70" i="4" s="1"/>
  <c r="O198" i="4"/>
  <c r="W151" i="4"/>
  <c r="Q151" i="4"/>
  <c r="Q146" i="4"/>
  <c r="U146" i="4"/>
  <c r="U151" i="4"/>
  <c r="O151" i="4"/>
  <c r="O146" i="4"/>
  <c r="S146" i="4"/>
  <c r="W146" i="4"/>
  <c r="Y146" i="4"/>
  <c r="W84" i="4"/>
  <c r="W198" i="4" s="1"/>
  <c r="Q70" i="4"/>
  <c r="S84" i="4"/>
  <c r="S198" i="4" s="1"/>
  <c r="H42" i="4"/>
  <c r="H34" i="4"/>
  <c r="H28" i="4"/>
  <c r="H22" i="4"/>
  <c r="W70" i="4"/>
  <c r="W186" i="4" s="1"/>
  <c r="U70" i="4"/>
  <c r="U186" i="4" s="1"/>
  <c r="H44" i="4"/>
  <c r="H43" i="4"/>
  <c r="H45" i="4"/>
  <c r="H30" i="4"/>
  <c r="H24" i="4"/>
  <c r="H46" i="4"/>
  <c r="H41" i="4"/>
  <c r="H32" i="4"/>
  <c r="H26" i="4"/>
  <c r="H20" i="4"/>
  <c r="H31" i="4"/>
  <c r="H25" i="4"/>
  <c r="H21" i="4"/>
  <c r="H27" i="4"/>
  <c r="H29" i="4"/>
  <c r="H23" i="4"/>
  <c r="H33" i="4"/>
  <c r="H19" i="4"/>
  <c r="H40" i="4"/>
  <c r="H11" i="4"/>
  <c r="H17" i="4"/>
  <c r="H12" i="4"/>
  <c r="H7" i="4"/>
  <c r="H9" i="4"/>
  <c r="H15" i="4"/>
  <c r="H18" i="4"/>
  <c r="H10" i="4"/>
  <c r="H16" i="4"/>
  <c r="H13" i="4"/>
  <c r="H14" i="4"/>
  <c r="H39" i="4"/>
  <c r="V1" i="4" l="1"/>
  <c r="G97" i="4"/>
  <c r="H102" i="4"/>
  <c r="G67" i="4"/>
  <c r="H67" i="4" s="1"/>
  <c r="G64" i="4"/>
  <c r="H64" i="4" s="1"/>
  <c r="G75" i="4"/>
  <c r="H75" i="4" s="1"/>
  <c r="G84" i="4"/>
  <c r="H84" i="4" s="1"/>
  <c r="Q186" i="4"/>
  <c r="G70" i="4"/>
  <c r="H70" i="4" s="1"/>
  <c r="Z162" i="4"/>
  <c r="Z163" i="4" s="1"/>
  <c r="H65" i="4"/>
  <c r="I65" i="4"/>
  <c r="H73" i="4"/>
  <c r="I73" i="4"/>
  <c r="I63" i="4"/>
  <c r="H72" i="4"/>
  <c r="I72" i="4"/>
  <c r="I97" i="4"/>
  <c r="H66" i="4"/>
  <c r="I66" i="4"/>
  <c r="O190" i="4"/>
  <c r="I74" i="4"/>
  <c r="H77" i="4"/>
  <c r="I77" i="4"/>
  <c r="H71" i="4"/>
  <c r="I71" i="4"/>
  <c r="O185" i="4"/>
  <c r="I69" i="4"/>
  <c r="H76" i="4"/>
  <c r="I76" i="4"/>
  <c r="H68" i="4"/>
  <c r="I68" i="4"/>
  <c r="AD91" i="4"/>
  <c r="AD90" i="4" s="1"/>
  <c r="AD92" i="4"/>
  <c r="AD94" i="4" s="1"/>
  <c r="AH163" i="4"/>
  <c r="AD161" i="4"/>
  <c r="AD1" i="4" s="1"/>
  <c r="O184" i="4"/>
  <c r="AP163" i="4"/>
  <c r="AF163" i="4"/>
  <c r="AJ163" i="4"/>
  <c r="AL163" i="4"/>
  <c r="AN163" i="4"/>
  <c r="AR163" i="4"/>
  <c r="AB162" i="4"/>
  <c r="AB163" i="4" s="1"/>
  <c r="AD162" i="4"/>
  <c r="O189" i="4"/>
  <c r="O192" i="4"/>
  <c r="O191" i="4"/>
  <c r="H69" i="4"/>
  <c r="H74" i="4"/>
  <c r="O183" i="4"/>
  <c r="O180" i="4"/>
  <c r="O179" i="4"/>
  <c r="O181" i="4"/>
  <c r="O186" i="4"/>
  <c r="H89" i="4"/>
  <c r="O182" i="4"/>
  <c r="O193" i="4"/>
  <c r="O188" i="4"/>
  <c r="O187" i="4"/>
  <c r="X94" i="4"/>
  <c r="X91" i="4"/>
  <c r="X90" i="4" s="1"/>
  <c r="H8" i="4"/>
  <c r="H97" i="4" l="1"/>
  <c r="I95" i="4"/>
  <c r="H95" i="4"/>
  <c r="AD163" i="4"/>
  <c r="AA128" i="4"/>
  <c r="AA79" i="4" l="1"/>
  <c r="AA194" i="4" s="1"/>
  <c r="AC141" i="4"/>
  <c r="AC48" i="4" s="1"/>
  <c r="AA141" i="4"/>
  <c r="Y141" i="4"/>
  <c r="AC158" i="4"/>
  <c r="G158" i="4" s="1"/>
  <c r="AA156" i="4"/>
  <c r="Y156" i="4"/>
  <c r="AA122" i="4"/>
  <c r="Y122" i="4"/>
  <c r="G141" i="4" l="1"/>
  <c r="H141" i="4" s="1"/>
  <c r="H158" i="4"/>
  <c r="AC166" i="4"/>
  <c r="AA139" i="4"/>
  <c r="AC96" i="4"/>
  <c r="AC92" i="4" s="1"/>
  <c r="AC139" i="4"/>
  <c r="AC93" i="4" s="1"/>
  <c r="AA96" i="4"/>
  <c r="AA92" i="4" s="1"/>
  <c r="Y145" i="4"/>
  <c r="Y144" i="4" s="1"/>
  <c r="AA145" i="4"/>
  <c r="AA144" i="4" s="1"/>
  <c r="AA48" i="4"/>
  <c r="AC156" i="4"/>
  <c r="Y48" i="4"/>
  <c r="AC79" i="4"/>
  <c r="AC145" i="4"/>
  <c r="AA93" i="4" l="1"/>
  <c r="AA91" i="4"/>
  <c r="AA90" i="4" s="1"/>
  <c r="AA166" i="4"/>
  <c r="Y166" i="4"/>
  <c r="AC91" i="4"/>
  <c r="AC78" i="4"/>
  <c r="AC194" i="4"/>
  <c r="AC144" i="4"/>
  <c r="AC90" i="4" l="1"/>
  <c r="AC47" i="4"/>
  <c r="AC35" i="4"/>
  <c r="AC5" i="4"/>
  <c r="AC2" i="4" s="1"/>
  <c r="AA5" i="4"/>
  <c r="Y5" i="4"/>
  <c r="Y2" i="4" s="1"/>
  <c r="U35" i="4"/>
  <c r="AA2" i="4" l="1"/>
  <c r="G5" i="4"/>
  <c r="Y35" i="4"/>
  <c r="Y4" i="4" s="1"/>
  <c r="Y162" i="4" s="1"/>
  <c r="AC4" i="4"/>
  <c r="AC162" i="4" s="1"/>
  <c r="Y165" i="4"/>
  <c r="Y164" i="4" s="1"/>
  <c r="U4" i="4"/>
  <c r="AA35" i="4"/>
  <c r="Y79" i="4"/>
  <c r="H2" i="4" l="1"/>
  <c r="AC1" i="4"/>
  <c r="H36" i="4"/>
  <c r="H5" i="4"/>
  <c r="O4" i="4"/>
  <c r="O162" i="4" s="1"/>
  <c r="AA4" i="4"/>
  <c r="AA162" i="4" s="1"/>
  <c r="W79" i="4"/>
  <c r="W194" i="4" s="1"/>
  <c r="AC163" i="4" l="1"/>
  <c r="O130" i="4"/>
  <c r="G130" i="4" s="1"/>
  <c r="H130" i="4" l="1"/>
  <c r="I130" i="4"/>
  <c r="Q35" i="4" l="1"/>
  <c r="G35" i="4" s="1"/>
  <c r="G4" i="4" s="1"/>
  <c r="W81" i="4"/>
  <c r="W195" i="4" s="1"/>
  <c r="AA81" i="4"/>
  <c r="AA195" i="4" s="1"/>
  <c r="Y81" i="4"/>
  <c r="Q4" i="4" l="1"/>
  <c r="H38" i="4"/>
  <c r="Y78" i="4"/>
  <c r="Y195" i="4"/>
  <c r="AA78" i="4"/>
  <c r="AA47" i="4" l="1"/>
  <c r="AA1" i="4" s="1"/>
  <c r="O128" i="4" l="1"/>
  <c r="AA163" i="4"/>
  <c r="H106" i="4"/>
  <c r="S128" i="4" l="1"/>
  <c r="M150" i="4" l="1"/>
  <c r="G150" i="4" l="1"/>
  <c r="F150" i="4"/>
  <c r="I150" i="4" s="1"/>
  <c r="I143" i="4"/>
  <c r="X226" i="4"/>
  <c r="H150" i="4" l="1"/>
  <c r="J162" i="4" l="1"/>
  <c r="J163" i="4" s="1"/>
  <c r="J165" i="4" s="1"/>
  <c r="K162" i="4"/>
  <c r="K163" i="4" s="1"/>
  <c r="K165" i="4" s="1"/>
  <c r="X223" i="4"/>
  <c r="Z223" i="4"/>
  <c r="AB223" i="4"/>
  <c r="Z224" i="4"/>
  <c r="AB224" i="4"/>
  <c r="W141" i="4"/>
  <c r="W139" i="4" s="1"/>
  <c r="W93" i="4" s="1"/>
  <c r="U141" i="4"/>
  <c r="S141" i="4"/>
  <c r="S139" i="4" s="1"/>
  <c r="S93" i="4" s="1"/>
  <c r="O139" i="4"/>
  <c r="O93" i="4" s="1"/>
  <c r="N146" i="4"/>
  <c r="M146" i="4"/>
  <c r="Q122" i="4"/>
  <c r="S122" i="4"/>
  <c r="U122" i="4"/>
  <c r="W122" i="4"/>
  <c r="N122" i="4"/>
  <c r="W148" i="4"/>
  <c r="U148" i="4"/>
  <c r="S148" i="4"/>
  <c r="Q148" i="4"/>
  <c r="Q145" i="4" s="1"/>
  <c r="N148" i="4"/>
  <c r="BR45" i="2"/>
  <c r="W83" i="4"/>
  <c r="W82" i="4"/>
  <c r="W196" i="4" s="1"/>
  <c r="W62" i="4"/>
  <c r="W61" i="4"/>
  <c r="W60" i="4"/>
  <c r="W59" i="4"/>
  <c r="W58" i="4"/>
  <c r="W57" i="4"/>
  <c r="W56" i="4"/>
  <c r="W55" i="4"/>
  <c r="W54" i="4"/>
  <c r="W53" i="4"/>
  <c r="W52" i="4"/>
  <c r="W168" i="4" s="1"/>
  <c r="W50" i="4"/>
  <c r="U83" i="4"/>
  <c r="U82" i="4"/>
  <c r="U194" i="4"/>
  <c r="U62" i="4"/>
  <c r="U61" i="4"/>
  <c r="U60" i="4"/>
  <c r="U59" i="4"/>
  <c r="U58" i="4"/>
  <c r="U57" i="4"/>
  <c r="U56" i="4"/>
  <c r="U55" i="4"/>
  <c r="U54" i="4"/>
  <c r="U53" i="4"/>
  <c r="U52" i="4"/>
  <c r="U168" i="4" s="1"/>
  <c r="U50" i="4"/>
  <c r="S83" i="4"/>
  <c r="S82" i="4"/>
  <c r="S81" i="4"/>
  <c r="S62" i="4"/>
  <c r="S61" i="4"/>
  <c r="S60" i="4"/>
  <c r="S59" i="4"/>
  <c r="S58" i="4"/>
  <c r="S57" i="4"/>
  <c r="S56" i="4"/>
  <c r="S55" i="4"/>
  <c r="S54" i="4"/>
  <c r="S53" i="4"/>
  <c r="S52" i="4"/>
  <c r="S168" i="4" s="1"/>
  <c r="S50" i="4"/>
  <c r="Q83" i="4"/>
  <c r="Q82" i="4"/>
  <c r="Q79" i="4"/>
  <c r="Q62" i="4"/>
  <c r="Q61" i="4"/>
  <c r="Q60" i="4"/>
  <c r="Q59" i="4"/>
  <c r="Q58" i="4"/>
  <c r="Q57" i="4"/>
  <c r="Q56" i="4"/>
  <c r="Q55" i="4"/>
  <c r="Q54" i="4"/>
  <c r="Q53" i="4"/>
  <c r="Q52" i="4"/>
  <c r="Q50" i="4"/>
  <c r="O50" i="4"/>
  <c r="O167" i="4" s="1"/>
  <c r="O83" i="4"/>
  <c r="O82" i="4"/>
  <c r="O81" i="4"/>
  <c r="O79" i="4"/>
  <c r="O62" i="4"/>
  <c r="O61" i="4"/>
  <c r="O60" i="4"/>
  <c r="O59" i="4"/>
  <c r="O58" i="4"/>
  <c r="O56" i="4"/>
  <c r="O55" i="4"/>
  <c r="O54" i="4"/>
  <c r="O53" i="4"/>
  <c r="O52" i="4"/>
  <c r="O168" i="4" s="1"/>
  <c r="Q48" i="4"/>
  <c r="M83" i="4"/>
  <c r="M82" i="4"/>
  <c r="M62" i="4"/>
  <c r="F62" i="4" s="1"/>
  <c r="M61" i="4"/>
  <c r="F61" i="4" s="1"/>
  <c r="M60" i="4"/>
  <c r="F60" i="4" s="1"/>
  <c r="M59" i="4"/>
  <c r="F59" i="4" s="1"/>
  <c r="M58" i="4"/>
  <c r="F58" i="4" s="1"/>
  <c r="M56" i="4"/>
  <c r="M55" i="4"/>
  <c r="M54" i="4"/>
  <c r="M53" i="4"/>
  <c r="M50" i="4"/>
  <c r="M52" i="4"/>
  <c r="S78" i="4" l="1"/>
  <c r="Q167" i="4"/>
  <c r="Q168" i="4"/>
  <c r="Q174" i="4"/>
  <c r="G58" i="4"/>
  <c r="Q169" i="4"/>
  <c r="Q175" i="4"/>
  <c r="G59" i="4"/>
  <c r="H59" i="4" s="1"/>
  <c r="Q196" i="4"/>
  <c r="Q194" i="4"/>
  <c r="Q170" i="4"/>
  <c r="Q176" i="4"/>
  <c r="G60" i="4"/>
  <c r="H60" i="4" s="1"/>
  <c r="Q197" i="4"/>
  <c r="Q177" i="4"/>
  <c r="G61" i="4"/>
  <c r="H61" i="4" s="1"/>
  <c r="Q173" i="4"/>
  <c r="Q171" i="4"/>
  <c r="Q172" i="4"/>
  <c r="Q178" i="4"/>
  <c r="G62" i="4"/>
  <c r="H62" i="4" s="1"/>
  <c r="I62" i="4"/>
  <c r="I61" i="4"/>
  <c r="I58" i="4"/>
  <c r="I59" i="4"/>
  <c r="I60" i="4"/>
  <c r="Q166" i="4"/>
  <c r="M169" i="4"/>
  <c r="M171" i="4"/>
  <c r="M170" i="4"/>
  <c r="M172" i="4"/>
  <c r="O194" i="4"/>
  <c r="M168" i="4"/>
  <c r="M197" i="4"/>
  <c r="M167" i="4"/>
  <c r="S48" i="4"/>
  <c r="M139" i="4"/>
  <c r="N96" i="4"/>
  <c r="M178" i="4"/>
  <c r="M176" i="4"/>
  <c r="M177" i="4"/>
  <c r="M174" i="4"/>
  <c r="M175" i="4"/>
  <c r="S96" i="4"/>
  <c r="W96" i="4"/>
  <c r="O175" i="4"/>
  <c r="O177" i="4"/>
  <c r="O176" i="4"/>
  <c r="O178" i="4"/>
  <c r="O174" i="4"/>
  <c r="U176" i="4"/>
  <c r="U178" i="4"/>
  <c r="W174" i="4"/>
  <c r="S177" i="4"/>
  <c r="W175" i="4"/>
  <c r="W177" i="4"/>
  <c r="S174" i="4"/>
  <c r="S175" i="4"/>
  <c r="S176" i="4"/>
  <c r="W176" i="4"/>
  <c r="S178" i="4"/>
  <c r="U174" i="4"/>
  <c r="W178" i="4"/>
  <c r="U175" i="4"/>
  <c r="U177" i="4"/>
  <c r="O197" i="4"/>
  <c r="S167" i="4"/>
  <c r="S173" i="4"/>
  <c r="S195" i="4"/>
  <c r="U170" i="4"/>
  <c r="W167" i="4"/>
  <c r="W173" i="4"/>
  <c r="O169" i="4"/>
  <c r="S196" i="4"/>
  <c r="U171" i="4"/>
  <c r="M78" i="4"/>
  <c r="M196" i="4"/>
  <c r="O170" i="4"/>
  <c r="S169" i="4"/>
  <c r="S197" i="4"/>
  <c r="U172" i="4"/>
  <c r="W169" i="4"/>
  <c r="W197" i="4"/>
  <c r="O171" i="4"/>
  <c r="S170" i="4"/>
  <c r="U167" i="4"/>
  <c r="U173" i="4"/>
  <c r="W170" i="4"/>
  <c r="O172" i="4"/>
  <c r="O195" i="4"/>
  <c r="S171" i="4"/>
  <c r="U196" i="4"/>
  <c r="W171" i="4"/>
  <c r="O196" i="4"/>
  <c r="S172" i="4"/>
  <c r="U169" i="4"/>
  <c r="U197" i="4"/>
  <c r="W172" i="4"/>
  <c r="Q51" i="4"/>
  <c r="W78" i="4"/>
  <c r="O78" i="4"/>
  <c r="S51" i="4"/>
  <c r="W51" i="4"/>
  <c r="U51" i="4"/>
  <c r="U48" i="4"/>
  <c r="M48" i="4"/>
  <c r="W48" i="4"/>
  <c r="O48" i="4"/>
  <c r="M149" i="4"/>
  <c r="O148" i="4"/>
  <c r="G149" i="4" l="1"/>
  <c r="F149" i="4"/>
  <c r="I149" i="4" s="1"/>
  <c r="F139" i="4"/>
  <c r="I139" i="4" s="1"/>
  <c r="S47" i="4"/>
  <c r="M93" i="4"/>
  <c r="F93" i="4" s="1"/>
  <c r="H58" i="4"/>
  <c r="N91" i="4"/>
  <c r="N92" i="4"/>
  <c r="N94" i="4" s="1"/>
  <c r="S91" i="4"/>
  <c r="S92" i="4"/>
  <c r="W91" i="4"/>
  <c r="W92" i="4"/>
  <c r="M128" i="4"/>
  <c r="F128" i="4" s="1"/>
  <c r="W47" i="4"/>
  <c r="O166" i="4"/>
  <c r="S166" i="4"/>
  <c r="M195" i="4"/>
  <c r="M166" i="4"/>
  <c r="U166" i="4"/>
  <c r="W166" i="4"/>
  <c r="M148" i="4"/>
  <c r="W1" i="4" l="1"/>
  <c r="S1" i="4"/>
  <c r="H149" i="4"/>
  <c r="I93" i="4"/>
  <c r="I128" i="4"/>
  <c r="M51" i="4"/>
  <c r="M173" i="4"/>
  <c r="M47" i="4" l="1"/>
  <c r="K224" i="4" l="1"/>
  <c r="K223" i="4"/>
  <c r="X166" i="4"/>
  <c r="X167" i="4"/>
  <c r="X168" i="4"/>
  <c r="X169" i="4"/>
  <c r="X171" i="4"/>
  <c r="X172" i="4"/>
  <c r="X173" i="4"/>
  <c r="X196" i="4"/>
  <c r="X197" i="4"/>
  <c r="M156" i="4"/>
  <c r="N156" i="4"/>
  <c r="O156" i="4"/>
  <c r="Q156" i="4"/>
  <c r="S156" i="4"/>
  <c r="U156" i="4"/>
  <c r="W156" i="4"/>
  <c r="M151" i="4"/>
  <c r="N151" i="4"/>
  <c r="M122" i="4"/>
  <c r="K1" i="4"/>
  <c r="L50" i="4"/>
  <c r="L48" i="4"/>
  <c r="L57" i="4"/>
  <c r="F57" i="4" s="1"/>
  <c r="L56" i="4"/>
  <c r="L55" i="4"/>
  <c r="L54" i="4"/>
  <c r="L53" i="4"/>
  <c r="L82" i="4"/>
  <c r="L79" i="4"/>
  <c r="G79" i="4" s="1"/>
  <c r="L83" i="4"/>
  <c r="L148" i="4"/>
  <c r="L156" i="4"/>
  <c r="L122" i="4"/>
  <c r="F122" i="4" s="1"/>
  <c r="N161" i="4"/>
  <c r="F156" i="4" l="1"/>
  <c r="I156" i="4" s="1"/>
  <c r="G148" i="4"/>
  <c r="F148" i="4"/>
  <c r="I148" i="4" s="1"/>
  <c r="F83" i="4"/>
  <c r="I83" i="4" s="1"/>
  <c r="G83" i="4"/>
  <c r="F56" i="4"/>
  <c r="I56" i="4" s="1"/>
  <c r="G56" i="4"/>
  <c r="F82" i="4"/>
  <c r="I82" i="4" s="1"/>
  <c r="G82" i="4"/>
  <c r="F48" i="4"/>
  <c r="I48" i="4" s="1"/>
  <c r="G48" i="4"/>
  <c r="F50" i="4"/>
  <c r="I50" i="4" s="1"/>
  <c r="G50" i="4"/>
  <c r="F55" i="4"/>
  <c r="I55" i="4" s="1"/>
  <c r="G55" i="4"/>
  <c r="F53" i="4"/>
  <c r="I53" i="4" s="1"/>
  <c r="G53" i="4"/>
  <c r="F54" i="4"/>
  <c r="I54" i="4" s="1"/>
  <c r="G54" i="4"/>
  <c r="G156" i="4"/>
  <c r="F4" i="4"/>
  <c r="L4" i="4"/>
  <c r="M96" i="4"/>
  <c r="L171" i="4"/>
  <c r="L197" i="4"/>
  <c r="L172" i="4"/>
  <c r="L166" i="4"/>
  <c r="L169" i="4"/>
  <c r="L167" i="4"/>
  <c r="L196" i="4"/>
  <c r="L170" i="4"/>
  <c r="L96" i="4"/>
  <c r="L194" i="4"/>
  <c r="L173" i="4"/>
  <c r="D156" i="4"/>
  <c r="S226" i="4"/>
  <c r="M226" i="4"/>
  <c r="V226" i="4"/>
  <c r="L146" i="4"/>
  <c r="V224" i="4"/>
  <c r="V162" i="4"/>
  <c r="V163" i="4" s="1"/>
  <c r="R1" i="4"/>
  <c r="R163" i="4"/>
  <c r="X162" i="4"/>
  <c r="P1" i="4"/>
  <c r="P162" i="4"/>
  <c r="P163" i="4" s="1"/>
  <c r="N1" i="4"/>
  <c r="N162" i="4"/>
  <c r="N163" i="4" s="1"/>
  <c r="O226" i="4"/>
  <c r="R224" i="4"/>
  <c r="R226" i="4"/>
  <c r="W226" i="4"/>
  <c r="P224" i="4"/>
  <c r="P226" i="4"/>
  <c r="T224" i="4"/>
  <c r="T226" i="4"/>
  <c r="N224" i="4"/>
  <c r="N226" i="4"/>
  <c r="S224" i="4"/>
  <c r="P223" i="4"/>
  <c r="R223" i="4"/>
  <c r="O145" i="4"/>
  <c r="U145" i="4"/>
  <c r="U144" i="4" s="1"/>
  <c r="S145" i="4"/>
  <c r="M145" i="4"/>
  <c r="W224" i="4"/>
  <c r="T223" i="4"/>
  <c r="N145" i="4"/>
  <c r="N144" i="4" s="1"/>
  <c r="N90" i="4" s="1"/>
  <c r="W145" i="4"/>
  <c r="W144" i="4" s="1"/>
  <c r="W90" i="4" s="1"/>
  <c r="Q144" i="4"/>
  <c r="V223" i="4"/>
  <c r="F96" i="4" l="1"/>
  <c r="G146" i="4"/>
  <c r="F146" i="4"/>
  <c r="H156" i="4"/>
  <c r="H148" i="4"/>
  <c r="I35" i="4"/>
  <c r="I4" i="4" s="1"/>
  <c r="I146" i="4"/>
  <c r="M92" i="4"/>
  <c r="L92" i="4"/>
  <c r="D145" i="4"/>
  <c r="Q223" i="4"/>
  <c r="W223" i="4"/>
  <c r="N223" i="4"/>
  <c r="U223" i="4"/>
  <c r="S144" i="4"/>
  <c r="M91" i="4"/>
  <c r="M162" i="4"/>
  <c r="L91" i="4"/>
  <c r="Q162" i="4"/>
  <c r="H55" i="4"/>
  <c r="H50" i="4"/>
  <c r="H82" i="4"/>
  <c r="H54" i="4"/>
  <c r="H35" i="4"/>
  <c r="H4" i="4" s="1"/>
  <c r="L162" i="4"/>
  <c r="L163" i="4" s="1"/>
  <c r="L165" i="4" s="1"/>
  <c r="H56" i="4"/>
  <c r="H83" i="4"/>
  <c r="H53" i="4"/>
  <c r="H48" i="4"/>
  <c r="O144" i="4"/>
  <c r="M161" i="4"/>
  <c r="L52" i="4"/>
  <c r="U162" i="4"/>
  <c r="U163" i="4" s="1"/>
  <c r="T1" i="4"/>
  <c r="T162" i="4"/>
  <c r="T163" i="4" s="1"/>
  <c r="W162" i="4"/>
  <c r="W163" i="4" s="1"/>
  <c r="M144" i="4"/>
  <c r="L151" i="4"/>
  <c r="L81" i="4"/>
  <c r="S90" i="4" l="1"/>
  <c r="S162" i="4"/>
  <c r="S163" i="4" s="1"/>
  <c r="F92" i="4"/>
  <c r="F91" i="4"/>
  <c r="M90" i="4"/>
  <c r="G151" i="4"/>
  <c r="F151" i="4"/>
  <c r="I151" i="4" s="1"/>
  <c r="F52" i="4"/>
  <c r="I52" i="4" s="1"/>
  <c r="G52" i="4"/>
  <c r="F81" i="4"/>
  <c r="I81" i="4" s="1"/>
  <c r="M224" i="4"/>
  <c r="H146" i="4"/>
  <c r="L94" i="4"/>
  <c r="M163" i="4"/>
  <c r="D144" i="4"/>
  <c r="S223" i="4"/>
  <c r="L168" i="4"/>
  <c r="M1" i="4"/>
  <c r="L195" i="4"/>
  <c r="O223" i="4"/>
  <c r="L145" i="4"/>
  <c r="L51" i="4"/>
  <c r="F51" i="4" s="1"/>
  <c r="M223" i="4"/>
  <c r="L78" i="4"/>
  <c r="G94" i="4" l="1"/>
  <c r="F94" i="4"/>
  <c r="I94" i="4" s="1"/>
  <c r="G145" i="4"/>
  <c r="F145" i="4"/>
  <c r="I145" i="4" s="1"/>
  <c r="H151" i="4"/>
  <c r="L47" i="4"/>
  <c r="H52" i="4"/>
  <c r="L144" i="4"/>
  <c r="BP23" i="2"/>
  <c r="BP22" i="2"/>
  <c r="BP19" i="2"/>
  <c r="BP17" i="2"/>
  <c r="BO23" i="2"/>
  <c r="BO22" i="2"/>
  <c r="L90" i="4" l="1"/>
  <c r="G144" i="4"/>
  <c r="F144" i="4"/>
  <c r="H145" i="4"/>
  <c r="H94" i="4"/>
  <c r="L224" i="4"/>
  <c r="L223" i="4"/>
  <c r="L1" i="4"/>
  <c r="BN22" i="2"/>
  <c r="F90" i="4" l="1"/>
  <c r="H144" i="4"/>
  <c r="I144" i="4"/>
  <c r="BO12" i="2" l="1"/>
  <c r="BP12" i="2"/>
  <c r="BR12" i="2"/>
  <c r="BY12" i="2" s="1"/>
  <c r="BS12" i="2"/>
  <c r="BT12" i="2"/>
  <c r="BU12" i="2"/>
  <c r="BK49" i="2"/>
  <c r="BK46" i="2"/>
  <c r="BK43" i="2"/>
  <c r="BQ12" i="2" l="1"/>
  <c r="BE7" i="2"/>
  <c r="BF7" i="2"/>
  <c r="BG7" i="2"/>
  <c r="BD7" i="2"/>
  <c r="CI1" i="2" l="1"/>
  <c r="CP1" i="2"/>
  <c r="CW1" i="2"/>
  <c r="DD1" i="2"/>
  <c r="DK1" i="2"/>
  <c r="DR1" i="2"/>
  <c r="DY1" i="2"/>
  <c r="EF1" i="2"/>
  <c r="EM1" i="2"/>
  <c r="ET1" i="2"/>
  <c r="EX1" i="2"/>
  <c r="FA1" i="2"/>
  <c r="FE1" i="2"/>
  <c r="FH1" i="2"/>
  <c r="FD13" i="2"/>
  <c r="FK13" i="2"/>
  <c r="CK14" i="2"/>
  <c r="CR14" i="2"/>
  <c r="CR13" i="2" s="1"/>
  <c r="CY14" i="2"/>
  <c r="CZ14" i="2" s="1"/>
  <c r="DF14" i="2"/>
  <c r="DF13" i="2" s="1"/>
  <c r="O51" i="3" s="1"/>
  <c r="DM14" i="2"/>
  <c r="DM13" i="2" s="1"/>
  <c r="DT14" i="2"/>
  <c r="DU14" i="2" s="1"/>
  <c r="EA14" i="2"/>
  <c r="EA13" i="2" s="1"/>
  <c r="DV1" i="2" s="1"/>
  <c r="EH14" i="2"/>
  <c r="EI14" i="2" s="1"/>
  <c r="EO14" i="2"/>
  <c r="EV14" i="2"/>
  <c r="FD14" i="2"/>
  <c r="FK14" i="2"/>
  <c r="CF17" i="2"/>
  <c r="CG17" i="2"/>
  <c r="CH17" i="2"/>
  <c r="CI17" i="2"/>
  <c r="CM17" i="2"/>
  <c r="CN17" i="2"/>
  <c r="CO17" i="2"/>
  <c r="CP17" i="2"/>
  <c r="CT17" i="2"/>
  <c r="CU17" i="2"/>
  <c r="CV17" i="2"/>
  <c r="CW17" i="2"/>
  <c r="DA17" i="2"/>
  <c r="DB17" i="2"/>
  <c r="DC17" i="2"/>
  <c r="DD17" i="2"/>
  <c r="DH17" i="2"/>
  <c r="DI17" i="2"/>
  <c r="DJ17" i="2"/>
  <c r="DK17" i="2"/>
  <c r="DL17" i="2"/>
  <c r="DO17" i="2"/>
  <c r="DP17" i="2"/>
  <c r="DQ17" i="2"/>
  <c r="DR17" i="2"/>
  <c r="DS17" i="2"/>
  <c r="DT17" i="2"/>
  <c r="DV17" i="2"/>
  <c r="DW17" i="2"/>
  <c r="DX17" i="2"/>
  <c r="DY17" i="2"/>
  <c r="DZ17" i="2"/>
  <c r="EA17" i="2"/>
  <c r="EC17" i="2"/>
  <c r="ED17" i="2"/>
  <c r="EE17" i="2"/>
  <c r="EF17" i="2"/>
  <c r="EG17" i="2"/>
  <c r="EH17" i="2"/>
  <c r="EJ17" i="2"/>
  <c r="EK17" i="2"/>
  <c r="EL17" i="2"/>
  <c r="EM17" i="2"/>
  <c r="EN17" i="2"/>
  <c r="EO17" i="2"/>
  <c r="EQ17" i="2"/>
  <c r="ER17" i="2"/>
  <c r="ES17" i="2"/>
  <c r="ET17" i="2"/>
  <c r="EU17" i="2"/>
  <c r="EV17" i="2"/>
  <c r="EX17" i="2"/>
  <c r="EY17" i="2"/>
  <c r="EZ17" i="2"/>
  <c r="FA17" i="2"/>
  <c r="FB17" i="2"/>
  <c r="FC17" i="2"/>
  <c r="FE17" i="2"/>
  <c r="FF17" i="2"/>
  <c r="FG17" i="2"/>
  <c r="FH17" i="2"/>
  <c r="FI17" i="2"/>
  <c r="FJ17" i="2"/>
  <c r="CJ18" i="2"/>
  <c r="CJ17" i="2" s="1"/>
  <c r="CQ18" i="2"/>
  <c r="CR18" i="2" s="1"/>
  <c r="CR17" i="2" s="1"/>
  <c r="CX18" i="2"/>
  <c r="CX17" i="2" s="1"/>
  <c r="DE18" i="2"/>
  <c r="DE17" i="2" s="1"/>
  <c r="DM18" i="2"/>
  <c r="DM17" i="2" s="1"/>
  <c r="DU18" i="2"/>
  <c r="EB18" i="2"/>
  <c r="EI18" i="2"/>
  <c r="EP18" i="2"/>
  <c r="EW18" i="2"/>
  <c r="FD18" i="2"/>
  <c r="FK18" i="2"/>
  <c r="X67" i="3" s="1"/>
  <c r="X69" i="3" s="1"/>
  <c r="CL20" i="2"/>
  <c r="CS20" i="2"/>
  <c r="CZ20" i="2"/>
  <c r="DG20" i="2"/>
  <c r="DN20" i="2"/>
  <c r="DU20" i="2"/>
  <c r="EB20" i="2"/>
  <c r="EI20" i="2"/>
  <c r="EP20" i="2"/>
  <c r="EW20" i="2"/>
  <c r="FD20" i="2"/>
  <c r="FK20" i="2"/>
  <c r="CL22" i="2"/>
  <c r="CS22" i="2"/>
  <c r="CZ22" i="2"/>
  <c r="DG22" i="2"/>
  <c r="DN22" i="2"/>
  <c r="DU22" i="2"/>
  <c r="EB22" i="2"/>
  <c r="EI22" i="2"/>
  <c r="EP22" i="2"/>
  <c r="EW22" i="2"/>
  <c r="FD22" i="2"/>
  <c r="FK22" i="2"/>
  <c r="CL23" i="2"/>
  <c r="CP23" i="2"/>
  <c r="CR23" i="2"/>
  <c r="CW23" i="2"/>
  <c r="CY23" i="2"/>
  <c r="DD23" i="2"/>
  <c r="DF23" i="2"/>
  <c r="DN23" i="2"/>
  <c r="DU23" i="2"/>
  <c r="DY23" i="2"/>
  <c r="EA23" i="2"/>
  <c r="EF23" i="2"/>
  <c r="EH23" i="2"/>
  <c r="EM23" i="2"/>
  <c r="EO23" i="2"/>
  <c r="EW23" i="2"/>
  <c r="FD23" i="2"/>
  <c r="FK23" i="2"/>
  <c r="CJ45" i="2"/>
  <c r="CQ45" i="2" s="1"/>
  <c r="CX45" i="2" s="1"/>
  <c r="DE45" i="2" s="1"/>
  <c r="DL45" i="2" s="1"/>
  <c r="DS45" i="2" s="1"/>
  <c r="DZ45" i="2" s="1"/>
  <c r="EG45" i="2" s="1"/>
  <c r="EN45" i="2" s="1"/>
  <c r="EU45" i="2" s="1"/>
  <c r="FB45" i="2" s="1"/>
  <c r="FI45" i="2" s="1"/>
  <c r="CK49" i="2"/>
  <c r="CR49" i="2"/>
  <c r="CY49" i="2"/>
  <c r="DF49" i="2"/>
  <c r="DM49" i="2"/>
  <c r="DT49" i="2"/>
  <c r="EA49" i="2"/>
  <c r="EH49" i="2"/>
  <c r="EO49" i="2"/>
  <c r="EV49" i="2"/>
  <c r="FC49" i="2"/>
  <c r="FJ49" i="2"/>
  <c r="F93" i="3"/>
  <c r="F99" i="3" s="1"/>
  <c r="F92" i="3"/>
  <c r="H73" i="3"/>
  <c r="G69" i="3"/>
  <c r="BB18" i="2" s="1"/>
  <c r="F68" i="3"/>
  <c r="W67" i="3"/>
  <c r="W69" i="3" s="1"/>
  <c r="V67" i="3"/>
  <c r="V69" i="3" s="1"/>
  <c r="U67" i="3"/>
  <c r="U69" i="3" s="1"/>
  <c r="T67" i="3"/>
  <c r="T69" i="3" s="1"/>
  <c r="S67" i="3"/>
  <c r="S69" i="3" s="1"/>
  <c r="R67" i="3"/>
  <c r="R69" i="3" s="1"/>
  <c r="Q67" i="3"/>
  <c r="Q69" i="3" s="1"/>
  <c r="K67" i="3"/>
  <c r="K69" i="3" s="1"/>
  <c r="I67" i="3"/>
  <c r="H67" i="3"/>
  <c r="F67" i="3"/>
  <c r="X62" i="3"/>
  <c r="W62" i="3"/>
  <c r="W63" i="3" s="1"/>
  <c r="V62" i="3"/>
  <c r="U62" i="3"/>
  <c r="T62" i="3"/>
  <c r="T63" i="3" s="1"/>
  <c r="S62" i="3"/>
  <c r="S63" i="3" s="1"/>
  <c r="R62" i="3"/>
  <c r="R63" i="3" s="1"/>
  <c r="Q62" i="3"/>
  <c r="Q63" i="3" s="1"/>
  <c r="P62" i="3"/>
  <c r="G62" i="3"/>
  <c r="X60" i="3"/>
  <c r="X61" i="3" s="1"/>
  <c r="W60" i="3"/>
  <c r="W61" i="3" s="1"/>
  <c r="V60" i="3"/>
  <c r="V61" i="3" s="1"/>
  <c r="U60" i="3"/>
  <c r="U61" i="3" s="1"/>
  <c r="T60" i="3"/>
  <c r="T61" i="3" s="1"/>
  <c r="S60" i="3"/>
  <c r="S61" i="3" s="1"/>
  <c r="R60" i="3"/>
  <c r="R61" i="3" s="1"/>
  <c r="Q60" i="3"/>
  <c r="Q61" i="3" s="1"/>
  <c r="P60" i="3"/>
  <c r="P61" i="3" s="1"/>
  <c r="O60" i="3"/>
  <c r="O61" i="3" s="1"/>
  <c r="N60" i="3"/>
  <c r="N61" i="3" s="1"/>
  <c r="M60" i="3"/>
  <c r="M61" i="3" s="1"/>
  <c r="L60" i="3"/>
  <c r="L61" i="3" s="1"/>
  <c r="K60" i="3"/>
  <c r="K61" i="3" s="1"/>
  <c r="H60" i="3"/>
  <c r="H61" i="3" s="1"/>
  <c r="G60" i="3"/>
  <c r="X58" i="3"/>
  <c r="X92" i="3" s="1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G58" i="3"/>
  <c r="X57" i="3"/>
  <c r="W57" i="3"/>
  <c r="V57" i="3"/>
  <c r="U57" i="3"/>
  <c r="T57" i="3"/>
  <c r="S57" i="3"/>
  <c r="R57" i="3"/>
  <c r="Q57" i="3"/>
  <c r="P57" i="3"/>
  <c r="G57" i="3"/>
  <c r="F54" i="3"/>
  <c r="F53" i="3"/>
  <c r="W51" i="3"/>
  <c r="X51" i="3" s="1"/>
  <c r="V51" i="3"/>
  <c r="F51" i="3"/>
  <c r="E49" i="3"/>
  <c r="W46" i="3"/>
  <c r="X46" i="3" s="1"/>
  <c r="X47" i="3" s="1"/>
  <c r="V46" i="3"/>
  <c r="U46" i="3"/>
  <c r="T46" i="3"/>
  <c r="S46" i="3"/>
  <c r="R46" i="3"/>
  <c r="Q46" i="3"/>
  <c r="P46" i="3"/>
  <c r="O46" i="3"/>
  <c r="N46" i="3"/>
  <c r="M46" i="3"/>
  <c r="L46" i="3"/>
  <c r="J46" i="3"/>
  <c r="E42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W36" i="3"/>
  <c r="X36" i="3" s="1"/>
  <c r="V36" i="3"/>
  <c r="U36" i="3"/>
  <c r="T36" i="3"/>
  <c r="S36" i="3"/>
  <c r="R36" i="3"/>
  <c r="Q36" i="3"/>
  <c r="P36" i="3"/>
  <c r="O36" i="3"/>
  <c r="N36" i="3"/>
  <c r="M36" i="3"/>
  <c r="L36" i="3"/>
  <c r="J36" i="3"/>
  <c r="X33" i="3"/>
  <c r="W33" i="3"/>
  <c r="V33" i="3"/>
  <c r="V66" i="3" s="1"/>
  <c r="U33" i="3"/>
  <c r="T33" i="3"/>
  <c r="S33" i="3"/>
  <c r="R33" i="3"/>
  <c r="Q33" i="3"/>
  <c r="P33" i="3"/>
  <c r="P66" i="3" s="1"/>
  <c r="P50" i="3" s="1"/>
  <c r="O33" i="3"/>
  <c r="N33" i="3"/>
  <c r="M33" i="3"/>
  <c r="L33" i="3"/>
  <c r="K33" i="3"/>
  <c r="J33" i="3"/>
  <c r="I33" i="3"/>
  <c r="H33" i="3"/>
  <c r="G33" i="3"/>
  <c r="G66" i="3" s="1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J68" i="3" s="1"/>
  <c r="I32" i="3"/>
  <c r="H32" i="3"/>
  <c r="G32" i="3"/>
  <c r="X31" i="3"/>
  <c r="W31" i="3"/>
  <c r="V31" i="3"/>
  <c r="U31" i="3"/>
  <c r="T31" i="3"/>
  <c r="S31" i="3"/>
  <c r="R31" i="3"/>
  <c r="Q31" i="3"/>
  <c r="P31" i="3"/>
  <c r="O31" i="3"/>
  <c r="O48" i="3" s="1"/>
  <c r="N31" i="3"/>
  <c r="M31" i="3"/>
  <c r="L31" i="3"/>
  <c r="K31" i="3"/>
  <c r="J31" i="3"/>
  <c r="I31" i="3"/>
  <c r="H31" i="3"/>
  <c r="G31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29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K44" i="3" s="1"/>
  <c r="J27" i="3"/>
  <c r="I27" i="3"/>
  <c r="H27" i="3"/>
  <c r="G27" i="3"/>
  <c r="X26" i="3"/>
  <c r="W26" i="3"/>
  <c r="V26" i="3"/>
  <c r="U26" i="3"/>
  <c r="T26" i="3"/>
  <c r="S26" i="3"/>
  <c r="R26" i="3"/>
  <c r="Q26" i="3"/>
  <c r="P26" i="3"/>
  <c r="O26" i="3"/>
  <c r="N26" i="3"/>
  <c r="N40" i="3" s="1"/>
  <c r="M26" i="3"/>
  <c r="L26" i="3"/>
  <c r="K26" i="3"/>
  <c r="J26" i="3"/>
  <c r="I26" i="3"/>
  <c r="H26" i="3"/>
  <c r="G26" i="3"/>
  <c r="G40" i="3" s="1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X23" i="3"/>
  <c r="W23" i="3"/>
  <c r="V23" i="3"/>
  <c r="U23" i="3"/>
  <c r="T23" i="3"/>
  <c r="S23" i="3"/>
  <c r="R23" i="3"/>
  <c r="R22" i="3" s="1"/>
  <c r="Q23" i="3"/>
  <c r="P23" i="3"/>
  <c r="O23" i="3"/>
  <c r="N23" i="3"/>
  <c r="M23" i="3"/>
  <c r="L23" i="3"/>
  <c r="K23" i="3"/>
  <c r="J23" i="3"/>
  <c r="I23" i="3"/>
  <c r="I22" i="3" s="1"/>
  <c r="G23" i="3"/>
  <c r="F22" i="3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E18" i="3"/>
  <c r="E17" i="3"/>
  <c r="E16" i="3"/>
  <c r="W15" i="3"/>
  <c r="X15" i="3" s="1"/>
  <c r="X30" i="3" s="1"/>
  <c r="E15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F71" i="3" s="1"/>
  <c r="E13" i="3"/>
  <c r="E12" i="3"/>
  <c r="E11" i="3"/>
  <c r="E10" i="3"/>
  <c r="E9" i="3"/>
  <c r="E8" i="3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6" i="3"/>
  <c r="E5" i="3"/>
  <c r="D4" i="3"/>
  <c r="AZ60" i="2"/>
  <c r="BG57" i="2" s="1"/>
  <c r="BG51" i="2"/>
  <c r="BO50" i="2"/>
  <c r="BL50" i="2"/>
  <c r="BR50" i="2"/>
  <c r="BY50" i="2" s="1"/>
  <c r="CF50" i="2" s="1"/>
  <c r="CM50" i="2" s="1"/>
  <c r="CT50" i="2" s="1"/>
  <c r="DA50" i="2" s="1"/>
  <c r="DH50" i="2" s="1"/>
  <c r="DO50" i="2" s="1"/>
  <c r="DV50" i="2" s="1"/>
  <c r="EC50" i="2" s="1"/>
  <c r="EJ50" i="2" s="1"/>
  <c r="EQ50" i="2" s="1"/>
  <c r="EX50" i="2" s="1"/>
  <c r="FE50" i="2" s="1"/>
  <c r="BH50" i="2"/>
  <c r="BG50" i="2"/>
  <c r="BF50" i="2"/>
  <c r="BF49" i="2" s="1"/>
  <c r="BE50" i="2"/>
  <c r="BD50" i="2"/>
  <c r="BA50" i="2"/>
  <c r="BO49" i="2"/>
  <c r="BV49" i="2" s="1"/>
  <c r="CC49" i="2" s="1"/>
  <c r="CJ49" i="2" s="1"/>
  <c r="CQ49" i="2" s="1"/>
  <c r="CX49" i="2" s="1"/>
  <c r="DE49" i="2" s="1"/>
  <c r="DL49" i="2" s="1"/>
  <c r="DS49" i="2" s="1"/>
  <c r="DZ49" i="2" s="1"/>
  <c r="EG49" i="2" s="1"/>
  <c r="EN49" i="2" s="1"/>
  <c r="EU49" i="2" s="1"/>
  <c r="FB49" i="2" s="1"/>
  <c r="FI49" i="2" s="1"/>
  <c r="BN49" i="2"/>
  <c r="BU49" i="2" s="1"/>
  <c r="CB49" i="2" s="1"/>
  <c r="CI49" i="2" s="1"/>
  <c r="CP49" i="2" s="1"/>
  <c r="CW49" i="2" s="1"/>
  <c r="DD49" i="2" s="1"/>
  <c r="DK49" i="2" s="1"/>
  <c r="DR49" i="2" s="1"/>
  <c r="DY49" i="2" s="1"/>
  <c r="EF49" i="2" s="1"/>
  <c r="EM49" i="2" s="1"/>
  <c r="ET49" i="2" s="1"/>
  <c r="FA49" i="2" s="1"/>
  <c r="FH49" i="2" s="1"/>
  <c r="BL49" i="2"/>
  <c r="BS49" i="2" s="1"/>
  <c r="BZ49" i="2" s="1"/>
  <c r="CG49" i="2" s="1"/>
  <c r="CN49" i="2" s="1"/>
  <c r="CU49" i="2" s="1"/>
  <c r="DB49" i="2" s="1"/>
  <c r="DI49" i="2" s="1"/>
  <c r="DP49" i="2" s="1"/>
  <c r="DW49" i="2" s="1"/>
  <c r="ED49" i="2" s="1"/>
  <c r="EK49" i="2" s="1"/>
  <c r="ER49" i="2" s="1"/>
  <c r="EY49" i="2" s="1"/>
  <c r="FF49" i="2" s="1"/>
  <c r="BR49" i="2"/>
  <c r="BY49" i="2" s="1"/>
  <c r="CF49" i="2" s="1"/>
  <c r="CM49" i="2" s="1"/>
  <c r="CT49" i="2" s="1"/>
  <c r="DA49" i="2" s="1"/>
  <c r="DH49" i="2" s="1"/>
  <c r="DO49" i="2" s="1"/>
  <c r="DV49" i="2" s="1"/>
  <c r="EC49" i="2" s="1"/>
  <c r="EJ49" i="2" s="1"/>
  <c r="EQ49" i="2" s="1"/>
  <c r="EX49" i="2" s="1"/>
  <c r="FE49" i="2" s="1"/>
  <c r="BI49" i="2"/>
  <c r="BO48" i="2"/>
  <c r="BV48" i="2" s="1"/>
  <c r="BN48" i="2"/>
  <c r="BU48" i="2" s="1"/>
  <c r="BM48" i="2"/>
  <c r="BT48" i="2" s="1"/>
  <c r="CA48" i="2" s="1"/>
  <c r="CH48" i="2" s="1"/>
  <c r="CO48" i="2" s="1"/>
  <c r="CV48" i="2" s="1"/>
  <c r="DC48" i="2" s="1"/>
  <c r="DJ48" i="2" s="1"/>
  <c r="DQ48" i="2" s="1"/>
  <c r="DX48" i="2" s="1"/>
  <c r="EE48" i="2" s="1"/>
  <c r="EL48" i="2" s="1"/>
  <c r="ES48" i="2" s="1"/>
  <c r="EZ48" i="2" s="1"/>
  <c r="FG48" i="2" s="1"/>
  <c r="BL48" i="2"/>
  <c r="BS48" i="2" s="1"/>
  <c r="BZ48" i="2" s="1"/>
  <c r="CG48" i="2" s="1"/>
  <c r="CN48" i="2" s="1"/>
  <c r="CU48" i="2" s="1"/>
  <c r="DB48" i="2" s="1"/>
  <c r="DI48" i="2" s="1"/>
  <c r="DP48" i="2" s="1"/>
  <c r="DW48" i="2" s="1"/>
  <c r="ED48" i="2" s="1"/>
  <c r="EK48" i="2" s="1"/>
  <c r="ER48" i="2" s="1"/>
  <c r="EY48" i="2" s="1"/>
  <c r="FF48" i="2" s="1"/>
  <c r="BV47" i="2"/>
  <c r="CC47" i="2" s="1"/>
  <c r="CJ47" i="2" s="1"/>
  <c r="CQ47" i="2" s="1"/>
  <c r="CX47" i="2" s="1"/>
  <c r="DE47" i="2" s="1"/>
  <c r="DL47" i="2" s="1"/>
  <c r="DS47" i="2" s="1"/>
  <c r="DZ47" i="2" s="1"/>
  <c r="EG47" i="2" s="1"/>
  <c r="EN47" i="2" s="1"/>
  <c r="EU47" i="2" s="1"/>
  <c r="FB47" i="2" s="1"/>
  <c r="FI47" i="2" s="1"/>
  <c r="BS47" i="2"/>
  <c r="BZ47" i="2" s="1"/>
  <c r="BR47" i="2"/>
  <c r="BY47" i="2" s="1"/>
  <c r="BN47" i="2"/>
  <c r="BU47" i="2" s="1"/>
  <c r="BM47" i="2"/>
  <c r="BT47" i="2" s="1"/>
  <c r="CA47" i="2" s="1"/>
  <c r="CH47" i="2" s="1"/>
  <c r="CO47" i="2" s="1"/>
  <c r="CV47" i="2" s="1"/>
  <c r="DC47" i="2" s="1"/>
  <c r="DJ47" i="2" s="1"/>
  <c r="DQ47" i="2" s="1"/>
  <c r="DX47" i="2" s="1"/>
  <c r="EE47" i="2" s="1"/>
  <c r="EL47" i="2" s="1"/>
  <c r="ES47" i="2" s="1"/>
  <c r="EZ47" i="2" s="1"/>
  <c r="FG47" i="2" s="1"/>
  <c r="BW46" i="2"/>
  <c r="BU46" i="2"/>
  <c r="CB46" i="2" s="1"/>
  <c r="CI46" i="2" s="1"/>
  <c r="CP46" i="2" s="1"/>
  <c r="CW46" i="2" s="1"/>
  <c r="DD46" i="2" s="1"/>
  <c r="DK46" i="2" s="1"/>
  <c r="DR46" i="2" s="1"/>
  <c r="DY46" i="2" s="1"/>
  <c r="EF46" i="2" s="1"/>
  <c r="EM46" i="2" s="1"/>
  <c r="ET46" i="2" s="1"/>
  <c r="FA46" i="2" s="1"/>
  <c r="FH46" i="2" s="1"/>
  <c r="BT46" i="2"/>
  <c r="CA46" i="2" s="1"/>
  <c r="CH46" i="2" s="1"/>
  <c r="CO46" i="2" s="1"/>
  <c r="CV46" i="2" s="1"/>
  <c r="DC46" i="2" s="1"/>
  <c r="DJ46" i="2" s="1"/>
  <c r="DQ46" i="2" s="1"/>
  <c r="DX46" i="2" s="1"/>
  <c r="EE46" i="2" s="1"/>
  <c r="EL46" i="2" s="1"/>
  <c r="ES46" i="2" s="1"/>
  <c r="EZ46" i="2" s="1"/>
  <c r="FG46" i="2" s="1"/>
  <c r="BO46" i="2"/>
  <c r="BV46" i="2" s="1"/>
  <c r="CC46" i="2" s="1"/>
  <c r="CJ46" i="2" s="1"/>
  <c r="CQ46" i="2" s="1"/>
  <c r="CX46" i="2" s="1"/>
  <c r="DE46" i="2" s="1"/>
  <c r="DL46" i="2" s="1"/>
  <c r="DS46" i="2" s="1"/>
  <c r="DZ46" i="2" s="1"/>
  <c r="EG46" i="2" s="1"/>
  <c r="EN46" i="2" s="1"/>
  <c r="EU46" i="2" s="1"/>
  <c r="FB46" i="2" s="1"/>
  <c r="FI46" i="2" s="1"/>
  <c r="BL46" i="2"/>
  <c r="BS46" i="2" s="1"/>
  <c r="BZ46" i="2" s="1"/>
  <c r="BR46" i="2"/>
  <c r="BY46" i="2" s="1"/>
  <c r="CF46" i="2" s="1"/>
  <c r="CM46" i="2" s="1"/>
  <c r="CT46" i="2" s="1"/>
  <c r="DA46" i="2" s="1"/>
  <c r="DH46" i="2" s="1"/>
  <c r="DO46" i="2" s="1"/>
  <c r="DV46" i="2" s="1"/>
  <c r="EC46" i="2" s="1"/>
  <c r="EJ46" i="2" s="1"/>
  <c r="EQ46" i="2" s="1"/>
  <c r="EX46" i="2" s="1"/>
  <c r="FE46" i="2" s="1"/>
  <c r="BG46" i="2"/>
  <c r="BF46" i="2"/>
  <c r="BN45" i="2"/>
  <c r="BM45" i="2"/>
  <c r="BT45" i="2" s="1"/>
  <c r="CA45" i="2" s="1"/>
  <c r="BL45" i="2"/>
  <c r="BS45" i="2" s="1"/>
  <c r="BZ45" i="2" s="1"/>
  <c r="CG45" i="2" s="1"/>
  <c r="CN45" i="2" s="1"/>
  <c r="CU45" i="2" s="1"/>
  <c r="DB45" i="2" s="1"/>
  <c r="DI45" i="2" s="1"/>
  <c r="DP45" i="2" s="1"/>
  <c r="DW45" i="2" s="1"/>
  <c r="ED45" i="2" s="1"/>
  <c r="EK45" i="2" s="1"/>
  <c r="ER45" i="2" s="1"/>
  <c r="EY45" i="2" s="1"/>
  <c r="FF45" i="2" s="1"/>
  <c r="BV44" i="2"/>
  <c r="BT44" i="2"/>
  <c r="CA44" i="2" s="1"/>
  <c r="CH44" i="2" s="1"/>
  <c r="CO44" i="2" s="1"/>
  <c r="CV44" i="2" s="1"/>
  <c r="DC44" i="2" s="1"/>
  <c r="DJ44" i="2" s="1"/>
  <c r="DQ44" i="2" s="1"/>
  <c r="DX44" i="2" s="1"/>
  <c r="EE44" i="2" s="1"/>
  <c r="EL44" i="2" s="1"/>
  <c r="ES44" i="2" s="1"/>
  <c r="EZ44" i="2" s="1"/>
  <c r="FG44" i="2" s="1"/>
  <c r="BS44" i="2"/>
  <c r="BZ44" i="2" s="1"/>
  <c r="BR44" i="2"/>
  <c r="BY44" i="2" s="1"/>
  <c r="CF44" i="2" s="1"/>
  <c r="CM44" i="2" s="1"/>
  <c r="CT44" i="2" s="1"/>
  <c r="DA44" i="2" s="1"/>
  <c r="DH44" i="2" s="1"/>
  <c r="DO44" i="2" s="1"/>
  <c r="DV44" i="2" s="1"/>
  <c r="EC44" i="2" s="1"/>
  <c r="EJ44" i="2" s="1"/>
  <c r="EQ44" i="2" s="1"/>
  <c r="EX44" i="2" s="1"/>
  <c r="FE44" i="2" s="1"/>
  <c r="BN44" i="2"/>
  <c r="BU44" i="2" s="1"/>
  <c r="CB44" i="2" s="1"/>
  <c r="BJ44" i="2"/>
  <c r="BC44" i="2"/>
  <c r="AV44" i="2"/>
  <c r="BW43" i="2"/>
  <c r="BU43" i="2"/>
  <c r="CB43" i="2" s="1"/>
  <c r="CI43" i="2" s="1"/>
  <c r="CP43" i="2" s="1"/>
  <c r="CW43" i="2" s="1"/>
  <c r="DD43" i="2" s="1"/>
  <c r="DK43" i="2" s="1"/>
  <c r="DR43" i="2" s="1"/>
  <c r="DY43" i="2" s="1"/>
  <c r="EF43" i="2" s="1"/>
  <c r="EM43" i="2" s="1"/>
  <c r="ET43" i="2" s="1"/>
  <c r="FA43" i="2" s="1"/>
  <c r="FH43" i="2" s="1"/>
  <c r="BM43" i="2"/>
  <c r="BM49" i="2" s="1"/>
  <c r="BT49" i="2" s="1"/>
  <c r="CA49" i="2" s="1"/>
  <c r="CH49" i="2" s="1"/>
  <c r="CO49" i="2" s="1"/>
  <c r="CV49" i="2" s="1"/>
  <c r="DC49" i="2" s="1"/>
  <c r="DJ49" i="2" s="1"/>
  <c r="DQ49" i="2" s="1"/>
  <c r="DX49" i="2" s="1"/>
  <c r="EE49" i="2" s="1"/>
  <c r="EL49" i="2" s="1"/>
  <c r="ES49" i="2" s="1"/>
  <c r="EZ49" i="2" s="1"/>
  <c r="FG49" i="2" s="1"/>
  <c r="BJ43" i="2"/>
  <c r="BG43" i="2"/>
  <c r="BC43" i="2"/>
  <c r="AV43" i="2"/>
  <c r="BI38" i="2"/>
  <c r="BF38" i="2"/>
  <c r="BB38" i="2"/>
  <c r="BA38" i="2"/>
  <c r="AW38" i="2"/>
  <c r="AP28" i="2"/>
  <c r="BC26" i="2"/>
  <c r="CE23" i="2"/>
  <c r="BX23" i="2"/>
  <c r="BQ23" i="2"/>
  <c r="BJ23" i="2"/>
  <c r="BC23" i="2"/>
  <c r="CC22" i="2"/>
  <c r="CB22" i="2"/>
  <c r="BV22" i="2"/>
  <c r="BU22" i="2"/>
  <c r="BS22" i="2"/>
  <c r="BR22" i="2"/>
  <c r="BJ22" i="2"/>
  <c r="BC22" i="2"/>
  <c r="BI21" i="2"/>
  <c r="BI24" i="2" s="1"/>
  <c r="BI27" i="2" s="1"/>
  <c r="BH21" i="2"/>
  <c r="BH24" i="2" s="1"/>
  <c r="BH27" i="2" s="1"/>
  <c r="BG21" i="2"/>
  <c r="BG24" i="2" s="1"/>
  <c r="BF21" i="2"/>
  <c r="BF24" i="2" s="1"/>
  <c r="BF27" i="2" s="1"/>
  <c r="BF34" i="2" s="1"/>
  <c r="BE21" i="2"/>
  <c r="BE24" i="2" s="1"/>
  <c r="BE27" i="2" s="1"/>
  <c r="BE34" i="2" s="1"/>
  <c r="AY21" i="2"/>
  <c r="AY24" i="2" s="1"/>
  <c r="AX21" i="2"/>
  <c r="AX24" i="2" s="1"/>
  <c r="CE20" i="2"/>
  <c r="BX20" i="2"/>
  <c r="BQ20" i="2"/>
  <c r="BJ20" i="2"/>
  <c r="BC20" i="2"/>
  <c r="AV20" i="2"/>
  <c r="BJ19" i="2"/>
  <c r="BC19" i="2"/>
  <c r="CC18" i="2"/>
  <c r="CE18" i="2" s="1"/>
  <c r="BW18" i="2"/>
  <c r="J67" i="3" s="1"/>
  <c r="J69" i="3" s="1"/>
  <c r="BV18" i="2"/>
  <c r="J62" i="3" s="1"/>
  <c r="BR18" i="2"/>
  <c r="BL18" i="2"/>
  <c r="BK18" i="2" s="1"/>
  <c r="BG18" i="2"/>
  <c r="BM17" i="2"/>
  <c r="BD17" i="2"/>
  <c r="BJ17" i="2" s="1"/>
  <c r="BC17" i="2"/>
  <c r="BW16" i="2"/>
  <c r="BV16" i="2"/>
  <c r="CC16" i="2" s="1"/>
  <c r="CJ16" i="2" s="1"/>
  <c r="CQ16" i="2" s="1"/>
  <c r="CX16" i="2" s="1"/>
  <c r="DE16" i="2" s="1"/>
  <c r="DL16" i="2" s="1"/>
  <c r="DS16" i="2" s="1"/>
  <c r="DZ16" i="2" s="1"/>
  <c r="EG16" i="2" s="1"/>
  <c r="EN16" i="2" s="1"/>
  <c r="EU16" i="2" s="1"/>
  <c r="FB16" i="2" s="1"/>
  <c r="FI16" i="2" s="1"/>
  <c r="BR16" i="2"/>
  <c r="BY16" i="2" s="1"/>
  <c r="CF16" i="2" s="1"/>
  <c r="BJ16" i="2"/>
  <c r="BC16" i="2"/>
  <c r="BR15" i="2"/>
  <c r="BY15" i="2" s="1"/>
  <c r="CF15" i="2" s="1"/>
  <c r="BJ15" i="2"/>
  <c r="AW15" i="2"/>
  <c r="AW21" i="2" s="1"/>
  <c r="CD14" i="2"/>
  <c r="BW14" i="2"/>
  <c r="BP14" i="2"/>
  <c r="BI14" i="2"/>
  <c r="BJ14" i="2" s="1"/>
  <c r="CC13" i="2"/>
  <c r="BO13" i="2"/>
  <c r="BH13" i="2"/>
  <c r="H46" i="3" s="1"/>
  <c r="BD13" i="2"/>
  <c r="AZ13" i="2"/>
  <c r="AW13" i="2"/>
  <c r="CA12" i="2"/>
  <c r="CH12" i="2" s="1"/>
  <c r="CO12" i="2" s="1"/>
  <c r="CV12" i="2" s="1"/>
  <c r="DC12" i="2" s="1"/>
  <c r="DJ12" i="2" s="1"/>
  <c r="DQ12" i="2" s="1"/>
  <c r="DX12" i="2" s="1"/>
  <c r="EE12" i="2" s="1"/>
  <c r="EL12" i="2" s="1"/>
  <c r="ES12" i="2" s="1"/>
  <c r="EZ12" i="2" s="1"/>
  <c r="FG12" i="2" s="1"/>
  <c r="BZ12" i="2"/>
  <c r="CG12" i="2" s="1"/>
  <c r="CN12" i="2" s="1"/>
  <c r="CU12" i="2" s="1"/>
  <c r="DB12" i="2" s="1"/>
  <c r="DI12" i="2" s="1"/>
  <c r="DP12" i="2" s="1"/>
  <c r="DW12" i="2" s="1"/>
  <c r="ED12" i="2" s="1"/>
  <c r="EK12" i="2" s="1"/>
  <c r="ER12" i="2" s="1"/>
  <c r="EY12" i="2" s="1"/>
  <c r="FF12" i="2" s="1"/>
  <c r="CB12" i="2"/>
  <c r="CI12" i="2" s="1"/>
  <c r="CP12" i="2" s="1"/>
  <c r="CW12" i="2" s="1"/>
  <c r="DD12" i="2" s="1"/>
  <c r="DK12" i="2" s="1"/>
  <c r="DR12" i="2" s="1"/>
  <c r="DY12" i="2" s="1"/>
  <c r="EF12" i="2" s="1"/>
  <c r="EM12" i="2" s="1"/>
  <c r="ET12" i="2" s="1"/>
  <c r="FA12" i="2" s="1"/>
  <c r="FH12" i="2" s="1"/>
  <c r="CF12" i="2"/>
  <c r="BJ12" i="2"/>
  <c r="BR11" i="2"/>
  <c r="BJ11" i="2"/>
  <c r="BB11" i="2"/>
  <c r="BB21" i="2" s="1"/>
  <c r="BB24" i="2" s="1"/>
  <c r="BB27" i="2" s="1"/>
  <c r="AZ11" i="2"/>
  <c r="AZ21" i="2" s="1"/>
  <c r="BS8" i="2"/>
  <c r="BS15" i="2" s="1"/>
  <c r="BZ15" i="2" s="1"/>
  <c r="CG15" i="2" s="1"/>
  <c r="CN15" i="2" s="1"/>
  <c r="CU15" i="2" s="1"/>
  <c r="DB15" i="2" s="1"/>
  <c r="DI15" i="2" s="1"/>
  <c r="DP15" i="2" s="1"/>
  <c r="DW15" i="2" s="1"/>
  <c r="ED15" i="2" s="1"/>
  <c r="EK15" i="2" s="1"/>
  <c r="ER15" i="2" s="1"/>
  <c r="EY15" i="2" s="1"/>
  <c r="FF15" i="2" s="1"/>
  <c r="BL8" i="2"/>
  <c r="CD7" i="2"/>
  <c r="BV7" i="2"/>
  <c r="CC7" i="2" s="1"/>
  <c r="BI7" i="2"/>
  <c r="BK7" i="2"/>
  <c r="BC7" i="2"/>
  <c r="AV7" i="2"/>
  <c r="BR6" i="2"/>
  <c r="BJ6" i="2"/>
  <c r="BA6" i="2"/>
  <c r="BA21" i="2" s="1"/>
  <c r="BA24" i="2" s="1"/>
  <c r="BA27" i="2" s="1"/>
  <c r="CB1" i="2"/>
  <c r="BU1" i="2"/>
  <c r="BG1" i="2"/>
  <c r="AP1" i="2"/>
  <c r="BW12" i="2"/>
  <c r="BV12" i="2"/>
  <c r="BQ22" i="2"/>
  <c r="O22" i="3" l="1"/>
  <c r="U22" i="3"/>
  <c r="I4" i="3"/>
  <c r="I1" i="3" s="1"/>
  <c r="O4" i="3"/>
  <c r="O1" i="3" s="1"/>
  <c r="U4" i="3"/>
  <c r="U1" i="3" s="1"/>
  <c r="DZ1" i="2"/>
  <c r="J4" i="3"/>
  <c r="J1" i="3" s="1"/>
  <c r="J29" i="3"/>
  <c r="W14" i="3"/>
  <c r="W4" i="3" s="1"/>
  <c r="W1" i="3" s="1"/>
  <c r="K93" i="3"/>
  <c r="Q93" i="3"/>
  <c r="W93" i="3"/>
  <c r="G4" i="3"/>
  <c r="G71" i="3" s="1"/>
  <c r="M4" i="3"/>
  <c r="M1" i="3" s="1"/>
  <c r="S4" i="3"/>
  <c r="X14" i="3"/>
  <c r="X4" i="3" s="1"/>
  <c r="X1" i="3" s="1"/>
  <c r="O92" i="3"/>
  <c r="O98" i="3" s="1"/>
  <c r="U92" i="3"/>
  <c r="N4" i="3"/>
  <c r="N1" i="3" s="1"/>
  <c r="T4" i="3"/>
  <c r="G47" i="3"/>
  <c r="F94" i="3"/>
  <c r="F100" i="3" s="1"/>
  <c r="CE22" i="2"/>
  <c r="CK18" i="2"/>
  <c r="CL18" i="2" s="1"/>
  <c r="EB23" i="2"/>
  <c r="N93" i="3"/>
  <c r="N99" i="3" s="1"/>
  <c r="T93" i="3"/>
  <c r="BG38" i="2"/>
  <c r="DF18" i="2"/>
  <c r="DF17" i="2" s="1"/>
  <c r="DG17" i="2" s="1"/>
  <c r="O47" i="3"/>
  <c r="T92" i="3"/>
  <c r="EB14" i="2"/>
  <c r="CS14" i="2"/>
  <c r="BL16" i="2"/>
  <c r="BS16" i="2" s="1"/>
  <c r="BZ16" i="2" s="1"/>
  <c r="CG16" i="2" s="1"/>
  <c r="CN16" i="2" s="1"/>
  <c r="CU16" i="2" s="1"/>
  <c r="DB16" i="2" s="1"/>
  <c r="DI16" i="2" s="1"/>
  <c r="DP16" i="2" s="1"/>
  <c r="DW16" i="2" s="1"/>
  <c r="ED16" i="2" s="1"/>
  <c r="EK16" i="2" s="1"/>
  <c r="ER16" i="2" s="1"/>
  <c r="EY16" i="2" s="1"/>
  <c r="FF16" i="2" s="1"/>
  <c r="BN8" i="2"/>
  <c r="S29" i="3"/>
  <c r="CY18" i="2"/>
  <c r="CZ18" i="2" s="1"/>
  <c r="EH13" i="2"/>
  <c r="EC1" i="2" s="1"/>
  <c r="EG1" i="2" s="1"/>
  <c r="P67" i="3"/>
  <c r="P56" i="3" s="1"/>
  <c r="FI1" i="2"/>
  <c r="K92" i="3"/>
  <c r="Q92" i="3"/>
  <c r="W92" i="3"/>
  <c r="CD16" i="2"/>
  <c r="CK16" i="2" s="1"/>
  <c r="CR16" i="2" s="1"/>
  <c r="CY16" i="2" s="1"/>
  <c r="DF16" i="2" s="1"/>
  <c r="DM16" i="2" s="1"/>
  <c r="DT16" i="2" s="1"/>
  <c r="EA16" i="2" s="1"/>
  <c r="EH16" i="2" s="1"/>
  <c r="EO16" i="2" s="1"/>
  <c r="EV16" i="2" s="1"/>
  <c r="FC16" i="2" s="1"/>
  <c r="FJ16" i="2" s="1"/>
  <c r="BX12" i="2"/>
  <c r="I92" i="3"/>
  <c r="I98" i="3" s="1"/>
  <c r="CG47" i="2"/>
  <c r="CN47" i="2" s="1"/>
  <c r="CU47" i="2" s="1"/>
  <c r="DB47" i="2" s="1"/>
  <c r="DI47" i="2" s="1"/>
  <c r="DP47" i="2" s="1"/>
  <c r="DW47" i="2" s="1"/>
  <c r="ED47" i="2" s="1"/>
  <c r="EK47" i="2" s="1"/>
  <c r="ER47" i="2" s="1"/>
  <c r="EY47" i="2" s="1"/>
  <c r="FF47" i="2" s="1"/>
  <c r="FB1" i="2"/>
  <c r="DU17" i="2"/>
  <c r="L92" i="3"/>
  <c r="V50" i="3"/>
  <c r="V85" i="3" s="1"/>
  <c r="S56" i="3"/>
  <c r="CZ23" i="2"/>
  <c r="L29" i="3"/>
  <c r="R29" i="3"/>
  <c r="R19" i="3" s="1"/>
  <c r="E31" i="3"/>
  <c r="E33" i="3"/>
  <c r="X35" i="3"/>
  <c r="F55" i="3"/>
  <c r="F69" i="3" s="1"/>
  <c r="F63" i="3" s="1"/>
  <c r="T56" i="3"/>
  <c r="EP23" i="2"/>
  <c r="DN14" i="2"/>
  <c r="R92" i="3"/>
  <c r="R98" i="3" s="1"/>
  <c r="FK17" i="2"/>
  <c r="CY13" i="2"/>
  <c r="CZ13" i="2" s="1"/>
  <c r="BP13" i="2"/>
  <c r="I51" i="3" s="1"/>
  <c r="E21" i="3"/>
  <c r="F4" i="3"/>
  <c r="F1" i="3" s="1"/>
  <c r="L4" i="3"/>
  <c r="L71" i="3" s="1"/>
  <c r="R4" i="3"/>
  <c r="R71" i="3" s="1"/>
  <c r="K4" i="3"/>
  <c r="K1" i="3" s="1"/>
  <c r="Q4" i="3"/>
  <c r="Q1" i="3" s="1"/>
  <c r="P29" i="3"/>
  <c r="V29" i="3"/>
  <c r="V56" i="3"/>
  <c r="EI23" i="2"/>
  <c r="N92" i="3"/>
  <c r="BQ14" i="2"/>
  <c r="BU45" i="2"/>
  <c r="CB45" i="2" s="1"/>
  <c r="CI45" i="2" s="1"/>
  <c r="CP45" i="2" s="1"/>
  <c r="CW45" i="2" s="1"/>
  <c r="DD45" i="2" s="1"/>
  <c r="DK45" i="2" s="1"/>
  <c r="DR45" i="2" s="1"/>
  <c r="DY45" i="2" s="1"/>
  <c r="EF45" i="2" s="1"/>
  <c r="EM45" i="2" s="1"/>
  <c r="ET45" i="2" s="1"/>
  <c r="FA45" i="2" s="1"/>
  <c r="FH45" i="2" s="1"/>
  <c r="BV50" i="2"/>
  <c r="CC50" i="2" s="1"/>
  <c r="G29" i="3"/>
  <c r="N29" i="3"/>
  <c r="T29" i="3"/>
  <c r="EP17" i="2"/>
  <c r="BL7" i="2"/>
  <c r="BS7" i="2" s="1"/>
  <c r="BZ7" i="2" s="1"/>
  <c r="CG7" i="2" s="1"/>
  <c r="CN7" i="2" s="1"/>
  <c r="CU7" i="2" s="1"/>
  <c r="DB7" i="2" s="1"/>
  <c r="DI7" i="2" s="1"/>
  <c r="DP7" i="2" s="1"/>
  <c r="DW7" i="2" s="1"/>
  <c r="ED7" i="2" s="1"/>
  <c r="EK7" i="2" s="1"/>
  <c r="ER7" i="2" s="1"/>
  <c r="EY7" i="2" s="1"/>
  <c r="FF7" i="2" s="1"/>
  <c r="BP49" i="2"/>
  <c r="BG49" i="2"/>
  <c r="FD17" i="2"/>
  <c r="EW17" i="2"/>
  <c r="EI17" i="2"/>
  <c r="CQ17" i="2"/>
  <c r="CS17" i="2" s="1"/>
  <c r="EB13" i="2"/>
  <c r="DT13" i="2"/>
  <c r="Q51" i="3" s="1"/>
  <c r="Q35" i="3" s="1"/>
  <c r="R51" i="3"/>
  <c r="R35" i="3" s="1"/>
  <c r="AZ63" i="2"/>
  <c r="DN18" i="2"/>
  <c r="CS18" i="2"/>
  <c r="E14" i="3"/>
  <c r="P4" i="3"/>
  <c r="P1" i="3" s="1"/>
  <c r="V4" i="3"/>
  <c r="V71" i="3" s="1"/>
  <c r="R56" i="3"/>
  <c r="U45" i="3"/>
  <c r="U81" i="3" s="1"/>
  <c r="DG14" i="2"/>
  <c r="CM16" i="2"/>
  <c r="CM15" i="2"/>
  <c r="CG44" i="2"/>
  <c r="CN44" i="2" s="1"/>
  <c r="CU44" i="2" s="1"/>
  <c r="DB44" i="2" s="1"/>
  <c r="DI44" i="2" s="1"/>
  <c r="DP44" i="2" s="1"/>
  <c r="DW44" i="2" s="1"/>
  <c r="ED44" i="2" s="1"/>
  <c r="EK44" i="2" s="1"/>
  <c r="ER44" i="2" s="1"/>
  <c r="EY44" i="2" s="1"/>
  <c r="FF44" i="2" s="1"/>
  <c r="CH45" i="2"/>
  <c r="CO45" i="2" s="1"/>
  <c r="CV45" i="2" s="1"/>
  <c r="DC45" i="2" s="1"/>
  <c r="DJ45" i="2" s="1"/>
  <c r="DQ45" i="2" s="1"/>
  <c r="DX45" i="2" s="1"/>
  <c r="EE45" i="2" s="1"/>
  <c r="EL45" i="2" s="1"/>
  <c r="ES45" i="2" s="1"/>
  <c r="EZ45" i="2" s="1"/>
  <c r="FG45" i="2" s="1"/>
  <c r="CI44" i="2"/>
  <c r="CP44" i="2" s="1"/>
  <c r="CW44" i="2" s="1"/>
  <c r="DD44" i="2" s="1"/>
  <c r="DK44" i="2" s="1"/>
  <c r="DR44" i="2" s="1"/>
  <c r="DY44" i="2" s="1"/>
  <c r="EF44" i="2" s="1"/>
  <c r="EM44" i="2" s="1"/>
  <c r="ET44" i="2" s="1"/>
  <c r="FA44" i="2" s="1"/>
  <c r="FH44" i="2" s="1"/>
  <c r="BX18" i="2"/>
  <c r="CG46" i="2"/>
  <c r="CN46" i="2" s="1"/>
  <c r="CU46" i="2" s="1"/>
  <c r="DB46" i="2" s="1"/>
  <c r="DI46" i="2" s="1"/>
  <c r="DP46" i="2" s="1"/>
  <c r="DW46" i="2" s="1"/>
  <c r="ED46" i="2" s="1"/>
  <c r="EK46" i="2" s="1"/>
  <c r="ER46" i="2" s="1"/>
  <c r="EY46" i="2" s="1"/>
  <c r="FF46" i="2" s="1"/>
  <c r="CF47" i="2"/>
  <c r="CM47" i="2" s="1"/>
  <c r="CT47" i="2" s="1"/>
  <c r="DA47" i="2" s="1"/>
  <c r="DH47" i="2" s="1"/>
  <c r="DO47" i="2" s="1"/>
  <c r="DV47" i="2" s="1"/>
  <c r="EC47" i="2" s="1"/>
  <c r="EJ47" i="2" s="1"/>
  <c r="EQ47" i="2" s="1"/>
  <c r="EX47" i="2" s="1"/>
  <c r="FE47" i="2" s="1"/>
  <c r="CL12" i="2"/>
  <c r="CM12" i="2"/>
  <c r="W35" i="3"/>
  <c r="M93" i="3"/>
  <c r="M99" i="3" s="1"/>
  <c r="U56" i="3"/>
  <c r="P93" i="3"/>
  <c r="P99" i="3" s="1"/>
  <c r="V93" i="3"/>
  <c r="V99" i="3" s="1"/>
  <c r="DN17" i="2"/>
  <c r="CS23" i="2"/>
  <c r="DG23" i="2"/>
  <c r="EV13" i="2"/>
  <c r="EW14" i="2"/>
  <c r="EV12" i="2"/>
  <c r="EP14" i="2"/>
  <c r="EO13" i="2"/>
  <c r="CK13" i="2"/>
  <c r="CL14" i="2"/>
  <c r="EB17" i="2"/>
  <c r="DG13" i="2"/>
  <c r="DH1" i="2"/>
  <c r="DL1" i="2" s="1"/>
  <c r="DN13" i="2"/>
  <c r="CM1" i="2"/>
  <c r="CQ1" i="2" s="1"/>
  <c r="CS13" i="2"/>
  <c r="CC48" i="2"/>
  <c r="CB47" i="2"/>
  <c r="BG27" i="2"/>
  <c r="BG34" i="2" s="1"/>
  <c r="BG25" i="2"/>
  <c r="CB48" i="2"/>
  <c r="BD21" i="2"/>
  <c r="BJ21" i="2" s="1"/>
  <c r="L93" i="3"/>
  <c r="L99" i="3" s="1"/>
  <c r="R93" i="3"/>
  <c r="R99" i="3" s="1"/>
  <c r="X93" i="3"/>
  <c r="X99" i="3" s="1"/>
  <c r="Q56" i="3"/>
  <c r="AZ24" i="2"/>
  <c r="AZ25" i="2" s="1"/>
  <c r="BS50" i="2"/>
  <c r="J92" i="3"/>
  <c r="P92" i="3"/>
  <c r="V92" i="3"/>
  <c r="CC44" i="2"/>
  <c r="BR19" i="2"/>
  <c r="BS17" i="2"/>
  <c r="BS11" i="2"/>
  <c r="BZ11" i="2" s="1"/>
  <c r="CG11" i="2" s="1"/>
  <c r="CN11" i="2" s="1"/>
  <c r="CU11" i="2" s="1"/>
  <c r="DB11" i="2" s="1"/>
  <c r="DI11" i="2" s="1"/>
  <c r="DP11" i="2" s="1"/>
  <c r="DW11" i="2" s="1"/>
  <c r="ED11" i="2" s="1"/>
  <c r="EK11" i="2" s="1"/>
  <c r="ER11" i="2" s="1"/>
  <c r="EY11" i="2" s="1"/>
  <c r="FF11" i="2" s="1"/>
  <c r="V35" i="3"/>
  <c r="O93" i="3"/>
  <c r="U93" i="3"/>
  <c r="U99" i="3" s="1"/>
  <c r="BJ7" i="2"/>
  <c r="BT8" i="2"/>
  <c r="BT17" i="2" s="1"/>
  <c r="BX22" i="2"/>
  <c r="W56" i="3"/>
  <c r="CC12" i="2"/>
  <c r="CD12" i="2"/>
  <c r="G37" i="3"/>
  <c r="BB34" i="2"/>
  <c r="BB31" i="2"/>
  <c r="BM7" i="2"/>
  <c r="BX14" i="2"/>
  <c r="BW13" i="2"/>
  <c r="I60" i="3"/>
  <c r="I61" i="3" s="1"/>
  <c r="BK21" i="2"/>
  <c r="AX27" i="2"/>
  <c r="AX25" i="2"/>
  <c r="BR7" i="2"/>
  <c r="CD13" i="2"/>
  <c r="CE14" i="2"/>
  <c r="AY27" i="2"/>
  <c r="AY25" i="2"/>
  <c r="AW24" i="2"/>
  <c r="BC21" i="2"/>
  <c r="BA31" i="2"/>
  <c r="BA34" i="2"/>
  <c r="I46" i="3"/>
  <c r="I36" i="3"/>
  <c r="I48" i="3"/>
  <c r="BO18" i="2"/>
  <c r="I57" i="3" s="1"/>
  <c r="I56" i="3" s="1"/>
  <c r="BY11" i="2"/>
  <c r="CF11" i="2" s="1"/>
  <c r="BF53" i="2"/>
  <c r="BF35" i="2"/>
  <c r="BF41" i="2" s="1"/>
  <c r="BF60" i="2" s="1"/>
  <c r="H41" i="3"/>
  <c r="M51" i="3"/>
  <c r="M35" i="3" s="1"/>
  <c r="J57" i="3"/>
  <c r="J56" i="3" s="1"/>
  <c r="J60" i="3"/>
  <c r="J61" i="3" s="1"/>
  <c r="J45" i="3" s="1"/>
  <c r="J81" i="3" s="1"/>
  <c r="L62" i="3"/>
  <c r="L57" i="3"/>
  <c r="BE53" i="2"/>
  <c r="BE35" i="2"/>
  <c r="BE41" i="2" s="1"/>
  <c r="BE60" i="2" s="1"/>
  <c r="G67" i="3"/>
  <c r="G56" i="3" s="1"/>
  <c r="BC18" i="2"/>
  <c r="M62" i="3"/>
  <c r="M57" i="3"/>
  <c r="BH34" i="2"/>
  <c r="BH31" i="2"/>
  <c r="BY6" i="2"/>
  <c r="CF6" i="2" s="1"/>
  <c r="BC15" i="2"/>
  <c r="H58" i="3"/>
  <c r="E58" i="3" s="1"/>
  <c r="BJ18" i="2"/>
  <c r="BG13" i="2"/>
  <c r="H36" i="3" s="1"/>
  <c r="N57" i="3"/>
  <c r="N62" i="3"/>
  <c r="G41" i="3"/>
  <c r="O35" i="3"/>
  <c r="J63" i="3"/>
  <c r="BI34" i="2"/>
  <c r="BI31" i="2"/>
  <c r="O62" i="3"/>
  <c r="O57" i="3"/>
  <c r="BW49" i="2"/>
  <c r="CD43" i="2"/>
  <c r="K46" i="3"/>
  <c r="K36" i="3"/>
  <c r="CD46" i="2"/>
  <c r="K62" i="3"/>
  <c r="K57" i="3"/>
  <c r="K56" i="3" s="1"/>
  <c r="BN50" i="2"/>
  <c r="G43" i="3"/>
  <c r="G78" i="3" s="1"/>
  <c r="M43" i="3"/>
  <c r="M78" i="3" s="1"/>
  <c r="M22" i="3"/>
  <c r="S43" i="3"/>
  <c r="S78" i="3" s="1"/>
  <c r="S22" i="3"/>
  <c r="S19" i="3" s="1"/>
  <c r="S70" i="3" s="1"/>
  <c r="Q71" i="3"/>
  <c r="J44" i="3"/>
  <c r="J80" i="3" s="1"/>
  <c r="E27" i="3"/>
  <c r="P44" i="3"/>
  <c r="P80" i="3" s="1"/>
  <c r="V44" i="3"/>
  <c r="V80" i="3" s="1"/>
  <c r="P45" i="3"/>
  <c r="P81" i="3" s="1"/>
  <c r="V45" i="3"/>
  <c r="V81" i="3" s="1"/>
  <c r="K40" i="3"/>
  <c r="K79" i="3" s="1"/>
  <c r="E26" i="3"/>
  <c r="Q40" i="3"/>
  <c r="Q79" i="3" s="1"/>
  <c r="W40" i="3"/>
  <c r="W79" i="3" s="1"/>
  <c r="G53" i="3"/>
  <c r="M53" i="3"/>
  <c r="M74" i="3" s="1"/>
  <c r="S53" i="3"/>
  <c r="L54" i="3"/>
  <c r="L75" i="3" s="1"/>
  <c r="R54" i="3"/>
  <c r="R75" i="3" s="1"/>
  <c r="X54" i="3"/>
  <c r="X75" i="3" s="1"/>
  <c r="G22" i="3"/>
  <c r="N22" i="3"/>
  <c r="T22" i="3"/>
  <c r="BM50" i="2"/>
  <c r="K71" i="3"/>
  <c r="S71" i="3"/>
  <c r="H53" i="3"/>
  <c r="H74" i="3" s="1"/>
  <c r="N53" i="3"/>
  <c r="N74" i="3" s="1"/>
  <c r="T53" i="3"/>
  <c r="F98" i="3"/>
  <c r="F19" i="3"/>
  <c r="H43" i="3"/>
  <c r="H78" i="3" s="1"/>
  <c r="E25" i="3"/>
  <c r="H22" i="3"/>
  <c r="N43" i="3"/>
  <c r="N78" i="3" s="1"/>
  <c r="T43" i="3"/>
  <c r="T78" i="3" s="1"/>
  <c r="L40" i="3"/>
  <c r="L79" i="3" s="1"/>
  <c r="R40" i="3"/>
  <c r="R79" i="3" s="1"/>
  <c r="X40" i="3"/>
  <c r="X79" i="3" s="1"/>
  <c r="K68" i="3"/>
  <c r="K65" i="3" s="1"/>
  <c r="Q68" i="3"/>
  <c r="Q65" i="3" s="1"/>
  <c r="W68" i="3"/>
  <c r="W65" i="3" s="1"/>
  <c r="I39" i="3"/>
  <c r="I77" i="3" s="1"/>
  <c r="O39" i="3"/>
  <c r="O77" i="3" s="1"/>
  <c r="U39" i="3"/>
  <c r="U77" i="3" s="1"/>
  <c r="L44" i="3"/>
  <c r="L80" i="3" s="1"/>
  <c r="R44" i="3"/>
  <c r="R80" i="3" s="1"/>
  <c r="X44" i="3"/>
  <c r="X80" i="3" s="1"/>
  <c r="K29" i="3"/>
  <c r="G48" i="3"/>
  <c r="G52" i="3" s="1"/>
  <c r="M48" i="3"/>
  <c r="M64" i="3" s="1"/>
  <c r="S64" i="3"/>
  <c r="S83" i="3" s="1"/>
  <c r="M71" i="3"/>
  <c r="E7" i="3"/>
  <c r="H4" i="3"/>
  <c r="T71" i="3"/>
  <c r="I54" i="3"/>
  <c r="O54" i="3"/>
  <c r="O75" i="3" s="1"/>
  <c r="U54" i="3"/>
  <c r="U75" i="3" s="1"/>
  <c r="K22" i="3"/>
  <c r="K98" i="3" s="1"/>
  <c r="E23" i="3"/>
  <c r="Q22" i="3"/>
  <c r="W22" i="3"/>
  <c r="J22" i="3"/>
  <c r="J39" i="3"/>
  <c r="J77" i="3" s="1"/>
  <c r="P39" i="3"/>
  <c r="P22" i="3"/>
  <c r="V39" i="3"/>
  <c r="V77" i="3" s="1"/>
  <c r="V22" i="3"/>
  <c r="J43" i="3"/>
  <c r="J78" i="3" s="1"/>
  <c r="P43" i="3"/>
  <c r="P78" i="3" s="1"/>
  <c r="V43" i="3"/>
  <c r="V78" i="3" s="1"/>
  <c r="H40" i="3"/>
  <c r="H79" i="3" s="1"/>
  <c r="N79" i="3"/>
  <c r="T40" i="3"/>
  <c r="T79" i="3" s="1"/>
  <c r="G45" i="3"/>
  <c r="M45" i="3"/>
  <c r="M81" i="3" s="1"/>
  <c r="S45" i="3"/>
  <c r="S81" i="3" s="1"/>
  <c r="M29" i="3"/>
  <c r="S1" i="3"/>
  <c r="I71" i="3"/>
  <c r="O71" i="3"/>
  <c r="K53" i="3"/>
  <c r="Q53" i="3"/>
  <c r="W53" i="3"/>
  <c r="J54" i="3"/>
  <c r="J75" i="3" s="1"/>
  <c r="P54" i="3"/>
  <c r="P75" i="3" s="1"/>
  <c r="V54" i="3"/>
  <c r="V75" i="3" s="1"/>
  <c r="L22" i="3"/>
  <c r="L98" i="3" s="1"/>
  <c r="X22" i="3"/>
  <c r="X98" i="3" s="1"/>
  <c r="H45" i="3"/>
  <c r="E28" i="3"/>
  <c r="N45" i="3"/>
  <c r="N81" i="3" s="1"/>
  <c r="T45" i="3"/>
  <c r="T81" i="3" s="1"/>
  <c r="E30" i="3"/>
  <c r="H29" i="3"/>
  <c r="E32" i="3"/>
  <c r="T1" i="3"/>
  <c r="X29" i="3"/>
  <c r="E20" i="3"/>
  <c r="L53" i="3"/>
  <c r="R53" i="3"/>
  <c r="X53" i="3"/>
  <c r="E24" i="3"/>
  <c r="L39" i="3"/>
  <c r="R39" i="3"/>
  <c r="X39" i="3"/>
  <c r="X77" i="3" s="1"/>
  <c r="I44" i="3"/>
  <c r="I80" i="3" s="1"/>
  <c r="O44" i="3"/>
  <c r="O80" i="3" s="1"/>
  <c r="U44" i="3"/>
  <c r="U80" i="3" s="1"/>
  <c r="Q29" i="3"/>
  <c r="I29" i="3"/>
  <c r="I19" i="3" s="1"/>
  <c r="I70" i="3" s="1"/>
  <c r="O29" i="3"/>
  <c r="O19" i="3" s="1"/>
  <c r="O70" i="3" s="1"/>
  <c r="U29" i="3"/>
  <c r="U19" i="3" s="1"/>
  <c r="I66" i="3"/>
  <c r="I50" i="3" s="1"/>
  <c r="I85" i="3" s="1"/>
  <c r="O66" i="3"/>
  <c r="O50" i="3" s="1"/>
  <c r="O85" i="3" s="1"/>
  <c r="U66" i="3"/>
  <c r="U50" i="3" s="1"/>
  <c r="U85" i="3" s="1"/>
  <c r="K54" i="3"/>
  <c r="K75" i="3" s="1"/>
  <c r="Q54" i="3"/>
  <c r="Q75" i="3" s="1"/>
  <c r="W54" i="3"/>
  <c r="K39" i="3"/>
  <c r="K77" i="3" s="1"/>
  <c r="Q39" i="3"/>
  <c r="Q77" i="3" s="1"/>
  <c r="W39" i="3"/>
  <c r="W77" i="3" s="1"/>
  <c r="I43" i="3"/>
  <c r="I78" i="3" s="1"/>
  <c r="O43" i="3"/>
  <c r="O78" i="3" s="1"/>
  <c r="U43" i="3"/>
  <c r="U78" i="3" s="1"/>
  <c r="M40" i="3"/>
  <c r="M79" i="3" s="1"/>
  <c r="S40" i="3"/>
  <c r="S79" i="3" s="1"/>
  <c r="K80" i="3"/>
  <c r="N48" i="3"/>
  <c r="N47" i="3" s="1"/>
  <c r="T64" i="3"/>
  <c r="T83" i="3" s="1"/>
  <c r="L68" i="3"/>
  <c r="L65" i="3" s="1"/>
  <c r="L84" i="3" s="1"/>
  <c r="R68" i="3"/>
  <c r="R65" i="3" s="1"/>
  <c r="R84" i="3" s="1"/>
  <c r="X68" i="3"/>
  <c r="X65" i="3" s="1"/>
  <c r="X84" i="3" s="1"/>
  <c r="Q44" i="3"/>
  <c r="Q80" i="3" s="1"/>
  <c r="W30" i="3"/>
  <c r="O64" i="3"/>
  <c r="O83" i="3" s="1"/>
  <c r="U64" i="3"/>
  <c r="U83" i="3" s="1"/>
  <c r="G49" i="3"/>
  <c r="G84" i="3" s="1"/>
  <c r="M68" i="3"/>
  <c r="M65" i="3" s="1"/>
  <c r="M84" i="3" s="1"/>
  <c r="S68" i="3"/>
  <c r="S65" i="3" s="1"/>
  <c r="K66" i="3"/>
  <c r="K50" i="3" s="1"/>
  <c r="K85" i="3" s="1"/>
  <c r="Q66" i="3"/>
  <c r="Q50" i="3" s="1"/>
  <c r="Q85" i="3" s="1"/>
  <c r="W66" i="3"/>
  <c r="W50" i="3" s="1"/>
  <c r="W85" i="3" s="1"/>
  <c r="W44" i="3"/>
  <c r="W80" i="3" s="1"/>
  <c r="X56" i="3"/>
  <c r="I53" i="3"/>
  <c r="O53" i="3"/>
  <c r="U53" i="3"/>
  <c r="G54" i="3"/>
  <c r="M54" i="3"/>
  <c r="M75" i="3" s="1"/>
  <c r="S54" i="3"/>
  <c r="S75" i="3" s="1"/>
  <c r="G39" i="3"/>
  <c r="G77" i="3" s="1"/>
  <c r="M39" i="3"/>
  <c r="M77" i="3" s="1"/>
  <c r="S39" i="3"/>
  <c r="S77" i="3" s="1"/>
  <c r="K43" i="3"/>
  <c r="K78" i="3" s="1"/>
  <c r="Q43" i="3"/>
  <c r="Q78" i="3" s="1"/>
  <c r="W43" i="3"/>
  <c r="W78" i="3" s="1"/>
  <c r="I40" i="3"/>
  <c r="I79" i="3" s="1"/>
  <c r="O40" i="3"/>
  <c r="O79" i="3" s="1"/>
  <c r="U40" i="3"/>
  <c r="U79" i="3" s="1"/>
  <c r="G44" i="3"/>
  <c r="M44" i="3"/>
  <c r="M80" i="3" s="1"/>
  <c r="S44" i="3"/>
  <c r="S80" i="3" s="1"/>
  <c r="K45" i="3"/>
  <c r="K81" i="3" s="1"/>
  <c r="Q45" i="3"/>
  <c r="Q81" i="3" s="1"/>
  <c r="W45" i="3"/>
  <c r="W81" i="3" s="1"/>
  <c r="J48" i="3"/>
  <c r="J47" i="3" s="1"/>
  <c r="P48" i="3"/>
  <c r="P47" i="3" s="1"/>
  <c r="V64" i="3"/>
  <c r="V83" i="3" s="1"/>
  <c r="H68" i="3"/>
  <c r="N68" i="3"/>
  <c r="N65" i="3" s="1"/>
  <c r="N84" i="3" s="1"/>
  <c r="T68" i="3"/>
  <c r="T65" i="3" s="1"/>
  <c r="T84" i="3" s="1"/>
  <c r="I45" i="3"/>
  <c r="I81" i="3" s="1"/>
  <c r="M47" i="3"/>
  <c r="G79" i="3"/>
  <c r="J53" i="3"/>
  <c r="P53" i="3"/>
  <c r="V53" i="3"/>
  <c r="H54" i="3"/>
  <c r="H75" i="3" s="1"/>
  <c r="N54" i="3"/>
  <c r="N75" i="3" s="1"/>
  <c r="T54" i="3"/>
  <c r="T75" i="3" s="1"/>
  <c r="H39" i="3"/>
  <c r="N39" i="3"/>
  <c r="N38" i="3" s="1"/>
  <c r="T39" i="3"/>
  <c r="L43" i="3"/>
  <c r="L78" i="3" s="1"/>
  <c r="R43" i="3"/>
  <c r="R78" i="3" s="1"/>
  <c r="X43" i="3"/>
  <c r="X78" i="3" s="1"/>
  <c r="J40" i="3"/>
  <c r="J79" i="3" s="1"/>
  <c r="P40" i="3"/>
  <c r="P79" i="3" s="1"/>
  <c r="V40" i="3"/>
  <c r="V79" i="3" s="1"/>
  <c r="H44" i="3"/>
  <c r="N44" i="3"/>
  <c r="N80" i="3" s="1"/>
  <c r="T44" i="3"/>
  <c r="T80" i="3" s="1"/>
  <c r="L45" i="3"/>
  <c r="L81" i="3" s="1"/>
  <c r="R45" i="3"/>
  <c r="R81" i="3" s="1"/>
  <c r="X45" i="3"/>
  <c r="X81" i="3" s="1"/>
  <c r="K48" i="3"/>
  <c r="K64" i="3" s="1"/>
  <c r="K52" i="3" s="1"/>
  <c r="K83" i="3" s="1"/>
  <c r="Q64" i="3"/>
  <c r="Q83" i="3" s="1"/>
  <c r="W64" i="3"/>
  <c r="W83" i="3" s="1"/>
  <c r="I68" i="3"/>
  <c r="I65" i="3" s="1"/>
  <c r="I84" i="3" s="1"/>
  <c r="O68" i="3"/>
  <c r="O65" i="3" s="1"/>
  <c r="O84" i="3" s="1"/>
  <c r="U68" i="3"/>
  <c r="U65" i="3" s="1"/>
  <c r="U84" i="3" s="1"/>
  <c r="O45" i="3"/>
  <c r="O81" i="3" s="1"/>
  <c r="G82" i="3"/>
  <c r="L48" i="3"/>
  <c r="L47" i="3" s="1"/>
  <c r="X64" i="3"/>
  <c r="X83" i="3" s="1"/>
  <c r="J65" i="3"/>
  <c r="J84" i="3" s="1"/>
  <c r="P68" i="3"/>
  <c r="P65" i="3" s="1"/>
  <c r="P84" i="3" s="1"/>
  <c r="V68" i="3"/>
  <c r="V65" i="3" s="1"/>
  <c r="V84" i="3" s="1"/>
  <c r="H66" i="3"/>
  <c r="N66" i="3"/>
  <c r="N50" i="3" s="1"/>
  <c r="N85" i="3" s="1"/>
  <c r="T66" i="3"/>
  <c r="T50" i="3" s="1"/>
  <c r="T85" i="3" s="1"/>
  <c r="M92" i="3"/>
  <c r="S92" i="3"/>
  <c r="S98" i="3" s="1"/>
  <c r="P63" i="3"/>
  <c r="V63" i="3"/>
  <c r="R64" i="3"/>
  <c r="R83" i="3" s="1"/>
  <c r="F56" i="3"/>
  <c r="F35" i="3"/>
  <c r="S93" i="3"/>
  <c r="S99" i="3" s="1"/>
  <c r="G50" i="3"/>
  <c r="M66" i="3"/>
  <c r="M50" i="3" s="1"/>
  <c r="M85" i="3" s="1"/>
  <c r="S66" i="3"/>
  <c r="S50" i="3" s="1"/>
  <c r="S85" i="3" s="1"/>
  <c r="T99" i="3"/>
  <c r="R66" i="3"/>
  <c r="R50" i="3" s="1"/>
  <c r="R85" i="3" s="1"/>
  <c r="O99" i="3"/>
  <c r="G61" i="3"/>
  <c r="X63" i="3"/>
  <c r="J66" i="3"/>
  <c r="J50" i="3" s="1"/>
  <c r="J85" i="3" s="1"/>
  <c r="I69" i="3"/>
  <c r="E67" i="3"/>
  <c r="L66" i="3"/>
  <c r="L50" i="3" s="1"/>
  <c r="L85" i="3" s="1"/>
  <c r="P85" i="3"/>
  <c r="K99" i="3"/>
  <c r="Q99" i="3"/>
  <c r="W99" i="3"/>
  <c r="U63" i="3"/>
  <c r="X66" i="3"/>
  <c r="X50" i="3" s="1"/>
  <c r="X85" i="3" s="1"/>
  <c r="U98" i="3" l="1"/>
  <c r="BN1" i="2"/>
  <c r="U70" i="3"/>
  <c r="U71" i="3"/>
  <c r="BQ13" i="2"/>
  <c r="R1" i="3"/>
  <c r="Q98" i="3"/>
  <c r="U94" i="3"/>
  <c r="U100" i="3" s="1"/>
  <c r="W98" i="3"/>
  <c r="DA1" i="2"/>
  <c r="DE1" i="2" s="1"/>
  <c r="S51" i="3"/>
  <c r="S35" i="3" s="1"/>
  <c r="P69" i="3"/>
  <c r="P71" i="3"/>
  <c r="O94" i="3"/>
  <c r="O100" i="3" s="1"/>
  <c r="J71" i="3"/>
  <c r="DU13" i="2"/>
  <c r="R38" i="3"/>
  <c r="R59" i="3" s="1"/>
  <c r="R88" i="3" s="1"/>
  <c r="V19" i="3"/>
  <c r="T98" i="3"/>
  <c r="N98" i="3"/>
  <c r="J94" i="3"/>
  <c r="J100" i="3" s="1"/>
  <c r="Q38" i="3"/>
  <c r="Q59" i="3" s="1"/>
  <c r="Q88" i="3" s="1"/>
  <c r="E61" i="3"/>
  <c r="N71" i="3"/>
  <c r="V38" i="3"/>
  <c r="V59" i="3" s="1"/>
  <c r="V88" i="3" s="1"/>
  <c r="D58" i="3"/>
  <c r="L94" i="3"/>
  <c r="L100" i="3" s="1"/>
  <c r="G1" i="3"/>
  <c r="CK17" i="2"/>
  <c r="CL17" i="2" s="1"/>
  <c r="D61" i="3"/>
  <c r="J19" i="3"/>
  <c r="J70" i="3" s="1"/>
  <c r="W71" i="3"/>
  <c r="R70" i="3"/>
  <c r="R72" i="3" s="1"/>
  <c r="N67" i="3"/>
  <c r="N69" i="3" s="1"/>
  <c r="DG18" i="2"/>
  <c r="P19" i="3"/>
  <c r="P70" i="3" s="1"/>
  <c r="N19" i="3"/>
  <c r="N70" i="3" s="1"/>
  <c r="L1" i="3"/>
  <c r="I35" i="3"/>
  <c r="I34" i="3" s="1"/>
  <c r="EI13" i="2"/>
  <c r="CY17" i="2"/>
  <c r="CZ17" i="2" s="1"/>
  <c r="S34" i="3"/>
  <c r="S2" i="3" s="1"/>
  <c r="I72" i="3"/>
  <c r="X19" i="3"/>
  <c r="X70" i="3" s="1"/>
  <c r="F70" i="3"/>
  <c r="T38" i="3"/>
  <c r="T59" i="3" s="1"/>
  <c r="T76" i="3" s="1"/>
  <c r="V94" i="3"/>
  <c r="V100" i="3" s="1"/>
  <c r="H19" i="3"/>
  <c r="BJ13" i="2" s="1"/>
  <c r="BI13" i="2" s="1"/>
  <c r="G19" i="3"/>
  <c r="G70" i="3" s="1"/>
  <c r="G72" i="3" s="1"/>
  <c r="W38" i="3"/>
  <c r="L19" i="3"/>
  <c r="L70" i="3" s="1"/>
  <c r="L72" i="3" s="1"/>
  <c r="I94" i="3"/>
  <c r="I100" i="3" s="1"/>
  <c r="P98" i="3"/>
  <c r="P38" i="3"/>
  <c r="P59" i="3" s="1"/>
  <c r="P76" i="3" s="1"/>
  <c r="CT1" i="2"/>
  <c r="CX1" i="2" s="1"/>
  <c r="S72" i="3"/>
  <c r="R94" i="3"/>
  <c r="R100" i="3" s="1"/>
  <c r="Q94" i="3"/>
  <c r="Q100" i="3" s="1"/>
  <c r="V98" i="3"/>
  <c r="I93" i="3"/>
  <c r="I99" i="3" s="1"/>
  <c r="AZ27" i="2"/>
  <c r="BG31" i="2" s="1"/>
  <c r="Q34" i="3"/>
  <c r="K38" i="3"/>
  <c r="K59" i="3" s="1"/>
  <c r="K76" i="3" s="1"/>
  <c r="E39" i="3"/>
  <c r="U74" i="3"/>
  <c r="O72" i="3"/>
  <c r="X38" i="3"/>
  <c r="X59" i="3" s="1"/>
  <c r="X76" i="3" s="1"/>
  <c r="X55" i="3"/>
  <c r="X91" i="3" s="1"/>
  <c r="X97" i="3" s="1"/>
  <c r="K94" i="3"/>
  <c r="K100" i="3" s="1"/>
  <c r="M19" i="3"/>
  <c r="M70" i="3" s="1"/>
  <c r="M72" i="3" s="1"/>
  <c r="M83" i="3"/>
  <c r="M98" i="3"/>
  <c r="E44" i="3"/>
  <c r="V34" i="3"/>
  <c r="V2" i="3" s="1"/>
  <c r="W55" i="3"/>
  <c r="W91" i="3" s="1"/>
  <c r="P77" i="3"/>
  <c r="R34" i="3"/>
  <c r="R2" i="3" s="1"/>
  <c r="X34" i="3"/>
  <c r="R74" i="3"/>
  <c r="W34" i="3"/>
  <c r="W75" i="3"/>
  <c r="X74" i="3"/>
  <c r="L74" i="3"/>
  <c r="J98" i="3"/>
  <c r="DO1" i="2"/>
  <c r="DS1" i="2" s="1"/>
  <c r="J74" i="3"/>
  <c r="R77" i="3"/>
  <c r="Q19" i="3"/>
  <c r="Q70" i="3" s="1"/>
  <c r="Q72" i="3" s="1"/>
  <c r="M38" i="3"/>
  <c r="M59" i="3" s="1"/>
  <c r="M76" i="3" s="1"/>
  <c r="T77" i="3"/>
  <c r="P64" i="3"/>
  <c r="P83" i="3" s="1"/>
  <c r="U72" i="3"/>
  <c r="L38" i="3"/>
  <c r="L59" i="3" s="1"/>
  <c r="L76" i="3" s="1"/>
  <c r="W94" i="3"/>
  <c r="W100" i="3" s="1"/>
  <c r="V1" i="3"/>
  <c r="CJ50" i="2"/>
  <c r="CQ50" i="2" s="1"/>
  <c r="CX50" i="2" s="1"/>
  <c r="DE50" i="2" s="1"/>
  <c r="DL50" i="2" s="1"/>
  <c r="DS50" i="2" s="1"/>
  <c r="DZ50" i="2" s="1"/>
  <c r="EG50" i="2" s="1"/>
  <c r="EN50" i="2" s="1"/>
  <c r="EU50" i="2" s="1"/>
  <c r="FB50" i="2" s="1"/>
  <c r="FI50" i="2" s="1"/>
  <c r="D66" i="3"/>
  <c r="P94" i="3"/>
  <c r="P100" i="3" s="1"/>
  <c r="V55" i="3"/>
  <c r="V91" i="3" s="1"/>
  <c r="V97" i="3" s="1"/>
  <c r="Q74" i="3"/>
  <c r="K19" i="3"/>
  <c r="K70" i="3" s="1"/>
  <c r="K72" i="3" s="1"/>
  <c r="T19" i="3"/>
  <c r="T70" i="3" s="1"/>
  <c r="T72" i="3" s="1"/>
  <c r="CI48" i="2"/>
  <c r="CP48" i="2" s="1"/>
  <c r="CW48" i="2" s="1"/>
  <c r="DD48" i="2" s="1"/>
  <c r="DK48" i="2" s="1"/>
  <c r="DR48" i="2" s="1"/>
  <c r="DY48" i="2" s="1"/>
  <c r="EF48" i="2" s="1"/>
  <c r="EM48" i="2" s="1"/>
  <c r="ET48" i="2" s="1"/>
  <c r="FA48" i="2" s="1"/>
  <c r="FH48" i="2" s="1"/>
  <c r="CI47" i="2"/>
  <c r="CP47" i="2" s="1"/>
  <c r="CW47" i="2" s="1"/>
  <c r="DD47" i="2" s="1"/>
  <c r="DK47" i="2" s="1"/>
  <c r="DR47" i="2" s="1"/>
  <c r="DY47" i="2" s="1"/>
  <c r="EF47" i="2" s="1"/>
  <c r="EM47" i="2" s="1"/>
  <c r="ET47" i="2" s="1"/>
  <c r="FA47" i="2" s="1"/>
  <c r="FH47" i="2" s="1"/>
  <c r="EQ1" i="2"/>
  <c r="EU1" i="2" s="1"/>
  <c r="EW13" i="2"/>
  <c r="U51" i="3"/>
  <c r="U35" i="3" s="1"/>
  <c r="U34" i="3" s="1"/>
  <c r="U2" i="3" s="1"/>
  <c r="E60" i="3"/>
  <c r="EJ1" i="2"/>
  <c r="EN1" i="2" s="1"/>
  <c r="EP13" i="2"/>
  <c r="CT15" i="2"/>
  <c r="J93" i="3"/>
  <c r="J99" i="3" s="1"/>
  <c r="CJ48" i="2"/>
  <c r="CQ48" i="2" s="1"/>
  <c r="CX48" i="2" s="1"/>
  <c r="DE48" i="2" s="1"/>
  <c r="DL48" i="2" s="1"/>
  <c r="DS48" i="2" s="1"/>
  <c r="DZ48" i="2" s="1"/>
  <c r="EG48" i="2" s="1"/>
  <c r="EN48" i="2" s="1"/>
  <c r="EU48" i="2" s="1"/>
  <c r="FB48" i="2" s="1"/>
  <c r="FI48" i="2" s="1"/>
  <c r="E46" i="3"/>
  <c r="CE12" i="2"/>
  <c r="CS12" i="2"/>
  <c r="CT12" i="2"/>
  <c r="CT16" i="2"/>
  <c r="D60" i="3"/>
  <c r="CM6" i="2"/>
  <c r="CF19" i="2"/>
  <c r="CF21" i="2" s="1"/>
  <c r="CM11" i="2"/>
  <c r="BU8" i="2"/>
  <c r="BU17" i="2" s="1"/>
  <c r="CB17" i="2" s="1"/>
  <c r="CJ44" i="2"/>
  <c r="CQ44" i="2" s="1"/>
  <c r="CX44" i="2" s="1"/>
  <c r="DE44" i="2" s="1"/>
  <c r="DL44" i="2" s="1"/>
  <c r="DS44" i="2" s="1"/>
  <c r="DZ44" i="2" s="1"/>
  <c r="EG44" i="2" s="1"/>
  <c r="EN44" i="2" s="1"/>
  <c r="EU44" i="2" s="1"/>
  <c r="FB44" i="2" s="1"/>
  <c r="FI44" i="2" s="1"/>
  <c r="CF1" i="2"/>
  <c r="CJ1" i="2" s="1"/>
  <c r="CL13" i="2"/>
  <c r="L51" i="3"/>
  <c r="L35" i="3" s="1"/>
  <c r="J64" i="3"/>
  <c r="J83" i="3" s="1"/>
  <c r="CA17" i="2"/>
  <c r="BZ17" i="2"/>
  <c r="F34" i="3"/>
  <c r="BZ50" i="2"/>
  <c r="BD24" i="2"/>
  <c r="L64" i="3"/>
  <c r="L83" i="3" s="1"/>
  <c r="N56" i="3"/>
  <c r="S84" i="3"/>
  <c r="Q84" i="3"/>
  <c r="K84" i="3"/>
  <c r="E36" i="3"/>
  <c r="W84" i="3"/>
  <c r="BT7" i="2"/>
  <c r="CA7" i="2" s="1"/>
  <c r="CH7" i="2" s="1"/>
  <c r="CO7" i="2" s="1"/>
  <c r="CV7" i="2" s="1"/>
  <c r="DC7" i="2" s="1"/>
  <c r="DJ7" i="2" s="1"/>
  <c r="DQ7" i="2" s="1"/>
  <c r="DX7" i="2" s="1"/>
  <c r="EE7" i="2" s="1"/>
  <c r="EL7" i="2" s="1"/>
  <c r="ES7" i="2" s="1"/>
  <c r="EZ7" i="2" s="1"/>
  <c r="FG7" i="2" s="1"/>
  <c r="P74" i="3"/>
  <c r="D40" i="3"/>
  <c r="K63" i="3"/>
  <c r="K47" i="3"/>
  <c r="O63" i="3"/>
  <c r="N63" i="3"/>
  <c r="M63" i="3"/>
  <c r="S55" i="3"/>
  <c r="BL21" i="2"/>
  <c r="BS6" i="2"/>
  <c r="BK24" i="2"/>
  <c r="N51" i="3"/>
  <c r="G85" i="3"/>
  <c r="N64" i="3"/>
  <c r="N83" i="3" s="1"/>
  <c r="J38" i="3"/>
  <c r="G88" i="3"/>
  <c r="N77" i="3"/>
  <c r="E54" i="3"/>
  <c r="O74" i="3"/>
  <c r="X94" i="3"/>
  <c r="X100" i="3" s="1"/>
  <c r="E40" i="3"/>
  <c r="D26" i="3"/>
  <c r="W59" i="3"/>
  <c r="W76" i="3" s="1"/>
  <c r="U38" i="3"/>
  <c r="H94" i="3"/>
  <c r="H100" i="3" s="1"/>
  <c r="E53" i="3"/>
  <c r="D43" i="3"/>
  <c r="D25" i="3"/>
  <c r="CD49" i="2"/>
  <c r="G93" i="3"/>
  <c r="G99" i="3" s="1"/>
  <c r="D41" i="3"/>
  <c r="BH53" i="2"/>
  <c r="BH35" i="2"/>
  <c r="L67" i="3"/>
  <c r="L56" i="3" s="1"/>
  <c r="I52" i="3"/>
  <c r="D52" i="3" s="1"/>
  <c r="I62" i="3"/>
  <c r="BK1" i="2"/>
  <c r="BO1" i="2" s="1"/>
  <c r="BA53" i="2"/>
  <c r="BA35" i="2"/>
  <c r="BA41" i="2"/>
  <c r="BA60" i="2" s="1"/>
  <c r="BC24" i="2"/>
  <c r="AW25" i="2"/>
  <c r="BC25" i="2" s="1"/>
  <c r="AW27" i="2"/>
  <c r="D44" i="3"/>
  <c r="D27" i="3"/>
  <c r="D54" i="3"/>
  <c r="D21" i="3"/>
  <c r="H71" i="3"/>
  <c r="H70" i="3"/>
  <c r="E4" i="3"/>
  <c r="H1" i="3"/>
  <c r="S94" i="3"/>
  <c r="S100" i="3" s="1"/>
  <c r="G94" i="3"/>
  <c r="G100" i="3" s="1"/>
  <c r="D53" i="3"/>
  <c r="D20" i="3"/>
  <c r="R55" i="3"/>
  <c r="H37" i="3"/>
  <c r="D37" i="3" s="1"/>
  <c r="Q55" i="3"/>
  <c r="BF63" i="2"/>
  <c r="BM57" i="2"/>
  <c r="BF67" i="2"/>
  <c r="G92" i="3"/>
  <c r="G98" i="3" s="1"/>
  <c r="G38" i="3"/>
  <c r="CC15" i="2"/>
  <c r="CJ15" i="2" s="1"/>
  <c r="CQ15" i="2" s="1"/>
  <c r="CX15" i="2" s="1"/>
  <c r="DE15" i="2" s="1"/>
  <c r="DL15" i="2" s="1"/>
  <c r="DS15" i="2" s="1"/>
  <c r="DZ15" i="2" s="1"/>
  <c r="EG15" i="2" s="1"/>
  <c r="EN15" i="2" s="1"/>
  <c r="EU15" i="2" s="1"/>
  <c r="FB15" i="2" s="1"/>
  <c r="FI15" i="2" s="1"/>
  <c r="D45" i="3"/>
  <c r="D28" i="3"/>
  <c r="I38" i="3"/>
  <c r="S38" i="3"/>
  <c r="E66" i="3"/>
  <c r="E68" i="3"/>
  <c r="D68" i="3"/>
  <c r="H69" i="3"/>
  <c r="H65" i="3"/>
  <c r="D32" i="3" s="1"/>
  <c r="G80" i="3"/>
  <c r="D39" i="3"/>
  <c r="D24" i="3"/>
  <c r="G75" i="3"/>
  <c r="I74" i="3"/>
  <c r="W47" i="3"/>
  <c r="W89" i="3" s="1"/>
  <c r="W29" i="3"/>
  <c r="W19" i="3" s="1"/>
  <c r="E45" i="3"/>
  <c r="W74" i="3"/>
  <c r="K74" i="3"/>
  <c r="G81" i="3"/>
  <c r="I75" i="3"/>
  <c r="G51" i="3"/>
  <c r="E22" i="3"/>
  <c r="T94" i="3"/>
  <c r="T100" i="3" s="1"/>
  <c r="S74" i="3"/>
  <c r="G74" i="3"/>
  <c r="BI41" i="2"/>
  <c r="BI59" i="2" s="1"/>
  <c r="BI52" i="2"/>
  <c r="O55" i="3"/>
  <c r="BG53" i="2"/>
  <c r="BG35" i="2"/>
  <c r="BG41" i="2" s="1"/>
  <c r="BG60" i="2" s="1"/>
  <c r="K51" i="3"/>
  <c r="K55" i="3" s="1"/>
  <c r="CE13" i="2"/>
  <c r="BY1" i="2"/>
  <c r="CC1" i="2" s="1"/>
  <c r="AX34" i="2"/>
  <c r="AX31" i="2"/>
  <c r="J51" i="3"/>
  <c r="BX13" i="2"/>
  <c r="BR1" i="2"/>
  <c r="BV1" i="2" s="1"/>
  <c r="BB52" i="2"/>
  <c r="BB41" i="2"/>
  <c r="BB59" i="2" s="1"/>
  <c r="F91" i="3"/>
  <c r="F97" i="3" s="1"/>
  <c r="D49" i="3"/>
  <c r="H80" i="3"/>
  <c r="H77" i="3"/>
  <c r="H50" i="3"/>
  <c r="D50" i="3" s="1"/>
  <c r="V74" i="3"/>
  <c r="L77" i="3"/>
  <c r="H81" i="3"/>
  <c r="G83" i="3"/>
  <c r="O38" i="3"/>
  <c r="T74" i="3"/>
  <c r="N59" i="3"/>
  <c r="V70" i="3"/>
  <c r="V72" i="3" s="1"/>
  <c r="BU50" i="2"/>
  <c r="O67" i="3"/>
  <c r="O69" i="3" s="1"/>
  <c r="M67" i="3"/>
  <c r="M69" i="3" s="1"/>
  <c r="L63" i="3"/>
  <c r="M55" i="3"/>
  <c r="T51" i="3"/>
  <c r="I47" i="3"/>
  <c r="BR17" i="2"/>
  <c r="BQ17" i="2"/>
  <c r="E29" i="3"/>
  <c r="G46" i="3"/>
  <c r="E43" i="3"/>
  <c r="N94" i="3"/>
  <c r="N100" i="3" s="1"/>
  <c r="BT50" i="2"/>
  <c r="M94" i="3"/>
  <c r="M100" i="3" s="1"/>
  <c r="BY19" i="2"/>
  <c r="BL57" i="2"/>
  <c r="H93" i="3"/>
  <c r="H99" i="3" s="1"/>
  <c r="E41" i="3"/>
  <c r="P51" i="3"/>
  <c r="BV8" i="2"/>
  <c r="BW8" i="2" s="1"/>
  <c r="BW17" i="2" s="1"/>
  <c r="BU16" i="2"/>
  <c r="CB16" i="2" s="1"/>
  <c r="CI16" i="2" s="1"/>
  <c r="CP16" i="2" s="1"/>
  <c r="CW16" i="2" s="1"/>
  <c r="DD16" i="2" s="1"/>
  <c r="DK16" i="2" s="1"/>
  <c r="DR16" i="2" s="1"/>
  <c r="DY16" i="2" s="1"/>
  <c r="EF16" i="2" s="1"/>
  <c r="EM16" i="2" s="1"/>
  <c r="ET16" i="2" s="1"/>
  <c r="FA16" i="2" s="1"/>
  <c r="FH16" i="2" s="1"/>
  <c r="AY34" i="2"/>
  <c r="AY31" i="2"/>
  <c r="BY7" i="2"/>
  <c r="CF7" i="2" s="1"/>
  <c r="BQ18" i="2"/>
  <c r="BM16" i="2"/>
  <c r="X102" i="3" l="1"/>
  <c r="M89" i="3"/>
  <c r="AZ31" i="2"/>
  <c r="AZ34" i="2"/>
  <c r="AW28" i="2"/>
  <c r="U55" i="3"/>
  <c r="U91" i="3" s="1"/>
  <c r="V102" i="3"/>
  <c r="W95" i="3"/>
  <c r="P72" i="3"/>
  <c r="N72" i="3"/>
  <c r="J72" i="3"/>
  <c r="V47" i="3"/>
  <c r="V82" i="3" s="1"/>
  <c r="R76" i="3"/>
  <c r="L55" i="3"/>
  <c r="L89" i="3" s="1"/>
  <c r="X2" i="3"/>
  <c r="Q2" i="3"/>
  <c r="X89" i="3"/>
  <c r="X82" i="3"/>
  <c r="M56" i="3"/>
  <c r="M34" i="3" s="1"/>
  <c r="M2" i="3" s="1"/>
  <c r="W82" i="3"/>
  <c r="O56" i="3"/>
  <c r="O34" i="3" s="1"/>
  <c r="O2" i="3" s="1"/>
  <c r="X88" i="3"/>
  <c r="V95" i="3"/>
  <c r="P88" i="3"/>
  <c r="E19" i="3"/>
  <c r="CF24" i="2"/>
  <c r="CG50" i="2"/>
  <c r="CN50" i="2" s="1"/>
  <c r="CU50" i="2" s="1"/>
  <c r="DB50" i="2" s="1"/>
  <c r="DI50" i="2" s="1"/>
  <c r="DP50" i="2" s="1"/>
  <c r="DW50" i="2" s="1"/>
  <c r="ED50" i="2" s="1"/>
  <c r="EK50" i="2" s="1"/>
  <c r="ER50" i="2" s="1"/>
  <c r="EY50" i="2" s="1"/>
  <c r="FF50" i="2" s="1"/>
  <c r="CT11" i="2"/>
  <c r="DA15" i="2"/>
  <c r="N88" i="3"/>
  <c r="DA16" i="2"/>
  <c r="CM7" i="2"/>
  <c r="L34" i="3"/>
  <c r="L2" i="3" s="1"/>
  <c r="CT6" i="2"/>
  <c r="CM19" i="2"/>
  <c r="CM21" i="2" s="1"/>
  <c r="CZ12" i="2"/>
  <c r="DA12" i="2"/>
  <c r="BD25" i="2"/>
  <c r="BJ25" i="2" s="1"/>
  <c r="BD27" i="2"/>
  <c r="BJ24" i="2"/>
  <c r="K35" i="3"/>
  <c r="K34" i="3" s="1"/>
  <c r="K2" i="3" s="1"/>
  <c r="I91" i="3"/>
  <c r="I97" i="3" s="1"/>
  <c r="I102" i="3" s="1"/>
  <c r="BH18" i="2"/>
  <c r="BD1" i="2" s="1"/>
  <c r="BH1" i="2" s="1"/>
  <c r="AW32" i="2"/>
  <c r="W70" i="3"/>
  <c r="W72" i="3" s="1"/>
  <c r="W2" i="3"/>
  <c r="BG67" i="2"/>
  <c r="BG63" i="2"/>
  <c r="BN57" i="2"/>
  <c r="BM21" i="2"/>
  <c r="BT6" i="2"/>
  <c r="AY53" i="2"/>
  <c r="AY35" i="2"/>
  <c r="AY41" i="2" s="1"/>
  <c r="AY60" i="2" s="1"/>
  <c r="BL38" i="2"/>
  <c r="F95" i="3"/>
  <c r="BM38" i="2"/>
  <c r="R91" i="3"/>
  <c r="R47" i="3"/>
  <c r="R82" i="3" s="1"/>
  <c r="E52" i="3"/>
  <c r="I64" i="3"/>
  <c r="I83" i="3" s="1"/>
  <c r="D33" i="3"/>
  <c r="N55" i="3"/>
  <c r="N35" i="3"/>
  <c r="N34" i="3" s="1"/>
  <c r="S47" i="3"/>
  <c r="S82" i="3" s="1"/>
  <c r="S91" i="3"/>
  <c r="K91" i="3"/>
  <c r="K97" i="3" s="1"/>
  <c r="K102" i="3" s="1"/>
  <c r="P55" i="3"/>
  <c r="P35" i="3"/>
  <c r="P34" i="3" s="1"/>
  <c r="I63" i="3"/>
  <c r="I82" i="3" s="1"/>
  <c r="G42" i="3"/>
  <c r="G76" i="3" s="1"/>
  <c r="E37" i="3"/>
  <c r="H92" i="3"/>
  <c r="H98" i="3" s="1"/>
  <c r="H38" i="3"/>
  <c r="I89" i="3"/>
  <c r="BU11" i="2"/>
  <c r="CB11" i="2" s="1"/>
  <c r="CI11" i="2" s="1"/>
  <c r="CP11" i="2" s="1"/>
  <c r="CW11" i="2" s="1"/>
  <c r="DD11" i="2" s="1"/>
  <c r="DK11" i="2" s="1"/>
  <c r="DR11" i="2" s="1"/>
  <c r="DY11" i="2" s="1"/>
  <c r="EF11" i="2" s="1"/>
  <c r="EM11" i="2" s="1"/>
  <c r="ET11" i="2" s="1"/>
  <c r="FA11" i="2" s="1"/>
  <c r="FH11" i="2" s="1"/>
  <c r="BO8" i="2"/>
  <c r="BP8" i="2" s="1"/>
  <c r="BU15" i="2"/>
  <c r="CB15" i="2" s="1"/>
  <c r="CI15" i="2" s="1"/>
  <c r="CP15" i="2" s="1"/>
  <c r="CW15" i="2" s="1"/>
  <c r="DD15" i="2" s="1"/>
  <c r="DK15" i="2" s="1"/>
  <c r="DR15" i="2" s="1"/>
  <c r="DY15" i="2" s="1"/>
  <c r="EF15" i="2" s="1"/>
  <c r="EM15" i="2" s="1"/>
  <c r="ET15" i="2" s="1"/>
  <c r="FA15" i="2" s="1"/>
  <c r="FH15" i="2" s="1"/>
  <c r="BN7" i="2"/>
  <c r="CA50" i="2"/>
  <c r="CH50" i="2" s="1"/>
  <c r="CO50" i="2" s="1"/>
  <c r="CV50" i="2" s="1"/>
  <c r="DC50" i="2" s="1"/>
  <c r="DJ50" i="2" s="1"/>
  <c r="DQ50" i="2" s="1"/>
  <c r="DX50" i="2" s="1"/>
  <c r="EE50" i="2" s="1"/>
  <c r="EL50" i="2" s="1"/>
  <c r="ES50" i="2" s="1"/>
  <c r="EZ50" i="2" s="1"/>
  <c r="FG50" i="2" s="1"/>
  <c r="O59" i="3"/>
  <c r="O76" i="3" s="1"/>
  <c r="T88" i="3"/>
  <c r="J55" i="3"/>
  <c r="J35" i="3"/>
  <c r="J34" i="3" s="1"/>
  <c r="I2" i="3"/>
  <c r="O89" i="3"/>
  <c r="O82" i="3"/>
  <c r="W97" i="3"/>
  <c r="W102" i="3" s="1"/>
  <c r="BA65" i="2"/>
  <c r="U47" i="3"/>
  <c r="U82" i="3" s="1"/>
  <c r="W88" i="3"/>
  <c r="K88" i="3"/>
  <c r="CD17" i="2"/>
  <c r="T55" i="3"/>
  <c r="T35" i="3"/>
  <c r="T34" i="3" s="1"/>
  <c r="M88" i="3"/>
  <c r="BB63" i="2"/>
  <c r="BI65" i="2"/>
  <c r="S59" i="3"/>
  <c r="S88" i="3" s="1"/>
  <c r="Q47" i="3"/>
  <c r="Q82" i="3" s="1"/>
  <c r="Q91" i="3"/>
  <c r="AW34" i="2"/>
  <c r="BC27" i="2"/>
  <c r="AW31" i="2"/>
  <c r="L69" i="3"/>
  <c r="D67" i="3"/>
  <c r="Q76" i="3"/>
  <c r="E65" i="3"/>
  <c r="D65" i="3"/>
  <c r="H84" i="3"/>
  <c r="I59" i="3"/>
  <c r="I76" i="3" s="1"/>
  <c r="E70" i="3"/>
  <c r="H72" i="3"/>
  <c r="AZ53" i="2"/>
  <c r="AZ35" i="2"/>
  <c r="U59" i="3"/>
  <c r="U88" i="3" s="1"/>
  <c r="J59" i="3"/>
  <c r="J88" i="3" s="1"/>
  <c r="BK27" i="2"/>
  <c r="BK34" i="2" s="1"/>
  <c r="BK25" i="2"/>
  <c r="O91" i="3"/>
  <c r="O97" i="3" s="1"/>
  <c r="O102" i="3" s="1"/>
  <c r="V76" i="3"/>
  <c r="M82" i="3"/>
  <c r="N76" i="3"/>
  <c r="BT16" i="2"/>
  <c r="BT11" i="2"/>
  <c r="CB50" i="2"/>
  <c r="CI50" i="2" s="1"/>
  <c r="CP50" i="2" s="1"/>
  <c r="CW50" i="2" s="1"/>
  <c r="DD50" i="2" s="1"/>
  <c r="DK50" i="2" s="1"/>
  <c r="DR50" i="2" s="1"/>
  <c r="DY50" i="2" s="1"/>
  <c r="EF50" i="2" s="1"/>
  <c r="EM50" i="2" s="1"/>
  <c r="ET50" i="2" s="1"/>
  <c r="FA50" i="2" s="1"/>
  <c r="FH50" i="2" s="1"/>
  <c r="E50" i="3"/>
  <c r="H85" i="3"/>
  <c r="BB65" i="2"/>
  <c r="AX53" i="2"/>
  <c r="AX35" i="2"/>
  <c r="AX41" i="2" s="1"/>
  <c r="AX60" i="2" s="1"/>
  <c r="BP56" i="2"/>
  <c r="BI63" i="2"/>
  <c r="BB13" i="2"/>
  <c r="BT15" i="2"/>
  <c r="D46" i="3"/>
  <c r="BA13" i="2"/>
  <c r="G91" i="3"/>
  <c r="G97" i="3" s="1"/>
  <c r="G102" i="3" s="1"/>
  <c r="BY17" i="2"/>
  <c r="BR21" i="2"/>
  <c r="E69" i="3"/>
  <c r="BV17" i="2"/>
  <c r="BX17" i="2" s="1"/>
  <c r="BS19" i="2"/>
  <c r="BS21" i="2" s="1"/>
  <c r="BS24" i="2" s="1"/>
  <c r="BS27" i="2" s="1"/>
  <c r="BS34" i="2" s="1"/>
  <c r="BZ6" i="2"/>
  <c r="CG6" i="2" s="1"/>
  <c r="M91" i="3"/>
  <c r="M97" i="3" s="1"/>
  <c r="M102" i="3" s="1"/>
  <c r="K82" i="3"/>
  <c r="X95" i="3"/>
  <c r="BH57" i="2"/>
  <c r="BA63" i="2"/>
  <c r="BH65" i="2"/>
  <c r="BL24" i="2"/>
  <c r="BL27" i="2" s="1"/>
  <c r="BL34" i="2" s="1"/>
  <c r="D70" i="3"/>
  <c r="H51" i="3"/>
  <c r="D51" i="3" s="1"/>
  <c r="V89" i="3" l="1"/>
  <c r="H57" i="3"/>
  <c r="H62" i="3"/>
  <c r="I95" i="3"/>
  <c r="BK35" i="2"/>
  <c r="U76" i="3"/>
  <c r="DA6" i="2"/>
  <c r="CT19" i="2"/>
  <c r="CT21" i="2" s="1"/>
  <c r="DH16" i="2"/>
  <c r="R89" i="3"/>
  <c r="DA11" i="2"/>
  <c r="CN6" i="2"/>
  <c r="CG19" i="2"/>
  <c r="CG21" i="2" s="1"/>
  <c r="DG12" i="2"/>
  <c r="DH12" i="2"/>
  <c r="CM24" i="2"/>
  <c r="K95" i="3"/>
  <c r="K89" i="3"/>
  <c r="CF27" i="2"/>
  <c r="CF25" i="2"/>
  <c r="CT7" i="2"/>
  <c r="DH15" i="2"/>
  <c r="J76" i="3"/>
  <c r="S89" i="3"/>
  <c r="BD28" i="2"/>
  <c r="BD32" i="2" s="1"/>
  <c r="BD31" i="2"/>
  <c r="BD34" i="2"/>
  <c r="BJ27" i="2"/>
  <c r="Q89" i="3"/>
  <c r="BL53" i="2"/>
  <c r="BL41" i="2"/>
  <c r="BL60" i="2" s="1"/>
  <c r="BL35" i="2"/>
  <c r="E62" i="3"/>
  <c r="D62" i="3"/>
  <c r="AX65" i="2"/>
  <c r="BE65" i="2"/>
  <c r="CA16" i="2"/>
  <c r="CH16" i="2" s="1"/>
  <c r="BX16" i="2"/>
  <c r="S76" i="3"/>
  <c r="BO11" i="2"/>
  <c r="T47" i="3"/>
  <c r="T82" i="3" s="1"/>
  <c r="T91" i="3"/>
  <c r="T97" i="3" s="1"/>
  <c r="T102" i="3" s="1"/>
  <c r="U89" i="3"/>
  <c r="O88" i="3"/>
  <c r="S97" i="3"/>
  <c r="S102" i="3" s="1"/>
  <c r="S95" i="3"/>
  <c r="AY65" i="2"/>
  <c r="BF65" i="2"/>
  <c r="BZ19" i="2"/>
  <c r="BZ21" i="2" s="1"/>
  <c r="BZ24" i="2" s="1"/>
  <c r="BZ27" i="2" s="1"/>
  <c r="BZ34" i="2" s="1"/>
  <c r="BY21" i="2"/>
  <c r="CA15" i="2"/>
  <c r="CH15" i="2" s="1"/>
  <c r="AX63" i="2"/>
  <c r="BE57" i="2"/>
  <c r="BS53" i="2"/>
  <c r="BS35" i="2"/>
  <c r="BC13" i="2"/>
  <c r="AW1" i="2"/>
  <c r="BB1" i="2" s="1"/>
  <c r="G36" i="3"/>
  <c r="CA11" i="2"/>
  <c r="CH11" i="2" s="1"/>
  <c r="AW53" i="2"/>
  <c r="AW35" i="2"/>
  <c r="AW41" i="2"/>
  <c r="AW60" i="2" s="1"/>
  <c r="BH38" i="2"/>
  <c r="BH41" i="2" s="1"/>
  <c r="BH60" i="2" s="1"/>
  <c r="BH67" i="2" s="1"/>
  <c r="BR24" i="2"/>
  <c r="BK31" i="2"/>
  <c r="L88" i="3"/>
  <c r="D69" i="3"/>
  <c r="L91" i="3"/>
  <c r="Q97" i="3"/>
  <c r="Q102" i="3" s="1"/>
  <c r="Q95" i="3"/>
  <c r="BO16" i="2"/>
  <c r="BU7" i="2"/>
  <c r="P2" i="3"/>
  <c r="BT19" i="2"/>
  <c r="CA6" i="2"/>
  <c r="CH6" i="2" s="1"/>
  <c r="BN38" i="2"/>
  <c r="AZ65" i="2"/>
  <c r="E51" i="3"/>
  <c r="H55" i="3"/>
  <c r="H91" i="3" s="1"/>
  <c r="H97" i="3" s="1"/>
  <c r="H102" i="3" s="1"/>
  <c r="H35" i="3"/>
  <c r="CC17" i="2"/>
  <c r="J2" i="3"/>
  <c r="BU6" i="2"/>
  <c r="P89" i="3"/>
  <c r="P91" i="3"/>
  <c r="P97" i="3" s="1"/>
  <c r="P102" i="3" s="1"/>
  <c r="P82" i="3"/>
  <c r="N2" i="3"/>
  <c r="R97" i="3"/>
  <c r="R102" i="3" s="1"/>
  <c r="R95" i="3"/>
  <c r="BG65" i="2"/>
  <c r="E57" i="3"/>
  <c r="H56" i="3"/>
  <c r="D57" i="3"/>
  <c r="BO6" i="2"/>
  <c r="U97" i="3"/>
  <c r="U102" i="3" s="1"/>
  <c r="U95" i="3"/>
  <c r="J89" i="3"/>
  <c r="J91" i="3"/>
  <c r="J97" i="3" s="1"/>
  <c r="J102" i="3" s="1"/>
  <c r="J82" i="3"/>
  <c r="D42" i="3"/>
  <c r="N89" i="3"/>
  <c r="N82" i="3"/>
  <c r="N91" i="3"/>
  <c r="N97" i="3" s="1"/>
  <c r="N102" i="3" s="1"/>
  <c r="BM24" i="2"/>
  <c r="BM27" i="2" s="1"/>
  <c r="BM34" i="2" s="1"/>
  <c r="BO7" i="2"/>
  <c r="T2" i="3"/>
  <c r="H59" i="3"/>
  <c r="E38" i="3"/>
  <c r="D38" i="3"/>
  <c r="I88" i="3"/>
  <c r="AY63" i="2"/>
  <c r="O95" i="3"/>
  <c r="M95" i="3"/>
  <c r="BV15" i="2" l="1"/>
  <c r="CO11" i="2"/>
  <c r="CO15" i="2"/>
  <c r="DO16" i="2"/>
  <c r="CM25" i="2"/>
  <c r="CM27" i="2"/>
  <c r="CU6" i="2"/>
  <c r="CN19" i="2"/>
  <c r="CN21" i="2" s="1"/>
  <c r="CO16" i="2"/>
  <c r="CL16" i="2"/>
  <c r="CF34" i="2"/>
  <c r="DO12" i="2"/>
  <c r="DN12" i="2"/>
  <c r="DH11" i="2"/>
  <c r="CT24" i="2"/>
  <c r="DO15" i="2"/>
  <c r="DH6" i="2"/>
  <c r="DA19" i="2"/>
  <c r="DA21" i="2" s="1"/>
  <c r="CG24" i="2"/>
  <c r="CO6" i="2"/>
  <c r="CH19" i="2"/>
  <c r="CH21" i="2" s="1"/>
  <c r="CH24" i="2" s="1"/>
  <c r="CH27" i="2" s="1"/>
  <c r="CH34" i="2" s="1"/>
  <c r="DA7" i="2"/>
  <c r="T89" i="3"/>
  <c r="T95" i="3"/>
  <c r="BD35" i="2"/>
  <c r="BD53" i="2"/>
  <c r="BD41" i="2"/>
  <c r="BD60" i="2" s="1"/>
  <c r="BN21" i="2"/>
  <c r="BN24" i="2" s="1"/>
  <c r="BZ53" i="2"/>
  <c r="BZ35" i="2"/>
  <c r="E59" i="3"/>
  <c r="D59" i="3"/>
  <c r="CB7" i="2"/>
  <c r="CI7" i="2" s="1"/>
  <c r="BX7" i="2"/>
  <c r="BE67" i="2"/>
  <c r="BE63" i="2"/>
  <c r="BP11" i="2"/>
  <c r="BQ11" i="2" s="1"/>
  <c r="BP16" i="2"/>
  <c r="BQ16" i="2" s="1"/>
  <c r="H76" i="3"/>
  <c r="N95" i="3"/>
  <c r="J95" i="3"/>
  <c r="BO15" i="2"/>
  <c r="L97" i="3"/>
  <c r="L102" i="3" s="1"/>
  <c r="L82" i="3" s="1"/>
  <c r="L95" i="3"/>
  <c r="AW63" i="2"/>
  <c r="BD57" i="2"/>
  <c r="BS65" i="2"/>
  <c r="BY24" i="2"/>
  <c r="BM53" i="2"/>
  <c r="BM35" i="2"/>
  <c r="BM41" i="2"/>
  <c r="BM60" i="2" s="1"/>
  <c r="BU19" i="2"/>
  <c r="CB6" i="2"/>
  <c r="CI6" i="2" s="1"/>
  <c r="CA19" i="2"/>
  <c r="BL63" i="2"/>
  <c r="BS57" i="2"/>
  <c r="BL67" i="2"/>
  <c r="BL3" i="2" s="1"/>
  <c r="D23" i="3"/>
  <c r="D22" i="3" s="1"/>
  <c r="BV6" i="2"/>
  <c r="E35" i="3"/>
  <c r="H34" i="3"/>
  <c r="BK53" i="2"/>
  <c r="AW65" i="2"/>
  <c r="D36" i="3"/>
  <c r="D35" i="3" s="1"/>
  <c r="G35" i="3"/>
  <c r="CE17" i="2"/>
  <c r="BL65" i="2"/>
  <c r="E56" i="3"/>
  <c r="D56" i="3"/>
  <c r="E55" i="3"/>
  <c r="H63" i="3"/>
  <c r="D55" i="3"/>
  <c r="BT21" i="2"/>
  <c r="P95" i="3"/>
  <c r="BP6" i="2"/>
  <c r="BR25" i="2"/>
  <c r="BR27" i="2"/>
  <c r="BO57" i="2"/>
  <c r="BH63" i="2"/>
  <c r="BP7" i="2"/>
  <c r="BQ7" i="2" s="1"/>
  <c r="CE16" i="2"/>
  <c r="CN24" i="2" l="1"/>
  <c r="CV6" i="2"/>
  <c r="CO19" i="2"/>
  <c r="CO21" i="2" s="1"/>
  <c r="DB6" i="2"/>
  <c r="CU19" i="2"/>
  <c r="CU21" i="2" s="1"/>
  <c r="DV16" i="2"/>
  <c r="CP6" i="2"/>
  <c r="CI19" i="2"/>
  <c r="CI21" i="2" s="1"/>
  <c r="CI24" i="2" s="1"/>
  <c r="DV15" i="2"/>
  <c r="CV16" i="2"/>
  <c r="CS16" i="2"/>
  <c r="DH7" i="2"/>
  <c r="CG27" i="2"/>
  <c r="DV12" i="2"/>
  <c r="DU12" i="2"/>
  <c r="DA24" i="2"/>
  <c r="CT25" i="2"/>
  <c r="CT27" i="2"/>
  <c r="CF35" i="2"/>
  <c r="CF53" i="2"/>
  <c r="CM34" i="2"/>
  <c r="CM31" i="2"/>
  <c r="CV15" i="2"/>
  <c r="CP7" i="2"/>
  <c r="CH35" i="2"/>
  <c r="CH53" i="2"/>
  <c r="DO6" i="2"/>
  <c r="DH19" i="2"/>
  <c r="DH21" i="2" s="1"/>
  <c r="DO11" i="2"/>
  <c r="CV11" i="2"/>
  <c r="BK57" i="2"/>
  <c r="BK38" i="2" s="1"/>
  <c r="BK41" i="2" s="1"/>
  <c r="BD65" i="2"/>
  <c r="BU21" i="2"/>
  <c r="BU24" i="2" s="1"/>
  <c r="BU27" i="2" s="1"/>
  <c r="BR34" i="2"/>
  <c r="BR31" i="2"/>
  <c r="BW6" i="2"/>
  <c r="E63" i="3"/>
  <c r="D63" i="3"/>
  <c r="E34" i="3"/>
  <c r="BN27" i="2"/>
  <c r="BN25" i="2"/>
  <c r="BQ25" i="2" s="1"/>
  <c r="CB19" i="2"/>
  <c r="BY25" i="2"/>
  <c r="BY27" i="2"/>
  <c r="CF31" i="2" s="1"/>
  <c r="BD67" i="2"/>
  <c r="BD63" i="2"/>
  <c r="BQ6" i="2"/>
  <c r="BK65" i="2"/>
  <c r="CC6" i="2"/>
  <c r="CJ6" i="2" s="1"/>
  <c r="CE7" i="2"/>
  <c r="BT24" i="2"/>
  <c r="G34" i="3"/>
  <c r="G89" i="3"/>
  <c r="BS38" i="2"/>
  <c r="BS41" i="2" s="1"/>
  <c r="BS60" i="2" s="1"/>
  <c r="BM65" i="2"/>
  <c r="BO21" i="2"/>
  <c r="CA21" i="2"/>
  <c r="BP15" i="2"/>
  <c r="BW15" i="2" s="1"/>
  <c r="BX15" i="2" s="1"/>
  <c r="BO38" i="2"/>
  <c r="H47" i="3"/>
  <c r="D34" i="3"/>
  <c r="H95" i="3"/>
  <c r="H2" i="3"/>
  <c r="BZ65" i="2"/>
  <c r="BM63" i="2"/>
  <c r="BT57" i="2"/>
  <c r="BM67" i="2"/>
  <c r="BM3" i="2" s="1"/>
  <c r="BV11" i="2" l="1"/>
  <c r="BV19" i="2" s="1"/>
  <c r="BV21" i="2" s="1"/>
  <c r="CO24" i="2"/>
  <c r="CO27" i="2" s="1"/>
  <c r="CO34" i="2" s="1"/>
  <c r="DH24" i="2"/>
  <c r="EB12" i="2"/>
  <c r="EC12" i="2"/>
  <c r="DC11" i="2"/>
  <c r="CM35" i="2"/>
  <c r="CM53" i="2"/>
  <c r="CM65" i="2" s="1"/>
  <c r="EC15" i="2"/>
  <c r="CW6" i="2"/>
  <c r="CP19" i="2"/>
  <c r="CP21" i="2" s="1"/>
  <c r="CP24" i="2" s="1"/>
  <c r="DI6" i="2"/>
  <c r="DB19" i="2"/>
  <c r="DB21" i="2" s="1"/>
  <c r="DV6" i="2"/>
  <c r="DO19" i="2"/>
  <c r="DO21" i="2" s="1"/>
  <c r="CG34" i="2"/>
  <c r="CJ7" i="2"/>
  <c r="CQ6" i="2"/>
  <c r="CW7" i="2"/>
  <c r="DA25" i="2"/>
  <c r="DA27" i="2"/>
  <c r="DO7" i="2"/>
  <c r="EC16" i="2"/>
  <c r="DV11" i="2"/>
  <c r="DC6" i="2"/>
  <c r="CV19" i="2"/>
  <c r="CV21" i="2" s="1"/>
  <c r="DC15" i="2"/>
  <c r="CI25" i="2"/>
  <c r="CL25" i="2" s="1"/>
  <c r="CI27" i="2"/>
  <c r="CU24" i="2"/>
  <c r="CT34" i="2"/>
  <c r="CT31" i="2"/>
  <c r="DC16" i="2"/>
  <c r="CZ16" i="2"/>
  <c r="CN27" i="2"/>
  <c r="BK60" i="2"/>
  <c r="BU25" i="2"/>
  <c r="BX25" i="2" s="1"/>
  <c r="BQ15" i="2"/>
  <c r="E47" i="3"/>
  <c r="D30" i="3"/>
  <c r="H48" i="3"/>
  <c r="H82" i="3"/>
  <c r="D47" i="3"/>
  <c r="BO24" i="2"/>
  <c r="BZ57" i="2"/>
  <c r="BS63" i="2"/>
  <c r="BY31" i="2"/>
  <c r="BY34" i="2"/>
  <c r="BP21" i="2"/>
  <c r="BP24" i="2" s="1"/>
  <c r="BP27" i="2" s="1"/>
  <c r="BT38" i="2"/>
  <c r="BS67" i="2"/>
  <c r="BS3" i="2" s="1"/>
  <c r="BT27" i="2"/>
  <c r="CB21" i="2"/>
  <c r="CB24" i="2" s="1"/>
  <c r="BN31" i="2"/>
  <c r="BN34" i="2"/>
  <c r="BR53" i="2"/>
  <c r="BR35" i="2"/>
  <c r="G95" i="3"/>
  <c r="G2" i="3"/>
  <c r="BU34" i="2"/>
  <c r="BU31" i="2"/>
  <c r="CA24" i="2"/>
  <c r="BW11" i="2"/>
  <c r="CD6" i="2"/>
  <c r="CK6" i="2" s="1"/>
  <c r="CL6" i="2" s="1"/>
  <c r="BX6" i="2"/>
  <c r="CC11" i="2" l="1"/>
  <c r="CJ11" i="2" s="1"/>
  <c r="CJ19" i="2" s="1"/>
  <c r="CJ21" i="2" s="1"/>
  <c r="BX11" i="2"/>
  <c r="CD15" i="2"/>
  <c r="CV24" i="2"/>
  <c r="CV27" i="2" s="1"/>
  <c r="CV34" i="2" s="1"/>
  <c r="CN34" i="2"/>
  <c r="DJ15" i="2"/>
  <c r="DV7" i="2"/>
  <c r="EC6" i="2"/>
  <c r="DV19" i="2"/>
  <c r="DV21" i="2" s="1"/>
  <c r="CO35" i="2"/>
  <c r="CO53" i="2"/>
  <c r="EC11" i="2"/>
  <c r="DD7" i="2"/>
  <c r="CG35" i="2"/>
  <c r="CG53" i="2"/>
  <c r="CG65" i="2" s="1"/>
  <c r="CP27" i="2"/>
  <c r="CP25" i="2"/>
  <c r="CS25" i="2" s="1"/>
  <c r="EI12" i="2"/>
  <c r="EJ12" i="2"/>
  <c r="BW19" i="2"/>
  <c r="CU27" i="2"/>
  <c r="DJ16" i="2"/>
  <c r="DG16" i="2"/>
  <c r="CI34" i="2"/>
  <c r="DJ6" i="2"/>
  <c r="DC19" i="2"/>
  <c r="DC21" i="2" s="1"/>
  <c r="DC24" i="2" s="1"/>
  <c r="DC27" i="2" s="1"/>
  <c r="DC34" i="2" s="1"/>
  <c r="EJ16" i="2"/>
  <c r="DA31" i="2"/>
  <c r="DA34" i="2"/>
  <c r="DO24" i="2"/>
  <c r="DD6" i="2"/>
  <c r="CW19" i="2"/>
  <c r="CW21" i="2" s="1"/>
  <c r="CW24" i="2" s="1"/>
  <c r="DH25" i="2"/>
  <c r="DH27" i="2"/>
  <c r="CQ7" i="2"/>
  <c r="CX6" i="2"/>
  <c r="DB24" i="2"/>
  <c r="CR6" i="2"/>
  <c r="CK7" i="2"/>
  <c r="CL7" i="2" s="1"/>
  <c r="CT35" i="2"/>
  <c r="CT53" i="2"/>
  <c r="CT65" i="2" s="1"/>
  <c r="DP6" i="2"/>
  <c r="DI19" i="2"/>
  <c r="DI21" i="2" s="1"/>
  <c r="EJ15" i="2"/>
  <c r="DJ11" i="2"/>
  <c r="BK67" i="2"/>
  <c r="BK3" i="2" s="1"/>
  <c r="BK63" i="2"/>
  <c r="BR57" i="2"/>
  <c r="CD11" i="2"/>
  <c r="BQ21" i="2"/>
  <c r="BU53" i="2"/>
  <c r="BU35" i="2"/>
  <c r="BY53" i="2"/>
  <c r="CF65" i="2" s="1"/>
  <c r="BY35" i="2"/>
  <c r="BV24" i="2"/>
  <c r="CB27" i="2"/>
  <c r="CI31" i="2" s="1"/>
  <c r="CB25" i="2"/>
  <c r="CE25" i="2" s="1"/>
  <c r="BQ19" i="2"/>
  <c r="E48" i="3"/>
  <c r="H64" i="3"/>
  <c r="H83" i="3" s="1"/>
  <c r="D31" i="3"/>
  <c r="D29" i="3" s="1"/>
  <c r="D19" i="3" s="1"/>
  <c r="D48" i="3"/>
  <c r="H89" i="3"/>
  <c r="BP31" i="2"/>
  <c r="BP34" i="2"/>
  <c r="BZ38" i="2"/>
  <c r="BZ41" i="2" s="1"/>
  <c r="BZ60" i="2" s="1"/>
  <c r="CA27" i="2"/>
  <c r="BT34" i="2"/>
  <c r="CE6" i="2"/>
  <c r="BR65" i="2"/>
  <c r="BN53" i="2"/>
  <c r="BN35" i="2"/>
  <c r="BN41" i="2"/>
  <c r="BN60" i="2" s="1"/>
  <c r="BO27" i="2"/>
  <c r="BQ24" i="2"/>
  <c r="CE11" i="2" l="1"/>
  <c r="CQ11" i="2"/>
  <c r="CX11" i="2" s="1"/>
  <c r="CX19" i="2" s="1"/>
  <c r="CC19" i="2"/>
  <c r="CC21" i="2" s="1"/>
  <c r="CC24" i="2" s="1"/>
  <c r="CK15" i="2"/>
  <c r="CE15" i="2"/>
  <c r="BW21" i="2"/>
  <c r="BW24" i="2" s="1"/>
  <c r="BW27" i="2" s="1"/>
  <c r="BW34" i="2" s="1"/>
  <c r="DI24" i="2"/>
  <c r="CJ24" i="2"/>
  <c r="DV24" i="2"/>
  <c r="BX19" i="2"/>
  <c r="EP12" i="2"/>
  <c r="EQ12" i="2"/>
  <c r="EJ6" i="2"/>
  <c r="EC19" i="2"/>
  <c r="EC21" i="2" s="1"/>
  <c r="CV35" i="2"/>
  <c r="CV53" i="2"/>
  <c r="CV65" i="2" s="1"/>
  <c r="DB27" i="2"/>
  <c r="DH31" i="2"/>
  <c r="DH34" i="2"/>
  <c r="DK6" i="2"/>
  <c r="DD19" i="2"/>
  <c r="DD21" i="2" s="1"/>
  <c r="EC7" i="2"/>
  <c r="CY6" i="2"/>
  <c r="CR7" i="2"/>
  <c r="CS7" i="2" s="1"/>
  <c r="DQ16" i="2"/>
  <c r="DN16" i="2"/>
  <c r="DQ11" i="2"/>
  <c r="DW6" i="2"/>
  <c r="DP19" i="2"/>
  <c r="DP21" i="2" s="1"/>
  <c r="CI35" i="2"/>
  <c r="CI53" i="2"/>
  <c r="DK7" i="2"/>
  <c r="CS6" i="2"/>
  <c r="DA35" i="2"/>
  <c r="DA53" i="2"/>
  <c r="DA65" i="2" s="1"/>
  <c r="BZ67" i="2"/>
  <c r="BZ3" i="2" s="1"/>
  <c r="CG57" i="2"/>
  <c r="EQ15" i="2"/>
  <c r="DE6" i="2"/>
  <c r="CX7" i="2"/>
  <c r="DO27" i="2"/>
  <c r="DO25" i="2"/>
  <c r="EQ16" i="2"/>
  <c r="CU34" i="2"/>
  <c r="CP31" i="2"/>
  <c r="CP34" i="2"/>
  <c r="CD19" i="2"/>
  <c r="CK11" i="2"/>
  <c r="EJ11" i="2"/>
  <c r="DQ15" i="2"/>
  <c r="DC35" i="2"/>
  <c r="DC53" i="2"/>
  <c r="CW27" i="2"/>
  <c r="CW25" i="2"/>
  <c r="CZ25" i="2" s="1"/>
  <c r="DQ6" i="2"/>
  <c r="DJ19" i="2"/>
  <c r="DJ21" i="2" s="1"/>
  <c r="DJ24" i="2" s="1"/>
  <c r="DJ27" i="2" s="1"/>
  <c r="DJ34" i="2" s="1"/>
  <c r="CO57" i="2"/>
  <c r="CO65" i="2"/>
  <c r="CN35" i="2"/>
  <c r="CN53" i="2"/>
  <c r="BR38" i="2"/>
  <c r="BR41" i="2" s="1"/>
  <c r="BR60" i="2" s="1"/>
  <c r="BN65" i="2"/>
  <c r="CA34" i="2"/>
  <c r="BT53" i="2"/>
  <c r="BT41" i="2"/>
  <c r="BT60" i="2" s="1"/>
  <c r="BT35" i="2"/>
  <c r="BZ63" i="2"/>
  <c r="E64" i="3"/>
  <c r="D64" i="3"/>
  <c r="H88" i="3"/>
  <c r="BU57" i="2"/>
  <c r="BU65" i="2"/>
  <c r="BO34" i="2"/>
  <c r="BO31" i="2"/>
  <c r="BQ27" i="2"/>
  <c r="BK28" i="2"/>
  <c r="BK32" i="2" s="1"/>
  <c r="BN63" i="2"/>
  <c r="BN67" i="2"/>
  <c r="BN3" i="2" s="1"/>
  <c r="BV27" i="2"/>
  <c r="BP52" i="2"/>
  <c r="BP41" i="2"/>
  <c r="BP59" i="2" s="1"/>
  <c r="CB34" i="2"/>
  <c r="CB31" i="2"/>
  <c r="BY65" i="2"/>
  <c r="CQ19" i="2" l="1"/>
  <c r="CQ21" i="2" s="1"/>
  <c r="CQ24" i="2" s="1"/>
  <c r="CR15" i="2"/>
  <c r="CL15" i="2"/>
  <c r="BX21" i="2"/>
  <c r="BW31" i="2"/>
  <c r="BX24" i="2"/>
  <c r="DC65" i="2"/>
  <c r="CE19" i="2"/>
  <c r="CD21" i="2"/>
  <c r="CD24" i="2" s="1"/>
  <c r="CD27" i="2" s="1"/>
  <c r="CD34" i="2" s="1"/>
  <c r="CD52" i="2" s="1"/>
  <c r="CX21" i="2"/>
  <c r="CX24" i="2" s="1"/>
  <c r="DD24" i="2"/>
  <c r="CO38" i="2"/>
  <c r="CO41" i="2" s="1"/>
  <c r="CO60" i="2" s="1"/>
  <c r="DO34" i="2"/>
  <c r="DO31" i="2"/>
  <c r="DE7" i="2"/>
  <c r="DL6" i="2"/>
  <c r="CY7" i="2"/>
  <c r="CZ7" i="2" s="1"/>
  <c r="DF6" i="2"/>
  <c r="DG6" i="2" s="1"/>
  <c r="CZ6" i="2"/>
  <c r="DH35" i="2"/>
  <c r="DH53" i="2"/>
  <c r="DH65" i="2" s="1"/>
  <c r="CN65" i="2"/>
  <c r="CN57" i="2"/>
  <c r="DP24" i="2"/>
  <c r="EW12" i="2"/>
  <c r="EX12" i="2"/>
  <c r="DV27" i="2"/>
  <c r="DV25" i="2"/>
  <c r="DI27" i="2"/>
  <c r="DX6" i="2"/>
  <c r="DQ19" i="2"/>
  <c r="DQ21" i="2" s="1"/>
  <c r="CR11" i="2"/>
  <c r="CL11" i="2"/>
  <c r="CK19" i="2"/>
  <c r="CL19" i="2" s="1"/>
  <c r="CU35" i="2"/>
  <c r="CU53" i="2"/>
  <c r="CU65" i="2" s="1"/>
  <c r="EX15" i="2"/>
  <c r="DX16" i="2"/>
  <c r="DU16" i="2"/>
  <c r="EJ7" i="2"/>
  <c r="DJ35" i="2"/>
  <c r="DJ53" i="2"/>
  <c r="DJ65" i="2" s="1"/>
  <c r="EQ11" i="2"/>
  <c r="DR7" i="2"/>
  <c r="CG38" i="2"/>
  <c r="CG41" i="2" s="1"/>
  <c r="CG60" i="2" s="1"/>
  <c r="CG63" i="2" s="1"/>
  <c r="ED6" i="2"/>
  <c r="DW19" i="2"/>
  <c r="DW21" i="2" s="1"/>
  <c r="CW34" i="2"/>
  <c r="CW31" i="2"/>
  <c r="DX15" i="2"/>
  <c r="CP35" i="2"/>
  <c r="CP53" i="2"/>
  <c r="CP65" i="2" s="1"/>
  <c r="EX16" i="2"/>
  <c r="DB34" i="2"/>
  <c r="EC24" i="2"/>
  <c r="CJ27" i="2"/>
  <c r="DX11" i="2"/>
  <c r="DR6" i="2"/>
  <c r="DK19" i="2"/>
  <c r="EQ6" i="2"/>
  <c r="EJ19" i="2"/>
  <c r="EJ21" i="2" s="1"/>
  <c r="DE11" i="2"/>
  <c r="BY57" i="2"/>
  <c r="BR67" i="2"/>
  <c r="BR3" i="2" s="1"/>
  <c r="BR63" i="2"/>
  <c r="CB53" i="2"/>
  <c r="CI65" i="2" s="1"/>
  <c r="CB35" i="2"/>
  <c r="BP65" i="2"/>
  <c r="BV31" i="2"/>
  <c r="BV34" i="2"/>
  <c r="BR28" i="2"/>
  <c r="BR32" i="2" s="1"/>
  <c r="BX27" i="2"/>
  <c r="BO53" i="2"/>
  <c r="BO35" i="2"/>
  <c r="BO41" i="2"/>
  <c r="BO60" i="2" s="1"/>
  <c r="BU38" i="2"/>
  <c r="BU41" i="2" s="1"/>
  <c r="BU60" i="2" s="1"/>
  <c r="BW52" i="2"/>
  <c r="BT63" i="2"/>
  <c r="CA57" i="2"/>
  <c r="BT67" i="2"/>
  <c r="BT3" i="2" s="1"/>
  <c r="BP63" i="2"/>
  <c r="BP67" i="2"/>
  <c r="BP3" i="2" s="1"/>
  <c r="CA53" i="2"/>
  <c r="CH65" i="2" s="1"/>
  <c r="CA35" i="2"/>
  <c r="BT65" i="2"/>
  <c r="CC27" i="2"/>
  <c r="CY15" i="2" l="1"/>
  <c r="CS15" i="2"/>
  <c r="CE24" i="2"/>
  <c r="CD31" i="2"/>
  <c r="CE21" i="2"/>
  <c r="CG67" i="2"/>
  <c r="CG3" i="2" s="1"/>
  <c r="CK21" i="2"/>
  <c r="CL21" i="2" s="1"/>
  <c r="DQ24" i="2"/>
  <c r="DQ27" i="2" s="1"/>
  <c r="DQ34" i="2" s="1"/>
  <c r="DL11" i="2"/>
  <c r="DL19" i="2" s="1"/>
  <c r="DL21" i="2" s="1"/>
  <c r="DL24" i="2" s="1"/>
  <c r="DL27" i="2" s="1"/>
  <c r="EJ24" i="2"/>
  <c r="DY6" i="2"/>
  <c r="DR19" i="2"/>
  <c r="DR21" i="2" s="1"/>
  <c r="DR24" i="2" s="1"/>
  <c r="FE16" i="2"/>
  <c r="EE15" i="2"/>
  <c r="DY7" i="2"/>
  <c r="EQ7" i="2"/>
  <c r="FE15" i="2"/>
  <c r="DF7" i="2"/>
  <c r="DG7" i="2" s="1"/>
  <c r="DM6" i="2"/>
  <c r="CV57" i="2"/>
  <c r="CO63" i="2"/>
  <c r="EX6" i="2"/>
  <c r="EQ19" i="2"/>
  <c r="EQ21" i="2" s="1"/>
  <c r="CJ34" i="2"/>
  <c r="CJ31" i="2"/>
  <c r="DW24" i="2"/>
  <c r="EX11" i="2"/>
  <c r="DI34" i="2"/>
  <c r="EE11" i="2"/>
  <c r="EC27" i="2"/>
  <c r="EC25" i="2"/>
  <c r="EK6" i="2"/>
  <c r="ED19" i="2"/>
  <c r="CY11" i="2"/>
  <c r="CR19" i="2"/>
  <c r="CS19" i="2" s="1"/>
  <c r="CS11" i="2"/>
  <c r="DP27" i="2"/>
  <c r="DO35" i="2"/>
  <c r="DO53" i="2"/>
  <c r="DO65" i="2" s="1"/>
  <c r="CW53" i="2"/>
  <c r="CW65" i="2" s="1"/>
  <c r="CW35" i="2"/>
  <c r="EE16" i="2"/>
  <c r="EB16" i="2"/>
  <c r="CN38" i="2"/>
  <c r="CN41" i="2" s="1"/>
  <c r="CN60" i="2" s="1"/>
  <c r="CN67" i="2" s="1"/>
  <c r="CN3" i="2" s="1"/>
  <c r="DE19" i="2"/>
  <c r="DE21" i="2" s="1"/>
  <c r="CX27" i="2"/>
  <c r="CQ27" i="2"/>
  <c r="DV34" i="2"/>
  <c r="DV31" i="2"/>
  <c r="DK21" i="2"/>
  <c r="DB35" i="2"/>
  <c r="DB53" i="2"/>
  <c r="DB65" i="2" s="1"/>
  <c r="EE6" i="2"/>
  <c r="DX19" i="2"/>
  <c r="DX21" i="2" s="1"/>
  <c r="DX24" i="2" s="1"/>
  <c r="DX27" i="2" s="1"/>
  <c r="DX34" i="2" s="1"/>
  <c r="FD12" i="2"/>
  <c r="FE12" i="2"/>
  <c r="FK12" i="2" s="1"/>
  <c r="DL7" i="2"/>
  <c r="DS6" i="2"/>
  <c r="CO67" i="2"/>
  <c r="CO3" i="2" s="1"/>
  <c r="DD27" i="2"/>
  <c r="DD25" i="2"/>
  <c r="DG25" i="2" s="1"/>
  <c r="BY38" i="2"/>
  <c r="BY41" i="2" s="1"/>
  <c r="BY60" i="2" s="1"/>
  <c r="CF57" i="2" s="1"/>
  <c r="BW65" i="2"/>
  <c r="BW56" i="2"/>
  <c r="CA38" i="2"/>
  <c r="CA41" i="2" s="1"/>
  <c r="CA60" i="2" s="1"/>
  <c r="CH57" i="2" s="1"/>
  <c r="BO63" i="2"/>
  <c r="BV57" i="2"/>
  <c r="BO67" i="2"/>
  <c r="BO3" i="2" s="1"/>
  <c r="BO65" i="2"/>
  <c r="BV53" i="2"/>
  <c r="BV35" i="2"/>
  <c r="CB65" i="2"/>
  <c r="CC34" i="2"/>
  <c r="CC31" i="2"/>
  <c r="CE27" i="2"/>
  <c r="BY28" i="2"/>
  <c r="BY32" i="2" s="1"/>
  <c r="CA65" i="2"/>
  <c r="CD65" i="2"/>
  <c r="CD56" i="2"/>
  <c r="CB57" i="2"/>
  <c r="BU63" i="2"/>
  <c r="BU67" i="2"/>
  <c r="BU3" i="2" s="1"/>
  <c r="DF15" i="2" l="1"/>
  <c r="CZ15" i="2"/>
  <c r="CK24" i="2"/>
  <c r="CK27" i="2" s="1"/>
  <c r="CR21" i="2"/>
  <c r="CR24" i="2" s="1"/>
  <c r="DL34" i="2"/>
  <c r="DR25" i="2"/>
  <c r="DU25" i="2" s="1"/>
  <c r="DR27" i="2"/>
  <c r="CF38" i="2"/>
  <c r="CF41" i="2" s="1"/>
  <c r="CF60" i="2" s="1"/>
  <c r="CF67" i="2" s="1"/>
  <c r="CF3" i="2" s="1"/>
  <c r="DD34" i="2"/>
  <c r="DD31" i="2"/>
  <c r="CX31" i="2"/>
  <c r="CX34" i="2"/>
  <c r="DF11" i="2"/>
  <c r="CY19" i="2"/>
  <c r="CZ19" i="2" s="1"/>
  <c r="CZ11" i="2"/>
  <c r="FE6" i="2"/>
  <c r="EX19" i="2"/>
  <c r="EJ27" i="2"/>
  <c r="EJ25" i="2"/>
  <c r="DV35" i="2"/>
  <c r="DV53" i="2"/>
  <c r="DV65" i="2" s="1"/>
  <c r="DP34" i="2"/>
  <c r="EC31" i="2"/>
  <c r="EC34" i="2"/>
  <c r="DM7" i="2"/>
  <c r="DN7" i="2" s="1"/>
  <c r="DT6" i="2"/>
  <c r="DN6" i="2"/>
  <c r="DX35" i="2"/>
  <c r="DX53" i="2"/>
  <c r="DK24" i="2"/>
  <c r="FE11" i="2"/>
  <c r="EF7" i="2"/>
  <c r="CQ31" i="2"/>
  <c r="CQ34" i="2"/>
  <c r="CN63" i="2"/>
  <c r="CU57" i="2"/>
  <c r="ED21" i="2"/>
  <c r="EL11" i="2"/>
  <c r="CJ35" i="2"/>
  <c r="CJ53" i="2"/>
  <c r="CV38" i="2"/>
  <c r="CV41" i="2" s="1"/>
  <c r="CV60" i="2" s="1"/>
  <c r="DS11" i="2"/>
  <c r="DS19" i="2" s="1"/>
  <c r="DS21" i="2" s="1"/>
  <c r="DS24" i="2" s="1"/>
  <c r="DS27" i="2" s="1"/>
  <c r="CH38" i="2"/>
  <c r="CH41" i="2" s="1"/>
  <c r="CH60" i="2" s="1"/>
  <c r="CH63" i="2" s="1"/>
  <c r="DS7" i="2"/>
  <c r="DZ6" i="2"/>
  <c r="EL6" i="2"/>
  <c r="EE19" i="2"/>
  <c r="EE21" i="2" s="1"/>
  <c r="EE24" i="2" s="1"/>
  <c r="EE27" i="2" s="1"/>
  <c r="EE34" i="2" s="1"/>
  <c r="DE24" i="2"/>
  <c r="ER6" i="2"/>
  <c r="EK19" i="2"/>
  <c r="EQ24" i="2"/>
  <c r="EL16" i="2"/>
  <c r="EI16" i="2"/>
  <c r="DI53" i="2"/>
  <c r="DI65" i="2" s="1"/>
  <c r="DI35" i="2"/>
  <c r="DW27" i="2"/>
  <c r="EX7" i="2"/>
  <c r="EL15" i="2"/>
  <c r="EF6" i="2"/>
  <c r="DY19" i="2"/>
  <c r="DY21" i="2" s="1"/>
  <c r="DQ35" i="2"/>
  <c r="DQ53" i="2"/>
  <c r="DQ65" i="2" s="1"/>
  <c r="BY67" i="2"/>
  <c r="BY3" i="2" s="1"/>
  <c r="BY63" i="2"/>
  <c r="CB38" i="2"/>
  <c r="CB41" i="2" s="1"/>
  <c r="CB60" i="2" s="1"/>
  <c r="CI57" i="2" s="1"/>
  <c r="BV65" i="2"/>
  <c r="BV38" i="2"/>
  <c r="BV41" i="2" s="1"/>
  <c r="BV60" i="2" s="1"/>
  <c r="CA63" i="2"/>
  <c r="CA67" i="2"/>
  <c r="CA3" i="2" s="1"/>
  <c r="BW38" i="2"/>
  <c r="BW41" i="2" s="1"/>
  <c r="BW59" i="2" s="1"/>
  <c r="BW67" i="2" s="1"/>
  <c r="BW3" i="2" s="1"/>
  <c r="CD38" i="2"/>
  <c r="CD41" i="2" s="1"/>
  <c r="CD59" i="2" s="1"/>
  <c r="CC53" i="2"/>
  <c r="CC35" i="2"/>
  <c r="DM15" i="2" l="1"/>
  <c r="DG15" i="2"/>
  <c r="CL24" i="2"/>
  <c r="CS21" i="2"/>
  <c r="CY21" i="2"/>
  <c r="CZ21" i="2" s="1"/>
  <c r="DY24" i="2"/>
  <c r="FE7" i="2"/>
  <c r="ES6" i="2"/>
  <c r="EL19" i="2"/>
  <c r="EL21" i="2" s="1"/>
  <c r="EL24" i="2" s="1"/>
  <c r="EL27" i="2" s="1"/>
  <c r="EL34" i="2" s="1"/>
  <c r="DC57" i="2"/>
  <c r="CV63" i="2"/>
  <c r="ED24" i="2"/>
  <c r="DX65" i="2"/>
  <c r="DT7" i="2"/>
  <c r="DU7" i="2" s="1"/>
  <c r="EA6" i="2"/>
  <c r="CJ65" i="2"/>
  <c r="EQ25" i="2"/>
  <c r="EQ27" i="2"/>
  <c r="DZ11" i="2"/>
  <c r="CR27" i="2"/>
  <c r="CS24" i="2"/>
  <c r="DP35" i="2"/>
  <c r="DP53" i="2"/>
  <c r="DP65" i="2" s="1"/>
  <c r="EJ31" i="2"/>
  <c r="EJ34" i="2"/>
  <c r="CX35" i="2"/>
  <c r="CX53" i="2"/>
  <c r="DU6" i="2"/>
  <c r="CQ53" i="2"/>
  <c r="CQ65" i="2" s="1"/>
  <c r="CQ35" i="2"/>
  <c r="DD35" i="2"/>
  <c r="DD53" i="2"/>
  <c r="DD65" i="2" s="1"/>
  <c r="EM6" i="2"/>
  <c r="EF19" i="2"/>
  <c r="DE27" i="2"/>
  <c r="DZ7" i="2"/>
  <c r="EG6" i="2"/>
  <c r="CU38" i="2"/>
  <c r="CU41" i="2" s="1"/>
  <c r="CU60" i="2" s="1"/>
  <c r="CU67" i="2" s="1"/>
  <c r="CU3" i="2" s="1"/>
  <c r="CK34" i="2"/>
  <c r="CK31" i="2"/>
  <c r="CL27" i="2"/>
  <c r="CF28" i="2"/>
  <c r="CF32" i="2" s="1"/>
  <c r="CM57" i="2"/>
  <c r="CF63" i="2"/>
  <c r="EY6" i="2"/>
  <c r="ER19" i="2"/>
  <c r="ER21" i="2" s="1"/>
  <c r="DW34" i="2"/>
  <c r="ES16" i="2"/>
  <c r="EP16" i="2"/>
  <c r="EE35" i="2"/>
  <c r="EE53" i="2"/>
  <c r="EE65" i="2" s="1"/>
  <c r="DK25" i="2"/>
  <c r="DN25" i="2" s="1"/>
  <c r="DK27" i="2"/>
  <c r="DR31" i="2" s="1"/>
  <c r="FE19" i="2"/>
  <c r="FE21" i="2" s="1"/>
  <c r="DM11" i="2"/>
  <c r="DG11" i="2"/>
  <c r="DF19" i="2"/>
  <c r="DG19" i="2" s="1"/>
  <c r="DL35" i="2"/>
  <c r="DL53" i="2"/>
  <c r="DS34" i="2"/>
  <c r="DS31" i="2"/>
  <c r="CI38" i="2"/>
  <c r="CI41" i="2" s="1"/>
  <c r="CI60" i="2" s="1"/>
  <c r="CI67" i="2" s="1"/>
  <c r="CI3" i="2" s="1"/>
  <c r="ES15" i="2"/>
  <c r="EK21" i="2"/>
  <c r="CH67" i="2"/>
  <c r="CH3" i="2" s="1"/>
  <c r="CV67" i="2"/>
  <c r="CV3" i="2" s="1"/>
  <c r="ES11" i="2"/>
  <c r="EM7" i="2"/>
  <c r="EC35" i="2"/>
  <c r="EC53" i="2"/>
  <c r="EC65" i="2" s="1"/>
  <c r="EX21" i="2"/>
  <c r="DR34" i="2"/>
  <c r="BW63" i="2"/>
  <c r="CB63" i="2"/>
  <c r="CC57" i="2"/>
  <c r="BV63" i="2"/>
  <c r="CD63" i="2"/>
  <c r="CB67" i="2"/>
  <c r="CB3" i="2" s="1"/>
  <c r="CC65" i="2"/>
  <c r="CD67" i="2"/>
  <c r="BV67" i="2"/>
  <c r="BV3" i="2" s="1"/>
  <c r="DT15" i="2" l="1"/>
  <c r="DN15" i="2"/>
  <c r="CY24" i="2"/>
  <c r="CZ24" i="2" s="1"/>
  <c r="FE24" i="2"/>
  <c r="EL35" i="2"/>
  <c r="EL53" i="2"/>
  <c r="EL65" i="2" s="1"/>
  <c r="DR35" i="2"/>
  <c r="DR53" i="2"/>
  <c r="EZ11" i="2"/>
  <c r="EZ16" i="2"/>
  <c r="EW16" i="2"/>
  <c r="FF6" i="2"/>
  <c r="EY19" i="2"/>
  <c r="EY21" i="2" s="1"/>
  <c r="EY24" i="2" s="1"/>
  <c r="EY27" i="2" s="1"/>
  <c r="EY34" i="2" s="1"/>
  <c r="EN6" i="2"/>
  <c r="EG7" i="2"/>
  <c r="ET6" i="2"/>
  <c r="EM19" i="2"/>
  <c r="EM21" i="2" s="1"/>
  <c r="EM24" i="2" s="1"/>
  <c r="EG11" i="2"/>
  <c r="EG19" i="2" s="1"/>
  <c r="EG21" i="2" s="1"/>
  <c r="EG24" i="2" s="1"/>
  <c r="EG27" i="2" s="1"/>
  <c r="ED27" i="2"/>
  <c r="DW53" i="2"/>
  <c r="DW65" i="2" s="1"/>
  <c r="DW35" i="2"/>
  <c r="CM38" i="2"/>
  <c r="CM41" i="2" s="1"/>
  <c r="CM60" i="2" s="1"/>
  <c r="CM67" i="2" s="1"/>
  <c r="CM3" i="2" s="1"/>
  <c r="EQ31" i="2"/>
  <c r="EQ34" i="2"/>
  <c r="DC38" i="2"/>
  <c r="DC41" i="2" s="1"/>
  <c r="DC60" i="2" s="1"/>
  <c r="DC67" i="2" s="1"/>
  <c r="DC3" i="2" s="1"/>
  <c r="CK52" i="2"/>
  <c r="EA7" i="2"/>
  <c r="EB7" i="2" s="1"/>
  <c r="EH6" i="2"/>
  <c r="EB6" i="2"/>
  <c r="EK24" i="2"/>
  <c r="CU63" i="2"/>
  <c r="DB57" i="2"/>
  <c r="DE34" i="2"/>
  <c r="DE31" i="2"/>
  <c r="DL31" i="2"/>
  <c r="EJ35" i="2"/>
  <c r="EJ53" i="2"/>
  <c r="EJ65" i="2" s="1"/>
  <c r="ET7" i="2"/>
  <c r="DS35" i="2"/>
  <c r="DS53" i="2"/>
  <c r="DS65" i="2" s="1"/>
  <c r="DF21" i="2"/>
  <c r="DK31" i="2"/>
  <c r="DK34" i="2"/>
  <c r="ER24" i="2"/>
  <c r="CR34" i="2"/>
  <c r="CR31" i="2"/>
  <c r="CM28" i="2"/>
  <c r="CM32" i="2" s="1"/>
  <c r="CS27" i="2"/>
  <c r="DY27" i="2"/>
  <c r="DY25" i="2"/>
  <c r="EB25" i="2" s="1"/>
  <c r="CI63" i="2"/>
  <c r="CP57" i="2"/>
  <c r="EX24" i="2"/>
  <c r="EZ15" i="2"/>
  <c r="DT11" i="2"/>
  <c r="DM19" i="2"/>
  <c r="DN19" i="2" s="1"/>
  <c r="DN11" i="2"/>
  <c r="DZ19" i="2"/>
  <c r="DZ21" i="2" s="1"/>
  <c r="EF21" i="2"/>
  <c r="CX65" i="2"/>
  <c r="EZ6" i="2"/>
  <c r="ES19" i="2"/>
  <c r="ES21" i="2" s="1"/>
  <c r="CC38" i="2"/>
  <c r="CC41" i="2" s="1"/>
  <c r="CC60" i="2" s="1"/>
  <c r="CJ57" i="2" s="1"/>
  <c r="EA15" i="2" l="1"/>
  <c r="DU15" i="2"/>
  <c r="CY27" i="2"/>
  <c r="CT28" i="2" s="1"/>
  <c r="CT32" i="2" s="1"/>
  <c r="BY45" i="2"/>
  <c r="ES24" i="2"/>
  <c r="ES27" i="2" s="1"/>
  <c r="ES34" i="2" s="1"/>
  <c r="EG34" i="2"/>
  <c r="DK35" i="2"/>
  <c r="DK53" i="2"/>
  <c r="DK65" i="2" s="1"/>
  <c r="EF24" i="2"/>
  <c r="DE53" i="2"/>
  <c r="DE35" i="2"/>
  <c r="EM27" i="2"/>
  <c r="EM25" i="2"/>
  <c r="EP25" i="2" s="1"/>
  <c r="FA7" i="2"/>
  <c r="DB38" i="2"/>
  <c r="DB41" i="2" s="1"/>
  <c r="DB60" i="2" s="1"/>
  <c r="EO6" i="2"/>
  <c r="EP6" i="2" s="1"/>
  <c r="EH7" i="2"/>
  <c r="EI7" i="2" s="1"/>
  <c r="FA6" i="2"/>
  <c r="ET19" i="2"/>
  <c r="ET21" i="2" s="1"/>
  <c r="EU6" i="2"/>
  <c r="EN7" i="2"/>
  <c r="CP38" i="2"/>
  <c r="CP41" i="2" s="1"/>
  <c r="CP60" i="2" s="1"/>
  <c r="CP67" i="2" s="1"/>
  <c r="CP3" i="2" s="1"/>
  <c r="ER27" i="2"/>
  <c r="DF24" i="2"/>
  <c r="DG21" i="2"/>
  <c r="DJ57" i="2"/>
  <c r="DC63" i="2"/>
  <c r="ED34" i="2"/>
  <c r="EI6" i="2"/>
  <c r="EY35" i="2"/>
  <c r="EY53" i="2"/>
  <c r="FG11" i="2"/>
  <c r="EA11" i="2"/>
  <c r="DT19" i="2"/>
  <c r="DU19" i="2" s="1"/>
  <c r="DU11" i="2"/>
  <c r="DY31" i="2"/>
  <c r="DY34" i="2"/>
  <c r="CJ38" i="2"/>
  <c r="CJ41" i="2" s="1"/>
  <c r="CJ60" i="2" s="1"/>
  <c r="CJ67" i="2" s="1"/>
  <c r="CJ3" i="2" s="1"/>
  <c r="FG15" i="2"/>
  <c r="CT57" i="2"/>
  <c r="CM63" i="2"/>
  <c r="FE27" i="2"/>
  <c r="FE25" i="2"/>
  <c r="DZ24" i="2"/>
  <c r="FG16" i="2"/>
  <c r="FK16" i="2" s="1"/>
  <c r="FD16" i="2"/>
  <c r="FG6" i="2"/>
  <c r="EZ19" i="2"/>
  <c r="EZ21" i="2" s="1"/>
  <c r="DM21" i="2"/>
  <c r="EX27" i="2"/>
  <c r="EX25" i="2"/>
  <c r="CR52" i="2"/>
  <c r="CR65" i="2" s="1"/>
  <c r="EK27" i="2"/>
  <c r="CK56" i="2"/>
  <c r="CK65" i="2"/>
  <c r="EQ35" i="2"/>
  <c r="EQ53" i="2"/>
  <c r="EQ65" i="2" s="1"/>
  <c r="EN11" i="2"/>
  <c r="FF19" i="2"/>
  <c r="FF21" i="2" s="1"/>
  <c r="CC63" i="2"/>
  <c r="CC67" i="2"/>
  <c r="CC3" i="2" s="1"/>
  <c r="EH15" i="2" l="1"/>
  <c r="EB15" i="2"/>
  <c r="CZ27" i="2"/>
  <c r="CY34" i="2"/>
  <c r="CY52" i="2" s="1"/>
  <c r="CY65" i="2" s="1"/>
  <c r="CY31" i="2"/>
  <c r="CF45" i="2"/>
  <c r="CM45" i="2" s="1"/>
  <c r="CT45" i="2" s="1"/>
  <c r="DA45" i="2" s="1"/>
  <c r="DH45" i="2" s="1"/>
  <c r="DO45" i="2" s="1"/>
  <c r="DV45" i="2" s="1"/>
  <c r="EC45" i="2" s="1"/>
  <c r="EJ45" i="2" s="1"/>
  <c r="EQ45" i="2" s="1"/>
  <c r="EX45" i="2" s="1"/>
  <c r="FE45" i="2" s="1"/>
  <c r="DT21" i="2"/>
  <c r="DT24" i="2" s="1"/>
  <c r="DR65" i="2"/>
  <c r="ET24" i="2"/>
  <c r="EU11" i="2"/>
  <c r="EU19" i="2" s="1"/>
  <c r="EU21" i="2" s="1"/>
  <c r="EX31" i="2"/>
  <c r="EX34" i="2"/>
  <c r="DY35" i="2"/>
  <c r="DY53" i="2"/>
  <c r="DY65" i="2" s="1"/>
  <c r="EH11" i="2"/>
  <c r="EA19" i="2"/>
  <c r="EB19" i="2" s="1"/>
  <c r="EB11" i="2"/>
  <c r="DF27" i="2"/>
  <c r="DG24" i="2"/>
  <c r="DM24" i="2"/>
  <c r="DN21" i="2"/>
  <c r="FH7" i="2"/>
  <c r="FF24" i="2"/>
  <c r="EZ24" i="2"/>
  <c r="ED35" i="2"/>
  <c r="ED53" i="2"/>
  <c r="ED65" i="2" s="1"/>
  <c r="ER34" i="2"/>
  <c r="EN19" i="2"/>
  <c r="EN21" i="2" s="1"/>
  <c r="EF27" i="2"/>
  <c r="EM31" i="2" s="1"/>
  <c r="EF25" i="2"/>
  <c r="EI25" i="2" s="1"/>
  <c r="EK34" i="2"/>
  <c r="FH6" i="2"/>
  <c r="FA19" i="2"/>
  <c r="FA21" i="2" s="1"/>
  <c r="FA24" i="2" s="1"/>
  <c r="DZ27" i="2"/>
  <c r="EU7" i="2"/>
  <c r="FB6" i="2"/>
  <c r="EO7" i="2"/>
  <c r="EP7" i="2" s="1"/>
  <c r="EV6" i="2"/>
  <c r="EW6" i="2" s="1"/>
  <c r="EM34" i="2"/>
  <c r="FG19" i="2"/>
  <c r="FG21" i="2" s="1"/>
  <c r="CT38" i="2"/>
  <c r="CT41" i="2" s="1"/>
  <c r="CT60" i="2" s="1"/>
  <c r="CT67" i="2" s="1"/>
  <c r="CT3" i="2" s="1"/>
  <c r="CJ63" i="2"/>
  <c r="CQ57" i="2"/>
  <c r="DJ38" i="2"/>
  <c r="DJ41" i="2" s="1"/>
  <c r="DJ60" i="2" s="1"/>
  <c r="CW57" i="2"/>
  <c r="CP63" i="2"/>
  <c r="DB63" i="2"/>
  <c r="DI57" i="2"/>
  <c r="ES35" i="2"/>
  <c r="ES53" i="2"/>
  <c r="ES65" i="2" s="1"/>
  <c r="EG35" i="2"/>
  <c r="EG53" i="2"/>
  <c r="CK38" i="2"/>
  <c r="CK41" i="2" s="1"/>
  <c r="CK59" i="2" s="1"/>
  <c r="CK67" i="2" s="1"/>
  <c r="FE34" i="2"/>
  <c r="FE31" i="2"/>
  <c r="DB67" i="2"/>
  <c r="DB3" i="2" s="1"/>
  <c r="DE65" i="2"/>
  <c r="DL65" i="2"/>
  <c r="EO15" i="2" l="1"/>
  <c r="EI15" i="2"/>
  <c r="DU21" i="2"/>
  <c r="EA21" i="2"/>
  <c r="EA24" i="2" s="1"/>
  <c r="EU24" i="2"/>
  <c r="EU27" i="2" s="1"/>
  <c r="FG24" i="2"/>
  <c r="FG27" i="2" s="1"/>
  <c r="FG34" i="2" s="1"/>
  <c r="CQ38" i="2"/>
  <c r="EO11" i="2"/>
  <c r="EI11" i="2"/>
  <c r="EH19" i="2"/>
  <c r="EI19" i="2" s="1"/>
  <c r="EV7" i="2"/>
  <c r="EW7" i="2" s="1"/>
  <c r="FC6" i="2"/>
  <c r="FA25" i="2"/>
  <c r="FD25" i="2" s="1"/>
  <c r="FA27" i="2"/>
  <c r="FF27" i="2"/>
  <c r="CR56" i="2"/>
  <c r="CK63" i="2"/>
  <c r="EF31" i="2"/>
  <c r="EF34" i="2"/>
  <c r="DF34" i="2"/>
  <c r="DF31" i="2"/>
  <c r="DG27" i="2"/>
  <c r="DA28" i="2"/>
  <c r="DA32" i="2" s="1"/>
  <c r="FB11" i="2"/>
  <c r="FB19" i="2" s="1"/>
  <c r="FB21" i="2" s="1"/>
  <c r="FB24" i="2" s="1"/>
  <c r="FB27" i="2" s="1"/>
  <c r="DI38" i="2"/>
  <c r="DI41" i="2" s="1"/>
  <c r="DI60" i="2" s="1"/>
  <c r="DI67" i="2" s="1"/>
  <c r="DI3" i="2" s="1"/>
  <c r="CW38" i="2"/>
  <c r="CW41" i="2" s="1"/>
  <c r="CW60" i="2" s="1"/>
  <c r="DA57" i="2"/>
  <c r="CT63" i="2"/>
  <c r="EM53" i="2"/>
  <c r="EM35" i="2"/>
  <c r="DT27" i="2"/>
  <c r="DU24" i="2"/>
  <c r="FH19" i="2"/>
  <c r="FH21" i="2" s="1"/>
  <c r="FH24" i="2" s="1"/>
  <c r="EN24" i="2"/>
  <c r="DQ57" i="2"/>
  <c r="DJ63" i="2"/>
  <c r="ET25" i="2"/>
  <c r="EW25" i="2" s="1"/>
  <c r="ET27" i="2"/>
  <c r="FE35" i="2"/>
  <c r="FE53" i="2"/>
  <c r="DJ67" i="2"/>
  <c r="DJ3" i="2" s="1"/>
  <c r="FB7" i="2"/>
  <c r="FI6" i="2"/>
  <c r="DZ34" i="2"/>
  <c r="DZ31" i="2"/>
  <c r="EG31" i="2"/>
  <c r="EK35" i="2"/>
  <c r="EK53" i="2"/>
  <c r="EK65" i="2" s="1"/>
  <c r="ER35" i="2"/>
  <c r="ER53" i="2"/>
  <c r="EZ27" i="2"/>
  <c r="DM27" i="2"/>
  <c r="DN24" i="2"/>
  <c r="EX35" i="2"/>
  <c r="EX53" i="2"/>
  <c r="EX65" i="2" s="1"/>
  <c r="EV15" i="2" l="1"/>
  <c r="EP15" i="2"/>
  <c r="CQ41" i="2"/>
  <c r="CQ60" i="2" s="1"/>
  <c r="CQ63" i="2" s="1"/>
  <c r="EB21" i="2"/>
  <c r="EH21" i="2"/>
  <c r="EI21" i="2" s="1"/>
  <c r="EZ34" i="2"/>
  <c r="EN27" i="2"/>
  <c r="EU31" i="2" s="1"/>
  <c r="CW63" i="2"/>
  <c r="DD57" i="2"/>
  <c r="EF35" i="2"/>
  <c r="EF53" i="2"/>
  <c r="EF65" i="2" s="1"/>
  <c r="FA31" i="2"/>
  <c r="FA34" i="2"/>
  <c r="ER65" i="2"/>
  <c r="EY65" i="2"/>
  <c r="FB31" i="2"/>
  <c r="FB34" i="2"/>
  <c r="DQ38" i="2"/>
  <c r="DQ41" i="2" s="1"/>
  <c r="DQ60" i="2" s="1"/>
  <c r="DQ67" i="2" s="1"/>
  <c r="DQ3" i="2" s="1"/>
  <c r="FI7" i="2"/>
  <c r="FH25" i="2"/>
  <c r="FK25" i="2" s="1"/>
  <c r="FH27" i="2"/>
  <c r="DI63" i="2"/>
  <c r="DP57" i="2"/>
  <c r="ET34" i="2"/>
  <c r="ET31" i="2"/>
  <c r="EA27" i="2"/>
  <c r="EB24" i="2"/>
  <c r="DF52" i="2"/>
  <c r="DF65" i="2" s="1"/>
  <c r="CR38" i="2"/>
  <c r="CR41" i="2" s="1"/>
  <c r="CR59" i="2" s="1"/>
  <c r="EV11" i="2"/>
  <c r="EO19" i="2"/>
  <c r="EP19" i="2" s="1"/>
  <c r="EP11" i="2"/>
  <c r="FG35" i="2"/>
  <c r="FG53" i="2"/>
  <c r="DM34" i="2"/>
  <c r="DM31" i="2"/>
  <c r="DN27" i="2"/>
  <c r="DH28" i="2"/>
  <c r="DH32" i="2" s="1"/>
  <c r="DA38" i="2"/>
  <c r="DA41" i="2" s="1"/>
  <c r="DA60" i="2" s="1"/>
  <c r="FC7" i="2"/>
  <c r="FD7" i="2" s="1"/>
  <c r="FJ6" i="2"/>
  <c r="FD6" i="2"/>
  <c r="DZ53" i="2"/>
  <c r="DZ35" i="2"/>
  <c r="FE65" i="2"/>
  <c r="DT31" i="2"/>
  <c r="DT34" i="2"/>
  <c r="DU27" i="2"/>
  <c r="DO28" i="2"/>
  <c r="CW67" i="2"/>
  <c r="CW3" i="2" s="1"/>
  <c r="FI11" i="2"/>
  <c r="FF34" i="2"/>
  <c r="EU34" i="2"/>
  <c r="FC15" i="2" l="1"/>
  <c r="EW15" i="2"/>
  <c r="CQ67" i="2"/>
  <c r="CQ3" i="2" s="1"/>
  <c r="CX57" i="2"/>
  <c r="CX38" i="2" s="1"/>
  <c r="CX41" i="2" s="1"/>
  <c r="CX60" i="2" s="1"/>
  <c r="CX67" i="2" s="1"/>
  <c r="CX3" i="2" s="1"/>
  <c r="EH24" i="2"/>
  <c r="EH27" i="2" s="1"/>
  <c r="BR48" i="2"/>
  <c r="EM65" i="2"/>
  <c r="EO21" i="2"/>
  <c r="EO24" i="2" s="1"/>
  <c r="DO32" i="2"/>
  <c r="EU35" i="2"/>
  <c r="EU53" i="2"/>
  <c r="CR63" i="2"/>
  <c r="CY56" i="2"/>
  <c r="FA35" i="2"/>
  <c r="FA53" i="2"/>
  <c r="DD38" i="2"/>
  <c r="DD41" i="2" s="1"/>
  <c r="DD60" i="2" s="1"/>
  <c r="DD67" i="2" s="1"/>
  <c r="DD3" i="2" s="1"/>
  <c r="DZ65" i="2"/>
  <c r="EG65" i="2"/>
  <c r="FJ7" i="2"/>
  <c r="FK7" i="2" s="1"/>
  <c r="FK6" i="2"/>
  <c r="FH34" i="2"/>
  <c r="FH31" i="2"/>
  <c r="FF53" i="2"/>
  <c r="FF65" i="2" s="1"/>
  <c r="FF35" i="2"/>
  <c r="DT52" i="2"/>
  <c r="ET53" i="2"/>
  <c r="ET65" i="2" s="1"/>
  <c r="ET35" i="2"/>
  <c r="DM52" i="2"/>
  <c r="DM65" i="2" s="1"/>
  <c r="DQ63" i="2"/>
  <c r="DX57" i="2"/>
  <c r="EN34" i="2"/>
  <c r="EN31" i="2"/>
  <c r="DH57" i="2"/>
  <c r="DA63" i="2"/>
  <c r="FC11" i="2"/>
  <c r="EW11" i="2"/>
  <c r="EV19" i="2"/>
  <c r="EW19" i="2" s="1"/>
  <c r="EA34" i="2"/>
  <c r="EA31" i="2"/>
  <c r="EB27" i="2"/>
  <c r="DV28" i="2"/>
  <c r="DV32" i="2" s="1"/>
  <c r="FI19" i="2"/>
  <c r="FI21" i="2" s="1"/>
  <c r="FB35" i="2"/>
  <c r="FB53" i="2"/>
  <c r="DA67" i="2"/>
  <c r="DA3" i="2" s="1"/>
  <c r="CR67" i="2"/>
  <c r="CR3" i="2" s="1"/>
  <c r="DP38" i="2"/>
  <c r="DP41" i="2" s="1"/>
  <c r="DP60" i="2" s="1"/>
  <c r="DP67" i="2" s="1"/>
  <c r="DP3" i="2" s="1"/>
  <c r="EZ35" i="2"/>
  <c r="EZ53" i="2"/>
  <c r="EZ65" i="2" s="1"/>
  <c r="FJ15" i="2" l="1"/>
  <c r="FK15" i="2" s="1"/>
  <c r="FD15" i="2"/>
  <c r="EI24" i="2"/>
  <c r="EP21" i="2"/>
  <c r="BY48" i="2"/>
  <c r="FB65" i="2"/>
  <c r="EV21" i="2"/>
  <c r="EW21" i="2" s="1"/>
  <c r="FI24" i="2"/>
  <c r="DW57" i="2"/>
  <c r="DP63" i="2"/>
  <c r="DH38" i="2"/>
  <c r="DH41" i="2" s="1"/>
  <c r="DH60" i="2" s="1"/>
  <c r="DH67" i="2" s="1"/>
  <c r="DH3" i="2" s="1"/>
  <c r="DX38" i="2"/>
  <c r="DX41" i="2" s="1"/>
  <c r="DX60" i="2" s="1"/>
  <c r="DX67" i="2" s="1"/>
  <c r="DX3" i="2" s="1"/>
  <c r="EO27" i="2"/>
  <c r="EP24" i="2"/>
  <c r="CY38" i="2"/>
  <c r="CY41" i="2" s="1"/>
  <c r="CY59" i="2" s="1"/>
  <c r="CY67" i="2" s="1"/>
  <c r="CY3" i="2" s="1"/>
  <c r="DK57" i="2"/>
  <c r="DD63" i="2"/>
  <c r="FJ11" i="2"/>
  <c r="FD11" i="2"/>
  <c r="FC19" i="2"/>
  <c r="FD19" i="2" s="1"/>
  <c r="DT56" i="2"/>
  <c r="DT65" i="2"/>
  <c r="FH35" i="2"/>
  <c r="FH53" i="2"/>
  <c r="FH65" i="2" s="1"/>
  <c r="FA65" i="2"/>
  <c r="EH34" i="2"/>
  <c r="EH31" i="2"/>
  <c r="EC28" i="2"/>
  <c r="EC32" i="2" s="1"/>
  <c r="EI27" i="2"/>
  <c r="FG65" i="2"/>
  <c r="EA52" i="2"/>
  <c r="EA65" i="2" s="1"/>
  <c r="EN35" i="2"/>
  <c r="EN53" i="2"/>
  <c r="EN65" i="2" s="1"/>
  <c r="DE57" i="2"/>
  <c r="CX63" i="2"/>
  <c r="CF48" i="2" l="1"/>
  <c r="CM48" i="2" s="1"/>
  <c r="CT48" i="2" s="1"/>
  <c r="DA48" i="2" s="1"/>
  <c r="DH48" i="2" s="1"/>
  <c r="DO48" i="2" s="1"/>
  <c r="DV48" i="2" s="1"/>
  <c r="EC48" i="2" s="1"/>
  <c r="EJ48" i="2" s="1"/>
  <c r="EQ48" i="2" s="1"/>
  <c r="EX48" i="2" s="1"/>
  <c r="FE48" i="2" s="1"/>
  <c r="EV24" i="2"/>
  <c r="EV27" i="2" s="1"/>
  <c r="EU65" i="2"/>
  <c r="FJ19" i="2"/>
  <c r="FK19" i="2" s="1"/>
  <c r="FK11" i="2"/>
  <c r="DF56" i="2"/>
  <c r="CY63" i="2"/>
  <c r="DO57" i="2"/>
  <c r="DH63" i="2"/>
  <c r="EH52" i="2"/>
  <c r="EH65" i="2" s="1"/>
  <c r="DT38" i="2"/>
  <c r="DT41" i="2" s="1"/>
  <c r="DT59" i="2" s="1"/>
  <c r="DT67" i="2" s="1"/>
  <c r="DT3" i="2" s="1"/>
  <c r="DK38" i="2"/>
  <c r="DK41" i="2" s="1"/>
  <c r="DK60" i="2" s="1"/>
  <c r="EO31" i="2"/>
  <c r="EO34" i="2"/>
  <c r="EP27" i="2"/>
  <c r="EJ28" i="2"/>
  <c r="EJ32" i="2" s="1"/>
  <c r="DW38" i="2"/>
  <c r="DW41" i="2" s="1"/>
  <c r="DW60" i="2" s="1"/>
  <c r="DW67" i="2" s="1"/>
  <c r="DW3" i="2" s="1"/>
  <c r="DE38" i="2"/>
  <c r="DE41" i="2" s="1"/>
  <c r="DE60" i="2" s="1"/>
  <c r="DE67" i="2" s="1"/>
  <c r="DE3" i="2" s="1"/>
  <c r="FC21" i="2"/>
  <c r="EE57" i="2"/>
  <c r="DX63" i="2"/>
  <c r="FI27" i="2"/>
  <c r="EW24" i="2" l="1"/>
  <c r="FJ21" i="2"/>
  <c r="FK21" i="2" s="1"/>
  <c r="DR57" i="2"/>
  <c r="DK63" i="2"/>
  <c r="DO38" i="2"/>
  <c r="DO41" i="2" s="1"/>
  <c r="DO60" i="2" s="1"/>
  <c r="DO67" i="2" s="1"/>
  <c r="DO3" i="2" s="1"/>
  <c r="EV34" i="2"/>
  <c r="EV31" i="2"/>
  <c r="EW27" i="2"/>
  <c r="EQ28" i="2"/>
  <c r="EQ32" i="2" s="1"/>
  <c r="FC24" i="2"/>
  <c r="FD21" i="2"/>
  <c r="EA56" i="2"/>
  <c r="DT63" i="2"/>
  <c r="DF38" i="2"/>
  <c r="DF41" i="2" s="1"/>
  <c r="DF59" i="2" s="1"/>
  <c r="DF67" i="2" s="1"/>
  <c r="DF3" i="2" s="1"/>
  <c r="FI31" i="2"/>
  <c r="FI34" i="2"/>
  <c r="EO52" i="2"/>
  <c r="DL57" i="2"/>
  <c r="DE63" i="2"/>
  <c r="EE38" i="2"/>
  <c r="EE41" i="2" s="1"/>
  <c r="EE60" i="2" s="1"/>
  <c r="EE67" i="2" s="1"/>
  <c r="EE3" i="2" s="1"/>
  <c r="DW63" i="2"/>
  <c r="ED57" i="2"/>
  <c r="DK67" i="2"/>
  <c r="DK3" i="2" s="1"/>
  <c r="FJ24" i="2" l="1"/>
  <c r="FJ27" i="2"/>
  <c r="FK24" i="2"/>
  <c r="ED38" i="2"/>
  <c r="ED41" i="2" s="1"/>
  <c r="ED60" i="2" s="1"/>
  <c r="ED67" i="2" s="1"/>
  <c r="ED3" i="2" s="1"/>
  <c r="FI35" i="2"/>
  <c r="FI53" i="2"/>
  <c r="FI65" i="2" s="1"/>
  <c r="EA38" i="2"/>
  <c r="EA41" i="2" s="1"/>
  <c r="EA59" i="2" s="1"/>
  <c r="EA67" i="2" s="1"/>
  <c r="EA3" i="2" s="1"/>
  <c r="EV52" i="2"/>
  <c r="DL38" i="2"/>
  <c r="DL41" i="2" s="1"/>
  <c r="DL60" i="2" s="1"/>
  <c r="EO65" i="2"/>
  <c r="EO56" i="2"/>
  <c r="FC27" i="2"/>
  <c r="FD24" i="2"/>
  <c r="DV57" i="2"/>
  <c r="DO63" i="2"/>
  <c r="EL57" i="2"/>
  <c r="EE63" i="2"/>
  <c r="DM56" i="2"/>
  <c r="DF63" i="2"/>
  <c r="DR38" i="2"/>
  <c r="DR41" i="2" s="1"/>
  <c r="DR60" i="2" s="1"/>
  <c r="DR63" i="2" l="1"/>
  <c r="DY57" i="2"/>
  <c r="DV38" i="2"/>
  <c r="DV41" i="2" s="1"/>
  <c r="DV60" i="2" s="1"/>
  <c r="DS57" i="2"/>
  <c r="DL63" i="2"/>
  <c r="EV56" i="2"/>
  <c r="EV65" i="2"/>
  <c r="DM38" i="2"/>
  <c r="DM41" i="2" s="1"/>
  <c r="DM59" i="2" s="1"/>
  <c r="DM63" i="2" s="1"/>
  <c r="FC34" i="2"/>
  <c r="FC31" i="2"/>
  <c r="FD27" i="2"/>
  <c r="EX28" i="2"/>
  <c r="EX32" i="2" s="1"/>
  <c r="EO38" i="2"/>
  <c r="EO41" i="2" s="1"/>
  <c r="EO59" i="2" s="1"/>
  <c r="EO63" i="2" s="1"/>
  <c r="ED63" i="2"/>
  <c r="EK57" i="2"/>
  <c r="EL38" i="2"/>
  <c r="EL41" i="2" s="1"/>
  <c r="EL60" i="2" s="1"/>
  <c r="EL67" i="2" s="1"/>
  <c r="EL3" i="2" s="1"/>
  <c r="EH56" i="2"/>
  <c r="EA63" i="2"/>
  <c r="DR67" i="2"/>
  <c r="DR3" i="2" s="1"/>
  <c r="DL67" i="2"/>
  <c r="DL3" i="2" s="1"/>
  <c r="FJ31" i="2"/>
  <c r="FJ34" i="2"/>
  <c r="FE28" i="2"/>
  <c r="FK27" i="2"/>
  <c r="FE32" i="2" l="1"/>
  <c r="EO67" i="2"/>
  <c r="EO3" i="2" s="1"/>
  <c r="DM67" i="2"/>
  <c r="DM3" i="2" s="1"/>
  <c r="EK38" i="2"/>
  <c r="EK41" i="2" s="1"/>
  <c r="EK60" i="2" s="1"/>
  <c r="EK67" i="2" s="1"/>
  <c r="EK3" i="2" s="1"/>
  <c r="FC52" i="2"/>
  <c r="FC65" i="2" s="1"/>
  <c r="DS38" i="2"/>
  <c r="DS41" i="2" s="1"/>
  <c r="DS60" i="2" s="1"/>
  <c r="DS67" i="2" s="1"/>
  <c r="DS3" i="2" s="1"/>
  <c r="EC57" i="2"/>
  <c r="DV63" i="2"/>
  <c r="EH38" i="2"/>
  <c r="EH41" i="2" s="1"/>
  <c r="EH59" i="2" s="1"/>
  <c r="EH63" i="2" s="1"/>
  <c r="DV67" i="2"/>
  <c r="DV3" i="2" s="1"/>
  <c r="FJ52" i="2"/>
  <c r="DY38" i="2"/>
  <c r="DY41" i="2" s="1"/>
  <c r="DY60" i="2" s="1"/>
  <c r="EL63" i="2"/>
  <c r="ES57" i="2"/>
  <c r="EV38" i="2"/>
  <c r="EV41" i="2" s="1"/>
  <c r="EV59" i="2" s="1"/>
  <c r="EH67" i="2" l="1"/>
  <c r="EH3" i="2" s="1"/>
  <c r="FC56" i="2"/>
  <c r="EV63" i="2"/>
  <c r="ES38" i="2"/>
  <c r="ES41" i="2" s="1"/>
  <c r="ES60" i="2" s="1"/>
  <c r="ES67" i="2" s="1"/>
  <c r="ES3" i="2" s="1"/>
  <c r="DZ57" i="2"/>
  <c r="DS63" i="2"/>
  <c r="DY63" i="2"/>
  <c r="EF57" i="2"/>
  <c r="DY67" i="2"/>
  <c r="DY3" i="2" s="1"/>
  <c r="EV67" i="2"/>
  <c r="EV3" i="2" s="1"/>
  <c r="FJ56" i="2"/>
  <c r="FJ65" i="2"/>
  <c r="EC38" i="2"/>
  <c r="EC41" i="2" s="1"/>
  <c r="EC60" i="2" s="1"/>
  <c r="EC67" i="2" s="1"/>
  <c r="EC3" i="2" s="1"/>
  <c r="EK63" i="2"/>
  <c r="ER57" i="2"/>
  <c r="FJ38" i="2" l="1"/>
  <c r="FJ41" i="2" s="1"/>
  <c r="FJ59" i="2" s="1"/>
  <c r="FJ63" i="2" s="1"/>
  <c r="DZ38" i="2"/>
  <c r="DZ41" i="2" s="1"/>
  <c r="DZ60" i="2" s="1"/>
  <c r="DZ67" i="2" s="1"/>
  <c r="DZ3" i="2" s="1"/>
  <c r="ER38" i="2"/>
  <c r="ER41" i="2" s="1"/>
  <c r="ER60" i="2" s="1"/>
  <c r="ER67" i="2" s="1"/>
  <c r="ER3" i="2" s="1"/>
  <c r="EZ57" i="2"/>
  <c r="ES63" i="2"/>
  <c r="EF38" i="2"/>
  <c r="EF41" i="2" s="1"/>
  <c r="EF60" i="2" s="1"/>
  <c r="EF67" i="2" s="1"/>
  <c r="EF3" i="2" s="1"/>
  <c r="EJ57" i="2"/>
  <c r="EC63" i="2"/>
  <c r="FC38" i="2"/>
  <c r="FC41" i="2" s="1"/>
  <c r="FC59" i="2" s="1"/>
  <c r="FC63" i="2" s="1"/>
  <c r="FJ67" i="2" l="1"/>
  <c r="FJ3" i="2" s="1"/>
  <c r="FC67" i="2"/>
  <c r="FC3" i="2" s="1"/>
  <c r="EJ38" i="2"/>
  <c r="EJ41" i="2" s="1"/>
  <c r="EJ60" i="2" s="1"/>
  <c r="EJ67" i="2" s="1"/>
  <c r="EJ3" i="2" s="1"/>
  <c r="ER63" i="2"/>
  <c r="EY57" i="2"/>
  <c r="EM57" i="2"/>
  <c r="EF63" i="2"/>
  <c r="DZ63" i="2"/>
  <c r="EG57" i="2"/>
  <c r="EZ38" i="2"/>
  <c r="EZ41" i="2" s="1"/>
  <c r="EZ60" i="2" s="1"/>
  <c r="EZ67" i="2" s="1"/>
  <c r="EZ3" i="2" s="1"/>
  <c r="EM38" i="2" l="1"/>
  <c r="EM41" i="2" s="1"/>
  <c r="EM60" i="2" s="1"/>
  <c r="EM67" i="2" s="1"/>
  <c r="EM3" i="2" s="1"/>
  <c r="EY38" i="2"/>
  <c r="EY41" i="2" s="1"/>
  <c r="EY60" i="2" s="1"/>
  <c r="FG57" i="2"/>
  <c r="EZ63" i="2"/>
  <c r="EG38" i="2"/>
  <c r="EG41" i="2" s="1"/>
  <c r="EG60" i="2" s="1"/>
  <c r="EG67" i="2" s="1"/>
  <c r="EG3" i="2" s="1"/>
  <c r="EJ63" i="2"/>
  <c r="EQ57" i="2"/>
  <c r="FG38" i="2" l="1"/>
  <c r="FG41" i="2" s="1"/>
  <c r="FG60" i="2" s="1"/>
  <c r="FG63" i="2" s="1"/>
  <c r="EQ38" i="2"/>
  <c r="EQ41" i="2" s="1"/>
  <c r="EQ60" i="2" s="1"/>
  <c r="EQ67" i="2" s="1"/>
  <c r="EQ3" i="2" s="1"/>
  <c r="EY63" i="2"/>
  <c r="FF57" i="2"/>
  <c r="EY67" i="2"/>
  <c r="EY3" i="2" s="1"/>
  <c r="EG63" i="2"/>
  <c r="EN57" i="2"/>
  <c r="ET57" i="2"/>
  <c r="EM63" i="2"/>
  <c r="FG67" i="2" l="1"/>
  <c r="FG3" i="2" s="1"/>
  <c r="FF38" i="2"/>
  <c r="FF41" i="2" s="1"/>
  <c r="FF60" i="2" s="1"/>
  <c r="FF63" i="2" s="1"/>
  <c r="ET38" i="2"/>
  <c r="ET41" i="2" s="1"/>
  <c r="ET60" i="2" s="1"/>
  <c r="ET67" i="2" s="1"/>
  <c r="ET3" i="2" s="1"/>
  <c r="EN38" i="2"/>
  <c r="EN41" i="2" s="1"/>
  <c r="EN60" i="2" s="1"/>
  <c r="EN67" i="2" s="1"/>
  <c r="EN3" i="2" s="1"/>
  <c r="EX57" i="2"/>
  <c r="EQ63" i="2"/>
  <c r="EU57" i="2" l="1"/>
  <c r="EN63" i="2"/>
  <c r="FA57" i="2"/>
  <c r="ET63" i="2"/>
  <c r="EX38" i="2"/>
  <c r="EX41" i="2" s="1"/>
  <c r="EX60" i="2" s="1"/>
  <c r="FF67" i="2"/>
  <c r="FF3" i="2" s="1"/>
  <c r="FE57" i="2" l="1"/>
  <c r="EX63" i="2"/>
  <c r="FA38" i="2"/>
  <c r="FA41" i="2" s="1"/>
  <c r="FA60" i="2" s="1"/>
  <c r="FA67" i="2" s="1"/>
  <c r="FA3" i="2" s="1"/>
  <c r="EX67" i="2"/>
  <c r="EX3" i="2" s="1"/>
  <c r="EU38" i="2"/>
  <c r="EU41" i="2" s="1"/>
  <c r="EU60" i="2" s="1"/>
  <c r="EU63" i="2" l="1"/>
  <c r="FB57" i="2"/>
  <c r="FA63" i="2"/>
  <c r="FH57" i="2"/>
  <c r="EU67" i="2"/>
  <c r="EU3" i="2" s="1"/>
  <c r="FE38" i="2"/>
  <c r="FE41" i="2" s="1"/>
  <c r="FE60" i="2" s="1"/>
  <c r="FE63" i="2" s="1"/>
  <c r="FH38" i="2" l="1"/>
  <c r="FH41" i="2" s="1"/>
  <c r="FH60" i="2" s="1"/>
  <c r="FH63" i="2" s="1"/>
  <c r="FB38" i="2"/>
  <c r="FB41" i="2" s="1"/>
  <c r="FB60" i="2" s="1"/>
  <c r="FE67" i="2"/>
  <c r="FE3" i="2" s="1"/>
  <c r="FH67" i="2" l="1"/>
  <c r="FH3" i="2" s="1"/>
  <c r="FB63" i="2"/>
  <c r="FI57" i="2"/>
  <c r="FB67" i="2"/>
  <c r="FB3" i="2" s="1"/>
  <c r="FI38" i="2" l="1"/>
  <c r="FI41" i="2" s="1"/>
  <c r="FI60" i="2" s="1"/>
  <c r="FI63" i="2" s="1"/>
  <c r="FI67" i="2" l="1"/>
  <c r="FI3" i="2" s="1"/>
  <c r="O57" i="4" l="1"/>
  <c r="G57" i="4" s="1"/>
  <c r="O122" i="4"/>
  <c r="G122" i="4" s="1"/>
  <c r="H57" i="4" l="1"/>
  <c r="I57" i="4"/>
  <c r="H122" i="4"/>
  <c r="I122" i="4"/>
  <c r="O173" i="4"/>
  <c r="O96" i="4"/>
  <c r="O51" i="4"/>
  <c r="O47" i="4" l="1"/>
  <c r="O161" i="4" s="1"/>
  <c r="I51" i="4"/>
  <c r="O92" i="4"/>
  <c r="I96" i="4"/>
  <c r="O91" i="4"/>
  <c r="O90" i="4" s="1"/>
  <c r="I92" i="4" l="1"/>
  <c r="I91" i="4"/>
  <c r="I90" i="4" s="1"/>
  <c r="O224" i="4"/>
  <c r="O163" i="4" l="1"/>
  <c r="O1" i="4"/>
  <c r="X195" i="4" l="1"/>
  <c r="X224" i="4"/>
  <c r="X79" i="4"/>
  <c r="F79" i="4" s="1"/>
  <c r="I79" i="4" s="1"/>
  <c r="X78" i="4" l="1"/>
  <c r="F78" i="4" s="1"/>
  <c r="I78" i="4" s="1"/>
  <c r="X194" i="4"/>
  <c r="X47" i="4" l="1"/>
  <c r="H79" i="4"/>
  <c r="F47" i="4" l="1"/>
  <c r="I47" i="4" s="1"/>
  <c r="X161" i="4"/>
  <c r="F1" i="4" s="1"/>
  <c r="X1" i="4" l="1"/>
  <c r="I161" i="4"/>
  <c r="X163" i="4"/>
  <c r="H63" i="4"/>
  <c r="Y51" i="4"/>
  <c r="G51" i="4" s="1"/>
  <c r="F166" i="4" l="1"/>
  <c r="H51" i="4"/>
  <c r="Y47" i="4"/>
  <c r="Y161" i="4" l="1"/>
  <c r="Y1" i="4" s="1"/>
  <c r="Y163" i="4" l="1"/>
  <c r="U139" i="4" l="1"/>
  <c r="U81" i="4"/>
  <c r="U78" i="4" s="1"/>
  <c r="U226" i="4" l="1"/>
  <c r="U47" i="4"/>
  <c r="U195" i="4"/>
  <c r="U96" i="4"/>
  <c r="U93" i="4"/>
  <c r="U1" i="4" l="1"/>
  <c r="U91" i="4"/>
  <c r="U90" i="4" s="1"/>
  <c r="U92" i="4"/>
  <c r="U224" i="4" l="1"/>
  <c r="G131" i="4"/>
  <c r="H131" i="4" s="1"/>
  <c r="Q81" i="4"/>
  <c r="Q128" i="4"/>
  <c r="Q96" i="4" l="1"/>
  <c r="Q92" i="4" s="1"/>
  <c r="Q226" i="4"/>
  <c r="Q195" i="4"/>
  <c r="Q139" i="4"/>
  <c r="G140" i="4"/>
  <c r="H140" i="4" s="1"/>
  <c r="G81" i="4"/>
  <c r="H81" i="4" s="1"/>
  <c r="Q78" i="4"/>
  <c r="Q93" i="4" l="1"/>
  <c r="Q47" i="4"/>
  <c r="G78" i="4"/>
  <c r="H78" i="4" s="1"/>
  <c r="Q91" i="4"/>
  <c r="Q90" i="4" s="1"/>
  <c r="Q224" i="4" l="1"/>
  <c r="G47" i="4"/>
  <c r="H47" i="4" s="1"/>
  <c r="Q161" i="4"/>
  <c r="G161" i="4" l="1"/>
  <c r="Q163" i="4"/>
  <c r="D161" i="4"/>
  <c r="Q1" i="4"/>
  <c r="Y194" i="4"/>
  <c r="G129" i="4"/>
  <c r="H129" i="4" s="1"/>
  <c r="Y143" i="4"/>
  <c r="G143" i="4" s="1"/>
  <c r="Y128" i="4"/>
  <c r="H161" i="4" l="1"/>
  <c r="Y96" i="4"/>
  <c r="Y92" i="4" s="1"/>
  <c r="G92" i="4" s="1"/>
  <c r="H92" i="4" s="1"/>
  <c r="G128" i="4"/>
  <c r="H128" i="4" s="1"/>
  <c r="H143" i="4"/>
  <c r="Y139" i="4"/>
  <c r="G96" i="4" l="1"/>
  <c r="H96" i="4" s="1"/>
  <c r="D96" i="4"/>
  <c r="Y91" i="4"/>
  <c r="Y90" i="4" s="1"/>
  <c r="G91" i="4"/>
  <c r="G1" i="4" s="1"/>
  <c r="G139" i="4"/>
  <c r="H139" i="4" s="1"/>
  <c r="D139" i="4"/>
  <c r="Y93" i="4"/>
  <c r="G93" i="4" s="1"/>
  <c r="H93" i="4" s="1"/>
  <c r="D91" i="4" l="1"/>
  <c r="G90" i="4"/>
  <c r="H91" i="4"/>
  <c r="D90" i="4"/>
  <c r="H1" i="4" l="1"/>
  <c r="H90" i="4"/>
</calcChain>
</file>

<file path=xl/sharedStrings.xml><?xml version="1.0" encoding="utf-8"?>
<sst xmlns="http://schemas.openxmlformats.org/spreadsheetml/2006/main" count="875" uniqueCount="178">
  <si>
    <t>Приложение к письму от ____________2020 №____</t>
  </si>
  <si>
    <t>№
п. п.</t>
  </si>
  <si>
    <t>Наименование расхода</t>
  </si>
  <si>
    <t>2019 (Принято СГРЦиТ)</t>
  </si>
  <si>
    <t>2020 (Принято Службой)</t>
  </si>
  <si>
    <t>2021 (Принято Службой)</t>
  </si>
  <si>
    <t>2023 (Проект АО "КГК")</t>
  </si>
  <si>
    <t>2024 (Проект АО "КГК")</t>
  </si>
  <si>
    <t>2025 (Проект АО "КГК")</t>
  </si>
  <si>
    <t>2026 (Проект АО "КГК")</t>
  </si>
  <si>
    <t>2027 (Проект АО "КГК")</t>
  </si>
  <si>
    <t>2028 (Проект АО "КГК")</t>
  </si>
  <si>
    <t>2029 (Проект АО "КГК")</t>
  </si>
  <si>
    <t>2030 (Проект АО "КГК")</t>
  </si>
  <si>
    <t>2031 (Проект АО "КГК")</t>
  </si>
  <si>
    <t>2032 (Проект АО "КГК")</t>
  </si>
  <si>
    <t>2033 (Проект АО "КГК")</t>
  </si>
  <si>
    <t>2034 (Проект АО "КГК")</t>
  </si>
  <si>
    <t>2035 (Проект АО "КГК")</t>
  </si>
  <si>
    <t>2036 (Проект АО "КГК")</t>
  </si>
  <si>
    <t>производство ТЭ РТСЮ</t>
  </si>
  <si>
    <t>производство ТН РТСЮ</t>
  </si>
  <si>
    <t>производство ТН ТЭЦ-1</t>
  </si>
  <si>
    <t>производство ТЭ ТЭЦ-1</t>
  </si>
  <si>
    <t>тепловая энергия, Гусев</t>
  </si>
  <si>
    <t>производство ЭЭ</t>
  </si>
  <si>
    <t>Всего</t>
  </si>
  <si>
    <t>производство ЭЭ, всего</t>
  </si>
  <si>
    <t>производство ЭЭ ГТЭЦ</t>
  </si>
  <si>
    <t>производство ЭЭ ВЭС</t>
  </si>
  <si>
    <t>1</t>
  </si>
  <si>
    <t>Операционные (подконтрольные) расходы</t>
  </si>
  <si>
    <t>в том числе оплата труда</t>
  </si>
  <si>
    <t>сырье, материалы, запасные части, инструменты</t>
  </si>
  <si>
    <t>прочие услуги производственного характера</t>
  </si>
  <si>
    <t>иные прочие расходы</t>
  </si>
  <si>
    <t>ИПЦ</t>
  </si>
  <si>
    <t>индекс эффективности операционных расходов</t>
  </si>
  <si>
    <t>коэффициент изменения количества активов</t>
  </si>
  <si>
    <t>2</t>
  </si>
  <si>
    <t>Неподконтрольные расходы</t>
  </si>
  <si>
    <t>в том числе амортизация</t>
  </si>
  <si>
    <t>из них на ИП</t>
  </si>
  <si>
    <t>в том числе ИП по ВЭС</t>
  </si>
  <si>
    <t xml:space="preserve"> страховых взносов</t>
  </si>
  <si>
    <t>налог на имущество организации</t>
  </si>
  <si>
    <t>прочие налоги и сборы</t>
  </si>
  <si>
    <t>прочие неподконтрольные</t>
  </si>
  <si>
    <t>3</t>
  </si>
  <si>
    <t>Расходы на приобретение (произ-водство) энергетических ресурсов, холодной воды и теплоносителя</t>
  </si>
  <si>
    <t>из них топливо</t>
  </si>
  <si>
    <t>-</t>
  </si>
  <si>
    <t>прочие энергоресурсы</t>
  </si>
  <si>
    <t>4</t>
  </si>
  <si>
    <t>Нормированная прибыль</t>
  </si>
  <si>
    <t>5</t>
  </si>
  <si>
    <t>Затраты по ИП, за счет прибыли</t>
  </si>
  <si>
    <t>6</t>
  </si>
  <si>
    <t>Прибыль предпринимательская</t>
  </si>
  <si>
    <t>7</t>
  </si>
  <si>
    <t>Налог на прибыль</t>
  </si>
  <si>
    <t>НВВ без учета недостатка/избытка и сглаживания роста тарифов</t>
  </si>
  <si>
    <t>8</t>
  </si>
  <si>
    <t>Недостаток/избыток</t>
  </si>
  <si>
    <t>9</t>
  </si>
  <si>
    <t>Сглаживание роста</t>
  </si>
  <si>
    <t>ИТОГО необходимая валовая выручка</t>
  </si>
  <si>
    <t>гв</t>
  </si>
  <si>
    <t>11</t>
  </si>
  <si>
    <t>Товарная выручка</t>
  </si>
  <si>
    <t>12</t>
  </si>
  <si>
    <t>Суммарная товарная выручка</t>
  </si>
  <si>
    <t>Прирост НВВ</t>
  </si>
  <si>
    <t>Суммарный прирост НВВ</t>
  </si>
  <si>
    <t xml:space="preserve">НВВ </t>
  </si>
  <si>
    <t>ГВ</t>
  </si>
  <si>
    <t>НВВ 1 пг</t>
  </si>
  <si>
    <t>НВВ 2 пг</t>
  </si>
  <si>
    <t>Об. ИТОГО</t>
  </si>
  <si>
    <t>Об. 1 пг</t>
  </si>
  <si>
    <t>Об. 2 пг</t>
  </si>
  <si>
    <t>Пар</t>
  </si>
  <si>
    <t xml:space="preserve">Тариф </t>
  </si>
  <si>
    <t>Тариф 1 пг</t>
  </si>
  <si>
    <t>Тариф 2 пг</t>
  </si>
  <si>
    <t>рост тарифа 2пг к 1пг</t>
  </si>
  <si>
    <t>среднегодовой рост тарифа</t>
  </si>
  <si>
    <t>Начальник Департамента экономики и финансов</t>
  </si>
  <si>
    <t>И.Ю. Скородумов</t>
  </si>
  <si>
    <t>Инвестиционная программа АО КГК</t>
  </si>
  <si>
    <t>№</t>
  </si>
  <si>
    <t>Инвестиции по мероприятиям</t>
  </si>
  <si>
    <t>Всего инвестиций</t>
  </si>
  <si>
    <t>откл</t>
  </si>
  <si>
    <t>2020 факт</t>
  </si>
  <si>
    <t>Всего с НДС</t>
  </si>
  <si>
    <t>Реконструкция ВЭС (утв.)</t>
  </si>
  <si>
    <t>Восстановление ВЭС-1 (доп.)</t>
  </si>
  <si>
    <t>ТЭЦ-1</t>
  </si>
  <si>
    <t>1.</t>
  </si>
  <si>
    <t>Комплекс технических средств безопасности (ТЭЦ-1):</t>
  </si>
  <si>
    <t>2.</t>
  </si>
  <si>
    <t>Техническое перевооружение установки постоянного тока (инв. №36656)  (утв.)</t>
  </si>
  <si>
    <t>3.</t>
  </si>
  <si>
    <t>Техническое перевооружение транспортного участка (покупка ГАЗ 330210)  (утв.)</t>
  </si>
  <si>
    <t>4.</t>
  </si>
  <si>
    <t>Техническое перевооружение участка ТАИ (ТЭЦ-1)  (утв.)</t>
  </si>
  <si>
    <t>5.</t>
  </si>
  <si>
    <t>Техническое перевооружение участка ТАИ (РТСЮ)  (утв.)</t>
  </si>
  <si>
    <t>6.</t>
  </si>
  <si>
    <t>Комплекс технических средств безопасности (РТСЮ) (доп.):</t>
  </si>
  <si>
    <t>ГТЭЦ</t>
  </si>
  <si>
    <t>Реконструкция ГТЭЦ</t>
  </si>
  <si>
    <t xml:space="preserve">Техническое перевооружение тепловых сетей города Гусев </t>
  </si>
  <si>
    <t>Комплекс технических средств безопасности (ГТЭЦ):</t>
  </si>
  <si>
    <t>Техническое перевооружение службы тепловых сетей (ГТЭЦ) (покупка автомастерской)  (доб.)</t>
  </si>
  <si>
    <t>Всего без НДС</t>
  </si>
  <si>
    <t>В разрезе источников по видам деятельности</t>
  </si>
  <si>
    <t>Амортизация, всего</t>
  </si>
  <si>
    <t>Тепловая энергия</t>
  </si>
  <si>
    <t>РТСЮ</t>
  </si>
  <si>
    <t>Электрическая энергия</t>
  </si>
  <si>
    <t>Прибыль, всего</t>
  </si>
  <si>
    <t>Возврат НДС</t>
  </si>
  <si>
    <t>прибыль</t>
  </si>
  <si>
    <t>амортизация</t>
  </si>
  <si>
    <t xml:space="preserve">ВЭС </t>
  </si>
  <si>
    <t>Оценка доступности тарифов для потребителей, обусловленная учетом при установлении тарифов расходов на реализацию скорректированной инвестиционной программы АО «Калининградская генерирующая компания»</t>
  </si>
  <si>
    <t>Расходы на электрическую энергию технологические цели, включая энергию на компенсацию потерь при ее передаче</t>
  </si>
  <si>
    <t>2022 (Принято Службой)</t>
  </si>
  <si>
    <t>2021 факт</t>
  </si>
  <si>
    <t>предлож</t>
  </si>
  <si>
    <t>Техническое перевооружение опасного производственного объекта рег. № А21-06365-0005 «Площадка хранения мазутного топлива» по устройству системы противоаварийной защиты ПАЗ (мазутное хозяйство инв.36634)</t>
  </si>
  <si>
    <t>Приобретение измерителя давления цифрового ИДЦ-2 (до 160 кПа) и ИДЦ-2- микро (до 10кПа) для калибровки и поверки приборов</t>
  </si>
  <si>
    <t>Приобретение насоса ручного пневматического  для создания избыточного давления и разряжения при поверке приборов</t>
  </si>
  <si>
    <t xml:space="preserve">Приобретение и монтаж системы кондиционирования воздуха помещения ЩУ здания котельной РТС "Южная" (инв. № 00432) </t>
  </si>
  <si>
    <t>Автоматизация бизнес-процессов Управления производственными активами на базе программного продукта в АО «КГК»</t>
  </si>
  <si>
    <t>ТЭ</t>
  </si>
  <si>
    <t>ЭЭ</t>
  </si>
  <si>
    <t>2022 факт</t>
  </si>
  <si>
    <t>ПРОЕКТ</t>
  </si>
  <si>
    <t>УТВЕРЖДЕНО</t>
  </si>
  <si>
    <t>Приобретение устройства УПТР-3МЦ для проверки действия максимальных, минимальных и независимых токовых расцепителей автоматов</t>
  </si>
  <si>
    <t>Приобретение прибора ПКВ/М7 для выполнения измерений скоростных характеристик высоковольтных выключателей</t>
  </si>
  <si>
    <t>Приобретение прибора ПАРМА ВАФ-А(М) 0-1-1-2 для укомплектования электролаборатории вольтамперфазоиндикатором</t>
  </si>
  <si>
    <t>Поставка переносного газоанализатора для нужд ТЭЦ-1</t>
  </si>
  <si>
    <t>Поставка пневматической системы питания для лаборатории УТАИ СТЭ подразделения ТЭЦ-1</t>
  </si>
  <si>
    <t xml:space="preserve">Поставка трубогиба электрического TOR HHW-G76 16-76 мм круг/квадрат </t>
  </si>
  <si>
    <t>Поставка ручной машины для снятия фаски с труб ТВР-90</t>
  </si>
  <si>
    <t xml:space="preserve">Аквадистилятор медицинский электрический типа АЭ -10 </t>
  </si>
  <si>
    <t>Поставка сетевого оборудования для АО "КГК"</t>
  </si>
  <si>
    <t>Поставка серверного оборудования для нужд АО "КГК"</t>
  </si>
  <si>
    <t>Внедрения системы «Электронный журнал дефектов» в архитектуру ЭС "Мобильный обходчик"</t>
  </si>
  <si>
    <t>Поставка оргтехники для нужд АО "КГК"</t>
  </si>
  <si>
    <t>Проектирование, приобретение и монтаж насосного агрегата марки СЭ 800-100-11-С с частотно - регулируемым приводом электродвигателя 315 кВт, 1500 об/мин., напряжением 0,4 кВ, на РТС «Южная»</t>
  </si>
  <si>
    <t>Приобретение и монтаж частотного преобразователя на подпиточные насосы (РТС "Южная")</t>
  </si>
  <si>
    <t>Внедрение электронной системы по расчёту технико-экономических показателей станций АО «Калининградская генерирующая компания»</t>
  </si>
  <si>
    <t>Поставка пресса универсального  для создания избыточного давления и разряжения (ГТЭЦ)</t>
  </si>
  <si>
    <t>Поставка пресса гидравлического ГТЭЦ</t>
  </si>
  <si>
    <t>Поставка манометров цифровых ГТЭЦ</t>
  </si>
  <si>
    <t>Техническое перевооружение службы тепловых сетей (ГТЭЦ) покупка грузового автомобиля с КМУ</t>
  </si>
  <si>
    <t>Внедрение ЭС «Мобильный обходчик» с передачей неисключительных прав по использованию программного обеспечения на два производственных объекта АО «Калининградская генерирующая компания» - ТЭЦ-1 и Гусевская ТЭЦ</t>
  </si>
  <si>
    <t>Аквадистилятор медицинский электрический типа АЭ -10 (ТЭЦ-1)</t>
  </si>
  <si>
    <t>тэ</t>
  </si>
  <si>
    <t>ээ</t>
  </si>
  <si>
    <t>вып</t>
  </si>
  <si>
    <t>Реконструкция ВЭС (лизинг - налог на имущетво)</t>
  </si>
  <si>
    <t>Лизинговый платеж</t>
  </si>
  <si>
    <t>Лизинг</t>
  </si>
  <si>
    <t>2023 (Принято Службой)</t>
  </si>
  <si>
    <t>2023 факт</t>
  </si>
  <si>
    <t>Реконструкция ГТЭЦ (проценты)</t>
  </si>
  <si>
    <t>Проценты за кредит</t>
  </si>
  <si>
    <t>2024 (Принято Службой)</t>
  </si>
  <si>
    <t>Кредит</t>
  </si>
  <si>
    <t>ндс</t>
  </si>
  <si>
    <t>на ИП по ГТЭЦ</t>
  </si>
  <si>
    <r>
      <t>арендная плата,</t>
    </r>
    <r>
      <rPr>
        <b/>
        <i/>
        <sz val="11"/>
        <rFont val="Times New Roman"/>
        <family val="1"/>
        <charset val="204"/>
      </rPr>
      <t xml:space="preserve"> лизинговые платежи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</si>
</sst>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.0_р_._-;\-* #,##0.0_р_._-;_-* &quot;-&quot;??_р_._-;_-@_-"/>
    <numFmt numFmtId="166" formatCode="_(* #,##0.00_);_(* \(#,##0.00\);_(* &quot;-&quot;??_);_(@_)"/>
    <numFmt numFmtId="167" formatCode="0.0%"/>
    <numFmt numFmtId="168" formatCode="#,##0.0"/>
    <numFmt numFmtId="169" formatCode="#,##0.000"/>
    <numFmt numFmtId="170" formatCode="_-* #,##0.00[$€-1]_-;\-* #,##0.00[$€-1]_-;_-* &quot;-&quot;??[$€-1]_-"/>
    <numFmt numFmtId="171" formatCode="&quot;$&quot;#,##0_);[Red]\(&quot;$&quot;#,##0\)"/>
    <numFmt numFmtId="172" formatCode="#,##0.0000"/>
  </numFmts>
  <fonts count="58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0"/>
      <name val="Times New Roman"/>
      <family val="1"/>
      <charset val="204"/>
    </font>
    <font>
      <i/>
      <sz val="11"/>
      <color theme="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color rgb="FFC0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color rgb="FFC00000"/>
      <name val="Times New Roman Cyr"/>
      <family val="1"/>
      <charset val="204"/>
    </font>
    <font>
      <sz val="14"/>
      <name val="Times New Roman Cyr"/>
      <family val="1"/>
      <charset val="204"/>
    </font>
    <font>
      <sz val="14"/>
      <name val="Arial Cyr"/>
      <charset val="204"/>
    </font>
    <font>
      <sz val="14"/>
      <color rgb="FFC00000"/>
      <name val="Arial Cyr"/>
      <charset val="204"/>
    </font>
    <font>
      <sz val="8"/>
      <name val="Times New Roman Cyr"/>
      <family val="1"/>
      <charset val="204"/>
    </font>
    <font>
      <sz val="11"/>
      <color theme="1"/>
      <name val="Calibri"/>
      <family val="2"/>
      <scheme val="minor"/>
    </font>
    <font>
      <sz val="11"/>
      <name val="Times New Roman CYR"/>
      <charset val="204"/>
    </font>
    <font>
      <sz val="11"/>
      <color rgb="FFC00000"/>
      <name val="Times New Roman Cyr"/>
      <charset val="204"/>
    </font>
    <font>
      <sz val="10"/>
      <name val="Times New Roman Cyr"/>
      <charset val="204"/>
    </font>
    <font>
      <b/>
      <sz val="11"/>
      <color rgb="FFC00000"/>
      <name val="Times New Roman"/>
      <family val="1"/>
      <charset val="204"/>
    </font>
    <font>
      <b/>
      <sz val="11"/>
      <name val="Times New Roman CYR"/>
      <charset val="204"/>
    </font>
    <font>
      <b/>
      <sz val="10"/>
      <name val="Times New Roman CYR"/>
      <charset val="204"/>
    </font>
    <font>
      <i/>
      <sz val="11"/>
      <color rgb="FFC00000"/>
      <name val="Times New Roman"/>
      <family val="1"/>
      <charset val="204"/>
    </font>
    <font>
      <i/>
      <sz val="10"/>
      <name val="Times New Roman CYR"/>
      <charset val="204"/>
    </font>
    <font>
      <sz val="14"/>
      <color rgb="FFC00000"/>
      <name val="Times New Roman CYR"/>
      <family val="1"/>
      <charset val="204"/>
    </font>
    <font>
      <sz val="10"/>
      <color rgb="FF7030A0"/>
      <name val="Times New Roman Cyr"/>
      <family val="1"/>
      <charset val="204"/>
    </font>
    <font>
      <sz val="8"/>
      <color rgb="FF7030A0"/>
      <name val="Times New Roman Cyr"/>
      <family val="1"/>
      <charset val="204"/>
    </font>
    <font>
      <sz val="11"/>
      <color rgb="FF7030A0"/>
      <name val="Times New Roman Cyr"/>
      <charset val="204"/>
    </font>
    <font>
      <sz val="11"/>
      <color rgb="FF7030A0"/>
      <name val="Times New Roman"/>
      <family val="1"/>
      <charset val="204"/>
    </font>
    <font>
      <b/>
      <sz val="11"/>
      <color rgb="FF7030A0"/>
      <name val="Times New Roman CYR"/>
      <charset val="204"/>
    </font>
    <font>
      <b/>
      <sz val="11"/>
      <color rgb="FF7030A0"/>
      <name val="Times New Roman"/>
      <family val="1"/>
      <charset val="204"/>
    </font>
    <font>
      <i/>
      <sz val="11"/>
      <color rgb="FF7030A0"/>
      <name val="Times New Roman"/>
      <family val="1"/>
      <charset val="204"/>
    </font>
    <font>
      <i/>
      <sz val="10"/>
      <color rgb="FF7030A0"/>
      <name val="Times New Roman CYR"/>
      <charset val="204"/>
    </font>
    <font>
      <sz val="11"/>
      <color theme="1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11"/>
      <color rgb="FFFF0000"/>
      <name val="Times New Roman CYR"/>
      <charset val="204"/>
    </font>
    <font>
      <i/>
      <sz val="10"/>
      <color rgb="FFC00000"/>
      <name val="Times New Roman CYR"/>
      <charset val="204"/>
    </font>
    <font>
      <sz val="9"/>
      <name val="Tahoma"/>
      <family val="2"/>
      <charset val="204"/>
    </font>
    <font>
      <sz val="10"/>
      <name val="Tahoma"/>
      <family val="2"/>
      <charset val="204"/>
    </font>
    <font>
      <sz val="11"/>
      <color indexed="62"/>
      <name val="Calibri"/>
      <family val="2"/>
      <charset val="204"/>
    </font>
    <font>
      <sz val="10"/>
      <name val="MS Sans Serif"/>
      <family val="2"/>
      <charset val="204"/>
    </font>
    <font>
      <sz val="8"/>
      <name val="Palatino"/>
      <family val="1"/>
    </font>
    <font>
      <u/>
      <sz val="10"/>
      <color indexed="36"/>
      <name val="Arial Cyr"/>
      <charset val="204"/>
    </font>
    <font>
      <u/>
      <sz val="10"/>
      <color indexed="12"/>
      <name val="Arial Cyr"/>
      <charset val="204"/>
    </font>
    <font>
      <sz val="12"/>
      <name val="Arial"/>
      <family val="2"/>
      <charset val="204"/>
    </font>
    <font>
      <sz val="8"/>
      <name val="Helv"/>
      <charset val="204"/>
    </font>
    <font>
      <sz val="10"/>
      <name val="Helv"/>
    </font>
    <font>
      <sz val="10"/>
      <name val="Helv"/>
      <charset val="204"/>
    </font>
    <font>
      <sz val="8"/>
      <name val="Arial"/>
      <family val="2"/>
      <charset val="204"/>
    </font>
    <font>
      <sz val="10"/>
      <color rgb="FFC00000"/>
      <name val="Times New Roman Cyr"/>
      <charset val="204"/>
    </font>
    <font>
      <b/>
      <sz val="11"/>
      <color rgb="FFFF0000"/>
      <name val="Times New Roman CYR"/>
      <charset val="204"/>
    </font>
    <font>
      <b/>
      <sz val="10"/>
      <color rgb="FFFF0000"/>
      <name val="Times New Roman CYR"/>
      <charset val="204"/>
    </font>
    <font>
      <sz val="10"/>
      <color rgb="FFFF0000"/>
      <name val="Times New Roman CYR"/>
      <family val="1"/>
      <charset val="204"/>
    </font>
    <font>
      <b/>
      <i/>
      <sz val="1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</borders>
  <cellStyleXfs count="42">
    <xf numFmtId="0" fontId="0" fillId="0" borderId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/>
    <xf numFmtId="0" fontId="19" fillId="0" borderId="0"/>
    <xf numFmtId="0" fontId="37" fillId="0" borderId="0"/>
    <xf numFmtId="4" fontId="41" fillId="11" borderId="0" applyBorder="0">
      <alignment horizontal="right"/>
    </xf>
    <xf numFmtId="49" fontId="41" fillId="0" borderId="0" applyBorder="0">
      <alignment vertical="top"/>
    </xf>
    <xf numFmtId="0" fontId="50" fillId="0" borderId="0"/>
    <xf numFmtId="170" fontId="50" fillId="0" borderId="0"/>
    <xf numFmtId="0" fontId="51" fillId="0" borderId="0"/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171" fontId="44" fillId="0" borderId="0" applyFont="0" applyFill="0" applyBorder="0" applyAlignment="0" applyProtection="0"/>
    <xf numFmtId="0" fontId="45" fillId="0" borderId="0" applyFill="0" applyBorder="0" applyProtection="0">
      <alignment vertical="center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49" fillId="0" borderId="0"/>
    <xf numFmtId="0" fontId="45" fillId="0" borderId="0" applyFill="0" applyBorder="0" applyProtection="0">
      <alignment vertical="center"/>
    </xf>
    <xf numFmtId="0" fontId="45" fillId="0" borderId="0" applyFill="0" applyBorder="0" applyProtection="0">
      <alignment vertical="center"/>
    </xf>
    <xf numFmtId="0" fontId="43" fillId="13" borderId="20" applyNumberFormat="0" applyAlignment="0" applyProtection="0"/>
    <xf numFmtId="4" fontId="41" fillId="12" borderId="1" applyBorder="0">
      <alignment horizontal="right"/>
    </xf>
    <xf numFmtId="49" fontId="41" fillId="0" borderId="0" applyBorder="0">
      <alignment vertical="top"/>
    </xf>
    <xf numFmtId="0" fontId="42" fillId="0" borderId="0">
      <alignment wrapText="1"/>
    </xf>
    <xf numFmtId="0" fontId="42" fillId="0" borderId="0">
      <alignment wrapText="1"/>
    </xf>
    <xf numFmtId="0" fontId="42" fillId="0" borderId="0">
      <alignment wrapText="1"/>
    </xf>
    <xf numFmtId="0" fontId="42" fillId="0" borderId="0">
      <alignment wrapText="1"/>
    </xf>
    <xf numFmtId="0" fontId="12" fillId="0" borderId="0"/>
    <xf numFmtId="9" fontId="19" fillId="0" borderId="0" applyFont="0" applyFill="0" applyBorder="0" applyAlignment="0" applyProtection="0"/>
    <xf numFmtId="43" fontId="19" fillId="0" borderId="0" applyFont="0" applyFill="0" applyBorder="0" applyAlignment="0" applyProtection="0"/>
  </cellStyleXfs>
  <cellXfs count="472">
    <xf numFmtId="0" fontId="0" fillId="0" borderId="0" xfId="0"/>
    <xf numFmtId="3" fontId="2" fillId="0" borderId="0" xfId="1" applyNumberFormat="1" applyFont="1" applyFill="1" applyAlignment="1">
      <alignment horizontal="left"/>
    </xf>
    <xf numFmtId="3" fontId="2" fillId="0" borderId="0" xfId="1" applyNumberFormat="1" applyFont="1" applyFill="1" applyAlignment="1">
      <alignment horizontal="right"/>
    </xf>
    <xf numFmtId="3" fontId="3" fillId="0" borderId="0" xfId="1" applyNumberFormat="1" applyFont="1" applyFill="1" applyAlignment="1">
      <alignment horizontal="right"/>
    </xf>
    <xf numFmtId="0" fontId="4" fillId="0" borderId="0" xfId="1" applyFont="1" applyAlignment="1">
      <alignment horizontal="left" wrapText="1"/>
    </xf>
    <xf numFmtId="0" fontId="4" fillId="0" borderId="0" xfId="1" applyFont="1" applyAlignment="1">
      <alignment wrapText="1"/>
    </xf>
    <xf numFmtId="0" fontId="5" fillId="0" borderId="0" xfId="1" applyFont="1" applyAlignment="1">
      <alignment horizontal="left"/>
    </xf>
    <xf numFmtId="0" fontId="4" fillId="0" borderId="0" xfId="1" applyFont="1" applyAlignment="1">
      <alignment horizontal="center" wrapText="1"/>
    </xf>
    <xf numFmtId="0" fontId="5" fillId="0" borderId="0" xfId="1" applyFont="1" applyAlignment="1">
      <alignment horizontal="left" vertical="top"/>
    </xf>
    <xf numFmtId="4" fontId="5" fillId="0" borderId="1" xfId="1" applyNumberFormat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3" fontId="5" fillId="0" borderId="1" xfId="1" applyNumberFormat="1" applyFont="1" applyBorder="1" applyAlignment="1">
      <alignment horizontal="center" vertical="top"/>
    </xf>
    <xf numFmtId="3" fontId="5" fillId="0" borderId="1" xfId="1" applyNumberFormat="1" applyFont="1" applyBorder="1" applyAlignment="1">
      <alignment horizontal="left" vertical="top"/>
    </xf>
    <xf numFmtId="3" fontId="5" fillId="0" borderId="1" xfId="1" applyNumberFormat="1" applyFont="1" applyBorder="1" applyAlignment="1">
      <alignment horizontal="left" vertical="top" wrapText="1"/>
    </xf>
    <xf numFmtId="3" fontId="5" fillId="0" borderId="1" xfId="1" applyNumberFormat="1" applyFont="1" applyBorder="1" applyAlignment="1">
      <alignment horizontal="right" vertical="top"/>
    </xf>
    <xf numFmtId="3" fontId="5" fillId="0" borderId="1" xfId="1" applyNumberFormat="1" applyFont="1" applyBorder="1" applyAlignment="1">
      <alignment vertical="top"/>
    </xf>
    <xf numFmtId="3" fontId="5" fillId="0" borderId="1" xfId="1" applyNumberFormat="1" applyFont="1" applyFill="1" applyBorder="1" applyAlignment="1">
      <alignment vertical="top"/>
    </xf>
    <xf numFmtId="3" fontId="5" fillId="0" borderId="0" xfId="1" applyNumberFormat="1" applyFont="1" applyAlignment="1">
      <alignment horizontal="left"/>
    </xf>
    <xf numFmtId="49" fontId="7" fillId="0" borderId="1" xfId="1" applyNumberFormat="1" applyFont="1" applyBorder="1" applyAlignment="1">
      <alignment horizontal="center" vertical="top"/>
    </xf>
    <xf numFmtId="165" fontId="7" fillId="0" borderId="1" xfId="1" applyNumberFormat="1" applyFont="1" applyFill="1" applyBorder="1" applyAlignment="1">
      <alignment vertical="top"/>
    </xf>
    <xf numFmtId="0" fontId="7" fillId="0" borderId="0" xfId="1" applyFont="1" applyAlignment="1">
      <alignment horizontal="left"/>
    </xf>
    <xf numFmtId="0" fontId="5" fillId="0" borderId="1" xfId="1" applyFont="1" applyBorder="1" applyAlignment="1">
      <alignment horizontal="left" vertical="top"/>
    </xf>
    <xf numFmtId="0" fontId="5" fillId="0" borderId="1" xfId="1" applyFont="1" applyBorder="1" applyAlignment="1">
      <alignment horizontal="left" vertical="top" wrapText="1"/>
    </xf>
    <xf numFmtId="4" fontId="5" fillId="0" borderId="1" xfId="1" applyNumberFormat="1" applyFont="1" applyBorder="1" applyAlignment="1">
      <alignment horizontal="right" vertical="top" wrapText="1"/>
    </xf>
    <xf numFmtId="164" fontId="5" fillId="0" borderId="1" xfId="1" applyNumberFormat="1" applyFont="1" applyBorder="1" applyAlignment="1">
      <alignment vertical="top"/>
    </xf>
    <xf numFmtId="165" fontId="5" fillId="0" borderId="1" xfId="1" applyNumberFormat="1" applyFont="1" applyBorder="1" applyAlignment="1">
      <alignment vertical="top"/>
    </xf>
    <xf numFmtId="165" fontId="5" fillId="0" borderId="1" xfId="1" applyNumberFormat="1" applyFont="1" applyFill="1" applyBorder="1" applyAlignment="1">
      <alignment vertical="top"/>
    </xf>
    <xf numFmtId="164" fontId="5" fillId="0" borderId="1" xfId="1" applyNumberFormat="1" applyFont="1" applyFill="1" applyBorder="1" applyAlignment="1">
      <alignment vertical="top"/>
    </xf>
    <xf numFmtId="3" fontId="5" fillId="0" borderId="1" xfId="1" applyNumberFormat="1" applyFont="1" applyBorder="1" applyAlignment="1">
      <alignment horizontal="right" vertical="top" wrapText="1"/>
    </xf>
    <xf numFmtId="3" fontId="7" fillId="0" borderId="1" xfId="1" applyNumberFormat="1" applyFont="1" applyBorder="1" applyAlignment="1">
      <alignment horizontal="center" vertical="top"/>
    </xf>
    <xf numFmtId="3" fontId="7" fillId="0" borderId="1" xfId="1" applyNumberFormat="1" applyFont="1" applyBorder="1" applyAlignment="1">
      <alignment horizontal="left" vertical="top"/>
    </xf>
    <xf numFmtId="3" fontId="7" fillId="0" borderId="1" xfId="1" applyNumberFormat="1" applyFont="1" applyBorder="1" applyAlignment="1">
      <alignment horizontal="right" vertical="top" wrapText="1"/>
    </xf>
    <xf numFmtId="3" fontId="7" fillId="0" borderId="1" xfId="1" applyNumberFormat="1" applyFont="1" applyBorder="1" applyAlignment="1">
      <alignment vertical="top"/>
    </xf>
    <xf numFmtId="3" fontId="7" fillId="0" borderId="1" xfId="1" applyNumberFormat="1" applyFont="1" applyFill="1" applyBorder="1" applyAlignment="1">
      <alignment vertical="top"/>
    </xf>
    <xf numFmtId="3" fontId="7" fillId="0" borderId="0" xfId="1" applyNumberFormat="1" applyFont="1" applyAlignment="1">
      <alignment horizontal="left"/>
    </xf>
    <xf numFmtId="3" fontId="8" fillId="0" borderId="1" xfId="1" applyNumberFormat="1" applyFont="1" applyBorder="1" applyAlignment="1">
      <alignment horizontal="center" vertical="top"/>
    </xf>
    <xf numFmtId="3" fontId="8" fillId="0" borderId="1" xfId="1" applyNumberFormat="1" applyFont="1" applyBorder="1" applyAlignment="1">
      <alignment horizontal="left" vertical="top"/>
    </xf>
    <xf numFmtId="3" fontId="8" fillId="0" borderId="1" xfId="1" applyNumberFormat="1" applyFont="1" applyBorder="1" applyAlignment="1">
      <alignment horizontal="right" vertical="top" wrapText="1"/>
    </xf>
    <xf numFmtId="3" fontId="8" fillId="0" borderId="1" xfId="1" applyNumberFormat="1" applyFont="1" applyBorder="1" applyAlignment="1">
      <alignment vertical="top"/>
    </xf>
    <xf numFmtId="3" fontId="8" fillId="2" borderId="1" xfId="1" applyNumberFormat="1" applyFont="1" applyFill="1" applyBorder="1" applyAlignment="1">
      <alignment vertical="top"/>
    </xf>
    <xf numFmtId="3" fontId="8" fillId="0" borderId="0" xfId="1" applyNumberFormat="1" applyFont="1" applyAlignment="1">
      <alignment horizontal="left"/>
    </xf>
    <xf numFmtId="3" fontId="8" fillId="0" borderId="1" xfId="1" applyNumberFormat="1" applyFont="1" applyFill="1" applyBorder="1" applyAlignment="1">
      <alignment vertical="top"/>
    </xf>
    <xf numFmtId="3" fontId="5" fillId="0" borderId="1" xfId="1" applyNumberFormat="1" applyFont="1" applyBorder="1" applyAlignment="1">
      <alignment horizontal="left" vertical="top" indent="2"/>
    </xf>
    <xf numFmtId="3" fontId="5" fillId="0" borderId="1" xfId="1" applyNumberFormat="1" applyFont="1" applyBorder="1" applyAlignment="1">
      <alignment horizontal="left" vertical="top" wrapText="1" indent="2"/>
    </xf>
    <xf numFmtId="3" fontId="9" fillId="0" borderId="1" xfId="1" applyNumberFormat="1" applyFont="1" applyBorder="1" applyAlignment="1">
      <alignment vertical="top"/>
    </xf>
    <xf numFmtId="3" fontId="10" fillId="0" borderId="1" xfId="1" applyNumberFormat="1" applyFont="1" applyBorder="1" applyAlignment="1">
      <alignment horizontal="center" vertical="top"/>
    </xf>
    <xf numFmtId="3" fontId="10" fillId="0" borderId="1" xfId="1" applyNumberFormat="1" applyFont="1" applyBorder="1" applyAlignment="1">
      <alignment horizontal="left" vertical="top"/>
    </xf>
    <xf numFmtId="3" fontId="10" fillId="0" borderId="1" xfId="1" applyNumberFormat="1" applyFont="1" applyBorder="1" applyAlignment="1">
      <alignment horizontal="right" vertical="top" wrapText="1"/>
    </xf>
    <xf numFmtId="3" fontId="10" fillId="0" borderId="1" xfId="1" applyNumberFormat="1" applyFont="1" applyBorder="1" applyAlignment="1">
      <alignment vertical="top"/>
    </xf>
    <xf numFmtId="3" fontId="10" fillId="3" borderId="1" xfId="1" applyNumberFormat="1" applyFont="1" applyFill="1" applyBorder="1" applyAlignment="1">
      <alignment vertical="top"/>
    </xf>
    <xf numFmtId="3" fontId="10" fillId="0" borderId="1" xfId="1" applyNumberFormat="1" applyFont="1" applyFill="1" applyBorder="1" applyAlignment="1">
      <alignment vertical="top"/>
    </xf>
    <xf numFmtId="3" fontId="10" fillId="0" borderId="0" xfId="1" applyNumberFormat="1" applyFont="1" applyAlignment="1">
      <alignment horizontal="left"/>
    </xf>
    <xf numFmtId="3" fontId="5" fillId="0" borderId="1" xfId="1" applyNumberFormat="1" applyFont="1" applyBorder="1" applyAlignment="1">
      <alignment horizontal="justify" vertical="top" wrapText="1"/>
    </xf>
    <xf numFmtId="3" fontId="5" fillId="0" borderId="1" xfId="2" applyNumberFormat="1" applyFont="1" applyBorder="1" applyAlignment="1">
      <alignment vertical="top"/>
    </xf>
    <xf numFmtId="3" fontId="5" fillId="0" borderId="1" xfId="2" applyNumberFormat="1" applyFont="1" applyFill="1" applyBorder="1" applyAlignment="1">
      <alignment vertical="top"/>
    </xf>
    <xf numFmtId="3" fontId="5" fillId="0" borderId="1" xfId="2" applyNumberFormat="1" applyFont="1" applyBorder="1" applyAlignment="1">
      <alignment horizontal="right" vertical="top"/>
    </xf>
    <xf numFmtId="3" fontId="11" fillId="0" borderId="1" xfId="1" applyNumberFormat="1" applyFont="1" applyBorder="1" applyAlignment="1">
      <alignment horizontal="center" vertical="top"/>
    </xf>
    <xf numFmtId="3" fontId="11" fillId="0" borderId="1" xfId="1" applyNumberFormat="1" applyFont="1" applyBorder="1" applyAlignment="1">
      <alignment horizontal="left" vertical="top"/>
    </xf>
    <xf numFmtId="3" fontId="11" fillId="0" borderId="1" xfId="1" applyNumberFormat="1" applyFont="1" applyBorder="1" applyAlignment="1">
      <alignment horizontal="right" vertical="top" wrapText="1"/>
    </xf>
    <xf numFmtId="3" fontId="11" fillId="0" borderId="1" xfId="2" applyNumberFormat="1" applyFont="1" applyBorder="1" applyAlignment="1">
      <alignment vertical="top"/>
    </xf>
    <xf numFmtId="3" fontId="11" fillId="0" borderId="1" xfId="1" applyNumberFormat="1" applyFont="1" applyBorder="1" applyAlignment="1">
      <alignment vertical="top"/>
    </xf>
    <xf numFmtId="3" fontId="11" fillId="0" borderId="1" xfId="1" applyNumberFormat="1" applyFont="1" applyFill="1" applyBorder="1" applyAlignment="1">
      <alignment vertical="top"/>
    </xf>
    <xf numFmtId="3" fontId="11" fillId="0" borderId="0" xfId="1" applyNumberFormat="1" applyFont="1" applyAlignment="1">
      <alignment horizontal="left"/>
    </xf>
    <xf numFmtId="3" fontId="11" fillId="0" borderId="1" xfId="1" applyNumberFormat="1" applyFont="1" applyBorder="1" applyAlignment="1">
      <alignment horizontal="left" vertical="top" wrapText="1"/>
    </xf>
    <xf numFmtId="3" fontId="11" fillId="0" borderId="3" xfId="2" applyNumberFormat="1" applyFont="1" applyBorder="1" applyAlignment="1">
      <alignment horizontal="center" vertical="center"/>
    </xf>
    <xf numFmtId="49" fontId="5" fillId="0" borderId="0" xfId="1" applyNumberFormat="1" applyFont="1" applyAlignment="1">
      <alignment horizontal="center" vertical="top"/>
    </xf>
    <xf numFmtId="0" fontId="5" fillId="0" borderId="0" xfId="1" applyFont="1" applyAlignment="1">
      <alignment horizontal="left" vertical="top" wrapText="1"/>
    </xf>
    <xf numFmtId="4" fontId="5" fillId="0" borderId="0" xfId="1" applyNumberFormat="1" applyFont="1" applyAlignment="1">
      <alignment horizontal="right" vertical="top" wrapText="1"/>
    </xf>
    <xf numFmtId="166" fontId="5" fillId="0" borderId="0" xfId="2" applyFont="1" applyAlignment="1">
      <alignment vertical="top"/>
    </xf>
    <xf numFmtId="166" fontId="5" fillId="0" borderId="0" xfId="2" applyFont="1" applyFill="1" applyAlignment="1">
      <alignment vertical="top"/>
    </xf>
    <xf numFmtId="166" fontId="11" fillId="0" borderId="0" xfId="2" applyFont="1" applyFill="1" applyAlignment="1">
      <alignment vertical="top"/>
    </xf>
    <xf numFmtId="0" fontId="5" fillId="0" borderId="1" xfId="1" applyFont="1" applyBorder="1" applyAlignment="1">
      <alignment horizontal="left"/>
    </xf>
    <xf numFmtId="4" fontId="5" fillId="0" borderId="1" xfId="1" applyNumberFormat="1" applyFont="1" applyBorder="1" applyAlignment="1">
      <alignment horizontal="right"/>
    </xf>
    <xf numFmtId="164" fontId="5" fillId="0" borderId="1" xfId="1" applyNumberFormat="1" applyFont="1" applyBorder="1" applyAlignment="1">
      <alignment horizontal="center"/>
    </xf>
    <xf numFmtId="167" fontId="5" fillId="0" borderId="1" xfId="3" applyNumberFormat="1" applyFont="1" applyBorder="1" applyAlignment="1">
      <alignment horizontal="center"/>
    </xf>
    <xf numFmtId="167" fontId="5" fillId="0" borderId="1" xfId="3" applyNumberFormat="1" applyFont="1" applyFill="1" applyBorder="1" applyAlignment="1">
      <alignment horizontal="center"/>
    </xf>
    <xf numFmtId="10" fontId="5" fillId="0" borderId="1" xfId="3" applyNumberFormat="1" applyFont="1" applyBorder="1" applyAlignment="1">
      <alignment horizontal="center"/>
    </xf>
    <xf numFmtId="0" fontId="5" fillId="0" borderId="1" xfId="1" applyFont="1" applyBorder="1" applyAlignment="1">
      <alignment horizontal="left" wrapText="1"/>
    </xf>
    <xf numFmtId="4" fontId="5" fillId="0" borderId="2" xfId="1" applyNumberFormat="1" applyFont="1" applyBorder="1" applyAlignment="1">
      <alignment horizontal="right"/>
    </xf>
    <xf numFmtId="164" fontId="5" fillId="0" borderId="3" xfId="1" applyNumberFormat="1" applyFont="1" applyBorder="1" applyAlignment="1">
      <alignment horizontal="center"/>
    </xf>
    <xf numFmtId="4" fontId="5" fillId="0" borderId="0" xfId="1" applyNumberFormat="1" applyFont="1" applyAlignment="1">
      <alignment horizontal="right"/>
    </xf>
    <xf numFmtId="164" fontId="5" fillId="0" borderId="0" xfId="1" applyNumberFormat="1" applyFont="1" applyAlignment="1">
      <alignment horizontal="left"/>
    </xf>
    <xf numFmtId="10" fontId="5" fillId="0" borderId="0" xfId="3" applyNumberFormat="1" applyFont="1" applyAlignment="1">
      <alignment horizontal="left"/>
    </xf>
    <xf numFmtId="10" fontId="5" fillId="0" borderId="0" xfId="3" applyNumberFormat="1" applyFont="1" applyFill="1" applyAlignment="1">
      <alignment horizontal="left"/>
    </xf>
    <xf numFmtId="164" fontId="5" fillId="0" borderId="1" xfId="1" applyNumberFormat="1" applyFont="1" applyBorder="1" applyAlignment="1">
      <alignment horizontal="left"/>
    </xf>
    <xf numFmtId="164" fontId="5" fillId="0" borderId="1" xfId="1" applyNumberFormat="1" applyFont="1" applyFill="1" applyBorder="1" applyAlignment="1">
      <alignment horizontal="left"/>
    </xf>
    <xf numFmtId="0" fontId="7" fillId="0" borderId="1" xfId="1" applyFont="1" applyBorder="1" applyAlignment="1">
      <alignment horizontal="right"/>
    </xf>
    <xf numFmtId="0" fontId="7" fillId="0" borderId="1" xfId="1" applyFont="1" applyBorder="1" applyAlignment="1">
      <alignment horizontal="left"/>
    </xf>
    <xf numFmtId="4" fontId="7" fillId="0" borderId="1" xfId="1" applyNumberFormat="1" applyFont="1" applyBorder="1" applyAlignment="1">
      <alignment horizontal="right"/>
    </xf>
    <xf numFmtId="164" fontId="7" fillId="0" borderId="1" xfId="1" applyNumberFormat="1" applyFont="1" applyBorder="1" applyAlignment="1">
      <alignment horizontal="left"/>
    </xf>
    <xf numFmtId="166" fontId="7" fillId="0" borderId="1" xfId="2" applyFont="1" applyBorder="1" applyAlignment="1">
      <alignment horizontal="left"/>
    </xf>
    <xf numFmtId="164" fontId="7" fillId="0" borderId="1" xfId="1" applyNumberFormat="1" applyFont="1" applyFill="1" applyBorder="1" applyAlignment="1">
      <alignment horizontal="left"/>
    </xf>
    <xf numFmtId="10" fontId="7" fillId="0" borderId="1" xfId="3" applyNumberFormat="1" applyFont="1" applyFill="1" applyBorder="1" applyAlignment="1">
      <alignment horizontal="left"/>
    </xf>
    <xf numFmtId="10" fontId="5" fillId="0" borderId="1" xfId="3" applyNumberFormat="1" applyFont="1" applyBorder="1" applyAlignment="1">
      <alignment horizontal="left"/>
    </xf>
    <xf numFmtId="166" fontId="5" fillId="0" borderId="1" xfId="2" applyFont="1" applyFill="1" applyBorder="1" applyAlignment="1">
      <alignment horizontal="left"/>
    </xf>
    <xf numFmtId="164" fontId="7" fillId="0" borderId="1" xfId="3" applyNumberFormat="1" applyFont="1" applyFill="1" applyBorder="1" applyAlignment="1">
      <alignment horizontal="left"/>
    </xf>
    <xf numFmtId="164" fontId="5" fillId="0" borderId="1" xfId="3" applyNumberFormat="1" applyFont="1" applyBorder="1" applyAlignment="1">
      <alignment horizontal="left"/>
    </xf>
    <xf numFmtId="164" fontId="5" fillId="0" borderId="1" xfId="3" applyNumberFormat="1" applyFont="1" applyFill="1" applyBorder="1" applyAlignment="1">
      <alignment horizontal="left"/>
    </xf>
    <xf numFmtId="166" fontId="5" fillId="0" borderId="1" xfId="2" applyFont="1" applyFill="1" applyBorder="1" applyAlignment="1">
      <alignment horizontal="center"/>
    </xf>
    <xf numFmtId="166" fontId="7" fillId="0" borderId="1" xfId="2" applyFont="1" applyFill="1" applyBorder="1" applyAlignment="1">
      <alignment horizontal="center"/>
    </xf>
    <xf numFmtId="166" fontId="7" fillId="0" borderId="1" xfId="2" applyFont="1" applyBorder="1" applyAlignment="1">
      <alignment horizontal="center"/>
    </xf>
    <xf numFmtId="0" fontId="7" fillId="0" borderId="5" xfId="1" applyFont="1" applyBorder="1" applyAlignment="1">
      <alignment horizontal="right"/>
    </xf>
    <xf numFmtId="4" fontId="7" fillId="0" borderId="0" xfId="1" applyNumberFormat="1" applyFont="1" applyAlignment="1">
      <alignment horizontal="right"/>
    </xf>
    <xf numFmtId="164" fontId="7" fillId="0" borderId="5" xfId="1" applyNumberFormat="1" applyFont="1" applyBorder="1" applyAlignment="1">
      <alignment horizontal="left"/>
    </xf>
    <xf numFmtId="164" fontId="7" fillId="0" borderId="6" xfId="1" applyNumberFormat="1" applyFont="1" applyBorder="1" applyAlignment="1">
      <alignment horizontal="left"/>
    </xf>
    <xf numFmtId="164" fontId="7" fillId="0" borderId="0" xfId="1" applyNumberFormat="1" applyFont="1" applyAlignment="1">
      <alignment horizontal="left"/>
    </xf>
    <xf numFmtId="166" fontId="7" fillId="0" borderId="6" xfId="2" applyFont="1" applyFill="1" applyBorder="1" applyAlignment="1">
      <alignment horizontal="center"/>
    </xf>
    <xf numFmtId="166" fontId="7" fillId="0" borderId="0" xfId="2" applyFont="1" applyFill="1" applyAlignment="1">
      <alignment horizontal="center"/>
    </xf>
    <xf numFmtId="166" fontId="7" fillId="0" borderId="0" xfId="2" applyFont="1" applyAlignment="1">
      <alignment horizontal="center"/>
    </xf>
    <xf numFmtId="166" fontId="7" fillId="0" borderId="6" xfId="2" applyFont="1" applyBorder="1" applyAlignment="1">
      <alignment horizontal="center"/>
    </xf>
    <xf numFmtId="0" fontId="5" fillId="0" borderId="7" xfId="1" applyFont="1" applyBorder="1" applyAlignment="1">
      <alignment horizontal="left" wrapText="1"/>
    </xf>
    <xf numFmtId="0" fontId="5" fillId="0" borderId="8" xfId="1" applyFont="1" applyBorder="1" applyAlignment="1">
      <alignment horizontal="left"/>
    </xf>
    <xf numFmtId="167" fontId="11" fillId="0" borderId="7" xfId="3" applyNumberFormat="1" applyFont="1" applyBorder="1" applyAlignment="1">
      <alignment horizontal="right"/>
    </xf>
    <xf numFmtId="167" fontId="11" fillId="0" borderId="9" xfId="3" applyNumberFormat="1" applyFont="1" applyBorder="1" applyAlignment="1">
      <alignment horizontal="right"/>
    </xf>
    <xf numFmtId="167" fontId="11" fillId="0" borderId="7" xfId="3" applyNumberFormat="1" applyFont="1" applyFill="1" applyBorder="1" applyAlignment="1">
      <alignment horizontal="right"/>
    </xf>
    <xf numFmtId="167" fontId="11" fillId="0" borderId="10" xfId="3" applyNumberFormat="1" applyFont="1" applyFill="1" applyBorder="1" applyAlignment="1">
      <alignment horizontal="right"/>
    </xf>
    <xf numFmtId="0" fontId="5" fillId="0" borderId="0" xfId="1" applyFont="1" applyFill="1" applyAlignment="1">
      <alignment horizontal="left"/>
    </xf>
    <xf numFmtId="4" fontId="5" fillId="0" borderId="10" xfId="1" applyNumberFormat="1" applyFont="1" applyBorder="1" applyAlignment="1">
      <alignment horizontal="right"/>
    </xf>
    <xf numFmtId="167" fontId="11" fillId="0" borderId="10" xfId="3" applyNumberFormat="1" applyFont="1" applyBorder="1" applyAlignment="1">
      <alignment horizontal="right"/>
    </xf>
    <xf numFmtId="0" fontId="2" fillId="0" borderId="0" xfId="1" applyFont="1" applyAlignment="1">
      <alignment horizontal="left"/>
    </xf>
    <xf numFmtId="4" fontId="2" fillId="0" borderId="0" xfId="1" applyNumberFormat="1" applyFont="1" applyAlignment="1">
      <alignment horizontal="right"/>
    </xf>
    <xf numFmtId="0" fontId="2" fillId="0" borderId="0" xfId="1" applyFont="1" applyFill="1" applyAlignment="1">
      <alignment horizontal="left"/>
    </xf>
    <xf numFmtId="43" fontId="2" fillId="0" borderId="0" xfId="1" applyNumberFormat="1" applyFont="1" applyAlignment="1">
      <alignment horizontal="left"/>
    </xf>
    <xf numFmtId="0" fontId="5" fillId="0" borderId="0" xfId="1" applyFont="1" applyAlignment="1">
      <alignment horizontal="right"/>
    </xf>
    <xf numFmtId="0" fontId="6" fillId="0" borderId="0" xfId="1" applyFont="1" applyAlignment="1">
      <alignment horizontal="left"/>
    </xf>
    <xf numFmtId="4" fontId="6" fillId="0" borderId="0" xfId="1" applyNumberFormat="1" applyFont="1" applyAlignment="1">
      <alignment horizontal="right"/>
    </xf>
    <xf numFmtId="0" fontId="6" fillId="0" borderId="0" xfId="1" applyFont="1" applyFill="1" applyAlignment="1">
      <alignment horizontal="left"/>
    </xf>
    <xf numFmtId="0" fontId="6" fillId="0" borderId="0" xfId="1" applyFont="1" applyAlignment="1">
      <alignment horizontal="right"/>
    </xf>
    <xf numFmtId="3" fontId="13" fillId="0" borderId="0" xfId="4" applyNumberFormat="1" applyFont="1" applyProtection="1">
      <protection locked="0"/>
    </xf>
    <xf numFmtId="3" fontId="13" fillId="0" borderId="0" xfId="4" applyNumberFormat="1" applyFont="1" applyAlignment="1" applyProtection="1">
      <alignment horizontal="center"/>
      <protection locked="0"/>
    </xf>
    <xf numFmtId="3" fontId="14" fillId="0" borderId="0" xfId="4" applyNumberFormat="1" applyFont="1" applyAlignment="1" applyProtection="1">
      <alignment horizontal="center"/>
      <protection locked="0"/>
    </xf>
    <xf numFmtId="3" fontId="13" fillId="0" borderId="0" xfId="4" applyNumberFormat="1" applyFont="1" applyFill="1" applyAlignment="1" applyProtection="1">
      <alignment horizontal="center"/>
      <protection locked="0"/>
    </xf>
    <xf numFmtId="3" fontId="13" fillId="0" borderId="0" xfId="4" applyNumberFormat="1" applyFont="1"/>
    <xf numFmtId="3" fontId="15" fillId="0" borderId="0" xfId="4" applyNumberFormat="1" applyFont="1" applyAlignment="1" applyProtection="1">
      <alignment vertical="center"/>
      <protection locked="0"/>
    </xf>
    <xf numFmtId="3" fontId="16" fillId="0" borderId="0" xfId="4" applyNumberFormat="1" applyFont="1" applyAlignment="1">
      <alignment vertical="center"/>
    </xf>
    <xf numFmtId="3" fontId="17" fillId="0" borderId="0" xfId="4" applyNumberFormat="1" applyFont="1" applyFill="1" applyAlignment="1">
      <alignment vertical="center"/>
    </xf>
    <xf numFmtId="0" fontId="1" fillId="0" borderId="0" xfId="1" applyFont="1"/>
    <xf numFmtId="3" fontId="13" fillId="0" borderId="11" xfId="4" applyNumberFormat="1" applyFont="1" applyBorder="1" applyAlignment="1" applyProtection="1">
      <alignment horizontal="center" vertical="center" wrapText="1"/>
      <protection locked="0"/>
    </xf>
    <xf numFmtId="3" fontId="14" fillId="0" borderId="11" xfId="4" applyNumberFormat="1" applyFont="1" applyBorder="1" applyAlignment="1" applyProtection="1">
      <alignment horizontal="center" vertical="center" wrapText="1"/>
      <protection locked="0"/>
    </xf>
    <xf numFmtId="3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3" fontId="18" fillId="0" borderId="0" xfId="4" applyNumberFormat="1" applyFont="1" applyFill="1" applyBorder="1" applyAlignment="1"/>
    <xf numFmtId="3" fontId="5" fillId="4" borderId="12" xfId="5" applyNumberFormat="1" applyFont="1" applyFill="1" applyBorder="1" applyAlignment="1">
      <alignment horizontal="center" vertical="center" wrapText="1"/>
    </xf>
    <xf numFmtId="3" fontId="5" fillId="4" borderId="13" xfId="5" applyNumberFormat="1" applyFont="1" applyFill="1" applyBorder="1" applyAlignment="1">
      <alignment horizontal="left" vertical="center" wrapText="1"/>
    </xf>
    <xf numFmtId="3" fontId="20" fillId="4" borderId="13" xfId="4" applyNumberFormat="1" applyFont="1" applyFill="1" applyBorder="1" applyAlignment="1" applyProtection="1">
      <alignment horizontal="center" vertical="center"/>
      <protection locked="0"/>
    </xf>
    <xf numFmtId="3" fontId="21" fillId="4" borderId="13" xfId="4" applyNumberFormat="1" applyFont="1" applyFill="1" applyBorder="1" applyAlignment="1" applyProtection="1">
      <alignment horizontal="center" vertical="center"/>
      <protection locked="0"/>
    </xf>
    <xf numFmtId="3" fontId="21" fillId="4" borderId="0" xfId="4" applyNumberFormat="1" applyFont="1" applyFill="1"/>
    <xf numFmtId="3" fontId="5" fillId="5" borderId="14" xfId="5" applyNumberFormat="1" applyFont="1" applyFill="1" applyBorder="1" applyAlignment="1">
      <alignment horizontal="center" vertical="center" wrapText="1"/>
    </xf>
    <xf numFmtId="3" fontId="5" fillId="5" borderId="1" xfId="5" applyNumberFormat="1" applyFont="1" applyFill="1" applyBorder="1" applyAlignment="1">
      <alignment horizontal="left" vertical="center" wrapText="1" indent="1"/>
    </xf>
    <xf numFmtId="3" fontId="5" fillId="5" borderId="1" xfId="5" applyNumberFormat="1" applyFont="1" applyFill="1" applyBorder="1" applyAlignment="1">
      <alignment horizontal="center" vertical="center" wrapText="1"/>
    </xf>
    <xf numFmtId="3" fontId="6" fillId="5" borderId="1" xfId="5" applyNumberFormat="1" applyFont="1" applyFill="1" applyBorder="1" applyAlignment="1">
      <alignment horizontal="center" vertical="center" wrapText="1"/>
    </xf>
    <xf numFmtId="3" fontId="5" fillId="0" borderId="1" xfId="5" applyNumberFormat="1" applyFont="1" applyFill="1" applyBorder="1" applyAlignment="1">
      <alignment horizontal="center" vertical="center" wrapText="1"/>
    </xf>
    <xf numFmtId="3" fontId="5" fillId="6" borderId="1" xfId="4" applyNumberFormat="1" applyFont="1" applyFill="1" applyBorder="1" applyAlignment="1" applyProtection="1">
      <alignment horizontal="center" vertical="center"/>
      <protection locked="0"/>
    </xf>
    <xf numFmtId="3" fontId="5" fillId="6" borderId="15" xfId="4" applyNumberFormat="1" applyFont="1" applyFill="1" applyBorder="1" applyAlignment="1" applyProtection="1">
      <alignment horizontal="center" vertical="center"/>
      <protection locked="0"/>
    </xf>
    <xf numFmtId="3" fontId="20" fillId="0" borderId="0" xfId="4" applyNumberFormat="1" applyFont="1"/>
    <xf numFmtId="3" fontId="21" fillId="0" borderId="0" xfId="4" applyNumberFormat="1" applyFont="1"/>
    <xf numFmtId="3" fontId="5" fillId="7" borderId="14" xfId="5" applyNumberFormat="1" applyFont="1" applyFill="1" applyBorder="1" applyAlignment="1">
      <alignment horizontal="center" vertical="center" wrapText="1"/>
    </xf>
    <xf numFmtId="3" fontId="5" fillId="7" borderId="1" xfId="5" applyNumberFormat="1" applyFont="1" applyFill="1" applyBorder="1" applyAlignment="1">
      <alignment horizontal="left" vertical="center" wrapText="1" indent="3"/>
    </xf>
    <xf numFmtId="3" fontId="20" fillId="7" borderId="1" xfId="4" applyNumberFormat="1" applyFont="1" applyFill="1" applyBorder="1" applyAlignment="1" applyProtection="1">
      <alignment horizontal="center" vertical="center"/>
      <protection locked="0"/>
    </xf>
    <xf numFmtId="3" fontId="21" fillId="7" borderId="1" xfId="4" applyNumberFormat="1" applyFont="1" applyFill="1" applyBorder="1" applyAlignment="1" applyProtection="1">
      <alignment horizontal="center" vertical="center"/>
      <protection locked="0"/>
    </xf>
    <xf numFmtId="3" fontId="20" fillId="7" borderId="15" xfId="4" applyNumberFormat="1" applyFont="1" applyFill="1" applyBorder="1" applyAlignment="1" applyProtection="1">
      <alignment horizontal="center" vertical="center"/>
      <protection locked="0"/>
    </xf>
    <xf numFmtId="3" fontId="20" fillId="7" borderId="0" xfId="4" applyNumberFormat="1" applyFont="1" applyFill="1"/>
    <xf numFmtId="3" fontId="5" fillId="8" borderId="14" xfId="5" applyNumberFormat="1" applyFont="1" applyFill="1" applyBorder="1" applyAlignment="1">
      <alignment horizontal="center" vertical="center" wrapText="1"/>
    </xf>
    <xf numFmtId="3" fontId="5" fillId="8" borderId="1" xfId="5" applyNumberFormat="1" applyFont="1" applyFill="1" applyBorder="1" applyAlignment="1">
      <alignment horizontal="left" vertical="center" wrapText="1" indent="3"/>
    </xf>
    <xf numFmtId="3" fontId="20" fillId="8" borderId="1" xfId="4" applyNumberFormat="1" applyFont="1" applyFill="1" applyBorder="1" applyAlignment="1" applyProtection="1">
      <alignment horizontal="center" vertical="center"/>
      <protection locked="0"/>
    </xf>
    <xf numFmtId="3" fontId="21" fillId="8" borderId="1" xfId="4" applyNumberFormat="1" applyFont="1" applyFill="1" applyBorder="1" applyAlignment="1" applyProtection="1">
      <alignment horizontal="center" vertical="center"/>
      <protection locked="0"/>
    </xf>
    <xf numFmtId="3" fontId="20" fillId="8" borderId="15" xfId="4" applyNumberFormat="1" applyFont="1" applyFill="1" applyBorder="1" applyAlignment="1" applyProtection="1">
      <alignment horizontal="center" vertical="center"/>
      <protection locked="0"/>
    </xf>
    <xf numFmtId="3" fontId="20" fillId="8" borderId="0" xfId="4" applyNumberFormat="1" applyFont="1" applyFill="1"/>
    <xf numFmtId="3" fontId="6" fillId="6" borderId="1" xfId="4" applyNumberFormat="1" applyFont="1" applyFill="1" applyBorder="1" applyAlignment="1" applyProtection="1">
      <alignment horizontal="center" vertical="center"/>
      <protection locked="0"/>
    </xf>
    <xf numFmtId="3" fontId="22" fillId="0" borderId="0" xfId="4" applyNumberFormat="1" applyFont="1" applyFill="1"/>
    <xf numFmtId="3" fontId="20" fillId="5" borderId="1" xfId="4" applyNumberFormat="1" applyFont="1" applyFill="1" applyBorder="1" applyAlignment="1" applyProtection="1">
      <alignment horizontal="center" vertical="center"/>
      <protection locked="0"/>
    </xf>
    <xf numFmtId="3" fontId="20" fillId="5" borderId="15" xfId="4" applyNumberFormat="1" applyFont="1" applyFill="1" applyBorder="1" applyAlignment="1" applyProtection="1">
      <alignment horizontal="center" vertical="center"/>
      <protection locked="0"/>
    </xf>
    <xf numFmtId="3" fontId="5" fillId="0" borderId="16" xfId="5" applyNumberFormat="1" applyFont="1" applyFill="1" applyBorder="1" applyAlignment="1">
      <alignment horizontal="center" vertical="center" wrapText="1"/>
    </xf>
    <xf numFmtId="3" fontId="5" fillId="5" borderId="17" xfId="5" applyNumberFormat="1" applyFont="1" applyFill="1" applyBorder="1" applyAlignment="1">
      <alignment horizontal="left" vertical="center" wrapText="1" indent="1"/>
    </xf>
    <xf numFmtId="3" fontId="5" fillId="5" borderId="17" xfId="5" applyNumberFormat="1" applyFont="1" applyFill="1" applyBorder="1" applyAlignment="1">
      <alignment horizontal="center" vertical="center" wrapText="1"/>
    </xf>
    <xf numFmtId="3" fontId="6" fillId="5" borderId="17" xfId="5" applyNumberFormat="1" applyFont="1" applyFill="1" applyBorder="1" applyAlignment="1">
      <alignment horizontal="center" vertical="center" wrapText="1"/>
    </xf>
    <xf numFmtId="3" fontId="5" fillId="0" borderId="17" xfId="5" applyNumberFormat="1" applyFont="1" applyFill="1" applyBorder="1" applyAlignment="1">
      <alignment horizontal="center" vertical="center" wrapText="1"/>
    </xf>
    <xf numFmtId="3" fontId="20" fillId="5" borderId="17" xfId="4" applyNumberFormat="1" applyFont="1" applyFill="1" applyBorder="1" applyAlignment="1" applyProtection="1">
      <alignment horizontal="center" vertical="center"/>
      <protection locked="0"/>
    </xf>
    <xf numFmtId="3" fontId="5" fillId="0" borderId="17" xfId="4" applyNumberFormat="1" applyFont="1" applyFill="1" applyBorder="1" applyAlignment="1" applyProtection="1">
      <alignment horizontal="center" vertical="center"/>
      <protection locked="0"/>
    </xf>
    <xf numFmtId="3" fontId="5" fillId="6" borderId="17" xfId="4" applyNumberFormat="1" applyFont="1" applyFill="1" applyBorder="1" applyAlignment="1" applyProtection="1">
      <alignment horizontal="center" vertical="center"/>
      <protection locked="0"/>
    </xf>
    <xf numFmtId="3" fontId="5" fillId="6" borderId="18" xfId="4" applyNumberFormat="1" applyFont="1" applyFill="1" applyBorder="1" applyAlignment="1" applyProtection="1">
      <alignment horizontal="center" vertical="center"/>
      <protection locked="0"/>
    </xf>
    <xf numFmtId="3" fontId="5" fillId="4" borderId="13" xfId="5" applyNumberFormat="1" applyFont="1" applyFill="1" applyBorder="1" applyAlignment="1">
      <alignment horizontal="center" vertical="center" wrapText="1"/>
    </xf>
    <xf numFmtId="3" fontId="6" fillId="4" borderId="13" xfId="5" applyNumberFormat="1" applyFont="1" applyFill="1" applyBorder="1" applyAlignment="1">
      <alignment horizontal="center" vertical="center" wrapText="1"/>
    </xf>
    <xf numFmtId="3" fontId="5" fillId="4" borderId="13" xfId="4" applyNumberFormat="1" applyFont="1" applyFill="1" applyBorder="1" applyAlignment="1" applyProtection="1">
      <alignment horizontal="center" vertical="center"/>
      <protection locked="0"/>
    </xf>
    <xf numFmtId="3" fontId="5" fillId="4" borderId="19" xfId="4" applyNumberFormat="1" applyFont="1" applyFill="1" applyBorder="1" applyAlignment="1" applyProtection="1">
      <alignment horizontal="center" vertical="center"/>
      <protection locked="0"/>
    </xf>
    <xf numFmtId="3" fontId="22" fillId="4" borderId="0" xfId="4" applyNumberFormat="1" applyFont="1" applyFill="1"/>
    <xf numFmtId="3" fontId="6" fillId="0" borderId="1" xfId="5" applyNumberFormat="1" applyFont="1" applyFill="1" applyBorder="1" applyAlignment="1">
      <alignment horizontal="center" vertical="center" wrapText="1"/>
    </xf>
    <xf numFmtId="3" fontId="11" fillId="8" borderId="14" xfId="5" applyNumberFormat="1" applyFont="1" applyFill="1" applyBorder="1" applyAlignment="1">
      <alignment horizontal="center" vertical="center" wrapText="1"/>
    </xf>
    <xf numFmtId="3" fontId="11" fillId="8" borderId="1" xfId="5" applyNumberFormat="1" applyFont="1" applyFill="1" applyBorder="1" applyAlignment="1">
      <alignment horizontal="left" vertical="center" wrapText="1" indent="1"/>
    </xf>
    <xf numFmtId="3" fontId="11" fillId="8" borderId="1" xfId="5" applyNumberFormat="1" applyFont="1" applyFill="1" applyBorder="1" applyAlignment="1">
      <alignment horizontal="center" vertical="center" wrapText="1"/>
    </xf>
    <xf numFmtId="3" fontId="23" fillId="8" borderId="1" xfId="5" applyNumberFormat="1" applyFont="1" applyFill="1" applyBorder="1" applyAlignment="1">
      <alignment horizontal="center" vertical="center" wrapText="1"/>
    </xf>
    <xf numFmtId="3" fontId="11" fillId="8" borderId="1" xfId="4" applyNumberFormat="1" applyFont="1" applyFill="1" applyBorder="1" applyAlignment="1" applyProtection="1">
      <alignment horizontal="center" vertical="center"/>
      <protection locked="0"/>
    </xf>
    <xf numFmtId="3" fontId="24" fillId="8" borderId="1" xfId="4" applyNumberFormat="1" applyFont="1" applyFill="1" applyBorder="1" applyAlignment="1" applyProtection="1">
      <alignment horizontal="center" vertical="center"/>
      <protection locked="0"/>
    </xf>
    <xf numFmtId="3" fontId="24" fillId="8" borderId="15" xfId="4" applyNumberFormat="1" applyFont="1" applyFill="1" applyBorder="1" applyAlignment="1" applyProtection="1">
      <alignment horizontal="center" vertical="center"/>
      <protection locked="0"/>
    </xf>
    <xf numFmtId="3" fontId="25" fillId="8" borderId="0" xfId="4" applyNumberFormat="1" applyFont="1" applyFill="1"/>
    <xf numFmtId="3" fontId="11" fillId="5" borderId="14" xfId="5" applyNumberFormat="1" applyFont="1" applyFill="1" applyBorder="1" applyAlignment="1">
      <alignment horizontal="center" vertical="center" wrapText="1"/>
    </xf>
    <xf numFmtId="3" fontId="11" fillId="5" borderId="1" xfId="5" applyNumberFormat="1" applyFont="1" applyFill="1" applyBorder="1" applyAlignment="1">
      <alignment horizontal="left" vertical="center" wrapText="1" indent="1"/>
    </xf>
    <xf numFmtId="3" fontId="11" fillId="5" borderId="1" xfId="5" applyNumberFormat="1" applyFont="1" applyFill="1" applyBorder="1" applyAlignment="1">
      <alignment horizontal="center" vertical="center" wrapText="1"/>
    </xf>
    <xf numFmtId="3" fontId="23" fillId="5" borderId="1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center" vertical="center" wrapText="1"/>
    </xf>
    <xf numFmtId="3" fontId="11" fillId="6" borderId="1" xfId="4" applyNumberFormat="1" applyFont="1" applyFill="1" applyBorder="1" applyAlignment="1" applyProtection="1">
      <alignment horizontal="center" vertical="center"/>
      <protection locked="0"/>
    </xf>
    <xf numFmtId="3" fontId="24" fillId="5" borderId="1" xfId="4" applyNumberFormat="1" applyFont="1" applyFill="1" applyBorder="1" applyAlignment="1" applyProtection="1">
      <alignment horizontal="center" vertical="center"/>
      <protection locked="0"/>
    </xf>
    <xf numFmtId="3" fontId="24" fillId="5" borderId="15" xfId="4" applyNumberFormat="1" applyFont="1" applyFill="1" applyBorder="1" applyAlignment="1" applyProtection="1">
      <alignment horizontal="center" vertical="center"/>
      <protection locked="0"/>
    </xf>
    <xf numFmtId="3" fontId="25" fillId="0" borderId="0" xfId="4" applyNumberFormat="1" applyFont="1" applyFill="1"/>
    <xf numFmtId="3" fontId="11" fillId="5" borderId="1" xfId="5" applyNumberFormat="1" applyFont="1" applyFill="1" applyBorder="1" applyAlignment="1">
      <alignment horizontal="right" vertical="center" wrapText="1" indent="1"/>
    </xf>
    <xf numFmtId="3" fontId="11" fillId="0" borderId="1" xfId="4" applyNumberFormat="1" applyFont="1" applyFill="1" applyBorder="1" applyAlignment="1" applyProtection="1">
      <alignment horizontal="center" vertical="center"/>
      <protection locked="0"/>
    </xf>
    <xf numFmtId="3" fontId="11" fillId="6" borderId="15" xfId="4" applyNumberFormat="1" applyFont="1" applyFill="1" applyBorder="1" applyAlignment="1" applyProtection="1">
      <alignment horizontal="center" vertical="center"/>
      <protection locked="0"/>
    </xf>
    <xf numFmtId="3" fontId="7" fillId="5" borderId="14" xfId="5" applyNumberFormat="1" applyFont="1" applyFill="1" applyBorder="1" applyAlignment="1">
      <alignment horizontal="center" vertical="center" wrapText="1"/>
    </xf>
    <xf numFmtId="3" fontId="7" fillId="5" borderId="1" xfId="5" applyNumberFormat="1" applyFont="1" applyFill="1" applyBorder="1" applyAlignment="1">
      <alignment vertical="center" wrapText="1"/>
    </xf>
    <xf numFmtId="3" fontId="7" fillId="5" borderId="1" xfId="5" applyNumberFormat="1" applyFont="1" applyFill="1" applyBorder="1" applyAlignment="1">
      <alignment horizontal="center" vertical="center" wrapText="1"/>
    </xf>
    <xf numFmtId="3" fontId="26" fillId="5" borderId="1" xfId="5" applyNumberFormat="1" applyFont="1" applyFill="1" applyBorder="1" applyAlignment="1">
      <alignment horizontal="center" vertical="center" wrapText="1"/>
    </xf>
    <xf numFmtId="3" fontId="7" fillId="0" borderId="1" xfId="5" applyNumberFormat="1" applyFont="1" applyFill="1" applyBorder="1" applyAlignment="1">
      <alignment horizontal="center" vertical="center" wrapText="1"/>
    </xf>
    <xf numFmtId="3" fontId="7" fillId="6" borderId="1" xfId="4" applyNumberFormat="1" applyFont="1" applyFill="1" applyBorder="1" applyAlignment="1" applyProtection="1">
      <alignment horizontal="center" vertical="center"/>
      <protection locked="0"/>
    </xf>
    <xf numFmtId="3" fontId="7" fillId="0" borderId="1" xfId="4" applyNumberFormat="1" applyFont="1" applyFill="1" applyBorder="1" applyAlignment="1" applyProtection="1">
      <alignment horizontal="center" vertical="center"/>
      <protection locked="0"/>
    </xf>
    <xf numFmtId="3" fontId="27" fillId="0" borderId="0" xfId="4" applyNumberFormat="1" applyFont="1" applyFill="1"/>
    <xf numFmtId="3" fontId="24" fillId="0" borderId="1" xfId="4" applyNumberFormat="1" applyFont="1" applyFill="1" applyBorder="1" applyAlignment="1" applyProtection="1">
      <alignment horizontal="center" vertical="center"/>
      <protection locked="0"/>
    </xf>
    <xf numFmtId="3" fontId="26" fillId="2" borderId="1" xfId="4" applyNumberFormat="1" applyFont="1" applyFill="1" applyBorder="1" applyAlignment="1" applyProtection="1">
      <alignment horizontal="center" vertical="center"/>
      <protection locked="0"/>
    </xf>
    <xf numFmtId="3" fontId="5" fillId="2" borderId="1" xfId="4" applyNumberFormat="1" applyFont="1" applyFill="1" applyBorder="1" applyAlignment="1" applyProtection="1">
      <alignment horizontal="center" vertical="center"/>
      <protection locked="0"/>
    </xf>
    <xf numFmtId="3" fontId="5" fillId="0" borderId="14" xfId="5" applyNumberFormat="1" applyFont="1" applyFill="1" applyBorder="1" applyAlignment="1">
      <alignment horizontal="center" vertical="center" wrapText="1"/>
    </xf>
    <xf numFmtId="3" fontId="7" fillId="0" borderId="1" xfId="5" applyNumberFormat="1" applyFont="1" applyFill="1" applyBorder="1" applyAlignment="1">
      <alignment vertical="center" wrapText="1"/>
    </xf>
    <xf numFmtId="3" fontId="5" fillId="0" borderId="1" xfId="4" applyNumberFormat="1" applyFont="1" applyFill="1" applyBorder="1" applyAlignment="1" applyProtection="1">
      <alignment horizontal="center" vertical="center"/>
      <protection locked="0"/>
    </xf>
    <xf numFmtId="3" fontId="11" fillId="0" borderId="14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left" vertical="center" wrapText="1" indent="1"/>
    </xf>
    <xf numFmtId="3" fontId="23" fillId="0" borderId="1" xfId="5" applyNumberFormat="1" applyFont="1" applyFill="1" applyBorder="1" applyAlignment="1">
      <alignment horizontal="center" vertical="center" wrapText="1"/>
    </xf>
    <xf numFmtId="3" fontId="24" fillId="0" borderId="15" xfId="4" applyNumberFormat="1" applyFont="1" applyFill="1" applyBorder="1" applyAlignment="1" applyProtection="1">
      <alignment horizontal="center" vertical="center"/>
      <protection locked="0"/>
    </xf>
    <xf numFmtId="3" fontId="6" fillId="2" borderId="1" xfId="4" applyNumberFormat="1" applyFont="1" applyFill="1" applyBorder="1" applyAlignment="1" applyProtection="1">
      <alignment horizontal="center" vertical="center"/>
      <protection locked="0"/>
    </xf>
    <xf numFmtId="3" fontId="7" fillId="0" borderId="14" xfId="5" applyNumberFormat="1" applyFont="1" applyFill="1" applyBorder="1" applyAlignment="1">
      <alignment horizontal="center" vertical="center" wrapText="1"/>
    </xf>
    <xf numFmtId="3" fontId="26" fillId="0" borderId="1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right" vertical="center" wrapText="1" indent="1"/>
    </xf>
    <xf numFmtId="3" fontId="11" fillId="0" borderId="15" xfId="4" applyNumberFormat="1" applyFont="1" applyFill="1" applyBorder="1" applyAlignment="1" applyProtection="1">
      <alignment horizontal="center" vertical="center"/>
      <protection locked="0"/>
    </xf>
    <xf numFmtId="3" fontId="13" fillId="0" borderId="0" xfId="4" applyNumberFormat="1" applyFont="1" applyAlignment="1" applyProtection="1">
      <alignment horizontal="center" vertical="center"/>
      <protection locked="0"/>
    </xf>
    <xf numFmtId="3" fontId="13" fillId="0" borderId="0" xfId="4" applyNumberFormat="1" applyFont="1" applyAlignment="1" applyProtection="1">
      <alignment horizontal="left" vertical="center"/>
      <protection locked="0"/>
    </xf>
    <xf numFmtId="0" fontId="2" fillId="0" borderId="0" xfId="1" applyFont="1" applyAlignment="1">
      <alignment horizontal="left" vertical="top"/>
    </xf>
    <xf numFmtId="4" fontId="2" fillId="0" borderId="0" xfId="1" applyNumberFormat="1" applyFont="1" applyAlignment="1">
      <alignment horizontal="right" vertical="top"/>
    </xf>
    <xf numFmtId="0" fontId="2" fillId="0" borderId="0" xfId="1" applyFont="1" applyFill="1" applyAlignment="1">
      <alignment horizontal="left" vertical="top"/>
    </xf>
    <xf numFmtId="43" fontId="2" fillId="0" borderId="0" xfId="1" applyNumberFormat="1" applyFont="1" applyAlignment="1">
      <alignment horizontal="left" vertical="top"/>
    </xf>
    <xf numFmtId="49" fontId="7" fillId="9" borderId="1" xfId="1" applyNumberFormat="1" applyFont="1" applyFill="1" applyBorder="1" applyAlignment="1">
      <alignment horizontal="center" vertical="top"/>
    </xf>
    <xf numFmtId="0" fontId="7" fillId="9" borderId="1" xfId="1" applyFont="1" applyFill="1" applyBorder="1" applyAlignment="1">
      <alignment horizontal="left" vertical="top"/>
    </xf>
    <xf numFmtId="0" fontId="7" fillId="9" borderId="1" xfId="1" applyFont="1" applyFill="1" applyBorder="1" applyAlignment="1">
      <alignment horizontal="left" vertical="top" wrapText="1"/>
    </xf>
    <xf numFmtId="4" fontId="7" fillId="9" borderId="1" xfId="1" applyNumberFormat="1" applyFont="1" applyFill="1" applyBorder="1" applyAlignment="1">
      <alignment horizontal="right" vertical="top" wrapText="1"/>
    </xf>
    <xf numFmtId="164" fontId="7" fillId="9" borderId="1" xfId="1" applyNumberFormat="1" applyFont="1" applyFill="1" applyBorder="1" applyAlignment="1">
      <alignment vertical="top"/>
    </xf>
    <xf numFmtId="165" fontId="7" fillId="9" borderId="1" xfId="1" applyNumberFormat="1" applyFont="1" applyFill="1" applyBorder="1" applyAlignment="1">
      <alignment vertical="top"/>
    </xf>
    <xf numFmtId="3" fontId="5" fillId="9" borderId="1" xfId="1" applyNumberFormat="1" applyFont="1" applyFill="1" applyBorder="1" applyAlignment="1">
      <alignment vertical="top"/>
    </xf>
    <xf numFmtId="0" fontId="7" fillId="9" borderId="0" xfId="1" applyFont="1" applyFill="1" applyAlignment="1">
      <alignment horizontal="left"/>
    </xf>
    <xf numFmtId="3" fontId="5" fillId="2" borderId="1" xfId="1" applyNumberFormat="1" applyFont="1" applyFill="1" applyBorder="1" applyAlignment="1">
      <alignment vertical="top"/>
    </xf>
    <xf numFmtId="3" fontId="10" fillId="2" borderId="1" xfId="1" applyNumberFormat="1" applyFont="1" applyFill="1" applyBorder="1" applyAlignment="1">
      <alignment vertical="top"/>
    </xf>
    <xf numFmtId="3" fontId="14" fillId="0" borderId="0" xfId="4" applyNumberFormat="1" applyFont="1"/>
    <xf numFmtId="3" fontId="21" fillId="5" borderId="1" xfId="4" applyNumberFormat="1" applyFont="1" applyFill="1" applyBorder="1" applyAlignment="1" applyProtection="1">
      <alignment horizontal="center" vertical="center"/>
      <protection locked="0"/>
    </xf>
    <xf numFmtId="3" fontId="26" fillId="0" borderId="1" xfId="4" applyNumberFormat="1" applyFont="1" applyFill="1" applyBorder="1" applyAlignment="1" applyProtection="1">
      <alignment horizontal="center" vertical="center"/>
      <protection locked="0"/>
    </xf>
    <xf numFmtId="3" fontId="5" fillId="0" borderId="2" xfId="4" applyNumberFormat="1" applyFont="1" applyFill="1" applyBorder="1" applyAlignment="1" applyProtection="1">
      <alignment horizontal="center" vertical="center"/>
      <protection locked="0"/>
    </xf>
    <xf numFmtId="3" fontId="15" fillId="2" borderId="0" xfId="4" applyNumberFormat="1" applyFont="1" applyFill="1" applyAlignment="1" applyProtection="1">
      <alignment horizontal="left" vertical="center"/>
      <protection locked="0"/>
    </xf>
    <xf numFmtId="3" fontId="15" fillId="2" borderId="0" xfId="4" applyNumberFormat="1" applyFont="1" applyFill="1" applyProtection="1">
      <protection locked="0"/>
    </xf>
    <xf numFmtId="3" fontId="15" fillId="2" borderId="0" xfId="4" applyNumberFormat="1" applyFont="1" applyFill="1" applyAlignment="1" applyProtection="1">
      <alignment horizontal="center"/>
      <protection locked="0"/>
    </xf>
    <xf numFmtId="3" fontId="28" fillId="2" borderId="0" xfId="4" applyNumberFormat="1" applyFont="1" applyFill="1" applyAlignment="1" applyProtection="1">
      <alignment horizontal="center"/>
      <protection locked="0"/>
    </xf>
    <xf numFmtId="3" fontId="29" fillId="0" borderId="0" xfId="4" applyNumberFormat="1" applyFont="1"/>
    <xf numFmtId="3" fontId="30" fillId="0" borderId="11" xfId="4" applyNumberFormat="1" applyFont="1" applyFill="1" applyBorder="1" applyAlignment="1" applyProtection="1">
      <alignment horizontal="center" vertical="center" wrapText="1"/>
      <protection locked="0"/>
    </xf>
    <xf numFmtId="3" fontId="32" fillId="6" borderId="1" xfId="4" applyNumberFormat="1" applyFont="1" applyFill="1" applyBorder="1" applyAlignment="1" applyProtection="1">
      <alignment horizontal="center" vertical="center"/>
      <protection locked="0"/>
    </xf>
    <xf numFmtId="3" fontId="31" fillId="7" borderId="1" xfId="4" applyNumberFormat="1" applyFont="1" applyFill="1" applyBorder="1" applyAlignment="1" applyProtection="1">
      <alignment horizontal="center" vertical="center"/>
      <protection locked="0"/>
    </xf>
    <xf numFmtId="3" fontId="31" fillId="8" borderId="1" xfId="4" applyNumberFormat="1" applyFont="1" applyFill="1" applyBorder="1" applyAlignment="1" applyProtection="1">
      <alignment horizontal="center" vertical="center"/>
      <protection locked="0"/>
    </xf>
    <xf numFmtId="3" fontId="31" fillId="5" borderId="1" xfId="4" applyNumberFormat="1" applyFont="1" applyFill="1" applyBorder="1" applyAlignment="1" applyProtection="1">
      <alignment horizontal="center" vertical="center"/>
      <protection locked="0"/>
    </xf>
    <xf numFmtId="3" fontId="32" fillId="4" borderId="13" xfId="4" applyNumberFormat="1" applyFont="1" applyFill="1" applyBorder="1" applyAlignment="1" applyProtection="1">
      <alignment horizontal="center" vertical="center"/>
      <protection locked="0"/>
    </xf>
    <xf numFmtId="3" fontId="33" fillId="8" borderId="1" xfId="4" applyNumberFormat="1" applyFont="1" applyFill="1" applyBorder="1" applyAlignment="1" applyProtection="1">
      <alignment horizontal="center" vertical="center"/>
      <protection locked="0"/>
    </xf>
    <xf numFmtId="3" fontId="33" fillId="5" borderId="1" xfId="4" applyNumberFormat="1" applyFont="1" applyFill="1" applyBorder="1" applyAlignment="1" applyProtection="1">
      <alignment horizontal="center" vertical="center"/>
      <protection locked="0"/>
    </xf>
    <xf numFmtId="3" fontId="35" fillId="6" borderId="1" xfId="4" applyNumberFormat="1" applyFont="1" applyFill="1" applyBorder="1" applyAlignment="1" applyProtection="1">
      <alignment horizontal="center" vertical="center"/>
      <protection locked="0"/>
    </xf>
    <xf numFmtId="3" fontId="34" fillId="6" borderId="1" xfId="4" applyNumberFormat="1" applyFont="1" applyFill="1" applyBorder="1" applyAlignment="1" applyProtection="1">
      <alignment horizontal="center" vertical="center"/>
      <protection locked="0"/>
    </xf>
    <xf numFmtId="3" fontId="32" fillId="0" borderId="1" xfId="5" applyNumberFormat="1" applyFont="1" applyFill="1" applyBorder="1" applyAlignment="1">
      <alignment horizontal="center" vertical="center" wrapText="1"/>
    </xf>
    <xf numFmtId="3" fontId="32" fillId="0" borderId="1" xfId="4" applyNumberFormat="1" applyFont="1" applyFill="1" applyBorder="1" applyAlignment="1" applyProtection="1">
      <alignment horizontal="center" vertical="center"/>
      <protection locked="0"/>
    </xf>
    <xf numFmtId="3" fontId="32" fillId="2" borderId="1" xfId="4" applyNumberFormat="1" applyFont="1" applyFill="1" applyBorder="1" applyAlignment="1" applyProtection="1">
      <alignment horizontal="center" vertical="center"/>
      <protection locked="0"/>
    </xf>
    <xf numFmtId="3" fontId="35" fillId="0" borderId="1" xfId="5" applyNumberFormat="1" applyFont="1" applyFill="1" applyBorder="1" applyAlignment="1">
      <alignment horizontal="center" vertical="center" wrapText="1"/>
    </xf>
    <xf numFmtId="3" fontId="35" fillId="0" borderId="1" xfId="4" applyNumberFormat="1" applyFont="1" applyFill="1" applyBorder="1" applyAlignment="1" applyProtection="1">
      <alignment horizontal="center" vertical="center"/>
      <protection locked="0"/>
    </xf>
    <xf numFmtId="3" fontId="34" fillId="0" borderId="1" xfId="4" applyNumberFormat="1" applyFont="1" applyFill="1" applyBorder="1" applyAlignment="1" applyProtection="1">
      <alignment horizontal="center" vertical="center"/>
      <protection locked="0"/>
    </xf>
    <xf numFmtId="3" fontId="33" fillId="0" borderId="1" xfId="4" applyNumberFormat="1" applyFont="1" applyFill="1" applyBorder="1" applyAlignment="1" applyProtection="1">
      <alignment horizontal="center" vertical="center"/>
      <protection locked="0"/>
    </xf>
    <xf numFmtId="3" fontId="34" fillId="8" borderId="1" xfId="5" applyNumberFormat="1" applyFont="1" applyFill="1" applyBorder="1" applyAlignment="1">
      <alignment horizontal="center" vertical="center" wrapText="1"/>
    </xf>
    <xf numFmtId="3" fontId="29" fillId="0" borderId="0" xfId="4" applyNumberFormat="1" applyFont="1" applyFill="1" applyAlignment="1" applyProtection="1">
      <alignment horizontal="center"/>
      <protection locked="0"/>
    </xf>
    <xf numFmtId="3" fontId="35" fillId="0" borderId="14" xfId="5" applyNumberFormat="1" applyFont="1" applyFill="1" applyBorder="1" applyAlignment="1">
      <alignment horizontal="center" vertical="center" wrapText="1"/>
    </xf>
    <xf numFmtId="3" fontId="35" fillId="0" borderId="1" xfId="5" applyNumberFormat="1" applyFont="1" applyFill="1" applyBorder="1" applyAlignment="1">
      <alignment vertical="center" wrapText="1"/>
    </xf>
    <xf numFmtId="3" fontId="35" fillId="0" borderId="2" xfId="4" applyNumberFormat="1" applyFont="1" applyFill="1" applyBorder="1" applyAlignment="1" applyProtection="1">
      <alignment horizontal="center" vertical="center"/>
      <protection locked="0"/>
    </xf>
    <xf numFmtId="3" fontId="36" fillId="0" borderId="0" xfId="4" applyNumberFormat="1" applyFont="1" applyFill="1"/>
    <xf numFmtId="3" fontId="29" fillId="4" borderId="0" xfId="4" applyNumberFormat="1" applyFont="1" applyFill="1"/>
    <xf numFmtId="3" fontId="32" fillId="4" borderId="1" xfId="4" applyNumberFormat="1" applyFont="1" applyFill="1" applyBorder="1" applyAlignment="1" applyProtection="1">
      <alignment horizontal="center" vertical="center"/>
      <protection locked="0"/>
    </xf>
    <xf numFmtId="3" fontId="31" fillId="4" borderId="1" xfId="4" applyNumberFormat="1" applyFont="1" applyFill="1" applyBorder="1" applyAlignment="1" applyProtection="1">
      <alignment horizontal="center" vertical="center"/>
      <protection locked="0"/>
    </xf>
    <xf numFmtId="3" fontId="33" fillId="4" borderId="1" xfId="4" applyNumberFormat="1" applyFont="1" applyFill="1" applyBorder="1" applyAlignment="1" applyProtection="1">
      <alignment horizontal="center" vertical="center"/>
      <protection locked="0"/>
    </xf>
    <xf numFmtId="3" fontId="34" fillId="4" borderId="1" xfId="4" applyNumberFormat="1" applyFont="1" applyFill="1" applyBorder="1" applyAlignment="1" applyProtection="1">
      <alignment horizontal="center" vertical="center"/>
      <protection locked="0"/>
    </xf>
    <xf numFmtId="3" fontId="35" fillId="4" borderId="1" xfId="4" applyNumberFormat="1" applyFont="1" applyFill="1" applyBorder="1" applyAlignment="1" applyProtection="1">
      <alignment horizontal="center" vertical="center"/>
      <protection locked="0"/>
    </xf>
    <xf numFmtId="3" fontId="35" fillId="4" borderId="1" xfId="5" applyNumberFormat="1" applyFont="1" applyFill="1" applyBorder="1" applyAlignment="1">
      <alignment horizontal="center" vertical="center" wrapText="1"/>
    </xf>
    <xf numFmtId="3" fontId="13" fillId="4" borderId="0" xfId="4" applyNumberFormat="1" applyFont="1" applyFill="1"/>
    <xf numFmtId="3" fontId="29" fillId="4" borderId="0" xfId="4" applyNumberFormat="1" applyFont="1" applyFill="1" applyAlignment="1" applyProtection="1">
      <alignment horizontal="center"/>
      <protection locked="0"/>
    </xf>
    <xf numFmtId="3" fontId="5" fillId="5" borderId="11" xfId="5" applyNumberFormat="1" applyFont="1" applyFill="1" applyBorder="1" applyAlignment="1">
      <alignment horizontal="center" vertical="center" wrapText="1"/>
    </xf>
    <xf numFmtId="3" fontId="31" fillId="2" borderId="1" xfId="4" applyNumberFormat="1" applyFont="1" applyFill="1" applyBorder="1" applyAlignment="1" applyProtection="1">
      <alignment horizontal="center" vertical="center"/>
      <protection locked="0"/>
    </xf>
    <xf numFmtId="3" fontId="35" fillId="2" borderId="1" xfId="4" applyNumberFormat="1" applyFont="1" applyFill="1" applyBorder="1" applyAlignment="1" applyProtection="1">
      <alignment horizontal="center" vertical="center"/>
      <protection locked="0"/>
    </xf>
    <xf numFmtId="3" fontId="32" fillId="2" borderId="1" xfId="5" applyNumberFormat="1" applyFont="1" applyFill="1" applyBorder="1" applyAlignment="1">
      <alignment horizontal="center" vertical="center" wrapText="1"/>
    </xf>
    <xf numFmtId="3" fontId="32" fillId="10" borderId="1" xfId="4" applyNumberFormat="1" applyFont="1" applyFill="1" applyBorder="1" applyAlignment="1" applyProtection="1">
      <alignment horizontal="center" vertical="center"/>
      <protection locked="0"/>
    </xf>
    <xf numFmtId="168" fontId="35" fillId="10" borderId="1" xfId="4" applyNumberFormat="1" applyFont="1" applyFill="1" applyBorder="1" applyAlignment="1" applyProtection="1">
      <alignment horizontal="center" vertical="center"/>
      <protection locked="0"/>
    </xf>
    <xf numFmtId="3" fontId="31" fillId="10" borderId="1" xfId="4" applyNumberFormat="1" applyFont="1" applyFill="1" applyBorder="1" applyAlignment="1" applyProtection="1">
      <alignment horizontal="center" vertical="center"/>
      <protection locked="0"/>
    </xf>
    <xf numFmtId="3" fontId="32" fillId="9" borderId="1" xfId="5" applyNumberFormat="1" applyFont="1" applyFill="1" applyBorder="1" applyAlignment="1">
      <alignment horizontal="center" vertical="center" wrapText="1"/>
    </xf>
    <xf numFmtId="3" fontId="35" fillId="9" borderId="1" xfId="4" applyNumberFormat="1" applyFont="1" applyFill="1" applyBorder="1" applyAlignment="1" applyProtection="1">
      <alignment horizontal="center" vertical="center"/>
      <protection locked="0"/>
    </xf>
    <xf numFmtId="3" fontId="5" fillId="0" borderId="2" xfId="5" applyNumberFormat="1" applyFont="1" applyFill="1" applyBorder="1" applyAlignment="1">
      <alignment horizontal="center" vertical="center" wrapText="1"/>
    </xf>
    <xf numFmtId="10" fontId="11" fillId="0" borderId="7" xfId="3" applyNumberFormat="1" applyFont="1" applyFill="1" applyBorder="1" applyAlignment="1">
      <alignment horizontal="right"/>
    </xf>
    <xf numFmtId="3" fontId="7" fillId="2" borderId="1" xfId="4" applyNumberFormat="1" applyFont="1" applyFill="1" applyBorder="1" applyAlignment="1" applyProtection="1">
      <alignment horizontal="center" vertical="center"/>
      <protection locked="0"/>
    </xf>
    <xf numFmtId="3" fontId="5" fillId="2" borderId="1" xfId="5" applyNumberFormat="1" applyFont="1" applyFill="1" applyBorder="1" applyAlignment="1">
      <alignment horizontal="center" vertical="center" wrapText="1"/>
    </xf>
    <xf numFmtId="169" fontId="13" fillId="0" borderId="0" xfId="4" applyNumberFormat="1" applyFont="1" applyAlignment="1" applyProtection="1">
      <alignment horizontal="center"/>
      <protection locked="0"/>
    </xf>
    <xf numFmtId="3" fontId="6" fillId="5" borderId="14" xfId="5" applyNumberFormat="1" applyFont="1" applyFill="1" applyBorder="1" applyAlignment="1">
      <alignment horizontal="center" vertical="center" wrapText="1"/>
    </xf>
    <xf numFmtId="3" fontId="6" fillId="5" borderId="1" xfId="5" applyNumberFormat="1" applyFont="1" applyFill="1" applyBorder="1" applyAlignment="1">
      <alignment horizontal="left" vertical="center" wrapText="1" indent="1"/>
    </xf>
    <xf numFmtId="3" fontId="6" fillId="4" borderId="1" xfId="4" applyNumberFormat="1" applyFont="1" applyFill="1" applyBorder="1" applyAlignment="1" applyProtection="1">
      <alignment horizontal="center" vertical="center"/>
      <protection locked="0"/>
    </xf>
    <xf numFmtId="3" fontId="6" fillId="6" borderId="15" xfId="4" applyNumberFormat="1" applyFont="1" applyFill="1" applyBorder="1" applyAlignment="1" applyProtection="1">
      <alignment horizontal="center" vertical="center"/>
      <protection locked="0"/>
    </xf>
    <xf numFmtId="169" fontId="23" fillId="0" borderId="1" xfId="5" applyNumberFormat="1" applyFont="1" applyFill="1" applyBorder="1" applyAlignment="1">
      <alignment horizontal="center" vertical="center" wrapText="1"/>
    </xf>
    <xf numFmtId="169" fontId="23" fillId="5" borderId="1" xfId="5" applyNumberFormat="1" applyFont="1" applyFill="1" applyBorder="1" applyAlignment="1">
      <alignment horizontal="center" vertical="center" wrapText="1"/>
    </xf>
    <xf numFmtId="169" fontId="23" fillId="8" borderId="1" xfId="5" applyNumberFormat="1" applyFont="1" applyFill="1" applyBorder="1" applyAlignment="1">
      <alignment horizontal="center" vertical="center" wrapText="1"/>
    </xf>
    <xf numFmtId="3" fontId="5" fillId="5" borderId="11" xfId="5" applyNumberFormat="1" applyFont="1" applyFill="1" applyBorder="1" applyAlignment="1">
      <alignment horizontal="left" vertical="center" wrapText="1" indent="1"/>
    </xf>
    <xf numFmtId="3" fontId="6" fillId="5" borderId="11" xfId="5" applyNumberFormat="1" applyFont="1" applyFill="1" applyBorder="1" applyAlignment="1">
      <alignment horizontal="left" vertical="center" wrapText="1" indent="1"/>
    </xf>
    <xf numFmtId="3" fontId="38" fillId="5" borderId="14" xfId="5" applyNumberFormat="1" applyFont="1" applyFill="1" applyBorder="1" applyAlignment="1">
      <alignment horizontal="center" vertical="center" wrapText="1"/>
    </xf>
    <xf numFmtId="3" fontId="38" fillId="5" borderId="1" xfId="5" applyNumberFormat="1" applyFont="1" applyFill="1" applyBorder="1" applyAlignment="1">
      <alignment horizontal="left" vertical="center" wrapText="1" indent="1"/>
    </xf>
    <xf numFmtId="3" fontId="38" fillId="5" borderId="1" xfId="5" applyNumberFormat="1" applyFont="1" applyFill="1" applyBorder="1" applyAlignment="1">
      <alignment horizontal="center" vertical="center" wrapText="1"/>
    </xf>
    <xf numFmtId="3" fontId="38" fillId="0" borderId="1" xfId="5" applyNumberFormat="1" applyFont="1" applyFill="1" applyBorder="1" applyAlignment="1">
      <alignment horizontal="center" vertical="center" wrapText="1"/>
    </xf>
    <xf numFmtId="3" fontId="38" fillId="6" borderId="1" xfId="4" applyNumberFormat="1" applyFont="1" applyFill="1" applyBorder="1" applyAlignment="1" applyProtection="1">
      <alignment horizontal="center" vertical="center"/>
      <protection locked="0"/>
    </xf>
    <xf numFmtId="3" fontId="38" fillId="4" borderId="1" xfId="4" applyNumberFormat="1" applyFont="1" applyFill="1" applyBorder="1" applyAlignment="1" applyProtection="1">
      <alignment horizontal="center" vertical="center"/>
      <protection locked="0"/>
    </xf>
    <xf numFmtId="3" fontId="38" fillId="6" borderId="15" xfId="4" applyNumberFormat="1" applyFont="1" applyFill="1" applyBorder="1" applyAlignment="1" applyProtection="1">
      <alignment horizontal="center" vertical="center"/>
      <protection locked="0"/>
    </xf>
    <xf numFmtId="3" fontId="39" fillId="0" borderId="0" xfId="4" applyNumberFormat="1" applyFont="1"/>
    <xf numFmtId="3" fontId="5" fillId="6" borderId="2" xfId="4" applyNumberFormat="1" applyFont="1" applyFill="1" applyBorder="1" applyAlignment="1" applyProtection="1">
      <alignment horizontal="center" vertical="center"/>
      <protection locked="0"/>
    </xf>
    <xf numFmtId="3" fontId="38" fillId="6" borderId="2" xfId="4" applyNumberFormat="1" applyFont="1" applyFill="1" applyBorder="1" applyAlignment="1" applyProtection="1">
      <alignment horizontal="center" vertical="center"/>
      <protection locked="0"/>
    </xf>
    <xf numFmtId="3" fontId="20" fillId="7" borderId="2" xfId="4" applyNumberFormat="1" applyFont="1" applyFill="1" applyBorder="1" applyAlignment="1" applyProtection="1">
      <alignment horizontal="center" vertical="center"/>
      <protection locked="0"/>
    </xf>
    <xf numFmtId="3" fontId="6" fillId="6" borderId="2" xfId="4" applyNumberFormat="1" applyFont="1" applyFill="1" applyBorder="1" applyAlignment="1" applyProtection="1">
      <alignment horizontal="center" vertical="center"/>
      <protection locked="0"/>
    </xf>
    <xf numFmtId="3" fontId="20" fillId="5" borderId="2" xfId="4" applyNumberFormat="1" applyFont="1" applyFill="1" applyBorder="1" applyAlignment="1" applyProtection="1">
      <alignment horizontal="center" vertical="center"/>
      <protection locked="0"/>
    </xf>
    <xf numFmtId="3" fontId="11" fillId="6" borderId="2" xfId="4" applyNumberFormat="1" applyFont="1" applyFill="1" applyBorder="1" applyAlignment="1" applyProtection="1">
      <alignment horizontal="center" vertical="center"/>
      <protection locked="0"/>
    </xf>
    <xf numFmtId="3" fontId="24" fillId="0" borderId="2" xfId="4" applyNumberFormat="1" applyFont="1" applyFill="1" applyBorder="1" applyAlignment="1" applyProtection="1">
      <alignment horizontal="center" vertical="center"/>
      <protection locked="0"/>
    </xf>
    <xf numFmtId="3" fontId="38" fillId="2" borderId="1" xfId="4" applyNumberFormat="1" applyFont="1" applyFill="1" applyBorder="1" applyAlignment="1" applyProtection="1">
      <alignment horizontal="center" vertical="center"/>
      <protection locked="0"/>
    </xf>
    <xf numFmtId="3" fontId="21" fillId="2" borderId="1" xfId="4" applyNumberFormat="1" applyFont="1" applyFill="1" applyBorder="1" applyAlignment="1" applyProtection="1">
      <alignment horizontal="center" vertical="center"/>
      <protection locked="0"/>
    </xf>
    <xf numFmtId="3" fontId="20" fillId="2" borderId="1" xfId="4" applyNumberFormat="1" applyFont="1" applyFill="1" applyBorder="1" applyAlignment="1" applyProtection="1">
      <alignment horizontal="center" vertical="center"/>
      <protection locked="0"/>
    </xf>
    <xf numFmtId="3" fontId="6" fillId="10" borderId="1" xfId="4" applyNumberFormat="1" applyFont="1" applyFill="1" applyBorder="1" applyAlignment="1" applyProtection="1">
      <alignment horizontal="center" vertical="center"/>
      <protection locked="0"/>
    </xf>
    <xf numFmtId="3" fontId="26" fillId="0" borderId="14" xfId="5" applyNumberFormat="1" applyFont="1" applyFill="1" applyBorder="1" applyAlignment="1">
      <alignment horizontal="center" vertical="center" wrapText="1"/>
    </xf>
    <xf numFmtId="3" fontId="26" fillId="0" borderId="1" xfId="5" applyNumberFormat="1" applyFont="1" applyFill="1" applyBorder="1" applyAlignment="1">
      <alignment vertical="center" wrapText="1"/>
    </xf>
    <xf numFmtId="3" fontId="26" fillId="5" borderId="1" xfId="5" applyNumberFormat="1" applyFont="1" applyFill="1" applyBorder="1" applyAlignment="1">
      <alignment vertical="center" wrapText="1"/>
    </xf>
    <xf numFmtId="3" fontId="26" fillId="0" borderId="2" xfId="4" applyNumberFormat="1" applyFont="1" applyFill="1" applyBorder="1" applyAlignment="1" applyProtection="1">
      <alignment horizontal="center" vertical="center"/>
      <protection locked="0"/>
    </xf>
    <xf numFmtId="3" fontId="40" fillId="0" borderId="0" xfId="4" applyNumberFormat="1" applyFont="1" applyFill="1"/>
    <xf numFmtId="172" fontId="17" fillId="0" borderId="0" xfId="4" applyNumberFormat="1" applyFont="1" applyFill="1" applyAlignment="1">
      <alignment vertical="center"/>
    </xf>
    <xf numFmtId="172" fontId="15" fillId="0" borderId="0" xfId="4" applyNumberFormat="1" applyFont="1" applyAlignment="1" applyProtection="1">
      <alignment vertical="center"/>
      <protection locked="0"/>
    </xf>
    <xf numFmtId="172" fontId="16" fillId="0" borderId="0" xfId="4" applyNumberFormat="1" applyFont="1" applyAlignment="1">
      <alignment vertical="center"/>
    </xf>
    <xf numFmtId="172" fontId="14" fillId="0" borderId="0" xfId="4" applyNumberFormat="1" applyFont="1"/>
    <xf numFmtId="172" fontId="29" fillId="0" borderId="0" xfId="4" applyNumberFormat="1" applyFont="1"/>
    <xf numFmtId="172" fontId="29" fillId="4" borderId="0" xfId="4" applyNumberFormat="1" applyFont="1" applyFill="1"/>
    <xf numFmtId="172" fontId="1" fillId="0" borderId="0" xfId="1" applyNumberFormat="1" applyFont="1"/>
    <xf numFmtId="4" fontId="7" fillId="0" borderId="1" xfId="5" applyNumberFormat="1" applyFont="1" applyFill="1" applyBorder="1" applyAlignment="1">
      <alignment horizontal="center" vertical="center" wrapText="1"/>
    </xf>
    <xf numFmtId="3" fontId="53" fillId="0" borderId="0" xfId="4" applyNumberFormat="1" applyFont="1" applyFill="1"/>
    <xf numFmtId="168" fontId="32" fillId="9" borderId="1" xfId="5" applyNumberFormat="1" applyFont="1" applyFill="1" applyBorder="1" applyAlignment="1">
      <alignment horizontal="center" vertical="center" wrapText="1"/>
    </xf>
    <xf numFmtId="168" fontId="5" fillId="5" borderId="1" xfId="5" applyNumberFormat="1" applyFont="1" applyFill="1" applyBorder="1" applyAlignment="1">
      <alignment horizontal="center" vertical="center" wrapText="1"/>
    </xf>
    <xf numFmtId="3" fontId="10" fillId="8" borderId="1" xfId="5" applyNumberFormat="1" applyFont="1" applyFill="1" applyBorder="1" applyAlignment="1">
      <alignment horizontal="left" vertical="center" wrapText="1" indent="1"/>
    </xf>
    <xf numFmtId="3" fontId="10" fillId="8" borderId="14" xfId="5" applyNumberFormat="1" applyFont="1" applyFill="1" applyBorder="1" applyAlignment="1">
      <alignment horizontal="center" vertical="center" wrapText="1"/>
    </xf>
    <xf numFmtId="3" fontId="10" fillId="8" borderId="1" xfId="5" applyNumberFormat="1" applyFont="1" applyFill="1" applyBorder="1" applyAlignment="1">
      <alignment horizontal="center" vertical="center" wrapText="1"/>
    </xf>
    <xf numFmtId="3" fontId="9" fillId="0" borderId="1" xfId="5" applyNumberFormat="1" applyFont="1" applyFill="1" applyBorder="1" applyAlignment="1">
      <alignment horizontal="center" vertical="center" wrapText="1"/>
    </xf>
    <xf numFmtId="3" fontId="10" fillId="8" borderId="1" xfId="4" applyNumberFormat="1" applyFont="1" applyFill="1" applyBorder="1" applyAlignment="1" applyProtection="1">
      <alignment horizontal="center" vertical="center"/>
      <protection locked="0"/>
    </xf>
    <xf numFmtId="3" fontId="54" fillId="8" borderId="1" xfId="4" applyNumberFormat="1" applyFont="1" applyFill="1" applyBorder="1" applyAlignment="1" applyProtection="1">
      <alignment horizontal="center" vertical="center"/>
      <protection locked="0"/>
    </xf>
    <xf numFmtId="3" fontId="54" fillId="4" borderId="1" xfId="4" applyNumberFormat="1" applyFont="1" applyFill="1" applyBorder="1" applyAlignment="1" applyProtection="1">
      <alignment horizontal="center" vertical="center"/>
      <protection locked="0"/>
    </xf>
    <xf numFmtId="3" fontId="55" fillId="8" borderId="0" xfId="4" applyNumberFormat="1" applyFont="1" applyFill="1"/>
    <xf numFmtId="3" fontId="56" fillId="0" borderId="0" xfId="4" applyNumberFormat="1" applyFont="1"/>
    <xf numFmtId="3" fontId="8" fillId="0" borderId="1" xfId="1" applyNumberFormat="1" applyFont="1" applyBorder="1" applyAlignment="1">
      <alignment horizontal="right" vertical="top" wrapText="1"/>
    </xf>
    <xf numFmtId="167" fontId="5" fillId="0" borderId="3" xfId="3" applyNumberFormat="1" applyFont="1" applyBorder="1" applyAlignment="1">
      <alignment horizontal="center"/>
    </xf>
    <xf numFmtId="167" fontId="5" fillId="0" borderId="4" xfId="3" applyNumberFormat="1" applyFont="1" applyBorder="1" applyAlignment="1">
      <alignment horizontal="center"/>
    </xf>
    <xf numFmtId="3" fontId="11" fillId="0" borderId="3" xfId="2" applyNumberFormat="1" applyFont="1" applyBorder="1" applyAlignment="1">
      <alignment horizontal="center" vertical="center"/>
    </xf>
    <xf numFmtId="3" fontId="11" fillId="0" borderId="4" xfId="2" applyNumberFormat="1" applyFont="1" applyBorder="1" applyAlignment="1">
      <alignment horizontal="center" vertical="center"/>
    </xf>
    <xf numFmtId="164" fontId="5" fillId="0" borderId="2" xfId="1" applyNumberFormat="1" applyFont="1" applyBorder="1" applyAlignment="1">
      <alignment horizontal="center"/>
    </xf>
    <xf numFmtId="164" fontId="5" fillId="0" borderId="3" xfId="1" applyNumberFormat="1" applyFont="1" applyBorder="1" applyAlignment="1">
      <alignment horizontal="center"/>
    </xf>
    <xf numFmtId="164" fontId="5" fillId="0" borderId="4" xfId="1" applyNumberFormat="1" applyFont="1" applyBorder="1" applyAlignment="1">
      <alignment horizontal="center"/>
    </xf>
    <xf numFmtId="3" fontId="5" fillId="0" borderId="1" xfId="1" applyNumberFormat="1" applyFont="1" applyBorder="1" applyAlignment="1">
      <alignment horizontal="justify" vertical="top" wrapText="1"/>
    </xf>
    <xf numFmtId="3" fontId="5" fillId="0" borderId="1" xfId="1" applyNumberFormat="1" applyFont="1" applyBorder="1" applyAlignment="1">
      <alignment horizontal="left" vertical="top" wrapText="1"/>
    </xf>
    <xf numFmtId="3" fontId="11" fillId="0" borderId="1" xfId="1" applyNumberFormat="1" applyFont="1" applyBorder="1" applyAlignment="1">
      <alignment horizontal="left" vertical="top" wrapText="1"/>
    </xf>
    <xf numFmtId="3" fontId="7" fillId="0" borderId="1" xfId="1" applyNumberFormat="1" applyFont="1" applyBorder="1" applyAlignment="1">
      <alignment horizontal="right" vertical="top" wrapText="1"/>
    </xf>
    <xf numFmtId="3" fontId="5" fillId="0" borderId="1" xfId="1" applyNumberFormat="1" applyFont="1" applyBorder="1" applyAlignment="1">
      <alignment horizontal="left" vertical="top" wrapText="1" indent="2"/>
    </xf>
    <xf numFmtId="0" fontId="5" fillId="0" borderId="1" xfId="1" applyFont="1" applyBorder="1" applyAlignment="1">
      <alignment horizontal="right" vertical="top" wrapText="1"/>
    </xf>
    <xf numFmtId="0" fontId="5" fillId="0" borderId="2" xfId="1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3" fontId="10" fillId="0" borderId="1" xfId="1" applyNumberFormat="1" applyFont="1" applyBorder="1" applyAlignment="1">
      <alignment horizontal="right" vertical="top" wrapText="1"/>
    </xf>
    <xf numFmtId="0" fontId="7" fillId="9" borderId="1" xfId="1" applyFont="1" applyFill="1" applyBorder="1" applyAlignment="1">
      <alignment horizontal="right" vertical="top" wrapText="1"/>
    </xf>
    <xf numFmtId="0" fontId="4" fillId="0" borderId="0" xfId="1" applyFont="1" applyAlignment="1">
      <alignment horizontal="left" wrapText="1"/>
    </xf>
    <xf numFmtId="0" fontId="4" fillId="0" borderId="0" xfId="1" applyFont="1" applyFill="1" applyAlignment="1">
      <alignment vertical="center"/>
    </xf>
    <xf numFmtId="0" fontId="4" fillId="0" borderId="0" xfId="1" applyFont="1" applyFill="1" applyAlignment="1">
      <alignment wrapText="1"/>
    </xf>
    <xf numFmtId="3" fontId="4" fillId="0" borderId="0" xfId="1" applyNumberFormat="1" applyFont="1" applyFill="1" applyAlignment="1">
      <alignment wrapText="1"/>
    </xf>
    <xf numFmtId="0" fontId="4" fillId="0" borderId="0" xfId="1" applyFont="1" applyFill="1" applyAlignment="1">
      <alignment horizontal="left" wrapText="1"/>
    </xf>
    <xf numFmtId="0" fontId="4" fillId="0" borderId="0" xfId="1" applyFont="1" applyFill="1" applyAlignment="1">
      <alignment horizont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left" vertical="top"/>
    </xf>
    <xf numFmtId="4" fontId="5" fillId="0" borderId="1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center" vertical="center" wrapText="1"/>
    </xf>
    <xf numFmtId="3" fontId="5" fillId="0" borderId="1" xfId="1" applyNumberFormat="1" applyFont="1" applyFill="1" applyBorder="1" applyAlignment="1">
      <alignment horizontal="center" vertical="top"/>
    </xf>
    <xf numFmtId="3" fontId="5" fillId="0" borderId="1" xfId="1" applyNumberFormat="1" applyFont="1" applyFill="1" applyBorder="1" applyAlignment="1">
      <alignment horizontal="left" vertical="top"/>
    </xf>
    <xf numFmtId="3" fontId="5" fillId="0" borderId="1" xfId="1" applyNumberFormat="1" applyFont="1" applyFill="1" applyBorder="1" applyAlignment="1">
      <alignment horizontal="justify" vertical="top" wrapText="1"/>
    </xf>
    <xf numFmtId="3" fontId="5" fillId="0" borderId="1" xfId="1" applyNumberFormat="1" applyFont="1" applyFill="1" applyBorder="1" applyAlignment="1">
      <alignment horizontal="left" vertical="top" wrapText="1"/>
    </xf>
    <xf numFmtId="3" fontId="5" fillId="0" borderId="1" xfId="1" applyNumberFormat="1" applyFont="1" applyFill="1" applyBorder="1" applyAlignment="1">
      <alignment horizontal="right" vertical="top"/>
    </xf>
    <xf numFmtId="3" fontId="5" fillId="0" borderId="0" xfId="1" applyNumberFormat="1" applyFont="1" applyFill="1" applyAlignment="1">
      <alignment horizontal="left"/>
    </xf>
    <xf numFmtId="49" fontId="7" fillId="0" borderId="1" xfId="1" applyNumberFormat="1" applyFont="1" applyFill="1" applyBorder="1" applyAlignment="1">
      <alignment horizontal="center" vertical="top"/>
    </xf>
    <xf numFmtId="0" fontId="7" fillId="0" borderId="1" xfId="1" applyFont="1" applyFill="1" applyBorder="1" applyAlignment="1">
      <alignment horizontal="left" vertical="top"/>
    </xf>
    <xf numFmtId="0" fontId="7" fillId="0" borderId="1" xfId="1" applyFont="1" applyFill="1" applyBorder="1" applyAlignment="1">
      <alignment horizontal="right" vertical="top" wrapText="1"/>
    </xf>
    <xf numFmtId="0" fontId="7" fillId="0" borderId="1" xfId="1" applyFont="1" applyFill="1" applyBorder="1" applyAlignment="1">
      <alignment horizontal="left" vertical="top" wrapText="1"/>
    </xf>
    <xf numFmtId="4" fontId="7" fillId="0" borderId="1" xfId="1" applyNumberFormat="1" applyFont="1" applyFill="1" applyBorder="1" applyAlignment="1">
      <alignment horizontal="right" vertical="top" wrapText="1"/>
    </xf>
    <xf numFmtId="164" fontId="7" fillId="0" borderId="1" xfId="1" applyNumberFormat="1" applyFont="1" applyFill="1" applyBorder="1" applyAlignment="1">
      <alignment vertical="top"/>
    </xf>
    <xf numFmtId="0" fontId="7" fillId="0" borderId="0" xfId="1" applyFont="1" applyFill="1" applyAlignment="1">
      <alignment horizontal="left"/>
    </xf>
    <xf numFmtId="0" fontId="5" fillId="0" borderId="1" xfId="1" applyFont="1" applyFill="1" applyBorder="1" applyAlignment="1">
      <alignment horizontal="left" vertical="top"/>
    </xf>
    <xf numFmtId="0" fontId="5" fillId="0" borderId="1" xfId="1" applyFont="1" applyFill="1" applyBorder="1" applyAlignment="1">
      <alignment horizontal="right" vertical="top" wrapText="1"/>
    </xf>
    <xf numFmtId="0" fontId="5" fillId="0" borderId="1" xfId="1" applyFont="1" applyFill="1" applyBorder="1" applyAlignment="1">
      <alignment horizontal="left" vertical="top" wrapText="1"/>
    </xf>
    <xf numFmtId="4" fontId="5" fillId="0" borderId="1" xfId="1" applyNumberFormat="1" applyFont="1" applyFill="1" applyBorder="1" applyAlignment="1">
      <alignment horizontal="right" vertical="top" wrapText="1"/>
    </xf>
    <xf numFmtId="3" fontId="5" fillId="0" borderId="1" xfId="1" applyNumberFormat="1" applyFont="1" applyFill="1" applyBorder="1" applyAlignment="1">
      <alignment horizontal="left" vertical="top" wrapText="1"/>
    </xf>
    <xf numFmtId="3" fontId="5" fillId="0" borderId="1" xfId="1" applyNumberFormat="1" applyFont="1" applyFill="1" applyBorder="1" applyAlignment="1">
      <alignment horizontal="right" vertical="top" wrapText="1"/>
    </xf>
    <xf numFmtId="3" fontId="7" fillId="0" borderId="1" xfId="1" applyNumberFormat="1" applyFont="1" applyFill="1" applyBorder="1" applyAlignment="1">
      <alignment horizontal="center" vertical="top"/>
    </xf>
    <xf numFmtId="3" fontId="7" fillId="0" borderId="1" xfId="1" applyNumberFormat="1" applyFont="1" applyFill="1" applyBorder="1" applyAlignment="1">
      <alignment horizontal="left" vertical="top"/>
    </xf>
    <xf numFmtId="3" fontId="7" fillId="0" borderId="1" xfId="1" applyNumberFormat="1" applyFont="1" applyFill="1" applyBorder="1" applyAlignment="1">
      <alignment horizontal="right" vertical="top" wrapText="1"/>
    </xf>
    <xf numFmtId="3" fontId="7" fillId="0" borderId="1" xfId="1" applyNumberFormat="1" applyFont="1" applyFill="1" applyBorder="1" applyAlignment="1">
      <alignment horizontal="right" vertical="top" wrapText="1"/>
    </xf>
    <xf numFmtId="3" fontId="7" fillId="0" borderId="0" xfId="1" applyNumberFormat="1" applyFont="1" applyFill="1" applyAlignment="1">
      <alignment horizontal="left"/>
    </xf>
    <xf numFmtId="3" fontId="5" fillId="0" borderId="1" xfId="1" applyNumberFormat="1" applyFont="1" applyFill="1" applyBorder="1" applyAlignment="1">
      <alignment horizontal="left" vertical="top" indent="2"/>
    </xf>
    <xf numFmtId="3" fontId="5" fillId="0" borderId="1" xfId="1" applyNumberFormat="1" applyFont="1" applyFill="1" applyBorder="1" applyAlignment="1">
      <alignment horizontal="left" vertical="top" wrapText="1" indent="2"/>
    </xf>
    <xf numFmtId="3" fontId="5" fillId="0" borderId="1" xfId="1" applyNumberFormat="1" applyFont="1" applyFill="1" applyBorder="1" applyAlignment="1">
      <alignment horizontal="left" vertical="top" wrapText="1" indent="2"/>
    </xf>
    <xf numFmtId="3" fontId="5" fillId="0" borderId="1" xfId="1" applyNumberFormat="1" applyFont="1" applyFill="1" applyBorder="1" applyAlignment="1">
      <alignment horizontal="justify" vertical="top" wrapText="1"/>
    </xf>
    <xf numFmtId="3" fontId="5" fillId="0" borderId="1" xfId="2" applyNumberFormat="1" applyFont="1" applyFill="1" applyBorder="1" applyAlignment="1">
      <alignment horizontal="right" vertical="top"/>
    </xf>
    <xf numFmtId="3" fontId="11" fillId="0" borderId="1" xfId="1" applyNumberFormat="1" applyFont="1" applyFill="1" applyBorder="1" applyAlignment="1">
      <alignment horizontal="center" vertical="top"/>
    </xf>
    <xf numFmtId="3" fontId="11" fillId="0" borderId="1" xfId="1" applyNumberFormat="1" applyFont="1" applyFill="1" applyBorder="1" applyAlignment="1">
      <alignment horizontal="left" vertical="top"/>
    </xf>
    <xf numFmtId="3" fontId="11" fillId="0" borderId="1" xfId="1" applyNumberFormat="1" applyFont="1" applyFill="1" applyBorder="1" applyAlignment="1">
      <alignment horizontal="left" vertical="top" wrapText="1"/>
    </xf>
    <xf numFmtId="3" fontId="11" fillId="0" borderId="1" xfId="1" applyNumberFormat="1" applyFont="1" applyFill="1" applyBorder="1" applyAlignment="1">
      <alignment horizontal="right" vertical="top" wrapText="1"/>
    </xf>
    <xf numFmtId="3" fontId="11" fillId="0" borderId="1" xfId="2" applyNumberFormat="1" applyFont="1" applyFill="1" applyBorder="1" applyAlignment="1">
      <alignment vertical="top"/>
    </xf>
    <xf numFmtId="3" fontId="11" fillId="0" borderId="0" xfId="1" applyNumberFormat="1" applyFont="1" applyFill="1" applyAlignment="1">
      <alignment horizontal="left"/>
    </xf>
    <xf numFmtId="3" fontId="11" fillId="0" borderId="1" xfId="1" applyNumberFormat="1" applyFont="1" applyFill="1" applyBorder="1" applyAlignment="1">
      <alignment horizontal="left" vertical="top" wrapText="1"/>
    </xf>
    <xf numFmtId="3" fontId="11" fillId="0" borderId="3" xfId="2" applyNumberFormat="1" applyFont="1" applyFill="1" applyBorder="1" applyAlignment="1">
      <alignment horizontal="center" vertical="center"/>
    </xf>
    <xf numFmtId="3" fontId="11" fillId="0" borderId="4" xfId="2" applyNumberFormat="1" applyFont="1" applyFill="1" applyBorder="1" applyAlignment="1">
      <alignment horizontal="center" vertical="center"/>
    </xf>
    <xf numFmtId="3" fontId="11" fillId="0" borderId="3" xfId="2" applyNumberFormat="1" applyFont="1" applyFill="1" applyBorder="1" applyAlignment="1">
      <alignment horizontal="center" vertical="center"/>
    </xf>
    <xf numFmtId="49" fontId="5" fillId="0" borderId="0" xfId="1" applyNumberFormat="1" applyFont="1" applyFill="1" applyAlignment="1">
      <alignment horizontal="center" vertical="top"/>
    </xf>
    <xf numFmtId="0" fontId="5" fillId="0" borderId="0" xfId="1" applyFont="1" applyFill="1" applyAlignment="1">
      <alignment horizontal="left" vertical="top" wrapText="1"/>
    </xf>
    <xf numFmtId="4" fontId="5" fillId="0" borderId="0" xfId="1" applyNumberFormat="1" applyFont="1" applyFill="1" applyAlignment="1">
      <alignment horizontal="right" vertical="top" wrapText="1"/>
    </xf>
    <xf numFmtId="0" fontId="5" fillId="0" borderId="1" xfId="1" applyFont="1" applyFill="1" applyBorder="1" applyAlignment="1">
      <alignment horizontal="left"/>
    </xf>
    <xf numFmtId="4" fontId="5" fillId="0" borderId="1" xfId="1" applyNumberFormat="1" applyFont="1" applyFill="1" applyBorder="1" applyAlignment="1">
      <alignment horizontal="right"/>
    </xf>
    <xf numFmtId="164" fontId="5" fillId="0" borderId="1" xfId="1" applyNumberFormat="1" applyFont="1" applyFill="1" applyBorder="1" applyAlignment="1">
      <alignment horizontal="center"/>
    </xf>
    <xf numFmtId="0" fontId="5" fillId="0" borderId="1" xfId="1" applyFont="1" applyFill="1" applyBorder="1" applyAlignment="1">
      <alignment horizontal="left" wrapText="1"/>
    </xf>
    <xf numFmtId="4" fontId="5" fillId="0" borderId="2" xfId="1" applyNumberFormat="1" applyFont="1" applyFill="1" applyBorder="1" applyAlignment="1">
      <alignment horizontal="right"/>
    </xf>
    <xf numFmtId="164" fontId="5" fillId="0" borderId="2" xfId="1" applyNumberFormat="1" applyFont="1" applyFill="1" applyBorder="1" applyAlignment="1">
      <alignment horizontal="center"/>
    </xf>
    <xf numFmtId="164" fontId="5" fillId="0" borderId="3" xfId="1" applyNumberFormat="1" applyFont="1" applyFill="1" applyBorder="1" applyAlignment="1">
      <alignment horizontal="center"/>
    </xf>
    <xf numFmtId="164" fontId="5" fillId="0" borderId="4" xfId="1" applyNumberFormat="1" applyFont="1" applyFill="1" applyBorder="1" applyAlignment="1">
      <alignment horizontal="center"/>
    </xf>
    <xf numFmtId="164" fontId="5" fillId="0" borderId="3" xfId="1" applyNumberFormat="1" applyFont="1" applyFill="1" applyBorder="1" applyAlignment="1">
      <alignment horizontal="center"/>
    </xf>
    <xf numFmtId="167" fontId="5" fillId="0" borderId="3" xfId="3" applyNumberFormat="1" applyFont="1" applyFill="1" applyBorder="1" applyAlignment="1">
      <alignment horizontal="center"/>
    </xf>
    <xf numFmtId="167" fontId="5" fillId="0" borderId="4" xfId="3" applyNumberFormat="1" applyFont="1" applyFill="1" applyBorder="1" applyAlignment="1">
      <alignment horizontal="center"/>
    </xf>
    <xf numFmtId="167" fontId="5" fillId="0" borderId="3" xfId="3" applyNumberFormat="1" applyFont="1" applyFill="1" applyBorder="1" applyAlignment="1">
      <alignment horizontal="center"/>
    </xf>
    <xf numFmtId="4" fontId="5" fillId="0" borderId="0" xfId="1" applyNumberFormat="1" applyFont="1" applyFill="1" applyAlignment="1">
      <alignment horizontal="right"/>
    </xf>
    <xf numFmtId="164" fontId="5" fillId="0" borderId="0" xfId="1" applyNumberFormat="1" applyFont="1" applyFill="1" applyAlignment="1">
      <alignment horizontal="left"/>
    </xf>
    <xf numFmtId="0" fontId="7" fillId="0" borderId="1" xfId="1" applyFont="1" applyFill="1" applyBorder="1" applyAlignment="1">
      <alignment horizontal="right"/>
    </xf>
    <xf numFmtId="0" fontId="7" fillId="0" borderId="1" xfId="1" applyFont="1" applyFill="1" applyBorder="1" applyAlignment="1">
      <alignment horizontal="left"/>
    </xf>
    <xf numFmtId="4" fontId="7" fillId="0" borderId="1" xfId="1" applyNumberFormat="1" applyFont="1" applyFill="1" applyBorder="1" applyAlignment="1">
      <alignment horizontal="right"/>
    </xf>
    <xf numFmtId="166" fontId="7" fillId="0" borderId="1" xfId="2" applyFont="1" applyFill="1" applyBorder="1" applyAlignment="1">
      <alignment horizontal="left"/>
    </xf>
    <xf numFmtId="10" fontId="5" fillId="0" borderId="1" xfId="3" applyNumberFormat="1" applyFont="1" applyFill="1" applyBorder="1" applyAlignment="1">
      <alignment horizontal="left"/>
    </xf>
    <xf numFmtId="0" fontId="7" fillId="0" borderId="5" xfId="1" applyFont="1" applyFill="1" applyBorder="1" applyAlignment="1">
      <alignment horizontal="right"/>
    </xf>
    <xf numFmtId="4" fontId="7" fillId="0" borderId="0" xfId="1" applyNumberFormat="1" applyFont="1" applyFill="1" applyAlignment="1">
      <alignment horizontal="right"/>
    </xf>
    <xf numFmtId="164" fontId="7" fillId="0" borderId="5" xfId="1" applyNumberFormat="1" applyFont="1" applyFill="1" applyBorder="1" applyAlignment="1">
      <alignment horizontal="left"/>
    </xf>
    <xf numFmtId="164" fontId="7" fillId="0" borderId="6" xfId="1" applyNumberFormat="1" applyFont="1" applyFill="1" applyBorder="1" applyAlignment="1">
      <alignment horizontal="left"/>
    </xf>
    <xf numFmtId="164" fontId="7" fillId="0" borderId="0" xfId="1" applyNumberFormat="1" applyFont="1" applyFill="1" applyAlignment="1">
      <alignment horizontal="left"/>
    </xf>
    <xf numFmtId="0" fontId="5" fillId="0" borderId="7" xfId="1" applyFont="1" applyFill="1" applyBorder="1" applyAlignment="1">
      <alignment horizontal="left" wrapText="1"/>
    </xf>
    <xf numFmtId="0" fontId="5" fillId="0" borderId="8" xfId="1" applyFont="1" applyFill="1" applyBorder="1" applyAlignment="1">
      <alignment horizontal="left"/>
    </xf>
    <xf numFmtId="167" fontId="11" fillId="0" borderId="9" xfId="3" applyNumberFormat="1" applyFont="1" applyFill="1" applyBorder="1" applyAlignment="1">
      <alignment horizontal="right"/>
    </xf>
    <xf numFmtId="4" fontId="5" fillId="0" borderId="10" xfId="1" applyNumberFormat="1" applyFont="1" applyFill="1" applyBorder="1" applyAlignment="1">
      <alignment horizontal="right"/>
    </xf>
    <xf numFmtId="0" fontId="5" fillId="0" borderId="0" xfId="1" applyFont="1" applyFill="1" applyAlignment="1">
      <alignment horizontal="right"/>
    </xf>
    <xf numFmtId="3" fontId="5" fillId="0" borderId="0" xfId="1" applyNumberFormat="1" applyFont="1" applyFill="1" applyAlignment="1">
      <alignment horizontal="right"/>
    </xf>
    <xf numFmtId="3" fontId="7" fillId="0" borderId="0" xfId="1" applyNumberFormat="1" applyFont="1" applyFill="1" applyAlignment="1">
      <alignment horizontal="right"/>
    </xf>
    <xf numFmtId="4" fontId="5" fillId="0" borderId="0" xfId="1" applyNumberFormat="1" applyFont="1" applyFill="1" applyAlignment="1">
      <alignment horizontal="right" vertical="top"/>
    </xf>
    <xf numFmtId="43" fontId="5" fillId="0" borderId="0" xfId="1" applyNumberFormat="1" applyFont="1" applyFill="1" applyAlignment="1">
      <alignment horizontal="left" vertical="top"/>
    </xf>
    <xf numFmtId="3" fontId="5" fillId="0" borderId="0" xfId="1" applyNumberFormat="1" applyFont="1" applyFill="1" applyAlignment="1">
      <alignment horizontal="left" vertical="top"/>
    </xf>
    <xf numFmtId="3" fontId="57" fillId="0" borderId="1" xfId="1" applyNumberFormat="1" applyFont="1" applyFill="1" applyBorder="1" applyAlignment="1">
      <alignment horizontal="center" vertical="top"/>
    </xf>
    <xf numFmtId="3" fontId="57" fillId="0" borderId="1" xfId="1" applyNumberFormat="1" applyFont="1" applyFill="1" applyBorder="1" applyAlignment="1">
      <alignment horizontal="left" vertical="top"/>
    </xf>
    <xf numFmtId="3" fontId="57" fillId="0" borderId="1" xfId="1" applyNumberFormat="1" applyFont="1" applyFill="1" applyBorder="1" applyAlignment="1">
      <alignment horizontal="right" vertical="top" wrapText="1"/>
    </xf>
    <xf numFmtId="3" fontId="57" fillId="0" borderId="1" xfId="1" applyNumberFormat="1" applyFont="1" applyFill="1" applyBorder="1" applyAlignment="1">
      <alignment horizontal="right" vertical="top" wrapText="1"/>
    </xf>
    <xf numFmtId="3" fontId="57" fillId="0" borderId="1" xfId="1" applyNumberFormat="1" applyFont="1" applyFill="1" applyBorder="1" applyAlignment="1">
      <alignment vertical="top"/>
    </xf>
    <xf numFmtId="3" fontId="57" fillId="0" borderId="0" xfId="1" applyNumberFormat="1" applyFont="1" applyFill="1" applyAlignment="1">
      <alignment horizontal="left"/>
    </xf>
    <xf numFmtId="3" fontId="11" fillId="0" borderId="1" xfId="1" applyNumberFormat="1" applyFont="1" applyFill="1" applyBorder="1" applyAlignment="1">
      <alignment horizontal="right" vertical="top" wrapText="1"/>
    </xf>
    <xf numFmtId="43" fontId="5" fillId="0" borderId="0" xfId="1" applyNumberFormat="1" applyFont="1" applyFill="1" applyAlignment="1">
      <alignment horizontal="left"/>
    </xf>
  </cellXfs>
  <cellStyles count="42">
    <cellStyle name=" 1" xfId="9" xr:uid="{00000000-0005-0000-0000-000000000000}"/>
    <cellStyle name=" 1 2" xfId="10" xr:uid="{00000000-0005-0000-0000-000001000000}"/>
    <cellStyle name=" 1_Stage1" xfId="11" xr:uid="{00000000-0005-0000-0000-000002000000}"/>
    <cellStyle name="_Model_RAB Мой_PR.PROG.WARM.NOTCOMBI.2012.2.16_v1.4(04.04.11) " xfId="12" xr:uid="{00000000-0005-0000-0000-000003000000}"/>
    <cellStyle name="_Model_RAB Мой_Книга2_PR.PROG.WARM.NOTCOMBI.2012.2.16_v1.4(04.04.11) " xfId="13" xr:uid="{00000000-0005-0000-0000-000004000000}"/>
    <cellStyle name="_Model_RAB_MRSK_svod_PR.PROG.WARM.NOTCOMBI.2012.2.16_v1.4(04.04.11) " xfId="14" xr:uid="{00000000-0005-0000-0000-000005000000}"/>
    <cellStyle name="_Model_RAB_MRSK_svod_Книга2_PR.PROG.WARM.NOTCOMBI.2012.2.16_v1.4(04.04.11) " xfId="15" xr:uid="{00000000-0005-0000-0000-000006000000}"/>
    <cellStyle name="_МОДЕЛЬ_1 (2)_PR.PROG.WARM.NOTCOMBI.2012.2.16_v1.4(04.04.11) " xfId="16" xr:uid="{00000000-0005-0000-0000-000007000000}"/>
    <cellStyle name="_МОДЕЛЬ_1 (2)_Книга2_PR.PROG.WARM.NOTCOMBI.2012.2.16_v1.4(04.04.11) " xfId="17" xr:uid="{00000000-0005-0000-0000-000008000000}"/>
    <cellStyle name="_пр 5 тариф RAB_PR.PROG.WARM.NOTCOMBI.2012.2.16_v1.4(04.04.11) " xfId="18" xr:uid="{00000000-0005-0000-0000-000009000000}"/>
    <cellStyle name="_пр 5 тариф RAB_Книга2_PR.PROG.WARM.NOTCOMBI.2012.2.16_v1.4(04.04.11) " xfId="19" xr:uid="{00000000-0005-0000-0000-00000A000000}"/>
    <cellStyle name="_Расчет RAB_22072008_PR.PROG.WARM.NOTCOMBI.2012.2.16_v1.4(04.04.11) " xfId="20" xr:uid="{00000000-0005-0000-0000-00000B000000}"/>
    <cellStyle name="_Расчет RAB_22072008_Книга2_PR.PROG.WARM.NOTCOMBI.2012.2.16_v1.4(04.04.11) " xfId="21" xr:uid="{00000000-0005-0000-0000-00000C000000}"/>
    <cellStyle name="_Расчет RAB_Лен и МОЭСК_с 2010 года_14.04.2009_со сглаж_version 3.0_без ФСК_PR.PROG.WARM.NOTCOMBI.2012.2.16_v1.4(04.04.11) " xfId="22" xr:uid="{00000000-0005-0000-0000-00000D000000}"/>
    <cellStyle name="_Расчет RAB_Лен и МОЭСК_с 2010 года_14.04.2009_со сглаж_version 3.0_без ФСК_Книга2_PR.PROG.WARM.NOTCOMBI.2012.2.16_v1.4(04.04.11) " xfId="23" xr:uid="{00000000-0005-0000-0000-00000E000000}"/>
    <cellStyle name="Currency [0]" xfId="24" xr:uid="{00000000-0005-0000-0000-00000F000000}"/>
    <cellStyle name="Currency2" xfId="25" xr:uid="{00000000-0005-0000-0000-000010000000}"/>
    <cellStyle name="Followed Hyperlink" xfId="26" xr:uid="{00000000-0005-0000-0000-000011000000}"/>
    <cellStyle name="Hyperlink" xfId="27" xr:uid="{00000000-0005-0000-0000-000012000000}"/>
    <cellStyle name="normal" xfId="28" xr:uid="{00000000-0005-0000-0000-000013000000}"/>
    <cellStyle name="Normal1" xfId="29" xr:uid="{00000000-0005-0000-0000-000014000000}"/>
    <cellStyle name="Normal2" xfId="30" xr:uid="{00000000-0005-0000-0000-000015000000}"/>
    <cellStyle name="Percent1" xfId="31" xr:uid="{00000000-0005-0000-0000-000016000000}"/>
    <cellStyle name="Ввод  2" xfId="32" xr:uid="{00000000-0005-0000-0000-000018000000}"/>
    <cellStyle name="Значение" xfId="33" xr:uid="{00000000-0005-0000-0000-000019000000}"/>
    <cellStyle name="Обычный" xfId="0" builtinId="0"/>
    <cellStyle name="Обычный 10" xfId="34" xr:uid="{00000000-0005-0000-0000-00001B000000}"/>
    <cellStyle name="Обычный 10 3" xfId="1" xr:uid="{7AB51EE2-65A0-40A5-921E-43D18653862E}"/>
    <cellStyle name="Обычный 108" xfId="5" xr:uid="{E9459D00-140C-4314-A2DD-043060098E9D}"/>
    <cellStyle name="Обычный 2" xfId="8" xr:uid="{00000000-0005-0000-0000-00001C000000}"/>
    <cellStyle name="Обычный 2 18 10" xfId="4" xr:uid="{7C2F5C2B-E883-4E5A-AF2B-CB5310469372}"/>
    <cellStyle name="Обычный 20" xfId="35" xr:uid="{00000000-0005-0000-0000-00001D000000}"/>
    <cellStyle name="Обычный 21" xfId="36" xr:uid="{00000000-0005-0000-0000-00001E000000}"/>
    <cellStyle name="Обычный 22" xfId="37" xr:uid="{00000000-0005-0000-0000-00001F000000}"/>
    <cellStyle name="Обычный 23" xfId="38" xr:uid="{00000000-0005-0000-0000-000020000000}"/>
    <cellStyle name="Обычный 3" xfId="39" xr:uid="{00000000-0005-0000-0000-000021000000}"/>
    <cellStyle name="Обычный 4 4 2 2" xfId="6" xr:uid="{2CFE5F86-EE28-4FDF-9122-DF0A9B15EF76}"/>
    <cellStyle name="Процентный 2" xfId="40" xr:uid="{00000000-0005-0000-0000-000056000000}"/>
    <cellStyle name="Процентный 3 2 2 3" xfId="3" xr:uid="{5E7F2596-52D0-4B51-80A5-5ADD68D40438}"/>
    <cellStyle name="Финансовый 2" xfId="41" xr:uid="{00000000-0005-0000-0000-000057000000}"/>
    <cellStyle name="Финансовый 32" xfId="2" xr:uid="{16A204B8-0C59-48DD-9D46-12A44A1DA2D7}"/>
    <cellStyle name="Формула" xfId="7" xr:uid="{00000000-0005-0000-0000-000025000000}"/>
  </cellStyles>
  <dxfs count="7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3.xml"/><Relationship Id="rId299" Type="http://schemas.openxmlformats.org/officeDocument/2006/relationships/externalLink" Target="externalLinks/externalLink295.xml"/><Relationship Id="rId21" Type="http://schemas.openxmlformats.org/officeDocument/2006/relationships/externalLink" Target="externalLinks/externalLink17.xml"/><Relationship Id="rId63" Type="http://schemas.openxmlformats.org/officeDocument/2006/relationships/externalLink" Target="externalLinks/externalLink59.xml"/><Relationship Id="rId159" Type="http://schemas.openxmlformats.org/officeDocument/2006/relationships/externalLink" Target="externalLinks/externalLink155.xml"/><Relationship Id="rId170" Type="http://schemas.openxmlformats.org/officeDocument/2006/relationships/externalLink" Target="externalLinks/externalLink166.xml"/><Relationship Id="rId226" Type="http://schemas.openxmlformats.org/officeDocument/2006/relationships/externalLink" Target="externalLinks/externalLink222.xml"/><Relationship Id="rId268" Type="http://schemas.openxmlformats.org/officeDocument/2006/relationships/externalLink" Target="externalLinks/externalLink264.xml"/><Relationship Id="rId32" Type="http://schemas.openxmlformats.org/officeDocument/2006/relationships/externalLink" Target="externalLinks/externalLink28.xml"/><Relationship Id="rId74" Type="http://schemas.openxmlformats.org/officeDocument/2006/relationships/externalLink" Target="externalLinks/externalLink70.xml"/><Relationship Id="rId128" Type="http://schemas.openxmlformats.org/officeDocument/2006/relationships/externalLink" Target="externalLinks/externalLink124.xml"/><Relationship Id="rId5" Type="http://schemas.openxmlformats.org/officeDocument/2006/relationships/externalLink" Target="externalLinks/externalLink1.xml"/><Relationship Id="rId181" Type="http://schemas.openxmlformats.org/officeDocument/2006/relationships/externalLink" Target="externalLinks/externalLink177.xml"/><Relationship Id="rId237" Type="http://schemas.openxmlformats.org/officeDocument/2006/relationships/externalLink" Target="externalLinks/externalLink233.xml"/><Relationship Id="rId279" Type="http://schemas.openxmlformats.org/officeDocument/2006/relationships/externalLink" Target="externalLinks/externalLink275.xml"/><Relationship Id="rId43" Type="http://schemas.openxmlformats.org/officeDocument/2006/relationships/externalLink" Target="externalLinks/externalLink39.xml"/><Relationship Id="rId139" Type="http://schemas.openxmlformats.org/officeDocument/2006/relationships/externalLink" Target="externalLinks/externalLink135.xml"/><Relationship Id="rId290" Type="http://schemas.openxmlformats.org/officeDocument/2006/relationships/externalLink" Target="externalLinks/externalLink286.xml"/><Relationship Id="rId304" Type="http://schemas.openxmlformats.org/officeDocument/2006/relationships/styles" Target="styles.xml"/><Relationship Id="rId85" Type="http://schemas.openxmlformats.org/officeDocument/2006/relationships/externalLink" Target="externalLinks/externalLink81.xml"/><Relationship Id="rId150" Type="http://schemas.openxmlformats.org/officeDocument/2006/relationships/externalLink" Target="externalLinks/externalLink146.xml"/><Relationship Id="rId192" Type="http://schemas.openxmlformats.org/officeDocument/2006/relationships/externalLink" Target="externalLinks/externalLink188.xml"/><Relationship Id="rId206" Type="http://schemas.openxmlformats.org/officeDocument/2006/relationships/externalLink" Target="externalLinks/externalLink202.xml"/><Relationship Id="rId248" Type="http://schemas.openxmlformats.org/officeDocument/2006/relationships/externalLink" Target="externalLinks/externalLink244.xml"/><Relationship Id="rId12" Type="http://schemas.openxmlformats.org/officeDocument/2006/relationships/externalLink" Target="externalLinks/externalLink8.xml"/><Relationship Id="rId108" Type="http://schemas.openxmlformats.org/officeDocument/2006/relationships/externalLink" Target="externalLinks/externalLink104.xml"/><Relationship Id="rId54" Type="http://schemas.openxmlformats.org/officeDocument/2006/relationships/externalLink" Target="externalLinks/externalLink50.xml"/><Relationship Id="rId96" Type="http://schemas.openxmlformats.org/officeDocument/2006/relationships/externalLink" Target="externalLinks/externalLink92.xml"/><Relationship Id="rId161" Type="http://schemas.openxmlformats.org/officeDocument/2006/relationships/externalLink" Target="externalLinks/externalLink157.xml"/><Relationship Id="rId217" Type="http://schemas.openxmlformats.org/officeDocument/2006/relationships/externalLink" Target="externalLinks/externalLink213.xml"/><Relationship Id="rId259" Type="http://schemas.openxmlformats.org/officeDocument/2006/relationships/externalLink" Target="externalLinks/externalLink255.xml"/><Relationship Id="rId23" Type="http://schemas.openxmlformats.org/officeDocument/2006/relationships/externalLink" Target="externalLinks/externalLink19.xml"/><Relationship Id="rId119" Type="http://schemas.openxmlformats.org/officeDocument/2006/relationships/externalLink" Target="externalLinks/externalLink115.xml"/><Relationship Id="rId270" Type="http://schemas.openxmlformats.org/officeDocument/2006/relationships/externalLink" Target="externalLinks/externalLink266.xml"/><Relationship Id="rId291" Type="http://schemas.openxmlformats.org/officeDocument/2006/relationships/externalLink" Target="externalLinks/externalLink287.xml"/><Relationship Id="rId305" Type="http://schemas.openxmlformats.org/officeDocument/2006/relationships/sharedStrings" Target="sharedStrings.xml"/><Relationship Id="rId44" Type="http://schemas.openxmlformats.org/officeDocument/2006/relationships/externalLink" Target="externalLinks/externalLink40.xml"/><Relationship Id="rId65" Type="http://schemas.openxmlformats.org/officeDocument/2006/relationships/externalLink" Target="externalLinks/externalLink61.xml"/><Relationship Id="rId86" Type="http://schemas.openxmlformats.org/officeDocument/2006/relationships/externalLink" Target="externalLinks/externalLink82.xml"/><Relationship Id="rId130" Type="http://schemas.openxmlformats.org/officeDocument/2006/relationships/externalLink" Target="externalLinks/externalLink126.xml"/><Relationship Id="rId151" Type="http://schemas.openxmlformats.org/officeDocument/2006/relationships/externalLink" Target="externalLinks/externalLink147.xml"/><Relationship Id="rId172" Type="http://schemas.openxmlformats.org/officeDocument/2006/relationships/externalLink" Target="externalLinks/externalLink168.xml"/><Relationship Id="rId193" Type="http://schemas.openxmlformats.org/officeDocument/2006/relationships/externalLink" Target="externalLinks/externalLink189.xml"/><Relationship Id="rId207" Type="http://schemas.openxmlformats.org/officeDocument/2006/relationships/externalLink" Target="externalLinks/externalLink203.xml"/><Relationship Id="rId228" Type="http://schemas.openxmlformats.org/officeDocument/2006/relationships/externalLink" Target="externalLinks/externalLink224.xml"/><Relationship Id="rId249" Type="http://schemas.openxmlformats.org/officeDocument/2006/relationships/externalLink" Target="externalLinks/externalLink245.xml"/><Relationship Id="rId13" Type="http://schemas.openxmlformats.org/officeDocument/2006/relationships/externalLink" Target="externalLinks/externalLink9.xml"/><Relationship Id="rId109" Type="http://schemas.openxmlformats.org/officeDocument/2006/relationships/externalLink" Target="externalLinks/externalLink105.xml"/><Relationship Id="rId260" Type="http://schemas.openxmlformats.org/officeDocument/2006/relationships/externalLink" Target="externalLinks/externalLink256.xml"/><Relationship Id="rId281" Type="http://schemas.openxmlformats.org/officeDocument/2006/relationships/externalLink" Target="externalLinks/externalLink277.xml"/><Relationship Id="rId34" Type="http://schemas.openxmlformats.org/officeDocument/2006/relationships/externalLink" Target="externalLinks/externalLink30.xml"/><Relationship Id="rId55" Type="http://schemas.openxmlformats.org/officeDocument/2006/relationships/externalLink" Target="externalLinks/externalLink51.xml"/><Relationship Id="rId76" Type="http://schemas.openxmlformats.org/officeDocument/2006/relationships/externalLink" Target="externalLinks/externalLink72.xml"/><Relationship Id="rId97" Type="http://schemas.openxmlformats.org/officeDocument/2006/relationships/externalLink" Target="externalLinks/externalLink93.xml"/><Relationship Id="rId120" Type="http://schemas.openxmlformats.org/officeDocument/2006/relationships/externalLink" Target="externalLinks/externalLink116.xml"/><Relationship Id="rId141" Type="http://schemas.openxmlformats.org/officeDocument/2006/relationships/externalLink" Target="externalLinks/externalLink137.xml"/><Relationship Id="rId7" Type="http://schemas.openxmlformats.org/officeDocument/2006/relationships/externalLink" Target="externalLinks/externalLink3.xml"/><Relationship Id="rId162" Type="http://schemas.openxmlformats.org/officeDocument/2006/relationships/externalLink" Target="externalLinks/externalLink158.xml"/><Relationship Id="rId183" Type="http://schemas.openxmlformats.org/officeDocument/2006/relationships/externalLink" Target="externalLinks/externalLink179.xml"/><Relationship Id="rId218" Type="http://schemas.openxmlformats.org/officeDocument/2006/relationships/externalLink" Target="externalLinks/externalLink214.xml"/><Relationship Id="rId239" Type="http://schemas.openxmlformats.org/officeDocument/2006/relationships/externalLink" Target="externalLinks/externalLink235.xml"/><Relationship Id="rId250" Type="http://schemas.openxmlformats.org/officeDocument/2006/relationships/externalLink" Target="externalLinks/externalLink246.xml"/><Relationship Id="rId271" Type="http://schemas.openxmlformats.org/officeDocument/2006/relationships/externalLink" Target="externalLinks/externalLink267.xml"/><Relationship Id="rId292" Type="http://schemas.openxmlformats.org/officeDocument/2006/relationships/externalLink" Target="externalLinks/externalLink288.xml"/><Relationship Id="rId306" Type="http://schemas.openxmlformats.org/officeDocument/2006/relationships/calcChain" Target="calcChain.xml"/><Relationship Id="rId24" Type="http://schemas.openxmlformats.org/officeDocument/2006/relationships/externalLink" Target="externalLinks/externalLink20.xml"/><Relationship Id="rId45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62.xml"/><Relationship Id="rId87" Type="http://schemas.openxmlformats.org/officeDocument/2006/relationships/externalLink" Target="externalLinks/externalLink83.xml"/><Relationship Id="rId110" Type="http://schemas.openxmlformats.org/officeDocument/2006/relationships/externalLink" Target="externalLinks/externalLink106.xml"/><Relationship Id="rId131" Type="http://schemas.openxmlformats.org/officeDocument/2006/relationships/externalLink" Target="externalLinks/externalLink127.xml"/><Relationship Id="rId152" Type="http://schemas.openxmlformats.org/officeDocument/2006/relationships/externalLink" Target="externalLinks/externalLink148.xml"/><Relationship Id="rId173" Type="http://schemas.openxmlformats.org/officeDocument/2006/relationships/externalLink" Target="externalLinks/externalLink169.xml"/><Relationship Id="rId194" Type="http://schemas.openxmlformats.org/officeDocument/2006/relationships/externalLink" Target="externalLinks/externalLink190.xml"/><Relationship Id="rId208" Type="http://schemas.openxmlformats.org/officeDocument/2006/relationships/externalLink" Target="externalLinks/externalLink204.xml"/><Relationship Id="rId229" Type="http://schemas.openxmlformats.org/officeDocument/2006/relationships/externalLink" Target="externalLinks/externalLink225.xml"/><Relationship Id="rId240" Type="http://schemas.openxmlformats.org/officeDocument/2006/relationships/externalLink" Target="externalLinks/externalLink236.xml"/><Relationship Id="rId261" Type="http://schemas.openxmlformats.org/officeDocument/2006/relationships/externalLink" Target="externalLinks/externalLink257.xml"/><Relationship Id="rId14" Type="http://schemas.openxmlformats.org/officeDocument/2006/relationships/externalLink" Target="externalLinks/externalLink10.xml"/><Relationship Id="rId35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52.xml"/><Relationship Id="rId77" Type="http://schemas.openxmlformats.org/officeDocument/2006/relationships/externalLink" Target="externalLinks/externalLink73.xml"/><Relationship Id="rId100" Type="http://schemas.openxmlformats.org/officeDocument/2006/relationships/externalLink" Target="externalLinks/externalLink96.xml"/><Relationship Id="rId282" Type="http://schemas.openxmlformats.org/officeDocument/2006/relationships/externalLink" Target="externalLinks/externalLink278.xml"/><Relationship Id="rId8" Type="http://schemas.openxmlformats.org/officeDocument/2006/relationships/externalLink" Target="externalLinks/externalLink4.xml"/><Relationship Id="rId98" Type="http://schemas.openxmlformats.org/officeDocument/2006/relationships/externalLink" Target="externalLinks/externalLink94.xml"/><Relationship Id="rId121" Type="http://schemas.openxmlformats.org/officeDocument/2006/relationships/externalLink" Target="externalLinks/externalLink117.xml"/><Relationship Id="rId142" Type="http://schemas.openxmlformats.org/officeDocument/2006/relationships/externalLink" Target="externalLinks/externalLink138.xml"/><Relationship Id="rId163" Type="http://schemas.openxmlformats.org/officeDocument/2006/relationships/externalLink" Target="externalLinks/externalLink159.xml"/><Relationship Id="rId184" Type="http://schemas.openxmlformats.org/officeDocument/2006/relationships/externalLink" Target="externalLinks/externalLink180.xml"/><Relationship Id="rId219" Type="http://schemas.openxmlformats.org/officeDocument/2006/relationships/externalLink" Target="externalLinks/externalLink215.xml"/><Relationship Id="rId230" Type="http://schemas.openxmlformats.org/officeDocument/2006/relationships/externalLink" Target="externalLinks/externalLink226.xml"/><Relationship Id="rId251" Type="http://schemas.openxmlformats.org/officeDocument/2006/relationships/externalLink" Target="externalLinks/externalLink247.xml"/><Relationship Id="rId25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42.xml"/><Relationship Id="rId67" Type="http://schemas.openxmlformats.org/officeDocument/2006/relationships/externalLink" Target="externalLinks/externalLink63.xml"/><Relationship Id="rId272" Type="http://schemas.openxmlformats.org/officeDocument/2006/relationships/externalLink" Target="externalLinks/externalLink268.xml"/><Relationship Id="rId293" Type="http://schemas.openxmlformats.org/officeDocument/2006/relationships/externalLink" Target="externalLinks/externalLink289.xml"/><Relationship Id="rId88" Type="http://schemas.openxmlformats.org/officeDocument/2006/relationships/externalLink" Target="externalLinks/externalLink84.xml"/><Relationship Id="rId111" Type="http://schemas.openxmlformats.org/officeDocument/2006/relationships/externalLink" Target="externalLinks/externalLink107.xml"/><Relationship Id="rId132" Type="http://schemas.openxmlformats.org/officeDocument/2006/relationships/externalLink" Target="externalLinks/externalLink128.xml"/><Relationship Id="rId153" Type="http://schemas.openxmlformats.org/officeDocument/2006/relationships/externalLink" Target="externalLinks/externalLink149.xml"/><Relationship Id="rId174" Type="http://schemas.openxmlformats.org/officeDocument/2006/relationships/externalLink" Target="externalLinks/externalLink170.xml"/><Relationship Id="rId195" Type="http://schemas.openxmlformats.org/officeDocument/2006/relationships/externalLink" Target="externalLinks/externalLink191.xml"/><Relationship Id="rId209" Type="http://schemas.openxmlformats.org/officeDocument/2006/relationships/externalLink" Target="externalLinks/externalLink205.xml"/><Relationship Id="rId220" Type="http://schemas.openxmlformats.org/officeDocument/2006/relationships/externalLink" Target="externalLinks/externalLink216.xml"/><Relationship Id="rId241" Type="http://schemas.openxmlformats.org/officeDocument/2006/relationships/externalLink" Target="externalLinks/externalLink237.xml"/><Relationship Id="rId15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53.xml"/><Relationship Id="rId262" Type="http://schemas.openxmlformats.org/officeDocument/2006/relationships/externalLink" Target="externalLinks/externalLink258.xml"/><Relationship Id="rId283" Type="http://schemas.openxmlformats.org/officeDocument/2006/relationships/externalLink" Target="externalLinks/externalLink279.xml"/><Relationship Id="rId78" Type="http://schemas.openxmlformats.org/officeDocument/2006/relationships/externalLink" Target="externalLinks/externalLink74.xml"/><Relationship Id="rId99" Type="http://schemas.openxmlformats.org/officeDocument/2006/relationships/externalLink" Target="externalLinks/externalLink95.xml"/><Relationship Id="rId101" Type="http://schemas.openxmlformats.org/officeDocument/2006/relationships/externalLink" Target="externalLinks/externalLink97.xml"/><Relationship Id="rId122" Type="http://schemas.openxmlformats.org/officeDocument/2006/relationships/externalLink" Target="externalLinks/externalLink118.xml"/><Relationship Id="rId143" Type="http://schemas.openxmlformats.org/officeDocument/2006/relationships/externalLink" Target="externalLinks/externalLink139.xml"/><Relationship Id="rId164" Type="http://schemas.openxmlformats.org/officeDocument/2006/relationships/externalLink" Target="externalLinks/externalLink160.xml"/><Relationship Id="rId185" Type="http://schemas.openxmlformats.org/officeDocument/2006/relationships/externalLink" Target="externalLinks/externalLink181.xml"/><Relationship Id="rId9" Type="http://schemas.openxmlformats.org/officeDocument/2006/relationships/externalLink" Target="externalLinks/externalLink5.xml"/><Relationship Id="rId210" Type="http://schemas.openxmlformats.org/officeDocument/2006/relationships/externalLink" Target="externalLinks/externalLink206.xml"/><Relationship Id="rId26" Type="http://schemas.openxmlformats.org/officeDocument/2006/relationships/externalLink" Target="externalLinks/externalLink22.xml"/><Relationship Id="rId231" Type="http://schemas.openxmlformats.org/officeDocument/2006/relationships/externalLink" Target="externalLinks/externalLink227.xml"/><Relationship Id="rId252" Type="http://schemas.openxmlformats.org/officeDocument/2006/relationships/externalLink" Target="externalLinks/externalLink248.xml"/><Relationship Id="rId273" Type="http://schemas.openxmlformats.org/officeDocument/2006/relationships/externalLink" Target="externalLinks/externalLink269.xml"/><Relationship Id="rId294" Type="http://schemas.openxmlformats.org/officeDocument/2006/relationships/externalLink" Target="externalLinks/externalLink290.xml"/><Relationship Id="rId47" Type="http://schemas.openxmlformats.org/officeDocument/2006/relationships/externalLink" Target="externalLinks/externalLink43.xml"/><Relationship Id="rId68" Type="http://schemas.openxmlformats.org/officeDocument/2006/relationships/externalLink" Target="externalLinks/externalLink64.xml"/><Relationship Id="rId89" Type="http://schemas.openxmlformats.org/officeDocument/2006/relationships/externalLink" Target="externalLinks/externalLink85.xml"/><Relationship Id="rId112" Type="http://schemas.openxmlformats.org/officeDocument/2006/relationships/externalLink" Target="externalLinks/externalLink108.xml"/><Relationship Id="rId133" Type="http://schemas.openxmlformats.org/officeDocument/2006/relationships/externalLink" Target="externalLinks/externalLink129.xml"/><Relationship Id="rId154" Type="http://schemas.openxmlformats.org/officeDocument/2006/relationships/externalLink" Target="externalLinks/externalLink150.xml"/><Relationship Id="rId175" Type="http://schemas.openxmlformats.org/officeDocument/2006/relationships/externalLink" Target="externalLinks/externalLink171.xml"/><Relationship Id="rId196" Type="http://schemas.openxmlformats.org/officeDocument/2006/relationships/externalLink" Target="externalLinks/externalLink192.xml"/><Relationship Id="rId200" Type="http://schemas.openxmlformats.org/officeDocument/2006/relationships/externalLink" Target="externalLinks/externalLink196.xml"/><Relationship Id="rId16" Type="http://schemas.openxmlformats.org/officeDocument/2006/relationships/externalLink" Target="externalLinks/externalLink12.xml"/><Relationship Id="rId221" Type="http://schemas.openxmlformats.org/officeDocument/2006/relationships/externalLink" Target="externalLinks/externalLink217.xml"/><Relationship Id="rId242" Type="http://schemas.openxmlformats.org/officeDocument/2006/relationships/externalLink" Target="externalLinks/externalLink238.xml"/><Relationship Id="rId263" Type="http://schemas.openxmlformats.org/officeDocument/2006/relationships/externalLink" Target="externalLinks/externalLink259.xml"/><Relationship Id="rId284" Type="http://schemas.openxmlformats.org/officeDocument/2006/relationships/externalLink" Target="externalLinks/externalLink280.xml"/><Relationship Id="rId37" Type="http://schemas.openxmlformats.org/officeDocument/2006/relationships/externalLink" Target="externalLinks/externalLink33.xml"/><Relationship Id="rId58" Type="http://schemas.openxmlformats.org/officeDocument/2006/relationships/externalLink" Target="externalLinks/externalLink54.xml"/><Relationship Id="rId79" Type="http://schemas.openxmlformats.org/officeDocument/2006/relationships/externalLink" Target="externalLinks/externalLink75.xml"/><Relationship Id="rId102" Type="http://schemas.openxmlformats.org/officeDocument/2006/relationships/externalLink" Target="externalLinks/externalLink98.xml"/><Relationship Id="rId123" Type="http://schemas.openxmlformats.org/officeDocument/2006/relationships/externalLink" Target="externalLinks/externalLink119.xml"/><Relationship Id="rId144" Type="http://schemas.openxmlformats.org/officeDocument/2006/relationships/externalLink" Target="externalLinks/externalLink140.xml"/><Relationship Id="rId90" Type="http://schemas.openxmlformats.org/officeDocument/2006/relationships/externalLink" Target="externalLinks/externalLink86.xml"/><Relationship Id="rId165" Type="http://schemas.openxmlformats.org/officeDocument/2006/relationships/externalLink" Target="externalLinks/externalLink161.xml"/><Relationship Id="rId186" Type="http://schemas.openxmlformats.org/officeDocument/2006/relationships/externalLink" Target="externalLinks/externalLink182.xml"/><Relationship Id="rId211" Type="http://schemas.openxmlformats.org/officeDocument/2006/relationships/externalLink" Target="externalLinks/externalLink207.xml"/><Relationship Id="rId232" Type="http://schemas.openxmlformats.org/officeDocument/2006/relationships/externalLink" Target="externalLinks/externalLink228.xml"/><Relationship Id="rId253" Type="http://schemas.openxmlformats.org/officeDocument/2006/relationships/externalLink" Target="externalLinks/externalLink249.xml"/><Relationship Id="rId274" Type="http://schemas.openxmlformats.org/officeDocument/2006/relationships/externalLink" Target="externalLinks/externalLink270.xml"/><Relationship Id="rId295" Type="http://schemas.openxmlformats.org/officeDocument/2006/relationships/externalLink" Target="externalLinks/externalLink291.xml"/><Relationship Id="rId27" Type="http://schemas.openxmlformats.org/officeDocument/2006/relationships/externalLink" Target="externalLinks/externalLink23.xml"/><Relationship Id="rId48" Type="http://schemas.openxmlformats.org/officeDocument/2006/relationships/externalLink" Target="externalLinks/externalLink44.xml"/><Relationship Id="rId69" Type="http://schemas.openxmlformats.org/officeDocument/2006/relationships/externalLink" Target="externalLinks/externalLink65.xml"/><Relationship Id="rId113" Type="http://schemas.openxmlformats.org/officeDocument/2006/relationships/externalLink" Target="externalLinks/externalLink109.xml"/><Relationship Id="rId134" Type="http://schemas.openxmlformats.org/officeDocument/2006/relationships/externalLink" Target="externalLinks/externalLink130.xml"/><Relationship Id="rId80" Type="http://schemas.openxmlformats.org/officeDocument/2006/relationships/externalLink" Target="externalLinks/externalLink76.xml"/><Relationship Id="rId155" Type="http://schemas.openxmlformats.org/officeDocument/2006/relationships/externalLink" Target="externalLinks/externalLink151.xml"/><Relationship Id="rId176" Type="http://schemas.openxmlformats.org/officeDocument/2006/relationships/externalLink" Target="externalLinks/externalLink172.xml"/><Relationship Id="rId197" Type="http://schemas.openxmlformats.org/officeDocument/2006/relationships/externalLink" Target="externalLinks/externalLink193.xml"/><Relationship Id="rId201" Type="http://schemas.openxmlformats.org/officeDocument/2006/relationships/externalLink" Target="externalLinks/externalLink197.xml"/><Relationship Id="rId222" Type="http://schemas.openxmlformats.org/officeDocument/2006/relationships/externalLink" Target="externalLinks/externalLink218.xml"/><Relationship Id="rId243" Type="http://schemas.openxmlformats.org/officeDocument/2006/relationships/externalLink" Target="externalLinks/externalLink239.xml"/><Relationship Id="rId264" Type="http://schemas.openxmlformats.org/officeDocument/2006/relationships/externalLink" Target="externalLinks/externalLink260.xml"/><Relationship Id="rId285" Type="http://schemas.openxmlformats.org/officeDocument/2006/relationships/externalLink" Target="externalLinks/externalLink281.xml"/><Relationship Id="rId17" Type="http://schemas.openxmlformats.org/officeDocument/2006/relationships/externalLink" Target="externalLinks/externalLink13.xml"/><Relationship Id="rId38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55.xml"/><Relationship Id="rId103" Type="http://schemas.openxmlformats.org/officeDocument/2006/relationships/externalLink" Target="externalLinks/externalLink99.xml"/><Relationship Id="rId124" Type="http://schemas.openxmlformats.org/officeDocument/2006/relationships/externalLink" Target="externalLinks/externalLink120.xml"/><Relationship Id="rId70" Type="http://schemas.openxmlformats.org/officeDocument/2006/relationships/externalLink" Target="externalLinks/externalLink66.xml"/><Relationship Id="rId91" Type="http://schemas.openxmlformats.org/officeDocument/2006/relationships/externalLink" Target="externalLinks/externalLink87.xml"/><Relationship Id="rId145" Type="http://schemas.openxmlformats.org/officeDocument/2006/relationships/externalLink" Target="externalLinks/externalLink141.xml"/><Relationship Id="rId166" Type="http://schemas.openxmlformats.org/officeDocument/2006/relationships/externalLink" Target="externalLinks/externalLink162.xml"/><Relationship Id="rId187" Type="http://schemas.openxmlformats.org/officeDocument/2006/relationships/externalLink" Target="externalLinks/externalLink183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8.xml"/><Relationship Id="rId233" Type="http://schemas.openxmlformats.org/officeDocument/2006/relationships/externalLink" Target="externalLinks/externalLink229.xml"/><Relationship Id="rId254" Type="http://schemas.openxmlformats.org/officeDocument/2006/relationships/externalLink" Target="externalLinks/externalLink250.xml"/><Relationship Id="rId28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45.xml"/><Relationship Id="rId114" Type="http://schemas.openxmlformats.org/officeDocument/2006/relationships/externalLink" Target="externalLinks/externalLink110.xml"/><Relationship Id="rId275" Type="http://schemas.openxmlformats.org/officeDocument/2006/relationships/externalLink" Target="externalLinks/externalLink271.xml"/><Relationship Id="rId296" Type="http://schemas.openxmlformats.org/officeDocument/2006/relationships/externalLink" Target="externalLinks/externalLink292.xml"/><Relationship Id="rId300" Type="http://schemas.openxmlformats.org/officeDocument/2006/relationships/externalLink" Target="externalLinks/externalLink296.xml"/><Relationship Id="rId60" Type="http://schemas.openxmlformats.org/officeDocument/2006/relationships/externalLink" Target="externalLinks/externalLink56.xml"/><Relationship Id="rId81" Type="http://schemas.openxmlformats.org/officeDocument/2006/relationships/externalLink" Target="externalLinks/externalLink77.xml"/><Relationship Id="rId135" Type="http://schemas.openxmlformats.org/officeDocument/2006/relationships/externalLink" Target="externalLinks/externalLink131.xml"/><Relationship Id="rId156" Type="http://schemas.openxmlformats.org/officeDocument/2006/relationships/externalLink" Target="externalLinks/externalLink152.xml"/><Relationship Id="rId177" Type="http://schemas.openxmlformats.org/officeDocument/2006/relationships/externalLink" Target="externalLinks/externalLink173.xml"/><Relationship Id="rId198" Type="http://schemas.openxmlformats.org/officeDocument/2006/relationships/externalLink" Target="externalLinks/externalLink194.xml"/><Relationship Id="rId202" Type="http://schemas.openxmlformats.org/officeDocument/2006/relationships/externalLink" Target="externalLinks/externalLink198.xml"/><Relationship Id="rId223" Type="http://schemas.openxmlformats.org/officeDocument/2006/relationships/externalLink" Target="externalLinks/externalLink219.xml"/><Relationship Id="rId244" Type="http://schemas.openxmlformats.org/officeDocument/2006/relationships/externalLink" Target="externalLinks/externalLink240.xml"/><Relationship Id="rId18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35.xml"/><Relationship Id="rId265" Type="http://schemas.openxmlformats.org/officeDocument/2006/relationships/externalLink" Target="externalLinks/externalLink261.xml"/><Relationship Id="rId286" Type="http://schemas.openxmlformats.org/officeDocument/2006/relationships/externalLink" Target="externalLinks/externalLink282.xml"/><Relationship Id="rId50" Type="http://schemas.openxmlformats.org/officeDocument/2006/relationships/externalLink" Target="externalLinks/externalLink46.xml"/><Relationship Id="rId104" Type="http://schemas.openxmlformats.org/officeDocument/2006/relationships/externalLink" Target="externalLinks/externalLink100.xml"/><Relationship Id="rId125" Type="http://schemas.openxmlformats.org/officeDocument/2006/relationships/externalLink" Target="externalLinks/externalLink121.xml"/><Relationship Id="rId146" Type="http://schemas.openxmlformats.org/officeDocument/2006/relationships/externalLink" Target="externalLinks/externalLink142.xml"/><Relationship Id="rId167" Type="http://schemas.openxmlformats.org/officeDocument/2006/relationships/externalLink" Target="externalLinks/externalLink163.xml"/><Relationship Id="rId188" Type="http://schemas.openxmlformats.org/officeDocument/2006/relationships/externalLink" Target="externalLinks/externalLink184.xml"/><Relationship Id="rId71" Type="http://schemas.openxmlformats.org/officeDocument/2006/relationships/externalLink" Target="externalLinks/externalLink67.xml"/><Relationship Id="rId92" Type="http://schemas.openxmlformats.org/officeDocument/2006/relationships/externalLink" Target="externalLinks/externalLink88.xml"/><Relationship Id="rId213" Type="http://schemas.openxmlformats.org/officeDocument/2006/relationships/externalLink" Target="externalLinks/externalLink209.xml"/><Relationship Id="rId234" Type="http://schemas.openxmlformats.org/officeDocument/2006/relationships/externalLink" Target="externalLinks/externalLink23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5.xml"/><Relationship Id="rId255" Type="http://schemas.openxmlformats.org/officeDocument/2006/relationships/externalLink" Target="externalLinks/externalLink251.xml"/><Relationship Id="rId276" Type="http://schemas.openxmlformats.org/officeDocument/2006/relationships/externalLink" Target="externalLinks/externalLink272.xml"/><Relationship Id="rId297" Type="http://schemas.openxmlformats.org/officeDocument/2006/relationships/externalLink" Target="externalLinks/externalLink293.xml"/><Relationship Id="rId40" Type="http://schemas.openxmlformats.org/officeDocument/2006/relationships/externalLink" Target="externalLinks/externalLink36.xml"/><Relationship Id="rId115" Type="http://schemas.openxmlformats.org/officeDocument/2006/relationships/externalLink" Target="externalLinks/externalLink111.xml"/><Relationship Id="rId136" Type="http://schemas.openxmlformats.org/officeDocument/2006/relationships/externalLink" Target="externalLinks/externalLink132.xml"/><Relationship Id="rId157" Type="http://schemas.openxmlformats.org/officeDocument/2006/relationships/externalLink" Target="externalLinks/externalLink153.xml"/><Relationship Id="rId178" Type="http://schemas.openxmlformats.org/officeDocument/2006/relationships/externalLink" Target="externalLinks/externalLink174.xml"/><Relationship Id="rId301" Type="http://schemas.openxmlformats.org/officeDocument/2006/relationships/externalLink" Target="externalLinks/externalLink297.xml"/><Relationship Id="rId61" Type="http://schemas.openxmlformats.org/officeDocument/2006/relationships/externalLink" Target="externalLinks/externalLink57.xml"/><Relationship Id="rId82" Type="http://schemas.openxmlformats.org/officeDocument/2006/relationships/externalLink" Target="externalLinks/externalLink78.xml"/><Relationship Id="rId199" Type="http://schemas.openxmlformats.org/officeDocument/2006/relationships/externalLink" Target="externalLinks/externalLink195.xml"/><Relationship Id="rId203" Type="http://schemas.openxmlformats.org/officeDocument/2006/relationships/externalLink" Target="externalLinks/externalLink199.xml"/><Relationship Id="rId19" Type="http://schemas.openxmlformats.org/officeDocument/2006/relationships/externalLink" Target="externalLinks/externalLink15.xml"/><Relationship Id="rId224" Type="http://schemas.openxmlformats.org/officeDocument/2006/relationships/externalLink" Target="externalLinks/externalLink220.xml"/><Relationship Id="rId245" Type="http://schemas.openxmlformats.org/officeDocument/2006/relationships/externalLink" Target="externalLinks/externalLink241.xml"/><Relationship Id="rId266" Type="http://schemas.openxmlformats.org/officeDocument/2006/relationships/externalLink" Target="externalLinks/externalLink262.xml"/><Relationship Id="rId287" Type="http://schemas.openxmlformats.org/officeDocument/2006/relationships/externalLink" Target="externalLinks/externalLink283.xml"/><Relationship Id="rId30" Type="http://schemas.openxmlformats.org/officeDocument/2006/relationships/externalLink" Target="externalLinks/externalLink26.xml"/><Relationship Id="rId105" Type="http://schemas.openxmlformats.org/officeDocument/2006/relationships/externalLink" Target="externalLinks/externalLink101.xml"/><Relationship Id="rId126" Type="http://schemas.openxmlformats.org/officeDocument/2006/relationships/externalLink" Target="externalLinks/externalLink122.xml"/><Relationship Id="rId147" Type="http://schemas.openxmlformats.org/officeDocument/2006/relationships/externalLink" Target="externalLinks/externalLink143.xml"/><Relationship Id="rId168" Type="http://schemas.openxmlformats.org/officeDocument/2006/relationships/externalLink" Target="externalLinks/externalLink164.xml"/><Relationship Id="rId51" Type="http://schemas.openxmlformats.org/officeDocument/2006/relationships/externalLink" Target="externalLinks/externalLink47.xml"/><Relationship Id="rId72" Type="http://schemas.openxmlformats.org/officeDocument/2006/relationships/externalLink" Target="externalLinks/externalLink68.xml"/><Relationship Id="rId93" Type="http://schemas.openxmlformats.org/officeDocument/2006/relationships/externalLink" Target="externalLinks/externalLink89.xml"/><Relationship Id="rId189" Type="http://schemas.openxmlformats.org/officeDocument/2006/relationships/externalLink" Target="externalLinks/externalLink185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10.xml"/><Relationship Id="rId235" Type="http://schemas.openxmlformats.org/officeDocument/2006/relationships/externalLink" Target="externalLinks/externalLink231.xml"/><Relationship Id="rId256" Type="http://schemas.openxmlformats.org/officeDocument/2006/relationships/externalLink" Target="externalLinks/externalLink252.xml"/><Relationship Id="rId277" Type="http://schemas.openxmlformats.org/officeDocument/2006/relationships/externalLink" Target="externalLinks/externalLink273.xml"/><Relationship Id="rId298" Type="http://schemas.openxmlformats.org/officeDocument/2006/relationships/externalLink" Target="externalLinks/externalLink294.xml"/><Relationship Id="rId116" Type="http://schemas.openxmlformats.org/officeDocument/2006/relationships/externalLink" Target="externalLinks/externalLink112.xml"/><Relationship Id="rId137" Type="http://schemas.openxmlformats.org/officeDocument/2006/relationships/externalLink" Target="externalLinks/externalLink133.xml"/><Relationship Id="rId158" Type="http://schemas.openxmlformats.org/officeDocument/2006/relationships/externalLink" Target="externalLinks/externalLink154.xml"/><Relationship Id="rId302" Type="http://schemas.openxmlformats.org/officeDocument/2006/relationships/externalLink" Target="externalLinks/externalLink298.xml"/><Relationship Id="rId20" Type="http://schemas.openxmlformats.org/officeDocument/2006/relationships/externalLink" Target="externalLinks/externalLink16.xml"/><Relationship Id="rId41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58.xml"/><Relationship Id="rId83" Type="http://schemas.openxmlformats.org/officeDocument/2006/relationships/externalLink" Target="externalLinks/externalLink79.xml"/><Relationship Id="rId179" Type="http://schemas.openxmlformats.org/officeDocument/2006/relationships/externalLink" Target="externalLinks/externalLink175.xml"/><Relationship Id="rId190" Type="http://schemas.openxmlformats.org/officeDocument/2006/relationships/externalLink" Target="externalLinks/externalLink186.xml"/><Relationship Id="rId204" Type="http://schemas.openxmlformats.org/officeDocument/2006/relationships/externalLink" Target="externalLinks/externalLink200.xml"/><Relationship Id="rId225" Type="http://schemas.openxmlformats.org/officeDocument/2006/relationships/externalLink" Target="externalLinks/externalLink221.xml"/><Relationship Id="rId246" Type="http://schemas.openxmlformats.org/officeDocument/2006/relationships/externalLink" Target="externalLinks/externalLink242.xml"/><Relationship Id="rId267" Type="http://schemas.openxmlformats.org/officeDocument/2006/relationships/externalLink" Target="externalLinks/externalLink263.xml"/><Relationship Id="rId288" Type="http://schemas.openxmlformats.org/officeDocument/2006/relationships/externalLink" Target="externalLinks/externalLink284.xml"/><Relationship Id="rId106" Type="http://schemas.openxmlformats.org/officeDocument/2006/relationships/externalLink" Target="externalLinks/externalLink102.xml"/><Relationship Id="rId127" Type="http://schemas.openxmlformats.org/officeDocument/2006/relationships/externalLink" Target="externalLinks/externalLink123.xml"/><Relationship Id="rId10" Type="http://schemas.openxmlformats.org/officeDocument/2006/relationships/externalLink" Target="externalLinks/externalLink6.xml"/><Relationship Id="rId31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48.xml"/><Relationship Id="rId73" Type="http://schemas.openxmlformats.org/officeDocument/2006/relationships/externalLink" Target="externalLinks/externalLink69.xml"/><Relationship Id="rId94" Type="http://schemas.openxmlformats.org/officeDocument/2006/relationships/externalLink" Target="externalLinks/externalLink90.xml"/><Relationship Id="rId148" Type="http://schemas.openxmlformats.org/officeDocument/2006/relationships/externalLink" Target="externalLinks/externalLink144.xml"/><Relationship Id="rId169" Type="http://schemas.openxmlformats.org/officeDocument/2006/relationships/externalLink" Target="externalLinks/externalLink165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76.xml"/><Relationship Id="rId215" Type="http://schemas.openxmlformats.org/officeDocument/2006/relationships/externalLink" Target="externalLinks/externalLink211.xml"/><Relationship Id="rId236" Type="http://schemas.openxmlformats.org/officeDocument/2006/relationships/externalLink" Target="externalLinks/externalLink232.xml"/><Relationship Id="rId257" Type="http://schemas.openxmlformats.org/officeDocument/2006/relationships/externalLink" Target="externalLinks/externalLink253.xml"/><Relationship Id="rId278" Type="http://schemas.openxmlformats.org/officeDocument/2006/relationships/externalLink" Target="externalLinks/externalLink274.xml"/><Relationship Id="rId303" Type="http://schemas.openxmlformats.org/officeDocument/2006/relationships/theme" Target="theme/theme1.xml"/><Relationship Id="rId42" Type="http://schemas.openxmlformats.org/officeDocument/2006/relationships/externalLink" Target="externalLinks/externalLink38.xml"/><Relationship Id="rId84" Type="http://schemas.openxmlformats.org/officeDocument/2006/relationships/externalLink" Target="externalLinks/externalLink80.xml"/><Relationship Id="rId138" Type="http://schemas.openxmlformats.org/officeDocument/2006/relationships/externalLink" Target="externalLinks/externalLink134.xml"/><Relationship Id="rId191" Type="http://schemas.openxmlformats.org/officeDocument/2006/relationships/externalLink" Target="externalLinks/externalLink187.xml"/><Relationship Id="rId205" Type="http://schemas.openxmlformats.org/officeDocument/2006/relationships/externalLink" Target="externalLinks/externalLink201.xml"/><Relationship Id="rId247" Type="http://schemas.openxmlformats.org/officeDocument/2006/relationships/externalLink" Target="externalLinks/externalLink243.xml"/><Relationship Id="rId107" Type="http://schemas.openxmlformats.org/officeDocument/2006/relationships/externalLink" Target="externalLinks/externalLink103.xml"/><Relationship Id="rId289" Type="http://schemas.openxmlformats.org/officeDocument/2006/relationships/externalLink" Target="externalLinks/externalLink285.xml"/><Relationship Id="rId11" Type="http://schemas.openxmlformats.org/officeDocument/2006/relationships/externalLink" Target="externalLinks/externalLink7.xml"/><Relationship Id="rId53" Type="http://schemas.openxmlformats.org/officeDocument/2006/relationships/externalLink" Target="externalLinks/externalLink49.xml"/><Relationship Id="rId149" Type="http://schemas.openxmlformats.org/officeDocument/2006/relationships/externalLink" Target="externalLinks/externalLink145.xml"/><Relationship Id="rId95" Type="http://schemas.openxmlformats.org/officeDocument/2006/relationships/externalLink" Target="externalLinks/externalLink91.xml"/><Relationship Id="rId160" Type="http://schemas.openxmlformats.org/officeDocument/2006/relationships/externalLink" Target="externalLinks/externalLink156.xml"/><Relationship Id="rId216" Type="http://schemas.openxmlformats.org/officeDocument/2006/relationships/externalLink" Target="externalLinks/externalLink212.xml"/><Relationship Id="rId258" Type="http://schemas.openxmlformats.org/officeDocument/2006/relationships/externalLink" Target="externalLinks/externalLink254.xml"/><Relationship Id="rId22" Type="http://schemas.openxmlformats.org/officeDocument/2006/relationships/externalLink" Target="externalLinks/externalLink18.xml"/><Relationship Id="rId64" Type="http://schemas.openxmlformats.org/officeDocument/2006/relationships/externalLink" Target="externalLinks/externalLink60.xml"/><Relationship Id="rId118" Type="http://schemas.openxmlformats.org/officeDocument/2006/relationships/externalLink" Target="externalLinks/externalLink114.xml"/><Relationship Id="rId171" Type="http://schemas.openxmlformats.org/officeDocument/2006/relationships/externalLink" Target="externalLinks/externalLink167.xml"/><Relationship Id="rId227" Type="http://schemas.openxmlformats.org/officeDocument/2006/relationships/externalLink" Target="externalLinks/externalLink223.xml"/><Relationship Id="rId269" Type="http://schemas.openxmlformats.org/officeDocument/2006/relationships/externalLink" Target="externalLinks/externalLink265.xml"/><Relationship Id="rId33" Type="http://schemas.openxmlformats.org/officeDocument/2006/relationships/externalLink" Target="externalLinks/externalLink29.xml"/><Relationship Id="rId129" Type="http://schemas.openxmlformats.org/officeDocument/2006/relationships/externalLink" Target="externalLinks/externalLink125.xml"/><Relationship Id="rId280" Type="http://schemas.openxmlformats.org/officeDocument/2006/relationships/externalLink" Target="externalLinks/externalLink276.xml"/><Relationship Id="rId75" Type="http://schemas.openxmlformats.org/officeDocument/2006/relationships/externalLink" Target="externalLinks/externalLink71.xml"/><Relationship Id="rId140" Type="http://schemas.openxmlformats.org/officeDocument/2006/relationships/externalLink" Target="externalLinks/externalLink136.xml"/><Relationship Id="rId182" Type="http://schemas.openxmlformats.org/officeDocument/2006/relationships/externalLink" Target="externalLinks/externalLink178.xml"/><Relationship Id="rId6" Type="http://schemas.openxmlformats.org/officeDocument/2006/relationships/externalLink" Target="externalLinks/externalLink2.xml"/><Relationship Id="rId238" Type="http://schemas.openxmlformats.org/officeDocument/2006/relationships/externalLink" Target="externalLinks/externalLink23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VZ.ZCH\ZACH1997\ZAC04_9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CHETAN\MODELS\%05%08untitledCOPAC\FINANCIA\HIS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60;&#1086;&#1088;&#1084;&#1099;%20&#1082;%20%20760-&#1101;%20-%20&#1054;&#1040;&#1054;%20&#1056;&#1069;&#1059;%20&#1050;&#1072;&#1083;&#1080;&#1085;&#1080;&#1085;&#1075;&#1088;&#1072;&#1076;&#1089;&#1082;&#1080;&#1081;%20-%2015.04.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B-PL\NBPL\_F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RATAS~1.ZSM\LOCALS~1\Temp\Rar$DI06.917\Effect%20(Oxygen%20cos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RATAS~1.ZSM\LOCALS~1\Temp\Rar$DI06.917\Effect%20(Oxygen%20cost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ueva.ev.KGK\Desktop\&#1050;&#1072;&#1083;&#1100;&#1082;&#1091;&#1083;&#1103;&#1094;&#1080;&#1103;%20+%20&#1073;&#1072;&#1083;&#1072;&#1085;&#1089;%20-%20&#1090;&#1072;&#1088;&#1080;&#1092;%20&#1085;&#1072;%202020-2024&#1075;&#1075;%20-%20&#1056;&#1058;&#1057;&#107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3_ol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9\&#1050;&#1043;&#1050;\&#1087;&#1088;&#1077;&#1076;&#1074;&#1072;&#1088;&#1080;&#1090;&#1077;&#1083;&#1100;&#1085;&#1086;%20&#1085;&#1072;%202019&#1075;.%20&#1091;&#1076;&#1077;&#1083;&#1100;&#1085;&#1080;&#1082;%20&#1085;&#1072;%20180%20&#1089;%20&#1056;&#106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&#1056;&#1069;&#1050;\&#1047;&#1072;&#1087;&#1088;&#1086;&#1089;&#1099;%20&#1056;&#1069;&#1050;\WARM.TOPL.Q4.2011\WARM.TOPL.Q4.2011(v1.0)%20-%20&#1089;%2029.11.2012&#1075;.%20(1)-20.01.20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AIvanov\LOCALS~1\Temp\Rar$DI00.365\NKMK%20preliminary%20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6;&#1073;&#1086;&#1088;&#1086;&#1085;&#1089;&#1090;&#1088;&#1086;&#1081;\&#1055;&#1072;&#1087;&#1082;&#1080;%20&#1086;&#1073;&#1097;&#1077;&#1075;&#1086;%20&#1076;&#1086;&#1089;&#1090;&#1091;&#1087;&#1072;\&#1055;&#1088;&#1080;&#1082;&#1072;&#1079;%20&#8470;%206%20&#1076;&#1086;&#1082;&#1083;&#1072;&#1076;&#1099;%20&#1044;&#1047;&#1054;\TAW2006\&#1048;&#1089;&#1087;&#1086;&#1083;&#1085;&#1077;&#1085;&#1080;&#1077;%20&#1073;&#1102;&#1076;&#1078;&#1077;&#1090;&#1072;%202006\&#1052;&#1072;&#1088;&#1090;\&#1041;&#1057;&#1077;&#1088;&#1074;&#1080;&#1089;\&#1054;&#1058;&#1063;&#1045;&#1058;%20&#1052;&#105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AP%20corrections%20-%20variant%202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M8UTFXCO\&#1055;&#1088;&#1086;&#1077;&#1082;&#1090;&#1099;%2020.02.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9;&#1090;&#1086;&#1095;&#1085;&#1077;&#1085;&#1085;&#1099;&#1081;%20&#1087;&#1083;&#1072;&#1085;%202011%20(&#1057;&#1083;&#1091;&#1078;&#1073;&#1072;)%20&#1087;&#1086;%20&#1052;&#1054;\03_BALANCE.WARM.2011.PLAN_&#1044;&#1086;&#1083;&#1075;&#1086;&#1088;&#1091;&#1082;&#1086;&#1074;&#1086;+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PROIZV(v3.4)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\&#1040;&#1076;&#1084;&#1080;&#1085;&#1080;&#1089;&#1090;&#1088;&#1072;&#1090;&#1086;&#1088;\&#1052;&#1086;&#1080;%20&#1076;&#1086;&#1082;&#1091;&#1084;&#1077;&#1085;&#1090;&#1099;\&#1056;&#1072;&#1073;&#1086;&#1090;&#1072;\&#1047;&#1072;&#1074;&#1086;&#1076;&#1099;\01%20&#1052;&#1050;%20&#1057;&#1072;&#1088;&#1072;&#1085;&#1089;&#1082;&#1080;&#1081;\&#1041;&#1102;&#1076;&#1078;&#1077;&#1090;&#1099;\2002\&#1052;&#1077;&#1089;&#1103;&#1095;&#1085;&#1099;&#1077;%20&#1080;%20&#1082;&#1074;&#1072;&#1088;&#1090;&#1072;&#1083;&#1100;&#1085;&#1099;&#1077;%20&#1073;&#1102;&#1076;&#1078;&#1077;&#1090;&#1099;\&#1048;&#1102;&#1083;&#1100;\&#1052;&#1050;%20&#1057;&#1072;&#1088;&#1072;&#1085;&#1089;&#1082;&#1080;&#1081;%2007_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's\Mr_Wi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Khazov_IN\Local%20Settings\Temporary%20Internet%20Files\OLK2\&#1052;&#1086;&#1076;&#1077;&#1083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57;&#1074;&#1086;&#1076;%20-%20&#1056;&#1069;&#1059;%20&#1087;&#1086;&#1089;&#1083;&#1077;&#1076;&#1085;&#1080;&#1081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!MyDocs\Zsmk\Mos\MOS_ZSMK_0312\!pnr5\V_Dep\2Portnov\ZSMK_NewCosting_038@Kh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Documents%20and%20Settings\Makarov_D\Local%20Settings\Temporary%20Internet%20Files\OLK2F8\&#1057;&#1082;&#1086;&#1088;&#1088;&#1077;&#1082;&#1090;&#1080;&#1088;&#1086;&#1074;&#1072;&#1085;&#1085;&#1072;&#1103;%20&#1079;&#1072;&#1103;&#1074;&#1082;&#1072;%20&#1053;&#1040;%20&#1040;&#1042;&#1043;&#1059;&#1057;&#1058;%2016.07%20&#1088;&#1072;&#1073;&#1086;&#1095;&#1072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!!!&#1058;&#1072;&#1073;&#1083;&#1080;&#1095;&#1085;&#1072;&#1103;%20&#1095;&#1072;&#1089;&#1090;&#1100;%20&#1076;&#1083;&#1103;%20&#1086;&#1090;&#1087;&#1088;&#1072;&#1074;&#1082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TEPLO.PREDEL.2010_m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cheshkova\&#1044;&#1086;&#1082;&#1091;&#1084;&#1077;&#1085;&#1090;&#1099;\&#1058;&#1054;&#1055;&#1051;&#1048;&#1042;&#1054;\&#1054;&#1058;&#1063;&#1045;&#1058;&#1067;%20&#1079;&#1072;%202014%20&#1075;&#1086;&#1076;\12%20&#1084;&#1077;&#1089;&#1103;&#1094;&#1077;&#1074;%20%202014&#1075;\WARM.TOPL.Q4.201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&#1096;&#1072;&#1073;&#1083;&#1086;&#1085;&#1099;%20&#1080;&#1079;%20&#1052;&#1086;&#1089;&#1082;&#1074;&#1099;\&#1058;&#1072;&#1073;&#1083;&#1080;&#1094;&#1099;%2020-&#1101;2_&#1050;&#1072;&#1083;&#1080;&#1085;&#1080;&#1085;&#1075;&#1088;&#1072;&#1076;&#1089;&#1082;&#1080;&#1081;%20-%20481%20&#1090;&#1075;&#1086;%20&#1076;&#1083;&#1103;%20&#1092;&#1086;&#1088;&#1084;&#1080;&#1088;&#1086;&#1074;&#1072;&#1085;&#1080;&#1103;%201.7-1.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udakaevaEM\Local%20Settings\Temporary%20Internet%20Files\OLK2D\Zapsib%20Capex%201H20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muser\LOCALS~1\Temp\bat\ARM_BP_RSK_V10_0_fina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\srv-fs\&#1055;&#1086;&#1076;&#1088;&#1072;&#1079;&#1076;&#1077;&#1083;&#1077;&#1085;&#1080;&#1103;\BUH\&#1086;&#1090;&#1095;&#1077;&#1090;&#1085;&#1086;&#1089;&#1090;&#1100;%20&#1079;&#1072;%209%20&#1084;&#1077;&#1089;&#1103;&#1094;&#1077;&#1074;\&#1050;&#1091;&#1088;&#1089;&#1082;&#1080;&#1081;\&#1060;&#1080;&#1083;&#1080;&#1072;&#1083;%20&#1054;&#1040;&#1054;%20&#1056;&#1069;&#1059;%20&#1050;&#1091;&#1088;&#1089;&#1082;&#1080;&#1081;%20&#1056;&#1072;&#1089;&#1096;&#1080;&#1092;&#1088;&#1086;&#1074;&#1082;&#1080;%20&#1082;%20&#1073;&#1072;&#1083;&#1072;&#1085;&#1089;&#1091;%20&#1079;&#1072;%209%20&#1084;&#1077;&#1089;2011%20&#1075;&#1086;&#107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(Sotnikov)\Evraz%20files\KMK\Inproper%20model\Final%20model%20(KMK)%20-%20ver.19%20(AP%20corrections%20-%20variant%2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56;\&#1044;&#1056;%202011\&#1044;&#1056;%20(&#1085;&#1072;&#1095;%20&#1089;&#1080;&#1089;)%20201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3;&#1072;&#1090;.&#1087;&#1086;&#1082;&#1072;&#1079;&#1072;&#1090;&#1077;&#1083;&#1080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chenko\documents\&#1058;&#1072;&#1090;&#1072;&#1088;&#1089;&#1090;&#1072;&#1085;\pub_1660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_ea\&#1044;&#1086;&#1089;&#1090;&#1091;&#1087;&#1085;&#1072;&#1103;%20&#1087;&#1072;&#1087;&#1082;&#1072;\&#1044;&#1086;&#1089;&#1090;&#1091;&#1087;&#1085;&#1072;&#1103;%20&#1087;&#1072;&#1087;&#1082;&#1072;\&#1053;&#1072;&#1075;&#1072;&#1077;&#1074;&#1072;\&#1047;&#1072;&#1082;&#1083;&#1102;&#1095;&#1077;&#1085;&#1080;&#1103;\&#1085;&#1072;%202011%20&#1075;&#1086;&#1076;\&#1061;&#1080;&#1083;&#1086;&#1082;&#1089;&#1082;&#1080;&#1081;%20&#1088;&#1072;&#1081;&#1086;&#1085;\&#1054;&#1054;&#1054;%20&#1050;&#1086;&#1084;&#1084;&#1091;&#1085;&#1072;&#1083;&#1100;&#1097;&#1080;&#1082;\2011\&#1054;&#1054;&#1054;%20&#1050;&#1086;&#1084;&#1084;&#1091;&#1085;&#1072;&#1083;&#1100;&#1097;&#1080;&#1082;%20&#1085;&#1072;%202011%20&#1075;&#1086;&#107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PF%20corrections%20-%20variant%202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5_novmet_korr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KMK-energo\KMK-energo%20(remake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Zsmk\Mos\MOS_ZSMK_0312\!pnr5\V_Dep\2Portnov\ZSMK_NewCosting_038@Kh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5\&#1082;&#1075;&#1082;\&#1090;&#1072;&#1088;&#1080;&#1092;%20&#1085;&#1072;%20&#1087;&#1077;&#1088;&#1077;&#1076;&#1072;&#1095;&#1091;%20&#1087;&#1086;%20&#1043;&#1091;&#1089;&#1077;&#1074;&#1091;%20&#1085;&#1072;%202014&#1075;\31.%20&#1054;&#1040;&#1054;%20&#1050;&#1043;&#1050;%202014&#1075;\&#1044;&#1086;&#1083;&#1075;&#1086;&#1089;&#1088;&#1086;&#1085;&#1086;&#1077;%20&#1088;&#1077;&#1075;&#1091;&#1083;&#1080;&#1088;&#1086;&#1074;&#1072;&#1085;&#1080;&#1077;\&#1058;&#1072;&#1090;&#1072;&#1088;&#1089;&#1090;&#1072;&#1085;\pub_16604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y\Local%20Settings\Temporary%20Internet%20Files\Content.IE5\SY88GDUX\Form%203%20-%20Order%20-%20ver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4;&#1086;&#1082;&#1091;&#1084;&#1077;&#1085;&#1090;&#1099;\PREDEL.JKH.2012(v1.0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Documents%20and%20Settings\sidorova_oyu\&#1052;&#1086;&#1080;%20&#1076;&#1086;&#1082;&#1091;&#1084;&#1077;&#1085;&#1090;&#1099;\&#1055;&#1086;&#1083;&#1091;&#1095;&#1077;&#1085;&#1085;&#1099;&#1077;%20&#1092;&#1072;&#1081;&#1083;&#1099;\!MyDocs\Zsmk\Mos\MOS_ZSMK_0312\!pnr5\V_Dep\ZSMK_MO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iVV\Local%20Settings\Temporary%20Internet%20Files\Content.IE5\Q9EEBDIR\NTMK_Plan%20&#1086;&#1090;%2018.03%20&#1074;&#1077;&#1095;&#1077;&#108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tmsk58e4\BiznessPlanSD-4kv\FORM1\sta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6;&#1072;&#1073;&#1086;&#1095;&#1080;&#1081;%20&#1089;&#1090;&#1086;&#1083;\Information%20blok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54;&#1090;&#1087;&#1091;&#1089;&#1082;\______%20____%20__%20________%2020__2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8;&#1072;&#1088;&#1080;&#1092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Local%20Settings\Temporary%20Internet%20Files\Content.Outlook\2UMNX8RJ\Information%20blok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My%20Documents\3.Qtr\Presentations\Logistics%20presentatio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69;&#1050;\&#1047;&#1072;&#1087;&#1088;&#1086;&#1089;&#1099;%20&#1056;&#1069;&#1050;\&#1058;&#1086;&#1087;&#1083;&#1080;&#1074;&#1086;%20WARM.TOPL\WARM.TOPL.Q1.2012_REU%20-&#1092;&#1080;&#1083;&#1080;&#1072;&#1083;%20&#1054;&#1040;&#1054;%20&#1056;&#1069;&#1059;%20&#1050;&#1072;&#1083;&#1080;&#1085;&#1080;&#1085;&#1075;&#1088;&#1072;&#1076;&#1089;&#1082;&#1080;&#1081;_(v1.2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40;&#1041;&#1054;&#1058;&#1040;\&#1056;&#1069;&#1050;\&#1058;&#1040;&#1056;&#1048;&#1060;&#1067;\2013%20&#1075;&#1086;&#1076;\&#1058;&#1072;&#1073;&#1083;&#1080;&#1094;&#1099;%2020-&#1101;2_&#1050;&#1072;&#1083;&#1080;&#1085;&#1080;&#1085;&#1075;&#1088;&#1072;&#1076;&#1089;&#1082;&#1080;&#1081;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!&#1074;&#1099;&#1076;&#1077;&#1083;&#1077;&#1085;&#1080;&#1077;%20&#1090;&#1077;&#1087;&#1083;&#1072;%20&#1089;%20&#1082;&#1086;&#1083;&#1083;&#1077;&#1082;&#1090;&#1086;&#1088;&#1086;&#1074;\&#1088;&#1072;&#1089;&#1095;&#1077;&#1090;%20&#1090;&#1072;&#1088;&#1080;&#1092;&#1086;&#1074;%20&#1087;&#1086;%20&#1084;&#1091;&#1085;&#1080;&#1094;&#1080;&#1087;&#1072;&#1083;&#1100;&#1085;&#1099;&#1084;%20&#1086;&#1073;&#1088;&#1072;&#1079;&#1086;&#1074;&#1072;&#1085;&#1080;&#1103;&#1084;-26.07.2013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~1\mgolovko\LOCALS~1\Temp\notes6030C8\PREDEL.ELEK.2011.CZ%20&#1050;&#1086;&#1088;&#1088;.%20&#1052;&#1080;&#1085;&#1080;&#1084;&#1091;&#108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oninaev-pc\&#1076;&#1083;&#1103;%20&#1074;&#1089;&#1077;&#1093;\DOCUME~1\86A9~1\LOCALS~1\Temp\&#1084;&#1086;&#1081;%20&#1082;&#1086;&#1084;&#1087;&#1100;&#1102;&#1090;&#1077;&#1088;\&#1060;&#1057;&#1058;\2007%20&#1075;&#1086;&#1076;\&#1084;&#1086;&#1085;&#1080;&#1090;&#1086;&#1088;&#1080;&#1085;&#1075;%20&#1060;&#1054;&#1058;%202006-2007\&#1040;&#1085;&#1076;&#1088;&#1077;&#1072;&#1087;&#1086;&#1083;&#1100;&#1089;&#1082;&#1080;&#1081;%20&#1088;&#1072;&#1081;&#1086;&#1085;\&#1052;&#1059;&#1055;%20&#1040;&#1085;&#1076;&#1088;&#1077;&#1072;&#1087;&#1086;&#1083;&#1100;&#1089;&#1082;&#1086;&#1077;%20&#1050;&#1061;%2033333\OREP.FOT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elnikovaaa\Desktop\&#1058;&#1072;&#1088;&#1080;&#1092;%202015\!&#1050;&#1072;&#1083;&#1080;&#1085;&#1080;&#1085;&#1075;&#1088;&#1076;&#1089;&#1082;&#1080;&#1081;_&#1041;&#1044;&#1056;%202014%20&#1091;&#1090;&#1074;&#1077;&#1088;&#1078;&#1076;&#1077;&#1085;&#1085;&#1099;&#1081;%20&#1085;&#1072;%202015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%20(&#1047;&#1091;&#1077;&#1074;&#1072;%20&#1045;.&#1042;.)\&#1069;&#1050;&#1057;&#1055;&#1045;&#1056;&#1058;&#1048;&#1047;&#1067;\&#1052;&#1072;&#1084;&#1086;&#1085;&#1086;&#1074;&#1086;%20&#1076;&#1086;&#1083;&#1075;&#1086;&#1089;&#1088;&#1086;&#1095;&#1085;&#1099;&#1077;%20&#1087;&#1072;&#1088;&#1072;&#1084;&#1077;&#1090;&#1088;&#1099;\&#1050;&#1072;&#1083;&#1100;&#1082;&#1091;&#1083;&#1103;&#1094;&#1080;&#1103;%20+%20&#1073;&#1072;&#1083;&#1072;&#1085;&#1089;&#1075;&#1072;&#1079;%20&#1087;&#1077;&#1088;&#1077;&#1076;&#1077;&#1083;&#1072;&#1085;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pub_16604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86;&#1073;&#1086;&#1089;&#1085;&#1086;&#1074;&#1099;&#1074;&#1072;&#1102;&#1097;&#1080;&#1077;%20&#1085;&#1077;%20&#1086;&#1090;&#1088;&#1072;&#1073;&#1086;&#1090;&#1072;&#1085;&#1086;\&#1058;&#1072;&#1073;&#1083;&#1080;&#1094;&#1072;%20&#1055;%201.15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SETI(v2.1)..xlsm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88;&#1072;&#1089;&#1095;&#1077;&#1090;%20&#1090;&#1072;&#1088;&#1080;&#1092;&#1086;&#1074;\!&#1080;&#1090;&#1086;&#1075;&#1086;&#1074;&#1099;&#1081;%20&#1074;&#1072;&#1088;&#1080;&#1072;&#1085;&#1090;%20&#1089;&#1076;&#1072;&#1095;&#1080;%20&#1090;&#1072;&#1088;&#1080;&#1092;&#1085;&#1086;&#1075;&#1086;%20&#1076;&#1077;&#1083;&#1072;\&#1057;&#1074;&#1086;&#1076;%20-%20&#1056;&#1069;&#1059;%20&#1050;&#1072;&#1083;&#1080;&#1085;&#1080;&#1085;&#1075;&#1088;&#1072;&#1076;1%20(&#1040;&#1074;&#1090;&#1086;&#1089;&#1086;&#1093;&#1088;&#1072;&#1085;&#1077;&#1085;&#1085;&#1099;&#1081;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52;&#1086;&#1080;%20&#1076;&#1086;&#1082;&#1091;&#1084;&#1077;&#1085;&#1090;&#1099;\1&#1082;&#1074;.2003%20&#1040;&#1053;&#1040;&#1051;&#1048;&#1047;&#1086;&#1078;&#1080;&#1076;%20&#1080;%20&#1092;&#1072;&#1082;&#1090;\1&#1082;&#1074;.&#1086;&#1078;&#1080;&#1076;&#1055;&#1054;&#1056;&#1058;&#1053;&#1054;&#1042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50;&#1054;%20&#1069;&#1085;&#1077;&#1088;&#1076;&#1078;&#1080;%20&#1057;&#1074;&#1077;&#1090;&#1083;&#1099;&#1081;\&#1056;&#1072;&#1089;&#1095;%20(&#1040;&#1074;&#1090;&#1086;&#1089;&#1086;&#1093;&#1088;&#1072;&#1085;&#1077;&#1085;&#1085;&#1099;&#1081;1)%20(&#1040;&#1074;&#1090;&#1086;&#1089;&#1086;&#1093;&#1088;&#1072;&#1085;&#1077;&#1085;&#1085;&#1099;&#1081;2)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&#1040;&#1058;&#1045;&#1046;&#1053;&#1040;&#1071;%20&#1057;&#1048;&#1057;&#1058;&#1045;&#1052;&#1040;%20(&#1072;&#1087;&#1088;%2009)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41;&#1102;&#1076;&#1078;&#1077;&#1090;%202006\&#1041;&#1102;&#1076;&#1078;&#1077;&#1090;%20(&#1076;&#1072;&#1085;&#1085;&#1099;&#1077;)%202006\Documents%20and%20Settings\&#1060;&#1080;&#1083;&#1080;&#1087;&#1087;%20&#1040;&#1088;&#1090;&#1072;&#1084;&#1086;&#1085;&#1086;&#1074;\&#1056;&#1072;&#1073;&#1086;&#1095;&#1080;&#1081;%20&#1089;&#1090;&#1086;&#1083;\&#1050;&#1085;&#1080;&#1075;&#1072;1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halezov\Desktop\&#1057;&#1091;&#1073;&#1072;&#1088;&#1077;&#1085;&#1076;&#1072;%202010%20&#1058;&#1052;&#1050;-&#1058;&#1077;&#1083;&#1077;&#1093;&#1072;&#1091;&#1089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41;&#1044;&#1044;&#1057;%20&#1088;&#1072;&#1073;&#1086;&#1095;&#1080;&#1081;%20(&#1086;&#1082;&#1090;08)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I\SharedDocs\&#1042;&#1089;&#1077;%20&#1076;&#1086;&#1082;&#1091;&#1084;&#1077;&#1085;&#1090;&#1099;\2002\&#1060;&#1080;&#1085;%20&#1087;&#1083;&#1072;&#1085;%202002\&#1073;&#1102;&#1076;&#1078;&#1077;&#1090;%202002\&#1056;&#1072;&#1089;&#1096;&#1080;&#1092;&#1088;&#1086;&#1074;&#1082;&#1072;%20&#1059;&#1040;&#1050;&#1044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\n1-c\MSOffice\Excel\BUDJET\1998\3_12_98D\Documents\Budget\Workings\pb_0298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1\AppData\Roaming\Microsoft\Excel\&#1041;&#1044;&#1056;%20&#1053;&#1054;&#1042;%20&#1042;&#1040;&#1056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4\Downloads\&#1060;&#1080;&#1079;&#1080;&#1095;&#1077;&#1089;&#1082;&#1080;&#1077;%20&#1083;&#1080;&#1094;&#1072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42;&#1085;&#1077;&#1073;&#1102;&#1076;&#1078;&#1077;&#1090;%20&#1043;&#1082;&#1072;&#1083;%20&#1085;&#1072;%20&#1084;&#1072;&#1088;&#1090;%202013%20&#1075;.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Plan_00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\&#1047;&#1072;&#1082;&#1083;&#1102;&#1095;&#1077;&#1085;&#1080;&#1103;\36%20&#1050;&#1069;&#1063;\2010%20&#1075;\&#1047;&#1040;&#1050;&#1051;&#1070;&#1063;&#1045;&#1053;&#1048;&#1045;-36&#1050;&#1069;&#1063;%20-%20%202010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&#1058;&#1072;&#1090;&#1072;&#1088;&#1089;&#1090;&#1072;&#1085;\&#1092;&#1086;&#1088;&#1084;&#1099;%20&#1085;&#1072;%202014%20&#1075;&#1086;&#1076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86;&#1073;&#1097;&#1080;&#1077;%20&#1076;&#1086;&#1082;&#1091;&#1084;&#1077;&#1085;&#1090;&#1099;\&#1043;&#1057;&#1048;-21\&#1056;&#1072;&#1079;&#1088;&#1072;&#1073;&#1086;&#1090;&#1082;&#1080;\&#1041;&#1102;&#1076;&#1078;&#1077;&#1090;&#1099;\&#1060;&#1086;&#1088;&#1084;&#1072;&#1090;&#1044;&#1086;&#1082;&#1091;&#1084;&#1050;&#1072;&#1079;&#1085;&#1072;&#1095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%209-1\Desktop\&#1087;&#1072;&#1089;&#1087;&#1086;&#1088;&#1090;&#1072;%20&#1089;%20&#1082;&#1086;&#1076;&#1072;&#1084;&#1080;%20&#1050;&#1069;&#1056;&#1058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44;&#1057;\&#1054;&#1044;&#1044;&#1057;%202011\&#1044;&#1044;&#1057;%20(&#1087;&#1083;%20&#1089;&#1080;&#1089;)%202011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0-nas-01\NAS\&#1069;&#1053;&#1045;&#1056;&#1043;&#1054;&#1057;&#1041;&#1067;&#1058;\&#1052;&#1040;&#1056;&#1048;&#1071;\&#1041;&#1044;&#1056;%202014\&#1042;&#1099;&#1074;&#1077;&#1088;&#1082;&#1072;\&#1041;&#1044;&#1056;%202014%20&#1050;&#1069;&#1056;&#1058;%20&#1082;&#1086;&#1085;&#1077;&#1095;&#1085;&#1072;&#1103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56;&#1077;&#1077;&#1089;&#1090;&#1088;%20&#1079;&#1072;&#1103;&#1074;&#1086;&#1082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Documents%20and%20Settings\Sekretar\Local%20Settings\Temporary%20Internet%20Files\OLKF4\&#1079;&#1072;&#1090;&#1088;&#1072;&#1090;&#1099;%20&#1085;&#1072;%20&#1086;&#1082;&#1090;&#1103;&#1073;&#1088;&#1100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share%20folder\&#1054;&#1041;&#1054;&#1056;&#1054;&#1053;&#1050;&#1040;%20&#1058;&#1045;&#1055;&#1051;&#1054;\&#1064;&#1040;&#1041;&#1051;&#1054;&#1053;&#1067;%20&#1057;&#1058;&#1040;&#1058;&#1045;&#1049;%20&#1047;&#1040;&#1058;&#1056;&#1040;&#1058;%20&#1048;%20&#1055;&#1047;\&#1050;&#1086;&#1087;&#1080;&#1103;%20&#1064;&#1040;&#1041;&#1051;&#1054;&#1053;%20&#1060;&#1054;&#1056;&#1052;&#1048;&#1056;&#1054;&#1042;&#1040;&#1053;&#1048;&#1071;%20&#1053;&#1042;&#1042;%20(&#1086;&#1073;&#1097;&#1080;&#1081;%20&#1076;&#1086;&#1089;&#1090;&#1091;&#1087;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!MyDocs\work\2003\report2003\year\decoding200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Application%20Data\Microsoft\Excel\&#1057;&#1074;&#1086;&#1076;%20&#1087;&#1086;%20&#1082;&#1086;&#1090;_&#1088;&#1072;&#1073;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4;&#1090;&#1076;&#1077;&#1083;_&#1041;&#1055;\2005&#1075;\&#1041;&#1055;%20&#1085;&#1072;%202005%20&#1075;&#1086;&#1076;\&#1057;&#1086;&#1075;&#1083;&#1072;&#1089;&#1086;&#1074;&#1072;&#1085;&#1085;&#1099;&#1077;%20&#1076;&#1072;&#1085;&#1085;&#1099;&#1077;\&#1041;&#1055;_2005_&#1058;&#1086;&#1050;&#1057;(1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.OAOREU39\Downloads\&#1041;&#1044;&#1056;%202014\&#1055;&#1086;&#1083;&#1077;&#1079;&#1085;&#1099;&#1081;%20&#1086;&#1090;&#1087;&#1091;&#1089;&#1082;%20&#1085;&#1072;%202014%20&#1089;%20&#1088;&#1072;&#1079;&#1073;&#1080;&#1074;&#1082;&#1086;&#1081;%20&#1087;&#1086;%20&#1082;&#1086;&#1090;.,&#1074;&#1085;.,&#1089;&#1086;&#1073;.&#1085;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ZA06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%20&#1057;&#1048;&#1057;%202009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rdatova_na\&#1052;&#1086;&#1080;%20&#1076;&#1086;&#1082;&#1091;&#1084;&#1077;&#1085;&#1090;&#1099;\&#1055;&#1086;&#1083;&#1091;&#1095;&#1077;&#1085;&#1085;&#1099;&#1077;%20&#1092;&#1072;&#1081;&#1083;&#1099;\&#1055;&#1086;&#1083;&#1091;&#1095;&#1077;&#1085;&#1085;&#1099;&#1077;%20&#1092;&#1072;&#1081;&#1083;&#1099;\&#1040;&#1053;&#1053;&#1040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NAS\&#1060;&#1069;&#1054;\&#1044;&#1072;&#1085;&#1085;&#1099;&#1077;%20&#1087;&#1086;%20&#1052;&#1054;%20&#1074;&#1089;&#1103;%20&#1085;&#1086;&#1074;&#1072;&#1103;_&#1087;&#1072;&#1089;&#1087;%20-%2001.04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5\Desktop\&#1057;&#1083;&#1072;&#1074;&#1072;\_&#1044;&#1072;&#1085;&#1085;&#1099;&#1077;%20&#1087;&#1086;%20&#1052;&#1054;%20&#1074;&#1089;&#1103;%20&#1085;&#1086;&#1074;&#1072;&#1103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43;&#1057;&#1048;-21\&#1056;&#1072;&#1079;&#1088;&#1072;&#1073;&#1086;&#1090;&#1082;&#1080;\&#1041;&#1102;&#1076;&#1078;&#1077;&#1090;&#1099;\&#1055;&#1083;&#1072;&#1090;&#1077;&#1078;&#1085;&#1072;&#1103;_&#1089;&#1080;&#1089;&#1090;&#1077;&#1084;&#1072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90;&#1072;&#1088;&#1080;&#1092;&#1099;\&#1041;&#1102;&#1076;&#1078;&#1077;&#1090;&#1099;%20&#1085;&#1072;%202011%20&#1075;&#1086;&#1076;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8\&#1050;&#1043;&#1050;\&#1088;&#1072;&#1089;&#1095;&#1077;&#1090;%20%20&#1085;&#1072;%202018%20&#1082;&#1088;&#1072;&#1089;&#1085;&#1099;&#1077;%20&#1074;&#1082;&#1083;&#1072;&#1076;&#1082;&#1080;%20&#1089;%20&#1086;&#1073;&#1098;&#1077;&#1084;&#1086;&#1084;%20&#1085;&#1072;%20265%20(1)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5;&#1074;&#1077;&#1089;&#1090;&#1080;&#1094;&#1080;&#1086;&#1085;&#1085;&#1072;&#1103;%20&#1087;&#1088;&#1086;&#1075;&#1088;&#1072;&#1084;&#1084;&#1072;/!&#1048;&#1055;%202022/!&#1057;&#1082;&#1086;&#1088;&#1088;.%20&#1082;&#1086;&#1088;&#1088;&#1077;&#1082;&#1090;&#1080;&#1088;&#1086;&#1074;&#1082;&#1072;%20&#1087;&#1086;%20&#1079;&#1072;&#1084;&#1077;&#1095;&#1072;&#1085;&#1080;&#1103;&#1084;%20&#1052;&#1054;&#1057;%20-%2016.06.2021%20&#1087;&#1077;&#1088;&#1077;&#1085;&#1086;&#1089;%20&#1043;&#1058;&#1069;&#1059;%20&#1085;&#1072;%202023%20&#1075;&#1086;&#1076;/1%20&#1060;&#1080;&#1085;&#1072;&#1085;&#1089;&#1086;&#1074;&#1099;&#1081;%20&#1087;&#1083;&#1072;&#1085;/&#1087;.1.%20&#1060;&#1080;&#1085;&#1072;&#1085;&#1089;&#1086;&#1074;&#1099;&#1081;%20&#1087;&#1083;&#1072;&#1085;%20&#1082;&#1086;&#1088;&#1088;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#ССЫЛКА"/>
      <sheetName val=""/>
      <sheetName val="перечень бизнес-систем"/>
      <sheetName val="перечень ОИК"/>
      <sheetName val="перечень СКО"/>
      <sheetName val="оргструктур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Выпадающие списки"/>
      <sheetName val="СБП_Списки"/>
      <sheetName val="СВОД (с новой москвой)"/>
      <sheetName val="Корр ИП _2016_2017"/>
      <sheetName val="Расчет НВВ по RAB (2011-2017)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УФ-61"/>
      <sheetName val="4.3 Лимит изм ДЗ и КЗ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справочник"/>
      <sheetName val="Топливо"/>
      <sheetName val="Форэм-тепло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CMA Calculations- R Factor"/>
      <sheetName val="CMA Calculations- Figure 5440.1"/>
      <sheetName val="Dictionaries"/>
      <sheetName val="Список ДохРасх"/>
      <sheetName val="Список компаний"/>
      <sheetName val="Ед. измер."/>
      <sheetName val="Свод мвз"/>
      <sheetName val="мвз"/>
      <sheetName val="Вып. списки"/>
      <sheetName val="ПФМ"/>
      <sheetName val="Принадлежность"/>
      <sheetName val="ЗАО_н.ит"/>
      <sheetName val="ЗАО_мес"/>
      <sheetName val="Shflu Calc"/>
      <sheetName val="Анализ"/>
      <sheetName val="Main"/>
      <sheetName val="карточка"/>
      <sheetName val="Journals"/>
      <sheetName val="затраты"/>
      <sheetName val="Assumptions"/>
      <sheetName val="Работы "/>
      <sheetName val="Вспомогат."/>
      <sheetName val="баланс СЗАО"/>
      <sheetName val="МЕНЮ"/>
      <sheetName val="Служебная"/>
      <sheetName val="Легенда"/>
      <sheetName val="план-факторный"/>
      <sheetName val="Работы_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@ВрСп"/>
      <sheetName val="Лист5"/>
      <sheetName val="БДДС"/>
      <sheetName val="ФЭМ сбыт"/>
      <sheetName val="Слайд 1"/>
      <sheetName val="Лист4"/>
      <sheetName val="sapactivexlhiddensheet"/>
      <sheetName val="Табл. оценки дефицита"/>
      <sheetName val="Программа"/>
      <sheetName val="НСИ"/>
      <sheetName val="Служебный лист"/>
      <sheetName val="Pr_f_1"/>
      <sheetName val="списки ФП"/>
      <sheetName val="имена"/>
      <sheetName val="Смета прил.№2"/>
      <sheetName val="ид для табл.2"/>
      <sheetName val="март"/>
      <sheetName val="ПОСЭ (январь)"/>
      <sheetName val="рост.зп"/>
      <sheetName val="Прил.6 Отчислени соц обесп"/>
      <sheetName val="ДЗО"/>
      <sheetName val="месяц"/>
      <sheetName val="1квартал"/>
      <sheetName val="6мес"/>
      <sheetName val="9мес"/>
      <sheetName val="12мес"/>
      <sheetName val="Tier1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расчет НВВ РСК по RAB"/>
      <sheetName val="17"/>
      <sheetName val="5"/>
      <sheetName val="Содержание_расшир. формат"/>
      <sheetName val="Содержание_агрегир.формат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4.1 Расходы на ОТ и СХ"/>
      <sheetName val="5.ИПР"/>
      <sheetName val="6.ОФР"/>
      <sheetName val="7.1. Смета затрат"/>
      <sheetName val="7.2. Прочие ДиР"/>
      <sheetName val="8.БДР"/>
      <sheetName val="9.БДДС (ДПН)"/>
      <sheetName val="10.Прогнозный баланс"/>
      <sheetName val="11.ПП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НАИМЕНОВАНИЯ ЦФО"/>
      <sheetName val="55 Пороховой завод"/>
      <sheetName val="Направления реновации"/>
      <sheetName val="17.1"/>
      <sheetName val="21.3"/>
      <sheetName val="18.2"/>
      <sheetName val="2.3"/>
      <sheetName val="20"/>
      <sheetName val="P2.1"/>
      <sheetName val="СБП_ДохРасх_ВГО"/>
      <sheetName val="СБП_БДДС_ВГО"/>
      <sheetName val="СБП_ПрогнозныйБаланс_ВГ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/>
      <sheetData sheetId="1028"/>
      <sheetData sheetId="102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рЭС"/>
      <sheetName val="план 2000"/>
      <sheetName val="Главная для ТП"/>
      <sheetName val="1.15 (д.б.)"/>
      <sheetName val="Заголовок"/>
      <sheetName val="ФОТ по месяцам"/>
      <sheetName val="Смета ДУ и ПД"/>
      <sheetName val="Главная"/>
      <sheetName val="EKDEB90"/>
      <sheetName val="Смета_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Отчет"/>
      <sheetName val="Пров_Знач"/>
      <sheetName val=" СУ ФНП"/>
      <sheetName val="01"/>
      <sheetName val="Список подразделений"/>
      <sheetName val="1.0"/>
      <sheetName val="1.1"/>
      <sheetName val="основа часы 51W 51 O"/>
      <sheetName val="основа часы CWP3-CWP3A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  <sheetName val="10. Поступления"/>
      <sheetName val="Мари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договора-ОТЧЕТутв_БП"/>
      <sheetName val="Параметры"/>
      <sheetName val="ПР. 1 ТКП МЭСР"/>
      <sheetName val="ИТ-бюджет"/>
      <sheetName val="на_1_тут9"/>
      <sheetName val="ВАРИАНТ_3_РАБОЧИЙ3"/>
      <sheetName val="план_20003"/>
      <sheetName val="Главная_для_ТП3"/>
      <sheetName val="1_15_(д_б_)3"/>
      <sheetName val="ФОТ_по_месяцам2"/>
      <sheetName val="Смета_ДУ_и_ПД2"/>
      <sheetName val="прочие_доходы2"/>
      <sheetName val="ТЭП_ТНС_утв_2"/>
      <sheetName val="1__свод_филиалы2"/>
      <sheetName val="1__ИА2"/>
      <sheetName val="1__свод_ЛЭ2"/>
      <sheetName val="Смета2_проект__раб_2"/>
      <sheetName val="Drop_down_lists2"/>
      <sheetName val="реестр_сф_20122"/>
      <sheetName val="Сводка_-_лизинг2"/>
      <sheetName val="18_22"/>
      <sheetName val="6_Списки2"/>
      <sheetName val="17_12"/>
      <sheetName val="2_32"/>
      <sheetName val="P2_12"/>
      <sheetName val="Свод_сметы1"/>
      <sheetName val="П_8_1"/>
      <sheetName val="Справочник_коды1"/>
      <sheetName val="база_подразделение1"/>
      <sheetName val="база_статьи_затрат1"/>
      <sheetName val="ID_ПС1"/>
      <sheetName val="Информ-я_о_регулируемой_орг-и1"/>
      <sheetName val="Типовые_причины"/>
      <sheetName val="Справочник_ЦФО"/>
      <sheetName val="_СУ_ФНП1"/>
      <sheetName val="Список_подразделений3"/>
      <sheetName val="1_03"/>
      <sheetName val="1_13"/>
      <sheetName val="основа_часы_51W_51_O3"/>
      <sheetName val="основа_часы_CWP3-CWP3A3"/>
      <sheetName val="Extrapolacija_i_interpolacija3"/>
      <sheetName val="Настройка_13"/>
      <sheetName val="Справочник_статей_ДДС3"/>
      <sheetName val="Параметры_должностей3"/>
      <sheetName val="Раскрывающиеся_списки3"/>
      <sheetName val="УШР_на_текущую_дату2"/>
      <sheetName val="Доп__данные2"/>
      <sheetName val="Cevi_ukupno_1"/>
      <sheetName val="График_численности_(2)1"/>
      <sheetName val="Расчет_для_Анализа1"/>
      <sheetName val="БДР_Ф1-АД1"/>
      <sheetName val="Источник_данных1"/>
      <sheetName val="Перечень_значений1"/>
      <sheetName val="ис_смета1"/>
      <sheetName val="Справочник_подпроеков1"/>
      <sheetName val="Ведомость_объемов_работ1"/>
      <sheetName val="Статьи_БДДС"/>
      <sheetName val="Расчет_НВВ_общий"/>
      <sheetName val="Вып__списки"/>
      <sheetName val="Потр__щебня"/>
      <sheetName val="ГХ_РД"/>
      <sheetName val="ГПР_ТОФ"/>
      <sheetName val="ПР__1_ТКП_МЭСР"/>
      <sheetName val="MAIN"/>
      <sheetName val="Титульный"/>
      <sheetName val="1_411_1"/>
      <sheetName val="PD_5_2"/>
      <sheetName val="1_3 новая"/>
      <sheetName val="1,3 новая"/>
      <sheetName val="PD.5_1"/>
      <sheetName val="ИнвестицииСвод"/>
      <sheetName val="PD_5_1"/>
      <sheetName val="Понедельно"/>
      <sheetName val="Итог по НПО "/>
      <sheetName val="_ССЫЛКА"/>
      <sheetName val="PD_5_3"/>
      <sheetName val="Баланс _Ф1_"/>
      <sheetName val="1_401_2"/>
      <sheetName val="П"/>
      <sheetName val="3_3_31_"/>
      <sheetName val="формаДДС_пЛОХ_ЛОХЛкмесяц03_ДАШв"/>
      <sheetName val="К1_МП"/>
      <sheetName val="Т4,Т4а"/>
      <sheetName val="8. Инвестиции"/>
      <sheetName val="4 461"/>
      <sheetName val="A"/>
      <sheetName val="ﾏｼﾅﾘ強度比較"/>
      <sheetName val="Инструкция"/>
      <sheetName val="договора-ОТЧЕТутв_БП1"/>
      <sheetName val="10__Поступления"/>
      <sheetName val="XLR_NoRangeSheet"/>
      <sheetName val="#ССЫЛКА"/>
      <sheetName val="Вар.1"/>
      <sheetName val="Вар.2"/>
      <sheetName val="Вар.3"/>
      <sheetName val="Вар.3.1"/>
      <sheetName val="Шаг 3. расчет НУ"/>
      <sheetName val="А Форма ВОР"/>
      <sheetName val="B Перечень УЕР"/>
      <sheetName val="C Запрос"/>
      <sheetName val="D диапазон точности"/>
      <sheetName val="E Расчет капитальных затрат"/>
      <sheetName val="на_1_тут10"/>
      <sheetName val="Список_подразделений4"/>
      <sheetName val="1_04"/>
      <sheetName val="1_14"/>
      <sheetName val="основа_часы_51W_51_O4"/>
      <sheetName val="основа_часы_CWP3-CWP3A4"/>
      <sheetName val="Extrapolacija_i_interpolacija4"/>
      <sheetName val="Настройка_14"/>
      <sheetName val="Параметры_должностей4"/>
      <sheetName val="Справочник_статей_ДДС4"/>
      <sheetName val="Раскрывающиеся_списки4"/>
      <sheetName val="УШР_на_текущую_дату3"/>
      <sheetName val="Доп__данные3"/>
      <sheetName val="Cevi_ukupno_2"/>
      <sheetName val="График_численности_(2)2"/>
      <sheetName val="Расчет_для_Анализа2"/>
      <sheetName val="_СУ_ФНП2"/>
      <sheetName val="БДР_Ф1-АД2"/>
      <sheetName val="Источник_данных2"/>
      <sheetName val="Перечень_значений2"/>
      <sheetName val="ис_смета2"/>
      <sheetName val="ВАРИАНТ_3_РАБОЧИЙ4"/>
      <sheetName val="план_20004"/>
      <sheetName val="Главная_для_ТП4"/>
      <sheetName val="1_15_(д_б_)4"/>
      <sheetName val="ФОТ_по_месяцам3"/>
      <sheetName val="Смета_ДУ_и_ПД3"/>
      <sheetName val="прочие_доходы3"/>
      <sheetName val="ТЭП_ТНС_утв_3"/>
      <sheetName val="1__свод_филиалы3"/>
      <sheetName val="1__ИА3"/>
      <sheetName val="1__свод_ЛЭ3"/>
      <sheetName val="Смета2_проект__раб_3"/>
      <sheetName val="Drop_down_lists3"/>
      <sheetName val="реестр_сф_20123"/>
      <sheetName val="Сводка_-_лизинг3"/>
      <sheetName val="18_23"/>
      <sheetName val="6_Списки3"/>
      <sheetName val="17_13"/>
      <sheetName val="2_33"/>
      <sheetName val="P2_13"/>
      <sheetName val="Свод_сметы2"/>
      <sheetName val="П_8_2"/>
      <sheetName val="Информ-я_о_регулируемой_орг-и2"/>
      <sheetName val="Справочник_коды2"/>
      <sheetName val="база_подразделение2"/>
      <sheetName val="база_статьи_затрат2"/>
      <sheetName val="Справочник_подпроеков2"/>
      <sheetName val="Ведомость_объемов_работ2"/>
      <sheetName val="Статьи_БДДС1"/>
      <sheetName val="Потр__щебня1"/>
      <sheetName val="ГХ_РД1"/>
      <sheetName val="ГПР_ТОФ1"/>
      <sheetName val="ID_ПС2"/>
      <sheetName val="Типовые_причины1"/>
      <sheetName val="Справочник_ЦФО1"/>
      <sheetName val="Расчет_НВВ_общий1"/>
      <sheetName val="Вар_1"/>
      <sheetName val="Вар_2"/>
      <sheetName val="Вар_3"/>
      <sheetName val="Вар_3_1"/>
      <sheetName val="Шаг_3__расчет_НУ"/>
      <sheetName val="21.3"/>
      <sheetName val="договора-ОТЧЕТутв_БП2"/>
      <sheetName val="Вып__списки1"/>
      <sheetName val="10__Поступления1"/>
      <sheetName val="17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C04_97"/>
      <sheetName val=" Смета2010-2012"/>
    </sheetNames>
    <definedNames>
      <definedName name="[Модуль1].w" refersTo="#ССЫЛКА!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Контроль"/>
      <sheetName val="24_кред"/>
      <sheetName val="COGS (base)"/>
      <sheetName val="SpInputs"/>
      <sheetName val="CurRates"/>
      <sheetName val="КлассЗСМК"/>
      <sheetName val="EA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_ res_"/>
      <sheetName val="exch_ rates"/>
      <sheetName val="1997 fin. res."/>
      <sheetName val="exch.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MDL2"/>
      <sheetName val="admin 04"/>
      <sheetName val="ОТЧЕТ"/>
      <sheetName val="WC"/>
      <sheetName val="LDE"/>
      <sheetName val="Январь"/>
      <sheetName val="1997 fin. res."/>
      <sheetName val="exch. rates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условных едениц"/>
      <sheetName val="для таблиц! (раб)"/>
      <sheetName val="для таблиц!"/>
      <sheetName val="Полезный отпуск 2015 (раб)"/>
      <sheetName val="Пр.3.1 (раб)"/>
      <sheetName val="сторонка без сетей(раб)"/>
      <sheetName val="Расчет ОП(раб)"/>
      <sheetName val="Расчет(раб) "/>
      <sheetName val="баланс тепловой энергии"/>
      <sheetName val="ФОТ БДР (раб)"/>
      <sheetName val="сторонка(раб)"/>
      <sheetName val="ХВС 2015(раб)"/>
      <sheetName val="резерв мощности"/>
      <sheetName val="топливо стоимость(раб)"/>
      <sheetName val="топливный баланс(раб)"/>
      <sheetName val="НУР (раб) "/>
      <sheetName val="ПО на 2014 год (раб)"/>
      <sheetName val="без сетей (раб)"/>
      <sheetName val="привязка (раб)"/>
      <sheetName val="СобствВыработка МО РФ(раб)"/>
      <sheetName val="Пр.3.1"/>
      <sheetName val="Пр.4.1 (раб)"/>
      <sheetName val="Пр.4.1 (2)"/>
      <sheetName val="Пр.4.1"/>
      <sheetName val="Пр.4.2"/>
      <sheetName val="Пр.4.3"/>
      <sheetName val="Пр.4.4"/>
      <sheetName val="Пр.4.5"/>
      <sheetName val="НВВ (раб)"/>
      <sheetName val="Тепло(раб)"/>
      <sheetName val="Расходы из прибыли (раб)"/>
      <sheetName val="Всего со сторонкой"/>
      <sheetName val="Всего без сторонки"/>
      <sheetName val="Всего по филиалу (+сторонка)"/>
      <sheetName val="Всего по филиалу"/>
      <sheetName val="ГО город Калининград"/>
      <sheetName val="Пр.4.6 (свод)"/>
      <sheetName val="тарифы"/>
      <sheetName val="Пр.4.6 (раб)"/>
      <sheetName val="Пр.4.6 (передача)"/>
      <sheetName val="Баграт-ский МР Долг.с.п."/>
      <sheetName val="Багратионовский МР Гвар.с.п."/>
      <sheetName val="Балтийский муниципальный район"/>
      <sheetName val="Балтийский м.р. п.Лунино"/>
      <sheetName val="Балтийский м.р. Приморское г.п."/>
      <sheetName val="Гвардейский р. Гвардейское г.п."/>
      <sheetName val="Гурьевский МР Храбровское с.п."/>
      <sheetName val="Гурьевский МР Луговское с п."/>
      <sheetName val="Гусевский муниципальный район"/>
      <sheetName val="Зелен-ский р. Красноторовск"/>
      <sheetName val="Зеленоградский р. Переславское"/>
      <sheetName val="Зеленоградский МР Куршская коса"/>
      <sheetName val="Красноз-ский МР Добр.с.п."/>
      <sheetName val="Озёрский район"/>
      <sheetName val="Светловский городской округ"/>
      <sheetName val="Светлогорский г. о."/>
      <sheetName val="Светлогорский г. о. п.Донское"/>
      <sheetName val="Черняховский М.Р."/>
      <sheetName val="Черняховский М.Р.Свободненское "/>
      <sheetName val="Ладушкинский М.Р."/>
      <sheetName val="Мамоновский г.о."/>
      <sheetName val="Советский городской округ"/>
      <sheetName val="Янтарный городской округ"/>
      <sheetName val="Пр. 5.1 (передача)"/>
      <sheetName val="Пр. 5.3 (передача)"/>
      <sheetName val="Пр.5.4 (передача)"/>
      <sheetName val="Пр.5.9(передача)"/>
      <sheetName val="Пр.4.7"/>
      <sheetName val="Пр.4.8"/>
      <sheetName val="Пр.4.9"/>
      <sheetName val="Пр.4.10"/>
      <sheetName val="Пр.4.11"/>
      <sheetName val="Пр.4.12"/>
      <sheetName val="Пр.4.13"/>
      <sheetName val="Пр.4.14. (э-энергия)"/>
      <sheetName val="Пр.4.14. (тепло)"/>
      <sheetName val="Пр.4.14. (вода)"/>
      <sheetName val="Пр.4.15"/>
      <sheetName val="Пр.6.1(раб)"/>
      <sheetName val="Пр.6.1(свод)"/>
      <sheetName val="Пр.6.1(производство)"/>
      <sheetName val="Пр.6.2(передача)"/>
      <sheetName val="Пр.6.4(свод)"/>
      <sheetName val="Пр. 5.1(свод)"/>
      <sheetName val="Пр. 5.1(производство)"/>
      <sheetName val="Пр. 5.2 (свод)"/>
      <sheetName val="Пр. 5.2 (производство)"/>
      <sheetName val="Пр. 5.2 (передача)"/>
      <sheetName val="Пр. 5.3(свод)"/>
      <sheetName val="Пр. 5.3(производство)"/>
      <sheetName val="Пр.5.4(свод)"/>
      <sheetName val="Пр.5.4 (производство)"/>
      <sheetName val="Пр.5.5"/>
      <sheetName val="Пр.5.6"/>
      <sheetName val="Пр.5.7"/>
      <sheetName val="Пр.5.8"/>
      <sheetName val="Пр.5.9(свод)"/>
      <sheetName val="Пр.5.9(производство)"/>
      <sheetName val="Пр.5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8">
          <cell r="D8">
            <v>2644.0450974220385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12">
          <cell r="C12">
            <v>0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Данные для расчета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ные индексы"/>
      <sheetName val="3"/>
      <sheetName val="Лист6"/>
      <sheetName val="2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Таблица № 1"/>
      <sheetName val="гвс"/>
      <sheetName val="БДР"/>
      <sheetName val="БДР филиала"/>
      <sheetName val="ОСВ"/>
      <sheetName val="Таблица № 1 (2)"/>
      <sheetName val="Калькуляция"/>
      <sheetName val="Таблица № 2"/>
      <sheetName val="Таблица № 2.1.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 (2)"/>
      <sheetName val="Таблица № 12"/>
      <sheetName val="Таблица № 13"/>
      <sheetName val="Таблица № 14  "/>
      <sheetName val="Таблица № 15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2">
          <cell r="E62">
            <v>0</v>
          </cell>
        </row>
      </sheetData>
      <sheetData sheetId="32" refreshError="1"/>
      <sheetData sheetId="33">
        <row r="8">
          <cell r="G8">
            <v>0</v>
          </cell>
        </row>
      </sheetData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3">
          <cell r="F13">
            <v>60587.088000000003</v>
          </cell>
        </row>
      </sheetData>
      <sheetData sheetId="55"/>
      <sheetData sheetId="56" refreshError="1"/>
      <sheetData sheetId="57">
        <row r="7">
          <cell r="D7" t="e">
            <v>#DIV/0!</v>
          </cell>
        </row>
        <row r="8">
          <cell r="D8" t="e">
            <v>#DIV/0!</v>
          </cell>
        </row>
      </sheetData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ПРОГНОЗ_1"/>
      <sheetName val="на 1 тут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справочник"/>
      <sheetName val="Топливо"/>
      <sheetName val="Форэм-тепло"/>
      <sheetName val="свод_до_вн_об_"/>
      <sheetName val="расш_для_РАО"/>
      <sheetName val="расш_для_РАО_стр_310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Легенда"/>
      <sheetName val="T25"/>
      <sheetName val="T31"/>
      <sheetName val="T0"/>
      <sheetName val="Работы "/>
      <sheetName val="Служебная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SMetstrait"/>
      <sheetName val="2001"/>
      <sheetName val="Данные для расчета"/>
      <sheetName val="Справочник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Ком потери"/>
      <sheetName val="Справочно"/>
      <sheetName val="t_Настройки"/>
      <sheetName val="Инфо"/>
      <sheetName val="СОК накладные (ТК-Бишкек)"/>
      <sheetName val="2013б_п"/>
      <sheetName val="ИТОГИ  по Н,Р,Э,Q"/>
      <sheetName val="материалы"/>
      <sheetName val="Лист13"/>
      <sheetName val="Макет"/>
      <sheetName val="КТ 13.1.1"/>
      <sheetName val="Списки"/>
      <sheetName val="форма-прил к ф№1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Топливо2009"/>
      <sheetName val="2009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9. Смета затрат"/>
      <sheetName val="11 Прочие_расчет"/>
      <sheetName val="10. БДР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СВОД (с новой москвой)"/>
      <sheetName val="Корр ИП _2016_2017"/>
      <sheetName val="Расчет НВВ по RAB (2011-2017)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план-факторный"/>
      <sheetName val="Работы_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REESTR_START"/>
      <sheetName val="REESTR"/>
      <sheetName val="1 вар маш в 2015"/>
      <sheetName val="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/>
      <sheetData sheetId="558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мера таблиц"/>
      <sheetName val="1"/>
      <sheetName val="2"/>
      <sheetName val="3"/>
      <sheetName val="4"/>
      <sheetName val="5_9м_2001"/>
      <sheetName val="5_4кв_2001"/>
      <sheetName val="5_2001"/>
      <sheetName val="5_2003"/>
      <sheetName val="6"/>
      <sheetName val="7"/>
      <sheetName val="8"/>
      <sheetName val="9"/>
      <sheetName val="10"/>
      <sheetName val="11"/>
      <sheetName val="12_2001"/>
      <sheetName val="12"/>
      <sheetName val="14"/>
      <sheetName val="15"/>
      <sheetName val="Доп.данные"/>
      <sheetName val="20_т.эн."/>
      <sheetName val="20_эл.эн."/>
      <sheetName val="Доп_20_с выпад."/>
      <sheetName val="Доп_20_без выпад."/>
      <sheetName val="21"/>
      <sheetName val="22"/>
      <sheetName val="23"/>
      <sheetName val="23н"/>
      <sheetName val="24"/>
      <sheetName val="26"/>
      <sheetName val="26н"/>
      <sheetName val="30"/>
      <sheetName val="32"/>
      <sheetName val="33"/>
      <sheetName val="             25"/>
      <sheetName val="25н"/>
      <sheetName val="27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0">
          <cell r="F30">
            <v>672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изл. по проверке"/>
      <sheetName val=" доли затрат на ЭЭ и ТЭ Таб.4"/>
      <sheetName val="вып. по затр. ТЭ(2016-17)"/>
      <sheetName val="хим реагенты"/>
      <sheetName val="проч"/>
      <sheetName val="ФАКТ "/>
      <sheetName val="вып. по затр. ЭЭ Таб.5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расчет 2хставки"/>
      <sheetName val="Ам ВЭС"/>
      <sheetName val="вып. ГТЭЦ"/>
      <sheetName val="электроэнергия КГК (по утверд)"/>
      <sheetName val="П-4"/>
      <sheetName val="4.9."/>
      <sheetName val="15 свод (она же таб. 4))"/>
      <sheetName val="15 ЭЭ Таб.3"/>
      <sheetName val="свод по тарифам ТЭ ТН (2017)"/>
      <sheetName val="вып. по в др. исп (таб.5."/>
      <sheetName val="вып.расчет на 2017"/>
      <sheetName val="расчет 2хставки (2016)"/>
      <sheetName val="5.9. свод "/>
      <sheetName val="5.9. свод (подог нов Т)"/>
      <sheetName val="ПО Гусев"/>
      <sheetName val="5.9. свод (подог нов Т) с повТ"/>
      <sheetName val="15 ТЭ реализ. Таб.6 "/>
      <sheetName val="вып. по затр. ЭЭ Таб.5 (2016-17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Ам ТЭЦ1"/>
      <sheetName val="ремонт, усл.пр хар"/>
      <sheetName val="9"/>
      <sheetName val="11"/>
      <sheetName val="5.2.Рас. Подк"/>
      <sheetName val="5.3. ТЭЦ-1"/>
      <sheetName val="5.3. ГТЭЦ"/>
      <sheetName val="5.9. свод 2017"/>
      <sheetName val="выпад. с тарифом в своде"/>
      <sheetName val="факт 2015"/>
      <sheetName val="РТС Ю Заявка (2)"/>
      <sheetName val="вода"/>
      <sheetName val="Цена ЭЭ"/>
      <sheetName val="9(2018-19)"/>
      <sheetName val="11 (2018-19)"/>
      <sheetName val="вода РТС"/>
      <sheetName val="ЭЭ факт вспомогат."/>
      <sheetName val="ЭЭ РТС"/>
      <sheetName val="Ам РТС"/>
      <sheetName val="5.9. св 18 ТЭЦ1 ГТЭЦ)"/>
      <sheetName val="Ар зем ТЭЦ-1,  РТС"/>
      <sheetName val="РТСЮ НР"/>
      <sheetName val="ЭЭ ГТЭЦ"/>
      <sheetName val="5.3.18 ГТЭЦ "/>
      <sheetName val="ОПО"/>
      <sheetName val="Ам ГТЭЦ"/>
      <sheetName val="ар зем ГТЭЦ"/>
      <sheetName val="5.3.18 ТЭЦ-1 (2)"/>
      <sheetName val="Ам ТЭЦ1 ИА"/>
      <sheetName val="АМ ТЭЦ 1"/>
      <sheetName val="выбросы"/>
      <sheetName val="Расчет расхода воды"/>
      <sheetName val="Расчет тарифа на теплоноситель"/>
      <sheetName val="Вода (Гусев)"/>
      <sheetName val="выпад 2016 свод ЭЭ"/>
      <sheetName val="заявка по выпадающим на 2018"/>
      <sheetName val="Выпадающие 2016 э-о "/>
      <sheetName val="Выпадающие 2016 долгосрочка"/>
      <sheetName val="водный налог"/>
      <sheetName val="баланс"/>
      <sheetName val="вып. по  ЭЭ Таб.5 за 2016"/>
      <sheetName val="Лист1"/>
      <sheetName val="АмГТ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метод индексациии по ЭЭ"/>
      <sheetName val="9(2018-19) (2)"/>
      <sheetName val="11 (2018-19) (2)"/>
      <sheetName val="5.3.18 ГТЭЦ  (2019)"/>
      <sheetName val="5.9. свод2019-2023"/>
      <sheetName val="5.3.18 ТЭЦ-1 (2019)"/>
      <sheetName val="ФОТ 2019"/>
      <sheetName val="числ 2019"/>
      <sheetName val="РТСЮ НР 2019"/>
      <sheetName val="анализ тарифов 2018"/>
      <sheetName val="анализ тарифов (2)"/>
      <sheetName val="Выпадающие 2017 долгоср"/>
      <sheetName val="Выпадающие 2017 э-о "/>
      <sheetName val="Экономия ГТЭЦ 16-18 (2)"/>
      <sheetName val="Экономия  РТСЮ 17-21"/>
      <sheetName val="ЭкономияТЭЦ-1 16-18"/>
      <sheetName val="выпад 2017 свод ЭЭ"/>
      <sheetName val="Выпадающие 2017 долгосрочка"/>
      <sheetName val="тепло РТСЮ"/>
      <sheetName val="теплоноситель РТСЮ"/>
      <sheetName val="тепло ТЭЦ-1"/>
      <sheetName val="теплоноситель ТЭЦ-1"/>
      <sheetName val="электро ВЭС"/>
      <sheetName val="тепло ГТЭЦ"/>
      <sheetName val="электро ГТЭЦ"/>
      <sheetName val="выпад.с динамикой компенсации п"/>
      <sheetName val="уд. расхода ЭЭ на Тэ"/>
      <sheetName val="баланс Воды, ПДВ"/>
      <sheetName val="выпад. с тарифом в своде (2)"/>
      <sheetName val="Лист5"/>
      <sheetName val="2019-2023 (КГК ТЭЦ-1)"/>
      <sheetName val="2019-2023 (КГК ГТЭЦ)"/>
      <sheetName val="свод для совеща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BE4">
            <v>1.0669999999999999</v>
          </cell>
          <cell r="BM4" t="e">
            <v>#REF!</v>
          </cell>
          <cell r="DY4" t="e">
            <v>#REF!</v>
          </cell>
        </row>
      </sheetData>
      <sheetData sheetId="24">
        <row r="12">
          <cell r="AP12">
            <v>9069.2893233779469</v>
          </cell>
        </row>
      </sheetData>
      <sheetData sheetId="25"/>
      <sheetData sheetId="26">
        <row r="58">
          <cell r="Q58">
            <v>83217.975218772204</v>
          </cell>
        </row>
      </sheetData>
      <sheetData sheetId="27"/>
      <sheetData sheetId="28"/>
      <sheetData sheetId="29"/>
      <sheetData sheetId="30">
        <row r="17">
          <cell r="AV17">
            <v>1.6345061577751323E-3</v>
          </cell>
        </row>
      </sheetData>
      <sheetData sheetId="31"/>
      <sheetData sheetId="32"/>
      <sheetData sheetId="33">
        <row r="15">
          <cell r="Y15">
            <v>19771.21705319775</v>
          </cell>
        </row>
      </sheetData>
      <sheetData sheetId="34">
        <row r="42">
          <cell r="N42" t="e">
            <v>#REF!</v>
          </cell>
        </row>
      </sheetData>
      <sheetData sheetId="35"/>
      <sheetData sheetId="36"/>
      <sheetData sheetId="37">
        <row r="17">
          <cell r="C17">
            <v>89.972999999999999</v>
          </cell>
        </row>
      </sheetData>
      <sheetData sheetId="38">
        <row r="7">
          <cell r="AQ7">
            <v>1.0632600000000001</v>
          </cell>
        </row>
      </sheetData>
      <sheetData sheetId="39"/>
      <sheetData sheetId="40">
        <row r="100">
          <cell r="H100">
            <v>12183664</v>
          </cell>
        </row>
      </sheetData>
      <sheetData sheetId="41"/>
      <sheetData sheetId="42"/>
      <sheetData sheetId="43">
        <row r="211">
          <cell r="M211">
            <v>8167.2220454340222</v>
          </cell>
        </row>
      </sheetData>
      <sheetData sheetId="44">
        <row r="14">
          <cell r="BR14">
            <v>1.03653</v>
          </cell>
        </row>
      </sheetData>
      <sheetData sheetId="45">
        <row r="13">
          <cell r="D13">
            <v>211588.75770751899</v>
          </cell>
        </row>
      </sheetData>
      <sheetData sheetId="46">
        <row r="37">
          <cell r="S37">
            <v>196752.19062850269</v>
          </cell>
        </row>
      </sheetData>
      <sheetData sheetId="47">
        <row r="7">
          <cell r="AX7">
            <v>114658.29225328901</v>
          </cell>
        </row>
      </sheetData>
      <sheetData sheetId="48"/>
      <sheetData sheetId="49">
        <row r="8">
          <cell r="E8" t="e">
            <v>#REF!</v>
          </cell>
        </row>
      </sheetData>
      <sheetData sheetId="50">
        <row r="48">
          <cell r="E48">
            <v>124867.78283175286</v>
          </cell>
        </row>
      </sheetData>
      <sheetData sheetId="51"/>
      <sheetData sheetId="52"/>
      <sheetData sheetId="53">
        <row r="145">
          <cell r="M145">
            <v>162.30000000000001</v>
          </cell>
        </row>
      </sheetData>
      <sheetData sheetId="54">
        <row r="219">
          <cell r="M219">
            <v>4856.6973705865812</v>
          </cell>
        </row>
      </sheetData>
      <sheetData sheetId="55">
        <row r="23">
          <cell r="G23">
            <v>928.16920221355963</v>
          </cell>
        </row>
      </sheetData>
      <sheetData sheetId="56"/>
      <sheetData sheetId="57">
        <row r="46">
          <cell r="G46">
            <v>20036138.605194017</v>
          </cell>
        </row>
      </sheetData>
      <sheetData sheetId="58">
        <row r="61">
          <cell r="I61">
            <v>7852198.8874707259</v>
          </cell>
        </row>
      </sheetData>
      <sheetData sheetId="59">
        <row r="7">
          <cell r="AZ7">
            <v>117711.64257599409</v>
          </cell>
        </row>
      </sheetData>
      <sheetData sheetId="60">
        <row r="20">
          <cell r="F20">
            <v>688082.52</v>
          </cell>
        </row>
      </sheetData>
      <sheetData sheetId="61">
        <row r="38">
          <cell r="G38">
            <v>1.0266299999999999</v>
          </cell>
        </row>
      </sheetData>
      <sheetData sheetId="62">
        <row r="43">
          <cell r="N43">
            <v>12454.096363108685</v>
          </cell>
        </row>
      </sheetData>
      <sheetData sheetId="63">
        <row r="18">
          <cell r="U18">
            <v>3</v>
          </cell>
        </row>
      </sheetData>
      <sheetData sheetId="64">
        <row r="9">
          <cell r="D9">
            <v>191.58</v>
          </cell>
        </row>
      </sheetData>
      <sheetData sheetId="65">
        <row r="348">
          <cell r="K348">
            <v>7357332</v>
          </cell>
        </row>
      </sheetData>
      <sheetData sheetId="66">
        <row r="9">
          <cell r="F9">
            <v>400342.94922023913</v>
          </cell>
        </row>
      </sheetData>
      <sheetData sheetId="67">
        <row r="45">
          <cell r="P45">
            <v>9420.9207455798496</v>
          </cell>
        </row>
      </sheetData>
      <sheetData sheetId="68">
        <row r="126">
          <cell r="J126">
            <v>315628</v>
          </cell>
        </row>
      </sheetData>
      <sheetData sheetId="69">
        <row r="196">
          <cell r="L196">
            <v>71303</v>
          </cell>
        </row>
      </sheetData>
      <sheetData sheetId="70">
        <row r="5">
          <cell r="F5">
            <v>70922.81</v>
          </cell>
        </row>
      </sheetData>
      <sheetData sheetId="71">
        <row r="28">
          <cell r="F28">
            <v>288</v>
          </cell>
        </row>
      </sheetData>
      <sheetData sheetId="72">
        <row r="11">
          <cell r="G11">
            <v>74380</v>
          </cell>
        </row>
      </sheetData>
      <sheetData sheetId="73"/>
      <sheetData sheetId="74"/>
      <sheetData sheetId="75"/>
      <sheetData sheetId="76">
        <row r="56">
          <cell r="M56">
            <v>3005.5570681009867</v>
          </cell>
        </row>
      </sheetData>
      <sheetData sheetId="77"/>
      <sheetData sheetId="78">
        <row r="37">
          <cell r="J37">
            <v>79.573147696898573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0">
          <cell r="AT20">
            <v>9.2396700000000003</v>
          </cell>
        </row>
      </sheetData>
      <sheetData sheetId="103"/>
      <sheetData sheetId="104">
        <row r="304">
          <cell r="M304">
            <v>1060.0538740525608</v>
          </cell>
        </row>
      </sheetData>
      <sheetData sheetId="105">
        <row r="14">
          <cell r="AV14">
            <v>21975.063470480905</v>
          </cell>
        </row>
      </sheetData>
      <sheetData sheetId="106"/>
      <sheetData sheetId="107">
        <row r="8">
          <cell r="AC8">
            <v>183406.92590975211</v>
          </cell>
        </row>
      </sheetData>
      <sheetData sheetId="108">
        <row r="53">
          <cell r="K53">
            <v>1127.6537095253175</v>
          </cell>
        </row>
      </sheetData>
      <sheetData sheetId="109">
        <row r="54">
          <cell r="E54">
            <v>1808.0765368370207</v>
          </cell>
        </row>
      </sheetData>
      <sheetData sheetId="110">
        <row r="11">
          <cell r="G11">
            <v>145604.30086050407</v>
          </cell>
        </row>
      </sheetData>
      <sheetData sheetId="111"/>
      <sheetData sheetId="112">
        <row r="74">
          <cell r="D74">
            <v>1548.8512000000001</v>
          </cell>
        </row>
      </sheetData>
      <sheetData sheetId="113"/>
      <sheetData sheetId="114"/>
      <sheetData sheetId="115" refreshError="1">
        <row r="3">
          <cell r="EI3">
            <v>1.0369999999999999</v>
          </cell>
        </row>
      </sheetData>
      <sheetData sheetId="116">
        <row r="12">
          <cell r="DP12">
            <v>2.5000000000000001E-2</v>
          </cell>
        </row>
      </sheetData>
      <sheetData sheetId="117">
        <row r="25">
          <cell r="DP25">
            <v>3.6999999999999998E-2</v>
          </cell>
        </row>
      </sheetData>
      <sheetData sheetId="118">
        <row r="17">
          <cell r="D17">
            <v>2123.0578359796054</v>
          </cell>
        </row>
      </sheetData>
      <sheetData sheetId="119">
        <row r="4">
          <cell r="D4">
            <v>10397.926247518248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>
        <row r="12">
          <cell r="I12">
            <v>34.18</v>
          </cell>
        </row>
      </sheetData>
      <sheetData sheetId="129">
        <row r="9">
          <cell r="K9">
            <v>111.52685151</v>
          </cell>
        </row>
      </sheetData>
      <sheetData sheetId="130">
        <row r="84">
          <cell r="BK84">
            <v>-23170.548104321922</v>
          </cell>
        </row>
      </sheetData>
      <sheetData sheetId="131"/>
      <sheetData sheetId="132">
        <row r="9">
          <cell r="M9">
            <v>10479.175999999999</v>
          </cell>
        </row>
      </sheetData>
      <sheetData sheetId="133">
        <row r="40">
          <cell r="M40">
            <v>8189.2</v>
          </cell>
        </row>
      </sheetData>
      <sheetData sheetId="13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2003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Справочно"/>
      <sheetName val="Data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Turnover 2000"/>
      <sheetName val="ппстип"/>
      <sheetName val="балансы"/>
      <sheetName val="балансы (опер)"/>
      <sheetName val="Database (RUR)Mar YTD"/>
      <sheetName val="FES"/>
      <sheetName val="Сокосодержащая минвода"/>
      <sheetName val="АКРасч"/>
      <sheetName val="Проводки_02"/>
      <sheetName val="Параметры"/>
      <sheetName val="Взз"/>
      <sheetName val="payments"/>
      <sheetName val="БДДС month (ф)"/>
      <sheetName val="БДДС month (п)"/>
      <sheetName val="Settings"/>
      <sheetName val="киев"/>
      <sheetName val="УФА"/>
      <sheetName val="Oil Consumption – barrels"/>
      <sheetName val="Закупки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</sheetNames>
    <sheetDataSet>
      <sheetData sheetId="0" refreshError="1"/>
      <sheetData sheetId="1" refreshError="1">
        <row r="47">
          <cell r="E47">
            <v>1.2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Продажи реальные и прогноз 20 л"/>
      <sheetName val="Quarterly LBO Model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Контакты"/>
      <sheetName val="1"/>
      <sheetName val="Результаты загрузки"/>
      <sheetName val="Комментарии"/>
      <sheetName val="Проверка"/>
      <sheetName val="modProv"/>
      <sheetName val="Файлы"/>
      <sheetName val="REESTR_MO"/>
      <sheetName val="REESTR_ORG"/>
      <sheetName val="REESTR_FILTERED"/>
      <sheetName val="tech"/>
      <sheetName val="TECHSHEET"/>
      <sheetName val="PLAN_2011"/>
      <sheetName val="ORG_DATA_REGION"/>
      <sheetName val="DATA_REGION"/>
      <sheetName val="NONUNIQUE_VTOP"/>
      <sheetName val="modMainSheet"/>
      <sheetName val="modOpen"/>
      <sheetName val="modLoad_Svod"/>
      <sheetName val="modFolder"/>
      <sheetName val="modValidate_Atom"/>
      <sheetName val="modfrmRegion"/>
      <sheetName val="modfrmReestr"/>
      <sheetName val="modReestr"/>
      <sheetName val="modDataRegion"/>
      <sheetName val="modCommandButton"/>
      <sheetName val="modData_TOPL_QX"/>
      <sheetName val="modfrmW1XORGs"/>
      <sheetName val="modfrmNonUniqueVTOP"/>
      <sheetName val="modUpdTemplMain"/>
    </sheetNames>
    <sheetDataSet>
      <sheetData sheetId="0">
        <row r="3">
          <cell r="B3" t="str">
            <v>Версия 1.0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В указанной папке файлов не найдено!!!</v>
          </cell>
        </row>
      </sheetData>
      <sheetData sheetId="10">
        <row r="2">
          <cell r="B2" t="str">
            <v>Багратионовский муниципальный район</v>
          </cell>
          <cell r="D2" t="str">
            <v>Багратионовский муниципальный район</v>
          </cell>
        </row>
        <row r="3">
          <cell r="B3" t="str">
            <v>Багратионовское городское поселение</v>
          </cell>
          <cell r="D3" t="str">
            <v>Балтийский муниципальный район</v>
          </cell>
        </row>
        <row r="4">
          <cell r="B4" t="str">
            <v>Гвардейское сельское поселение</v>
          </cell>
          <cell r="D4" t="str">
            <v>Гвардейский муниципальный район</v>
          </cell>
        </row>
        <row r="5">
          <cell r="B5" t="str">
            <v>Долгоруковское сельское поселение</v>
          </cell>
          <cell r="D5" t="str">
            <v>Городской округ "Город Калининград"</v>
          </cell>
        </row>
        <row r="6">
          <cell r="B6" t="str">
            <v>Нивенское сельское поселение</v>
          </cell>
          <cell r="D6" t="str">
            <v>Гурьевский муниципальный район</v>
          </cell>
        </row>
        <row r="7">
          <cell r="B7" t="str">
            <v>Пограничное сельское поселение</v>
          </cell>
          <cell r="D7" t="str">
            <v>Гусевский муниципальный район</v>
          </cell>
        </row>
        <row r="8">
          <cell r="B8" t="str">
            <v>Балтийский муниципальный район</v>
          </cell>
          <cell r="D8" t="str">
            <v>Зеленоградский район</v>
          </cell>
        </row>
        <row r="9">
          <cell r="B9" t="str">
            <v>Балтийское городское поселение</v>
          </cell>
          <cell r="D9" t="str">
            <v>Краснознаменский муниципальный район</v>
          </cell>
        </row>
        <row r="10">
          <cell r="B10" t="str">
            <v>Приморское городское поселение</v>
          </cell>
          <cell r="D10" t="str">
            <v>Ладушкинский городской округ</v>
          </cell>
        </row>
        <row r="11">
          <cell r="B11" t="str">
            <v>Сельское поселение Дивное</v>
          </cell>
          <cell r="D11" t="str">
            <v>Мамоновский городской округ</v>
          </cell>
        </row>
        <row r="12">
          <cell r="B12" t="str">
            <v>Гвардейский муниципальный район</v>
          </cell>
          <cell r="D12" t="str">
            <v>Неманский муниципальный район</v>
          </cell>
        </row>
        <row r="13">
          <cell r="B13" t="str">
            <v>Гвардейское городское поселение</v>
          </cell>
          <cell r="D13" t="str">
            <v>Нестеровский район</v>
          </cell>
        </row>
        <row r="14">
          <cell r="B14" t="str">
            <v>Знаменское сельское поселение</v>
          </cell>
          <cell r="D14" t="str">
            <v>Озерский муниципальный район</v>
          </cell>
        </row>
        <row r="15">
          <cell r="B15" t="str">
            <v>Зоринское сельское поселение</v>
          </cell>
          <cell r="D15" t="str">
            <v>Пионерский городской округ</v>
          </cell>
        </row>
        <row r="16">
          <cell r="B16" t="str">
            <v>Озерковское сельское поселение</v>
          </cell>
          <cell r="D16" t="str">
            <v>Полесский муниципальный район</v>
          </cell>
        </row>
        <row r="17">
          <cell r="B17" t="str">
            <v>Славинское сельское поселение</v>
          </cell>
          <cell r="D17" t="str">
            <v>Правдинский муниципальный район</v>
          </cell>
        </row>
        <row r="18">
          <cell r="B18" t="str">
            <v>Городской округ "Город Калининград"</v>
          </cell>
          <cell r="D18" t="str">
            <v>Светловский городской округ</v>
          </cell>
        </row>
        <row r="19">
          <cell r="B19" t="str">
            <v>Большеисаковское сельское поселение</v>
          </cell>
          <cell r="D19" t="str">
            <v>Светлогорский муниципальный район</v>
          </cell>
        </row>
        <row r="20">
          <cell r="B20" t="str">
            <v>Гурьевский муниципальный район</v>
          </cell>
          <cell r="D20" t="str">
            <v>Славский муниципальный район</v>
          </cell>
        </row>
        <row r="21">
          <cell r="B21" t="str">
            <v>Гурьевское городское поселение</v>
          </cell>
          <cell r="D21" t="str">
            <v>Советский городской округ</v>
          </cell>
        </row>
        <row r="22">
          <cell r="B22" t="str">
            <v>Кутузовское сельское поселение</v>
          </cell>
          <cell r="D22" t="str">
            <v>Черняховский муниципальный район</v>
          </cell>
        </row>
        <row r="23">
          <cell r="B23" t="str">
            <v>Храбровское сельское поселение</v>
          </cell>
          <cell r="D23" t="str">
            <v>Янтарный городской округ</v>
          </cell>
        </row>
        <row r="24">
          <cell r="B24" t="str">
            <v>Гусевский муниципальный район</v>
          </cell>
        </row>
        <row r="25">
          <cell r="B25" t="str">
            <v>Гусевское городское поселение</v>
          </cell>
        </row>
        <row r="26">
          <cell r="B26" t="str">
            <v>Калининское сельское поселение</v>
          </cell>
        </row>
        <row r="27">
          <cell r="B27" t="str">
            <v>Кубановское сельское поселение</v>
          </cell>
        </row>
        <row r="28">
          <cell r="B28" t="str">
            <v>Маяковское сельское поселение</v>
          </cell>
        </row>
        <row r="29">
          <cell r="B29" t="str">
            <v>Михайловское сельское поселение</v>
          </cell>
        </row>
        <row r="30">
          <cell r="B30" t="str">
            <v>Зеленоградский район</v>
          </cell>
        </row>
        <row r="31">
          <cell r="B31" t="str">
            <v>Зеленоградское городское поселение</v>
          </cell>
        </row>
        <row r="32">
          <cell r="B32" t="str">
            <v>Ковровское сельское поселение</v>
          </cell>
        </row>
        <row r="33">
          <cell r="B33" t="str">
            <v>Красноторовское сельское поселение</v>
          </cell>
        </row>
        <row r="34">
          <cell r="B34" t="str">
            <v>Переславское сельское поселение</v>
          </cell>
        </row>
        <row r="35">
          <cell r="B35" t="str">
            <v>Сельское поселение Куршская коса</v>
          </cell>
        </row>
        <row r="36">
          <cell r="B36" t="str">
            <v>Алексеевское сельское поселение</v>
          </cell>
        </row>
        <row r="37">
          <cell r="B37" t="str">
            <v>Весновское сельское поселение</v>
          </cell>
        </row>
        <row r="38">
          <cell r="B38" t="str">
            <v>Добровольское сельское поселение</v>
          </cell>
        </row>
        <row r="39">
          <cell r="B39" t="str">
            <v>Краснознаменский муниципальный район</v>
          </cell>
        </row>
        <row r="40">
          <cell r="B40" t="str">
            <v>Краснознаменское городское поселение</v>
          </cell>
        </row>
        <row r="41">
          <cell r="B41" t="str">
            <v>Ладушкинский городской округ</v>
          </cell>
        </row>
        <row r="42">
          <cell r="B42" t="str">
            <v>Мамоновский городской округ</v>
          </cell>
        </row>
        <row r="52">
          <cell r="B52" t="str">
            <v>Гавриловское сельское поселение</v>
          </cell>
        </row>
        <row r="53">
          <cell r="B53" t="str">
            <v>Красноярское сельское поселение</v>
          </cell>
        </row>
        <row r="54">
          <cell r="B54" t="str">
            <v>Новостроевское сельское поселение</v>
          </cell>
        </row>
        <row r="55">
          <cell r="B55" t="str">
            <v>Озерский муниципальный район</v>
          </cell>
        </row>
        <row r="56">
          <cell r="B56" t="str">
            <v>Озерское городское поселение</v>
          </cell>
        </row>
        <row r="57">
          <cell r="B57" t="str">
            <v>Пионерский городской округ</v>
          </cell>
        </row>
        <row r="64">
          <cell r="B64" t="str">
            <v>Городское поселение Железнодорожное</v>
          </cell>
        </row>
        <row r="65">
          <cell r="B65" t="str">
            <v>Домновское сельское поселение</v>
          </cell>
        </row>
        <row r="66">
          <cell r="B66" t="str">
            <v>Мозырьское сельское поселение</v>
          </cell>
        </row>
        <row r="67">
          <cell r="B67" t="str">
            <v>Правдинский муниципальный район</v>
          </cell>
        </row>
        <row r="68">
          <cell r="B68" t="str">
            <v>Правдинское городское поселение</v>
          </cell>
        </row>
        <row r="69">
          <cell r="B69" t="str">
            <v>Светловский городской округ</v>
          </cell>
        </row>
        <row r="70">
          <cell r="B70" t="str">
            <v>Городское поселение "Город Светлогорск"</v>
          </cell>
        </row>
        <row r="71">
          <cell r="B71" t="str">
            <v>Городское поселение "Поселок Донское"</v>
          </cell>
        </row>
        <row r="72">
          <cell r="B72" t="str">
            <v>Городское поселение "Поселок Приморье"</v>
          </cell>
        </row>
        <row r="73">
          <cell r="B73" t="str">
            <v>Светлогорский муниципальный район</v>
          </cell>
        </row>
        <row r="74">
          <cell r="B74" t="str">
            <v>Большаковское сельское поселение</v>
          </cell>
        </row>
        <row r="75">
          <cell r="B75" t="str">
            <v>Славский муниципальный район</v>
          </cell>
        </row>
        <row r="76">
          <cell r="B76" t="str">
            <v>Славское городское поселение</v>
          </cell>
        </row>
        <row r="77">
          <cell r="B77" t="str">
            <v>Тимирязевское сельское поселение</v>
          </cell>
        </row>
        <row r="78">
          <cell r="B78" t="str">
            <v>Ясновское сельское поселение</v>
          </cell>
        </row>
        <row r="79">
          <cell r="B79" t="str">
            <v>Советский городской округ</v>
          </cell>
        </row>
        <row r="80">
          <cell r="B80" t="str">
            <v>Калужское сельское поселение</v>
          </cell>
        </row>
        <row r="81">
          <cell r="B81" t="str">
            <v>Каменское сельское поселение</v>
          </cell>
        </row>
        <row r="82">
          <cell r="B82" t="str">
            <v>Свободненское сельское поселение</v>
          </cell>
        </row>
        <row r="83">
          <cell r="B83" t="str">
            <v>Черняховский муниципальный район</v>
          </cell>
        </row>
        <row r="84">
          <cell r="B84" t="str">
            <v>Черняховское городское поселение</v>
          </cell>
        </row>
        <row r="85">
          <cell r="B85" t="str">
            <v>Янтарный городской округ</v>
          </cell>
        </row>
      </sheetData>
      <sheetData sheetId="11" refreshError="1"/>
      <sheetData sheetId="12" refreshError="1"/>
      <sheetData sheetId="13" refreshError="1"/>
      <sheetData sheetId="14">
        <row r="1">
          <cell r="B1" t="str">
            <v>да</v>
          </cell>
          <cell r="C1" t="str">
            <v>Передача+Сбыт</v>
          </cell>
          <cell r="D1" t="str">
            <v>Уголь</v>
          </cell>
        </row>
        <row r="2">
          <cell r="B2" t="str">
            <v>нет</v>
          </cell>
          <cell r="C2" t="str">
            <v>Передача</v>
          </cell>
          <cell r="D2" t="str">
            <v>Газ природный</v>
          </cell>
        </row>
        <row r="3">
          <cell r="C3" t="str">
            <v>производство (комбинированная выработка)+передача+сбыт</v>
          </cell>
          <cell r="D3" t="str">
            <v>Газ сжиженный</v>
          </cell>
        </row>
        <row r="4">
          <cell r="C4" t="str">
            <v>производство (комбинированная выработка)+передача</v>
          </cell>
          <cell r="D4" t="str">
            <v>Мазут</v>
          </cell>
        </row>
        <row r="5">
          <cell r="C5" t="str">
            <v>производство (комбинированная выработка)+сбыт</v>
          </cell>
          <cell r="D5" t="str">
            <v>Дизельное топливо</v>
          </cell>
        </row>
        <row r="6">
          <cell r="C6" t="str">
            <v>производство комбинированная выработка</v>
          </cell>
          <cell r="D6" t="str">
            <v>Нефть</v>
          </cell>
        </row>
        <row r="7">
          <cell r="C7" t="str">
            <v>производство (некомбинированная выработка)+передача+сбыт</v>
          </cell>
          <cell r="D7" t="str">
            <v>Электроэнергия</v>
          </cell>
        </row>
        <row r="8">
          <cell r="C8" t="str">
            <v>производство (некомбинированная выработка)+передача</v>
          </cell>
        </row>
        <row r="9">
          <cell r="C9" t="str">
            <v>производство (некомбинированная выработка)+сбыт</v>
          </cell>
        </row>
        <row r="10">
          <cell r="C10" t="str">
            <v>производство (некомбинированная выработка)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О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6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7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5">
          <cell r="C45">
            <v>0.2</v>
          </cell>
        </row>
        <row r="46">
          <cell r="C46">
            <v>0.02</v>
          </cell>
        </row>
        <row r="54">
          <cell r="C54">
            <v>6.6666666666666666E-2</v>
          </cell>
        </row>
        <row r="55">
          <cell r="C55">
            <v>5900</v>
          </cell>
        </row>
        <row r="56">
          <cell r="C56">
            <v>5460</v>
          </cell>
        </row>
      </sheetData>
      <sheetData sheetId="8" refreshError="1">
        <row r="10">
          <cell r="C10">
            <v>100</v>
          </cell>
        </row>
        <row r="11">
          <cell r="C11">
            <v>100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MAIN_page"/>
    </sheetNames>
    <sheetDataSet>
      <sheetData sheetId="0" refreshError="1">
        <row r="8">
          <cell r="B8">
            <v>1</v>
          </cell>
        </row>
      </sheetData>
      <sheetData sheetId="1" refreshError="1"/>
      <sheetData sheetId="2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аграммы"/>
      <sheetName val="анализ"/>
      <sheetName val="коммерческие"/>
      <sheetName val="общехозяйственные"/>
      <sheetName val="ИП"/>
      <sheetName val="прочие"/>
      <sheetName val="ФОТ"/>
      <sheetName val="ПМЗ"/>
      <sheetName val="УУ"/>
      <sheetName val="РЕКЛАМА"/>
      <sheetName val="Лист3"/>
      <sheetName val="БДДС"/>
      <sheetName val="P&amp;L"/>
      <sheetName val="BS"/>
      <sheetName val="Баланс"/>
      <sheetName val="Пояснительная записка"/>
      <sheetName val="осн."/>
      <sheetName val="К отчету"/>
      <sheetName val="дайдж"/>
      <sheetName val="рекр а"/>
      <sheetName val="рекр б."/>
      <sheetName val="ра"/>
      <sheetName val="Параметры"/>
      <sheetName val="Данные (2000...)"/>
      <sheetName val="Рекомендуемые"/>
      <sheetName val="Результаты"/>
      <sheetName val="Регламент"/>
      <sheetName val="Анализ (2)"/>
      <sheetName val="ОТЧЕТ МК"/>
      <sheetName val="Список ЦФО"/>
      <sheetName val="Пояснительная_запис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48">
          <cell r="B148">
            <v>1</v>
          </cell>
        </row>
        <row r="153">
          <cell r="B153">
            <v>1</v>
          </cell>
        </row>
        <row r="158">
          <cell r="F158">
            <v>0</v>
          </cell>
        </row>
        <row r="159">
          <cell r="F159">
            <v>8</v>
          </cell>
        </row>
        <row r="163">
          <cell r="B163" t="b">
            <v>1</v>
          </cell>
        </row>
      </sheetData>
      <sheetData sheetId="28" refreshError="1"/>
      <sheetData sheetId="29" refreshError="1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_ Bal_"/>
      <sheetName val="FCF"/>
      <sheetName val="Schedules"/>
      <sheetName val="Ratios"/>
      <sheetName val="Common_Size"/>
      <sheetName val="Balance"/>
      <sheetName val="Proj. Bal."/>
      <sheetName val="Common-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</sheetNames>
    <sheetDataSet>
      <sheetData sheetId="0" refreshError="1"/>
      <sheetData sheetId="1" refreshError="1">
        <row r="2">
          <cell r="B2" t="str">
            <v>UNAUDITED STATEMENT OF CASH FLOWS &amp;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>
            <v>1992</v>
          </cell>
          <cell r="H7" t="str">
            <v>Historical</v>
          </cell>
          <cell r="I7" t="str">
            <v>Historical</v>
          </cell>
          <cell r="J7" t="str">
            <v>Projected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 t="str">
            <v>Millions of HUF</v>
          </cell>
          <cell r="I9" t="str">
            <v>(Millions of USD)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2796.6</v>
          </cell>
          <cell r="I10">
            <v>34.957499999999996</v>
          </cell>
          <cell r="J10">
            <v>36.006224999999993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124.1</v>
          </cell>
          <cell r="H11">
            <v>262.39999999999998</v>
          </cell>
          <cell r="I11">
            <v>3.28</v>
          </cell>
          <cell r="J11">
            <v>3.3784000000000001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3446</v>
          </cell>
          <cell r="H12">
            <v>1444.5</v>
          </cell>
          <cell r="I12">
            <v>18.056249999999999</v>
          </cell>
          <cell r="J12">
            <v>18.5979375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21.7</v>
          </cell>
          <cell r="H13">
            <v>183.1</v>
          </cell>
          <cell r="I13">
            <v>2.2887499999999998</v>
          </cell>
          <cell r="J13">
            <v>2.3574124999999997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Total Sales</v>
          </cell>
          <cell r="F14">
            <v>10</v>
          </cell>
          <cell r="G14">
            <v>6.9</v>
          </cell>
          <cell r="H14">
            <v>4686.6000000000004</v>
          </cell>
          <cell r="I14">
            <v>58.582499999999996</v>
          </cell>
          <cell r="J14">
            <v>60.339974999999995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2.2831050228310501E-2</v>
          </cell>
          <cell r="G18">
            <v>3.5114503816793895E-2</v>
          </cell>
          <cell r="H18">
            <v>107</v>
          </cell>
          <cell r="I18">
            <v>1.3374999999999999</v>
          </cell>
          <cell r="J18">
            <v>1.391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 xml:space="preserve">   Cost of Other Sales</v>
          </cell>
          <cell r="E19">
            <v>0.33065632788701188</v>
          </cell>
          <cell r="F19">
            <v>1.6429821192335593E-2</v>
          </cell>
          <cell r="G19">
            <v>0.32854961832061069</v>
          </cell>
          <cell r="H19">
            <v>77</v>
          </cell>
          <cell r="I19">
            <v>0.96250000000000002</v>
          </cell>
          <cell r="J19">
            <v>1.0010000000000001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 xml:space="preserve">   Depreciation - Direct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71.8</v>
          </cell>
          <cell r="I20">
            <v>0.89749999999999996</v>
          </cell>
          <cell r="J20">
            <v>0.89749999999999996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</v>
          </cell>
          <cell r="H22">
            <v>3036.9</v>
          </cell>
          <cell r="I22">
            <v>38.858749999999993</v>
          </cell>
          <cell r="J22">
            <v>40.377199999999995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</v>
          </cell>
          <cell r="H24">
            <v>1649.7000000000003</v>
          </cell>
          <cell r="I24">
            <v>19.723750000000003</v>
          </cell>
          <cell r="J24">
            <v>19.962775000000001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8.4496223274868762E-2</v>
          </cell>
          <cell r="G29">
            <v>0.12641221374045802</v>
          </cell>
          <cell r="H29">
            <v>396</v>
          </cell>
          <cell r="I29">
            <v>4.95</v>
          </cell>
          <cell r="J29">
            <v>5.1480000000000006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2.4900780949942386E-2</v>
          </cell>
          <cell r="G30">
            <v>9.4656488549618324E-3</v>
          </cell>
          <cell r="H30">
            <v>116.7</v>
          </cell>
          <cell r="I30">
            <v>1.45875</v>
          </cell>
          <cell r="J30">
            <v>1.5171000000000001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0.24519083969465649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0.45618320610687019</v>
          </cell>
          <cell r="H34">
            <v>41.7</v>
          </cell>
          <cell r="I34">
            <v>0.52124999999999999</v>
          </cell>
          <cell r="J34">
            <v>0.54210000000000003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0.54381679389312976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136.4000000000002</v>
          </cell>
          <cell r="I45">
            <v>0.80750000000000277</v>
          </cell>
          <cell r="J45">
            <v>3.4707250000000007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356.80000000000018</v>
          </cell>
          <cell r="I51">
            <v>3.5625000000000027</v>
          </cell>
          <cell r="J51">
            <v>6.2257250000000006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 xml:space="preserve">     Decrease (Increase) in Long Term Debt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2</v>
          </cell>
          <cell r="I54">
            <v>2.5000000000000001E-2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2" refreshError="1">
        <row r="2">
          <cell r="B2" t="str">
            <v>INPUT SCHEDULES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>
            <v>1992</v>
          </cell>
          <cell r="H7">
            <v>1993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3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4" refreshError="1"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5" refreshError="1">
        <row r="4">
          <cell r="B4" t="str">
            <v>STATEMENTS OF CASH FLOWS</v>
          </cell>
        </row>
        <row r="7">
          <cell r="G7" t="str">
            <v>Historical</v>
          </cell>
          <cell r="H7" t="str">
            <v>Projected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10">
          <cell r="B10" t="str">
            <v xml:space="preserve">  Domestic Sales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2">
          <cell r="B22" t="str">
            <v>Total Direct Costs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4">
          <cell r="B24" t="str">
            <v>Gross Profit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6" refreshError="1">
        <row r="31">
          <cell r="B31" t="str">
            <v xml:space="preserve">LIABILITIES &amp; EQUITY 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</row>
        <row r="32">
          <cell r="B32" t="str">
            <v>Current Liabilities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6.5875000000000004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6.0625</v>
          </cell>
          <cell r="H34">
            <v>2.1610992499999955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0.13750000000000001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2.5499999999999998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0.2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0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TOTAL LIABILITIES</v>
          </cell>
          <cell r="E45">
            <v>0.20846669227158279</v>
          </cell>
          <cell r="F45">
            <v>0.45945945945945948</v>
          </cell>
          <cell r="G45">
            <v>16</v>
          </cell>
          <cell r="H45">
            <v>2.3610992499999957</v>
          </cell>
          <cell r="I45">
            <v>0.2</v>
          </cell>
          <cell r="J45">
            <v>0.2</v>
          </cell>
          <cell r="K45">
            <v>0.2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7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 t="str">
            <v>Historical</v>
          </cell>
          <cell r="H7" t="str">
            <v>Projected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F14">
            <v>10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0.29576502732240434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E19">
            <v>0.33065632788701188</v>
          </cell>
          <cell r="F19">
            <v>0.25683060109289618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E20">
            <v>0.22016062032677927</v>
          </cell>
          <cell r="F20">
            <v>0.15983606557377047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6.8989071038251359E-2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0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>
        <row r="9">
          <cell r="B9" t="b">
            <v>0</v>
          </cell>
        </row>
        <row r="13">
          <cell r="B13">
            <v>110000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99">
          <cell r="B99">
            <v>0.02</v>
          </cell>
        </row>
        <row r="107">
          <cell r="B107">
            <v>31.5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>
        <row r="6">
          <cell r="B6">
            <v>9.7800999999999991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ПРОГНОЗ_1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13.-1 кв.2019"/>
      <sheetName val="rombo"/>
      <sheetName val="киев"/>
      <sheetName val="УФА"/>
      <sheetName val="Т4,Т4а"/>
      <sheetName val="Вспомогательные"/>
      <sheetName val="Вводные_данные_систем"/>
      <sheetName val="Базовые_расходы_(ЕИАС)"/>
      <sheetName val="Итого_с_пилотами"/>
      <sheetName val="для_ПЗ_1"/>
      <sheetName val="для_ПЗ_2"/>
      <sheetName val="Расчет_RAB_Лен_и_МОЭСК_с_2010_г"/>
      <sheetName val="Производство_электроэнергии"/>
      <sheetName val="Т19_1"/>
      <sheetName val="Акт_Дт_Кт_задолж_31_03_2010"/>
      <sheetName val="на_1_тут"/>
      <sheetName val="Приложение_2"/>
      <sheetName val="13_-1_кв_2019"/>
      <sheetName val="Вводные_данные_систем1"/>
      <sheetName val="Базовые_расходы_(ЕИАС)1"/>
      <sheetName val="Итого_с_пилотами1"/>
      <sheetName val="для_ПЗ_11"/>
      <sheetName val="для_ПЗ_21"/>
      <sheetName val="Расчет_RAB_Лен_и_МОЭСК_с_2010_1"/>
      <sheetName val="Производство_электроэнергии1"/>
      <sheetName val="Т19_11"/>
      <sheetName val="Акт_Дт_Кт_задолж_31_03_20101"/>
      <sheetName val="на_1_тут1"/>
      <sheetName val="Приложение_21"/>
      <sheetName val="13_-1_кв_20191"/>
      <sheetName val="Цены за точку"/>
      <sheetName val="Sheet2"/>
      <sheetName val="Прил 2"/>
      <sheetName val="Титульный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>
        <row r="37">
          <cell r="E37">
            <v>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/>
      <sheetData sheetId="66"/>
      <sheetData sheetId="6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Input-Moscow"/>
      <sheetName val="Вспомогательные"/>
      <sheetName val="св. о."/>
      <sheetName val="ДДКП"/>
      <sheetName val="Узл. цены"/>
      <sheetName val="И-40"/>
      <sheetName val="ИТ-бюджет"/>
      <sheetName val="Инструкция"/>
      <sheetName val="З_П_ 2007"/>
      <sheetName val="Справочно"/>
      <sheetName val="УИ-34_(ЭО)"/>
      <sheetName val="УЗ-25_(ЭО)"/>
      <sheetName val="доп__по_ремонтам"/>
      <sheetName val="И-40_"/>
      <sheetName val="УК-48_(ОУК)"/>
      <sheetName val="УФ-54_(ЭО)"/>
      <sheetName val="Налоги_2002"/>
      <sheetName val="на_1_тут"/>
      <sheetName val="ARH_Biznes_pl"/>
      <sheetName val="1_5_среднее"/>
      <sheetName val="продажи_(н)"/>
      <sheetName val="расчет_НВВ_РСК_по_RAB"/>
      <sheetName val="Page_2"/>
      <sheetName val="св__о_"/>
      <sheetName val="Узл__цены"/>
      <sheetName val="УИ-34_(ЭО)1"/>
      <sheetName val="УЗ-25_(ЭО)1"/>
      <sheetName val="доп__по_ремонтам1"/>
      <sheetName val="И-40_1"/>
      <sheetName val="УК-48_(ОУК)1"/>
      <sheetName val="УФ-54_(ЭО)1"/>
      <sheetName val="Налоги_20021"/>
      <sheetName val="на_1_тут1"/>
      <sheetName val="ARH_Biznes_pl1"/>
      <sheetName val="1_5_среднее1"/>
      <sheetName val="продажи_(н)1"/>
      <sheetName val="расчет_НВВ_РСК_по_RAB1"/>
      <sheetName val="Page_21"/>
      <sheetName val="св__о_1"/>
      <sheetName val="Узл__цены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assumptions"/>
      <sheetName val="2 Параметры"/>
    </sheetNames>
    <sheetDataSet>
      <sheetData sheetId="0" refreshError="1"/>
      <sheetData sheetId="1" refreshError="1">
        <row r="2">
          <cell r="E2">
            <v>30.56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"/>
      <sheetName val="доля расходов"/>
      <sheetName val="титул"/>
      <sheetName val="содержание"/>
      <sheetName val="БДР (по месяцам)"/>
      <sheetName val="БДР (с пояснением)"/>
      <sheetName val="1 Выручка"/>
      <sheetName val="2.1.1 Химреагенты и химреактивы"/>
      <sheetName val="2.1.2 Топливо"/>
      <sheetName val="2 1.4, 2.10.5"/>
      <sheetName val="2.2 "/>
      <sheetName val="2.5 Электроэнергия "/>
      <sheetName val="2.6, 2.7 Вода, Водоотведение"/>
      <sheetName val="2.9, 4.1, 5.1, 6.1"/>
      <sheetName val="анализ ФОТ "/>
      <sheetName val="анализ численности"/>
      <sheetName val="2.10.2 "/>
      <sheetName val="2.10.3"/>
      <sheetName val="2.12.1 Медосмотры"/>
      <sheetName val="2.12.2 Спецодежда, спецобувь"/>
      <sheetName val="2.12.3"/>
      <sheetName val="2.12.5 Аттестация рабочих мест"/>
      <sheetName val="2.12.6 Аптечки"/>
      <sheetName val="2.12.7,2.16.2,4.10,5.7,6.7.2"/>
      <sheetName val="2.12.8"/>
      <sheetName val="2.12.9"/>
      <sheetName val="2.12.11"/>
      <sheetName val="2.12.12"/>
      <sheetName val="2.13 Подготовка кадров"/>
      <sheetName val="2.14.1"/>
      <sheetName val="2.14.2"/>
      <sheetName val="2.14.4"/>
      <sheetName val="2.15.3"/>
      <sheetName val="2.15.6"/>
      <sheetName val="2.15.8"/>
      <sheetName val="2.17.2.1 "/>
      <sheetName val="2.19, 6.12 Амортизация"/>
      <sheetName val="2.20.1, 4.15.1, 5.14.1, 6.13.1"/>
      <sheetName val="2.20.5 Приборы учета"/>
      <sheetName val="4.2.1 Ремонт техники "/>
      <sheetName val="Расчет потребности шин"/>
      <sheetName val="4.2.2, 5.2.2, 6.2.2 Аренда"/>
      <sheetName val="4.2.4 ГСМ"/>
      <sheetName val="4.2.4.4 Смазочные материалы"/>
      <sheetName val="4.9.1, 4.11.4.1, 5.6.1, 6.6.1"/>
      <sheetName val="4.11.2.2"/>
      <sheetName val="4.13.4, 5.10, 6.10 Услуги связи"/>
      <sheetName val="5.6.2, 5.6.3, 6.6.2, 6.6.3"/>
      <sheetName val="5.8.2, 6.8.2"/>
      <sheetName val="5.14.2, 6.13.2 Мебель"/>
      <sheetName val="6.4.4 Питьевая вода"/>
      <sheetName val="6.9"/>
      <sheetName val="6.11.1"/>
      <sheetName val="6.14"/>
      <sheetName val="6.14.11"/>
      <sheetName val="6.15.4"/>
      <sheetName val="8.2"/>
      <sheetName val="лизинг"/>
      <sheetName val="Баланс производство"/>
    </sheetNames>
    <sheetDataSet>
      <sheetData sheetId="0">
        <row r="17">
          <cell r="P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14">
          <cell r="G14" t="str">
            <v>А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5"/>
      <sheetName val="modProv"/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Доп энерг оборудование"/>
      <sheetName val="Оборудование котельных"/>
      <sheetName val="ТЭC"/>
      <sheetName val="°С график"/>
      <sheetName val="Котлы ТЭС"/>
      <sheetName val="Турбины ТЭС"/>
      <sheetName val="Оборудование ТЭС"/>
      <sheetName val="Исходная вода"/>
      <sheetName val="Комментарии"/>
      <sheetName val="Проверка"/>
      <sheetName val="et_union"/>
      <sheetName val="TEHSHEET"/>
      <sheetName val="AllSheetsInThisWorkbook"/>
      <sheetName val="REESTR_MO"/>
      <sheetName val="Справочник1"/>
      <sheetName val="REESTR_ORG"/>
      <sheetName val="REESTR_FILTERED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6"/>
      <sheetName val="modList07"/>
      <sheetName val="modList08"/>
      <sheetName val="modList09"/>
      <sheetName val="modList10"/>
      <sheetName val="modList11"/>
      <sheetName val="modHyp"/>
      <sheetName val="modUpdTemplMain"/>
      <sheetName val="Лист1"/>
    </sheetNames>
    <sheetDataSet>
      <sheetData sheetId="0" refreshError="1"/>
      <sheetData sheetId="1" refreshError="1"/>
      <sheetData sheetId="2">
        <row r="3">
          <cell r="B3" t="str">
            <v>Версия 3.4</v>
          </cell>
        </row>
      </sheetData>
      <sheetData sheetId="3" refreshError="1"/>
      <sheetData sheetId="4" refreshError="1"/>
      <sheetData sheetId="5" refreshError="1"/>
      <sheetData sheetId="6">
        <row r="9">
          <cell r="F9">
            <v>2012</v>
          </cell>
        </row>
      </sheetData>
      <sheetData sheetId="7">
        <row r="10">
          <cell r="D10">
            <v>1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F2" t="str">
            <v>производство комбинированная выработка</v>
          </cell>
          <cell r="G2" t="str">
            <v>Да</v>
          </cell>
          <cell r="H2" t="str">
            <v>ГВС</v>
          </cell>
          <cell r="I2" t="str">
            <v>ГВС</v>
          </cell>
          <cell r="J2" t="str">
            <v>ГВС и Электроснабжение</v>
          </cell>
          <cell r="K2" t="str">
            <v>круглогодичная</v>
          </cell>
          <cell r="L2" t="str">
            <v>нет</v>
          </cell>
          <cell r="P2" t="str">
            <v>водогрейный</v>
          </cell>
          <cell r="Q2" t="str">
            <v>водогрейный</v>
          </cell>
          <cell r="R2" t="str">
            <v>КВ-Г</v>
          </cell>
          <cell r="S2" t="str">
            <v>ДКВР-13</v>
          </cell>
          <cell r="T2" t="str">
            <v>рабочее</v>
          </cell>
          <cell r="V2" t="str">
            <v>Собственность</v>
          </cell>
          <cell r="X2" t="str">
            <v>подпиточный</v>
          </cell>
          <cell r="Y2" t="str">
            <v>вытяжная</v>
          </cell>
          <cell r="Z2" t="str">
            <v>паровая</v>
          </cell>
          <cell r="AA2" t="str">
            <v>из дерева</v>
          </cell>
          <cell r="AB2" t="str">
            <v>Тягодутьевые машины ВД И Д</v>
          </cell>
          <cell r="AC2" t="str">
            <v>синхронный</v>
          </cell>
          <cell r="AD2" t="str">
            <v>природный источник</v>
          </cell>
          <cell r="AE2" t="str">
            <v>Физический</v>
          </cell>
          <cell r="AG2" t="str">
            <v>ГТУ</v>
          </cell>
        </row>
        <row r="3">
          <cell r="F3" t="str">
            <v>производство (некомбинированная выработка)+передача+сбыт</v>
          </cell>
          <cell r="G3" t="str">
            <v>Нет</v>
          </cell>
          <cell r="H3" t="str">
            <v>Теплоснабжение</v>
          </cell>
          <cell r="I3" t="str">
            <v>Теплоснабжение</v>
          </cell>
          <cell r="J3" t="str">
            <v>Теплоснабжение и Электроснабжение</v>
          </cell>
          <cell r="K3" t="str">
            <v>сезонная</v>
          </cell>
          <cell r="L3" t="str">
            <v>антрацит</v>
          </cell>
          <cell r="P3" t="str">
            <v>паровой</v>
          </cell>
          <cell r="Q3" t="str">
            <v>энергетический</v>
          </cell>
          <cell r="R3" t="str">
            <v>КВ-ГМ</v>
          </cell>
          <cell r="S3" t="str">
            <v>ДЕ</v>
          </cell>
          <cell r="T3" t="str">
            <v>ремонт</v>
          </cell>
          <cell r="V3" t="str">
            <v>Аренда</v>
          </cell>
          <cell r="X3" t="str">
            <v>циркуляционный</v>
          </cell>
          <cell r="Y3" t="str">
            <v>приточная</v>
          </cell>
          <cell r="Z3" t="str">
            <v>газовая</v>
          </cell>
          <cell r="AA3" t="str">
            <v>каменные</v>
          </cell>
          <cell r="AB3" t="str">
            <v>Тягодутьевые машины ВДН И ДН</v>
          </cell>
          <cell r="AC3" t="str">
            <v>асинхронный</v>
          </cell>
          <cell r="AD3" t="str">
            <v>горводопровод</v>
          </cell>
          <cell r="AE3" t="str">
            <v>Раздельного производства</v>
          </cell>
          <cell r="AG3" t="str">
            <v>Малая ПГУ</v>
          </cell>
        </row>
        <row r="4">
          <cell r="F4" t="str">
            <v>производство (некомбинированная выработка)+передача</v>
          </cell>
          <cell r="H4" t="str">
            <v>ГВС и Теплоснабжение</v>
          </cell>
          <cell r="I4" t="str">
            <v>ГВС и Теплоснабжение</v>
          </cell>
          <cell r="J4" t="str">
            <v>ГВС, Теплоснабжение и Электроснабжение</v>
          </cell>
          <cell r="L4" t="str">
            <v>бензин</v>
          </cell>
          <cell r="R4" t="str">
            <v>КВ-ТС</v>
          </cell>
          <cell r="S4" t="str">
            <v>КЕ</v>
          </cell>
          <cell r="T4" t="str">
            <v>резерв</v>
          </cell>
          <cell r="V4" t="str">
            <v>Хозяйственное ведение</v>
          </cell>
          <cell r="X4" t="str">
            <v>сетевой</v>
          </cell>
          <cell r="Z4" t="str">
            <v>с противодавлением</v>
          </cell>
          <cell r="AA4" t="str">
            <v>из полимерных материалов</v>
          </cell>
          <cell r="AB4" t="str">
            <v>Вентиляторы дутьевые ВДН</v>
          </cell>
          <cell r="AD4" t="str">
            <v>техническая вода</v>
          </cell>
          <cell r="AG4" t="str">
            <v>Мини-ТЭЦ</v>
          </cell>
        </row>
        <row r="5">
          <cell r="F5" t="str">
            <v>производство (некомбинированная выработка)+сбыт</v>
          </cell>
          <cell r="L5" t="str">
            <v>брикеты угольные</v>
          </cell>
          <cell r="R5" t="str">
            <v>КВ-ТК</v>
          </cell>
          <cell r="S5" t="str">
            <v>Е-1,0-9</v>
          </cell>
          <cell r="V5" t="str">
            <v>Оперативное управление</v>
          </cell>
          <cell r="X5" t="str">
            <v>перекачивающий</v>
          </cell>
          <cell r="AA5" t="str">
            <v>из бетона</v>
          </cell>
          <cell r="AB5" t="str">
            <v>Дымососы двухстороннего всасывания ДНх2</v>
          </cell>
          <cell r="AD5" t="str">
            <v>питьевая вода</v>
          </cell>
          <cell r="AG5" t="str">
            <v>Утилизаторы тепла</v>
          </cell>
        </row>
        <row r="6">
          <cell r="F6" t="str">
            <v>производство (некомбинированная выработка)</v>
          </cell>
          <cell r="L6" t="str">
            <v>бурый уголь</v>
          </cell>
          <cell r="R6" t="str">
            <v>ТВГМ</v>
          </cell>
          <cell r="S6" t="str">
            <v>Е-0,8-9</v>
          </cell>
          <cell r="V6" t="str">
            <v>Безвозмездное пользование</v>
          </cell>
          <cell r="AA6" t="str">
            <v>из железобетона</v>
          </cell>
          <cell r="AG6" t="str">
            <v>Детандерная установка</v>
          </cell>
        </row>
        <row r="7">
          <cell r="L7" t="str">
            <v>газ горючий искусственный доменный</v>
          </cell>
          <cell r="R7" t="str">
            <v>ПТВМ</v>
          </cell>
          <cell r="S7" t="str">
            <v>Е-0,4-9</v>
          </cell>
          <cell r="V7" t="str">
            <v>Концессионное соглашение</v>
          </cell>
          <cell r="AA7" t="str">
            <v>из металлоконструкций</v>
          </cell>
        </row>
        <row r="8">
          <cell r="L8" t="str">
            <v>газ горючий искусственный коксовый</v>
          </cell>
          <cell r="R8" t="str">
            <v>КВ-Р (Дорогобужского котлозавода)</v>
          </cell>
          <cell r="S8" t="str">
            <v>ТП</v>
          </cell>
          <cell r="AA8" t="str">
            <v>из лёгких металлических конструкций</v>
          </cell>
        </row>
        <row r="9">
          <cell r="L9" t="str">
            <v>газ горючий природный</v>
          </cell>
          <cell r="R9" t="str">
            <v>Минск-1</v>
          </cell>
          <cell r="AA9" t="str">
            <v>из соломы</v>
          </cell>
        </row>
        <row r="10">
          <cell r="L10" t="str">
            <v>газ нефтеперерабатывающих предприятий сухой</v>
          </cell>
          <cell r="R10" t="str">
            <v>Тула-3</v>
          </cell>
          <cell r="AA10" t="str">
            <v>смешанные</v>
          </cell>
        </row>
        <row r="11">
          <cell r="L11" t="str">
            <v>газ сжиженный</v>
          </cell>
          <cell r="R11" t="str">
            <v>Универсал-6М</v>
          </cell>
        </row>
        <row r="12">
          <cell r="L12" t="str">
            <v>дизель</v>
          </cell>
          <cell r="R12" t="str">
            <v>Другие секционные чугунные и стальные котлы (HP-18, НИИСТУ-5 и др.)</v>
          </cell>
        </row>
        <row r="13">
          <cell r="L13" t="str">
            <v>дрова</v>
          </cell>
          <cell r="R13" t="str">
            <v>КВр (Дорогобужского котлозавода для работы на дровах)</v>
          </cell>
        </row>
        <row r="14">
          <cell r="L14" t="str">
            <v>каменный уголь</v>
          </cell>
          <cell r="R14" t="str">
            <v>КЕВ (Бийского котлозавода для работы на дровах)</v>
          </cell>
        </row>
        <row r="15">
          <cell r="L15" t="str">
            <v>керосин</v>
          </cell>
        </row>
        <row r="16">
          <cell r="L16" t="str">
            <v>кокс металлургический</v>
          </cell>
        </row>
        <row r="17">
          <cell r="L17" t="str">
            <v>мазут</v>
          </cell>
        </row>
        <row r="18">
          <cell r="L18" t="str">
            <v>мазут флотский</v>
          </cell>
        </row>
        <row r="19">
          <cell r="L19" t="str">
            <v>моторное топливо</v>
          </cell>
        </row>
        <row r="20">
          <cell r="L20" t="str">
            <v>нефть</v>
          </cell>
        </row>
        <row r="21">
          <cell r="L21" t="str">
            <v>печное бытовое</v>
          </cell>
        </row>
        <row r="22">
          <cell r="L22" t="str">
            <v>сланцы горючие</v>
          </cell>
        </row>
        <row r="23">
          <cell r="L23" t="str">
            <v>торф</v>
          </cell>
        </row>
        <row r="24">
          <cell r="L24" t="str">
            <v>щепа</v>
          </cell>
        </row>
        <row r="25">
          <cell r="L25" t="str">
            <v>электричество</v>
          </cell>
        </row>
      </sheetData>
      <sheetData sheetId="21" refreshError="1"/>
      <sheetData sheetId="22">
        <row r="2">
          <cell r="B2" t="str">
            <v>Багратионовский муниципальный район</v>
          </cell>
        </row>
        <row r="47">
          <cell r="B47" t="str">
            <v>Илюшинское сельское поселение</v>
          </cell>
        </row>
        <row r="48">
          <cell r="B48" t="str">
            <v>Нестеровский район</v>
          </cell>
        </row>
        <row r="49">
          <cell r="B49" t="str">
            <v>Нестеровское городское поселение</v>
          </cell>
        </row>
        <row r="50">
          <cell r="B50" t="str">
            <v>Пригородное сельское поселение</v>
          </cell>
        </row>
        <row r="51">
          <cell r="B51" t="str">
            <v>Чистопрудненское сельское поселение</v>
          </cell>
        </row>
        <row r="58">
          <cell r="B58" t="str">
            <v>Головкинское сельское поселение</v>
          </cell>
        </row>
        <row r="59">
          <cell r="B59" t="str">
            <v>Залесовское сельское поселение</v>
          </cell>
        </row>
        <row r="60">
          <cell r="B60" t="str">
            <v>Полесский муниципальный район</v>
          </cell>
        </row>
        <row r="61">
          <cell r="B61" t="str">
            <v>Полесское городское поселение</v>
          </cell>
        </row>
        <row r="62">
          <cell r="B62" t="str">
            <v>Саранское сельское поселение</v>
          </cell>
        </row>
        <row r="63">
          <cell r="B63" t="str">
            <v>Тургеневское сельское поселение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на 1 тут"/>
      <sheetName val="5"/>
      <sheetName val="tmp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P2.2"/>
      <sheetName val="бф-2-8-п"/>
      <sheetName val="comps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1">
          <cell r="B31" t="str">
            <v>Итого</v>
          </cell>
        </row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5">
          <cell r="A5" t="str">
            <v>Производство электроэнергии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5">
          <cell r="A5" t="str">
            <v>Производство электроэнергии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5">
          <cell r="A5" t="str">
            <v>Производство электроэнергии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>
        <row r="5">
          <cell r="A5" t="str">
            <v>Производство электроэнергии</v>
          </cell>
        </row>
      </sheetData>
      <sheetData sheetId="318">
        <row r="5">
          <cell r="A5" t="str">
            <v>Производство электроэнергии</v>
          </cell>
        </row>
      </sheetData>
      <sheetData sheetId="319">
        <row r="5">
          <cell r="A5" t="str">
            <v>Производство электроэнергии</v>
          </cell>
        </row>
      </sheetData>
      <sheetData sheetId="320">
        <row r="5">
          <cell r="A5" t="str">
            <v>Производство электроэнергии</v>
          </cell>
        </row>
      </sheetData>
      <sheetData sheetId="321">
        <row r="5">
          <cell r="A5" t="str">
            <v>Производство электроэнергии</v>
          </cell>
        </row>
      </sheetData>
      <sheetData sheetId="322">
        <row r="5">
          <cell r="A5" t="str">
            <v>Производство электроэнергии</v>
          </cell>
        </row>
      </sheetData>
      <sheetData sheetId="323">
        <row r="5">
          <cell r="A5" t="str">
            <v>Производство электроэнергии</v>
          </cell>
        </row>
      </sheetData>
      <sheetData sheetId="324">
        <row r="5">
          <cell r="A5" t="str">
            <v>Производство электроэнергии</v>
          </cell>
        </row>
      </sheetData>
      <sheetData sheetId="325">
        <row r="5">
          <cell r="A5" t="str">
            <v>Производство электроэнергии</v>
          </cell>
        </row>
      </sheetData>
      <sheetData sheetId="326">
        <row r="5">
          <cell r="A5" t="str">
            <v>Производство электроэнергии</v>
          </cell>
        </row>
      </sheetData>
      <sheetData sheetId="327">
        <row r="5">
          <cell r="A5" t="str">
            <v>Производство электроэнергии</v>
          </cell>
        </row>
      </sheetData>
      <sheetData sheetId="328">
        <row r="5">
          <cell r="A5" t="str">
            <v>Производство электроэнергии</v>
          </cell>
        </row>
      </sheetData>
      <sheetData sheetId="329">
        <row r="5">
          <cell r="A5" t="str">
            <v>Производство электроэнергии</v>
          </cell>
        </row>
      </sheetData>
      <sheetData sheetId="330">
        <row r="5">
          <cell r="A5" t="str">
            <v>Производство электроэнергии</v>
          </cell>
        </row>
      </sheetData>
      <sheetData sheetId="331">
        <row r="5">
          <cell r="A5" t="str">
            <v>Производство электроэнергии</v>
          </cell>
        </row>
      </sheetData>
      <sheetData sheetId="332">
        <row r="5">
          <cell r="A5" t="str">
            <v>Производство электроэнергии</v>
          </cell>
        </row>
      </sheetData>
      <sheetData sheetId="333">
        <row r="5">
          <cell r="A5" t="str">
            <v>Производство электроэнергии</v>
          </cell>
        </row>
      </sheetData>
      <sheetData sheetId="334">
        <row r="5">
          <cell r="A5" t="str">
            <v>Производство электроэнергии</v>
          </cell>
        </row>
      </sheetData>
      <sheetData sheetId="335">
        <row r="5">
          <cell r="A5" t="str">
            <v>Производство электроэнергии</v>
          </cell>
        </row>
      </sheetData>
      <sheetData sheetId="336">
        <row r="5">
          <cell r="A5" t="str">
            <v>Производство электроэнергии</v>
          </cell>
        </row>
      </sheetData>
      <sheetData sheetId="337">
        <row r="5">
          <cell r="A5" t="str">
            <v>Производство электроэнергии</v>
          </cell>
        </row>
      </sheetData>
      <sheetData sheetId="338">
        <row r="5">
          <cell r="A5" t="str">
            <v>Производство электроэнергии</v>
          </cell>
        </row>
      </sheetData>
      <sheetData sheetId="339">
        <row r="5">
          <cell r="A5" t="str">
            <v>Производство электроэнергии</v>
          </cell>
        </row>
      </sheetData>
      <sheetData sheetId="340">
        <row r="5">
          <cell r="A5" t="str">
            <v>Производство электроэнергии</v>
          </cell>
        </row>
      </sheetData>
      <sheetData sheetId="341">
        <row r="5">
          <cell r="A5" t="str">
            <v>Производство электроэнергии</v>
          </cell>
        </row>
      </sheetData>
      <sheetData sheetId="342">
        <row r="5">
          <cell r="A5" t="str">
            <v>Производство электроэнергии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казатели"/>
      <sheetName val="Анализ"/>
      <sheetName val="Диаграммы"/>
      <sheetName val="БДР year"/>
      <sheetName val="БДДС year"/>
      <sheetName val="Баланс"/>
      <sheetName val="Инвестиции"/>
      <sheetName val="План продаж (тн)"/>
      <sheetName val="План продаж (руб)"/>
      <sheetName val="План цен"/>
      <sheetName val="Маржа"/>
      <sheetName val="План ввода новых продуктов"/>
      <sheetName val="План производства"/>
      <sheetName val="План запасов"/>
      <sheetName val="Бюджет затрат на сырье"/>
      <sheetName val="Бюджет затрат на осн.м."/>
      <sheetName val="Бюджет накладных расходов"/>
      <sheetName val="Бюджет затарат на оплату труда"/>
      <sheetName val="Бюджет коммерческих расходов"/>
      <sheetName val="Бюджет управленческих расходов"/>
      <sheetName val="Бюджет прочих доходов"/>
      <sheetName val="Бюджет затрат на ОМ"/>
      <sheetName val="17. Показатели"/>
      <sheetName val="18. Графики"/>
      <sheetName val="БДР year$"/>
      <sheetName val="БДР year (п)"/>
      <sheetName val="БДР month (п)"/>
      <sheetName val="БДР month (ф)"/>
      <sheetName val="БДДС year$"/>
      <sheetName val="БДДС year (п)"/>
      <sheetName val="БДДС month (п)"/>
      <sheetName val="БДДС month (ф)"/>
      <sheetName val="2_4БДР month analysis"/>
      <sheetName val="БДДС month analysis"/>
      <sheetName val="Баланс $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0"/>
      <sheetName val="0_33"/>
      <sheetName val="0_5"/>
      <sheetName val="Kzam &amp; Ksez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DailySch"/>
      <sheetName val="БДДС month (ф)"/>
      <sheetName val="БДДС month (п)"/>
      <sheetName val="OB 2000"/>
      <sheetName val="Turnover 2000"/>
      <sheetName val="XLR_NoRangeSheet"/>
      <sheetName val="БДДС month _ф_"/>
      <sheetName val="БДДС month _п_"/>
      <sheetName val="Kzam_&amp;_Ksez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payments"/>
      <sheetName val="Справочно"/>
      <sheetName val="Декабрь"/>
      <sheetName val="УрРасч"/>
      <sheetName val="Проводки'02"/>
      <sheetName val="АКРасч"/>
      <sheetName val="Mr_Wim"/>
    </sheetNames>
    <sheetDataSet>
      <sheetData sheetId="0" refreshError="1"/>
      <sheetData sheetId="1" refreshError="1">
        <row r="43">
          <cell r="F43">
            <v>1.5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rem"/>
      <sheetName val="Справочники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правочник предприятий"/>
      <sheetName val="Справочник статей бюджета"/>
      <sheetName val="ListOfSheets"/>
      <sheetName val="Свод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Справочник"/>
      <sheetName val="1530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Rates"/>
      <sheetName val="2013"/>
      <sheetName val="База1"/>
      <sheetName val="Co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</sheetNames>
    <sheetDataSet>
      <sheetData sheetId="0" refreshError="1">
        <row r="3">
          <cell r="A3">
            <v>37365</v>
          </cell>
        </row>
      </sheetData>
      <sheetData sheetId="1" refreshError="1">
        <row r="3">
          <cell r="A3">
            <v>37348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0_33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Общепроизвод расходы"/>
      <sheetName val="Расходы из прибыли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</row>
        <row r="4">
          <cell r="D4" t="str">
            <v>Архангельский</v>
          </cell>
        </row>
        <row r="5">
          <cell r="D5" t="str">
            <v>Владикавказский</v>
          </cell>
        </row>
        <row r="6">
          <cell r="D6" t="str">
            <v>Владимирский</v>
          </cell>
        </row>
        <row r="7">
          <cell r="D7" t="str">
            <v>Волгоградский</v>
          </cell>
        </row>
        <row r="8">
          <cell r="D8" t="str">
            <v>Екатеринбургский</v>
          </cell>
        </row>
        <row r="9">
          <cell r="D9" t="str">
            <v>Забайкальский</v>
          </cell>
        </row>
        <row r="10">
          <cell r="D10" t="str">
            <v>Западный</v>
          </cell>
        </row>
        <row r="11">
          <cell r="D11" t="str">
            <v xml:space="preserve">Иркутский </v>
          </cell>
        </row>
        <row r="12">
          <cell r="D12" t="str">
            <v>Казанский</v>
          </cell>
        </row>
        <row r="13">
          <cell r="D13" t="str">
            <v>Калининградский</v>
          </cell>
        </row>
        <row r="14">
          <cell r="D14" t="str">
            <v>Камчатский</v>
          </cell>
        </row>
        <row r="15">
          <cell r="D15" t="str">
            <v>Курский</v>
          </cell>
        </row>
        <row r="16">
          <cell r="D16" t="str">
            <v>Мурманский</v>
          </cell>
        </row>
        <row r="17">
          <cell r="D17" t="str">
            <v xml:space="preserve">Новосибирский </v>
          </cell>
        </row>
        <row r="18">
          <cell r="D18" t="str">
            <v>Приморский</v>
          </cell>
        </row>
        <row r="19">
          <cell r="D19" t="str">
            <v>Псковский</v>
          </cell>
        </row>
        <row r="20">
          <cell r="D20" t="str">
            <v>Ростовский</v>
          </cell>
        </row>
        <row r="21">
          <cell r="D21" t="str">
            <v>Самарский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5">
          <cell r="B5" t="str">
            <v>Директор</v>
          </cell>
        </row>
      </sheetData>
      <sheetData sheetId="2">
        <row r="37">
          <cell r="D37">
            <v>64.091999999999999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EC552378 Corp Cusip8"/>
      <sheetName val="TT333718 Gov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0">
          <cell r="D30">
            <v>8760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ислор станц"/>
    </sheetNames>
    <sheetDataSet>
      <sheetData sheetId="0" refreshError="1">
        <row r="22">
          <cell r="C22">
            <v>1</v>
          </cell>
        </row>
        <row r="25">
          <cell r="C25" t="str">
            <v>Evrazholding</v>
          </cell>
        </row>
        <row r="26">
          <cell r="C26" t="str">
            <v>OAO NTMK</v>
          </cell>
        </row>
        <row r="33">
          <cell r="C33" t="str">
            <v>Ernst &amp; Young. All rights reserved.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LDE"/>
      <sheetName val="Master Cashflows - Contractual"/>
      <sheetName val="Настройки"/>
      <sheetName val="Main"/>
      <sheetName val="Journals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FES"/>
      <sheetName val="Sheet1"/>
      <sheetName val="реестр цех №34"/>
      <sheetName val="Note comité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St"/>
      <sheetName val="Inf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Rev"/>
      <sheetName val="COGS"/>
    </sheetNames>
    <sheetDataSet>
      <sheetData sheetId="0" refreshError="1"/>
      <sheetData sheetId="1" refreshError="1"/>
      <sheetData sheetId="2" refreshError="1">
        <row r="39">
          <cell r="A39" t="str">
            <v>Кокс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Sheet1"/>
      <sheetName val="Database (RUR)Mar YTD"/>
      <sheetName val="Input TI"/>
      <sheetName val="COMPS"/>
      <sheetName val="ФИНПЛАН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_отделы"/>
      <sheetName val="СВ НТМК"/>
      <sheetName val="НТМК_в_УК"/>
      <sheetName val="НТМК Н-С"/>
      <sheetName val="НТМК Н-С (2)"/>
      <sheetName val="ЗСМК_отделы"/>
      <sheetName val="СВ ЗСМК"/>
      <sheetName val="ЗСМК_в_УК"/>
      <sheetName val="ЗСМК Н-С"/>
      <sheetName val="ЗСМК Н-С (2)"/>
      <sheetName val="ЗСМК(ТНП)"/>
      <sheetName val="КМК_отделы"/>
      <sheetName val="СВ КМК"/>
      <sheetName val="КМК_в_УК"/>
      <sheetName val="КлассЗСМК"/>
      <sheetName val="КлассНТМК"/>
      <sheetName val="КлассНТМК1"/>
      <sheetName val="КлассНKМК"/>
      <sheetName val="Справ"/>
      <sheetName val="2001"/>
      <sheetName val="rem"/>
      <sheetName val="Controls"/>
      <sheetName val="LBO Model"/>
      <sheetName val="Tr"/>
      <sheetName val="UPR"/>
      <sheetName val="НТМК (укр)"/>
      <sheetName val="3-01"/>
      <sheetName val="RPP"/>
      <sheetName val="24_кред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E5" t="str">
            <v xml:space="preserve">Арматура 10 А400С, А500С   </v>
          </cell>
        </row>
        <row r="6">
          <cell r="E6" t="str">
            <v>Арматура 10 Ат800</v>
          </cell>
        </row>
        <row r="7">
          <cell r="E7" t="str">
            <v>Арматура 10 (мотки) ГС</v>
          </cell>
        </row>
        <row r="8">
          <cell r="E8" t="str">
            <v>Арматура 10 (мотки) ряд пс</v>
          </cell>
        </row>
        <row r="9">
          <cell r="E9" t="str">
            <v>Арматура 10 (прутки) ГС</v>
          </cell>
        </row>
        <row r="10">
          <cell r="E10" t="str">
            <v>Арматура 10 (прутки) 3 пс (А1 3пс)</v>
          </cell>
        </row>
        <row r="11">
          <cell r="E11" t="str">
            <v>Арматура 12 Ат800</v>
          </cell>
        </row>
        <row r="12">
          <cell r="E12" t="str">
            <v>Арматура 12 3 пс (А1 3пс)</v>
          </cell>
        </row>
        <row r="13">
          <cell r="E13" t="str">
            <v xml:space="preserve">Арматура 12 А400С, А500С   </v>
          </cell>
        </row>
        <row r="14">
          <cell r="E14" t="str">
            <v>Арматура 12 ГС</v>
          </cell>
        </row>
        <row r="15">
          <cell r="E15" t="str">
            <v>Арматура 14 Ат800</v>
          </cell>
        </row>
        <row r="16">
          <cell r="E16" t="str">
            <v>Арматура 14 ГС</v>
          </cell>
        </row>
        <row r="17">
          <cell r="E17" t="str">
            <v>Арматура 14 AI, 3 пс</v>
          </cell>
        </row>
        <row r="18">
          <cell r="E18" t="str">
            <v xml:space="preserve">Арматура 14 А400С, А500С   </v>
          </cell>
        </row>
        <row r="19">
          <cell r="E19" t="str">
            <v>Арматура 16 AI, 3 пс</v>
          </cell>
        </row>
        <row r="20">
          <cell r="E20" t="str">
            <v>Арматура 16 Ат800</v>
          </cell>
        </row>
        <row r="21">
          <cell r="E21" t="str">
            <v>Арматура 16 АВ</v>
          </cell>
        </row>
        <row r="22">
          <cell r="E22" t="str">
            <v xml:space="preserve">Арматура 16 А400С, А500С   </v>
          </cell>
        </row>
        <row r="23">
          <cell r="E23" t="str">
            <v>Арматура 16 ГС</v>
          </cell>
        </row>
        <row r="24">
          <cell r="E24" t="str">
            <v>Арматура 18 AI, 3 пс</v>
          </cell>
        </row>
        <row r="25">
          <cell r="E25" t="str">
            <v xml:space="preserve">Арматура 18 А400С, А500С   </v>
          </cell>
        </row>
        <row r="26">
          <cell r="E26" t="str">
            <v>Арматура 18 ГС</v>
          </cell>
        </row>
        <row r="27">
          <cell r="E27" t="str">
            <v>Арматура 18 Ат800</v>
          </cell>
        </row>
        <row r="28">
          <cell r="E28" t="str">
            <v>Арматура 20 AI, 3 пс</v>
          </cell>
        </row>
        <row r="29">
          <cell r="E29" t="str">
            <v>Арматура 20 АВ</v>
          </cell>
        </row>
        <row r="30">
          <cell r="E30" t="str">
            <v xml:space="preserve">Арматура 20 А400С, А500С   </v>
          </cell>
        </row>
        <row r="31">
          <cell r="E31" t="str">
            <v>Арматура 20 ГС</v>
          </cell>
        </row>
        <row r="32">
          <cell r="E32" t="str">
            <v>Арматура 22 AI, 3 пс</v>
          </cell>
        </row>
        <row r="33">
          <cell r="E33" t="str">
            <v xml:space="preserve">Арматура 22 А400С, А500С   </v>
          </cell>
        </row>
        <row r="34">
          <cell r="E34" t="str">
            <v>Арматура 22 ГС</v>
          </cell>
        </row>
        <row r="35">
          <cell r="E35" t="str">
            <v>Арматура 25 AI, 3 пс</v>
          </cell>
        </row>
        <row r="36">
          <cell r="E36" t="str">
            <v xml:space="preserve">Арматура 25 А400С, А500С   </v>
          </cell>
        </row>
        <row r="37">
          <cell r="E37" t="str">
            <v>Арматура 25 ГС</v>
          </cell>
        </row>
        <row r="38">
          <cell r="E38" t="str">
            <v xml:space="preserve">Арматура 28 А400С, А500С   </v>
          </cell>
        </row>
        <row r="39">
          <cell r="E39" t="str">
            <v>Арматура 28 AI, 3 пс</v>
          </cell>
        </row>
        <row r="40">
          <cell r="E40" t="str">
            <v>Арматура 28 ГС</v>
          </cell>
        </row>
        <row r="41">
          <cell r="E41" t="str">
            <v xml:space="preserve">Арматура 32 А400С, А500С   </v>
          </cell>
        </row>
        <row r="42">
          <cell r="E42" t="str">
            <v>Арматура 32 ГС</v>
          </cell>
        </row>
        <row r="43">
          <cell r="E43" t="str">
            <v>Арматура 32 AI, 3 пс</v>
          </cell>
        </row>
        <row r="44">
          <cell r="E44" t="str">
            <v>Арматура 40 AI, 3 пс</v>
          </cell>
        </row>
        <row r="45">
          <cell r="E45" t="str">
            <v>Арматура 40 ГС</v>
          </cell>
        </row>
        <row r="46">
          <cell r="E46" t="str">
            <v xml:space="preserve">Арматура 40 А400С, А500С   </v>
          </cell>
        </row>
        <row r="47">
          <cell r="E47" t="str">
            <v>Арматура 6 ГС</v>
          </cell>
        </row>
        <row r="48">
          <cell r="E48" t="str">
            <v>Арматура 6 ряд пс</v>
          </cell>
        </row>
        <row r="49">
          <cell r="E49" t="str">
            <v>Арматура 8 ГС</v>
          </cell>
        </row>
        <row r="50">
          <cell r="E50" t="str">
            <v>Арматура 8 ряд пс</v>
          </cell>
        </row>
        <row r="51">
          <cell r="E51" t="str">
            <v>Балка 10 пс/сп</v>
          </cell>
        </row>
        <row r="52">
          <cell r="E52" t="str">
            <v>Балка 10 сп</v>
          </cell>
        </row>
        <row r="53">
          <cell r="E53" t="str">
            <v>Балка 10 ГС</v>
          </cell>
        </row>
        <row r="54">
          <cell r="E54" t="str">
            <v>Балка 12 ГС</v>
          </cell>
        </row>
        <row r="55">
          <cell r="E55" t="str">
            <v>Балка 12 пс/сп</v>
          </cell>
        </row>
        <row r="56">
          <cell r="E56" t="str">
            <v>Балка 12 сп</v>
          </cell>
        </row>
        <row r="57">
          <cell r="E57" t="str">
            <v>Балка 14 пс/сп</v>
          </cell>
        </row>
        <row r="58">
          <cell r="E58" t="str">
            <v>Балка 14 сп</v>
          </cell>
        </row>
        <row r="59">
          <cell r="E59" t="str">
            <v>Балка 14 ГС</v>
          </cell>
        </row>
        <row r="60">
          <cell r="E60" t="str">
            <v>Балка 16 сп</v>
          </cell>
        </row>
        <row r="61">
          <cell r="E61" t="str">
            <v>Балка 16 пс/сп</v>
          </cell>
        </row>
        <row r="62">
          <cell r="E62" t="str">
            <v>Балка 16 ГС</v>
          </cell>
        </row>
        <row r="63">
          <cell r="E63" t="str">
            <v>Бунты 17-25 кач сп</v>
          </cell>
        </row>
        <row r="64">
          <cell r="E64" t="str">
            <v>Бунты 17-25 кач кп</v>
          </cell>
        </row>
        <row r="65">
          <cell r="E65" t="str">
            <v>Бунты 8-10 кач кп</v>
          </cell>
        </row>
        <row r="66">
          <cell r="E66" t="str">
            <v>Заг.кв.блюминг Л</v>
          </cell>
        </row>
        <row r="67">
          <cell r="E67" t="str">
            <v>Заг.кв.блюминг  НЛ</v>
          </cell>
        </row>
        <row r="68">
          <cell r="E68" t="str">
            <v>Заг.кв.блюминг  КАЧ ПС</v>
          </cell>
        </row>
        <row r="69">
          <cell r="E69" t="str">
            <v>Заг.кв.блюминг  КАЧ КП</v>
          </cell>
        </row>
        <row r="70">
          <cell r="E70" t="str">
            <v>Заг.кв.блюминг РЯД СП</v>
          </cell>
        </row>
        <row r="71">
          <cell r="E71" t="str">
            <v>Заг.кв.блюминг  РЯД ПС</v>
          </cell>
        </row>
        <row r="72">
          <cell r="E72" t="str">
            <v>Заг.кв.блюминг Хром.</v>
          </cell>
        </row>
        <row r="73">
          <cell r="E73" t="str">
            <v>Заг.кв.блюминг РЯД КП</v>
          </cell>
        </row>
        <row r="74">
          <cell r="E74" t="str">
            <v>Заг.кв.блюминг  КАЧ СП</v>
          </cell>
        </row>
        <row r="75">
          <cell r="E75" t="str">
            <v>Заготовка МНЛЗ КАЧ СП</v>
          </cell>
        </row>
        <row r="76">
          <cell r="E76" t="str">
            <v>Заготовка МНЛЗ РЯД СП</v>
          </cell>
        </row>
        <row r="77">
          <cell r="E77" t="str">
            <v>Заготовка МНЛЗ НЛ</v>
          </cell>
        </row>
        <row r="78">
          <cell r="E78" t="str">
            <v>Катанка 6,5 св08Г2С</v>
          </cell>
        </row>
        <row r="79">
          <cell r="E79" t="str">
            <v>Катанка 6,5 ряд кп</v>
          </cell>
        </row>
        <row r="80">
          <cell r="E80" t="str">
            <v>Катанка 6,5 ряд пс</v>
          </cell>
        </row>
        <row r="81">
          <cell r="E81" t="str">
            <v>Катанка 6,5 кач кп</v>
          </cell>
        </row>
        <row r="82">
          <cell r="E82" t="str">
            <v>Катанка 8 ряд кп</v>
          </cell>
        </row>
        <row r="83">
          <cell r="E83" t="str">
            <v>Катанка 8 ряд пс</v>
          </cell>
        </row>
        <row r="84">
          <cell r="E84" t="str">
            <v>Квадрат 60 КАЧ ПС</v>
          </cell>
        </row>
        <row r="85">
          <cell r="E85" t="str">
            <v>Квадрат 60 Л</v>
          </cell>
        </row>
        <row r="86">
          <cell r="E86" t="str">
            <v>Квадрат 60 Хром.</v>
          </cell>
        </row>
        <row r="87">
          <cell r="E87" t="str">
            <v>Квадрат 60 КАЧ СП</v>
          </cell>
        </row>
        <row r="88">
          <cell r="E88" t="str">
            <v>Квадрат 60 КАЧ КП</v>
          </cell>
        </row>
        <row r="89">
          <cell r="E89" t="str">
            <v>Квадрат 60 РЯД СП</v>
          </cell>
        </row>
        <row r="90">
          <cell r="E90" t="str">
            <v>Квадрат 60 РЯД ПС</v>
          </cell>
        </row>
        <row r="91">
          <cell r="E91" t="str">
            <v>Квадрат 60 РЯД КП</v>
          </cell>
        </row>
        <row r="92">
          <cell r="E92" t="str">
            <v>Квадрат 60 НЛ</v>
          </cell>
        </row>
        <row r="93">
          <cell r="E93" t="str">
            <v>Круг 10 (мотки) ряд пс</v>
          </cell>
        </row>
        <row r="94">
          <cell r="E94" t="str">
            <v>Круг 10 (мотки) ряд кп</v>
          </cell>
        </row>
        <row r="95">
          <cell r="E95" t="str">
            <v>Круг 10 (прутки) ряд пс</v>
          </cell>
        </row>
        <row r="96">
          <cell r="E96" t="str">
            <v>Круг 12 ряд пс</v>
          </cell>
        </row>
        <row r="97">
          <cell r="E97" t="str">
            <v>Круг 14 ряд пс</v>
          </cell>
        </row>
        <row r="98">
          <cell r="E98" t="str">
            <v>Круг 16 ряд пс</v>
          </cell>
        </row>
        <row r="99">
          <cell r="E99" t="str">
            <v>Круг 16 40 Х</v>
          </cell>
        </row>
        <row r="100">
          <cell r="E100" t="str">
            <v>Круг 18 ряд пс</v>
          </cell>
        </row>
        <row r="101">
          <cell r="E101" t="str">
            <v>Круг 18 40 Х</v>
          </cell>
        </row>
        <row r="102">
          <cell r="E102" t="str">
            <v>Круг 20 ряд пс</v>
          </cell>
        </row>
        <row r="103">
          <cell r="E103" t="str">
            <v>Круг 20 40 Х</v>
          </cell>
        </row>
        <row r="104">
          <cell r="E104" t="str">
            <v>Круг 22 ряд пс</v>
          </cell>
        </row>
        <row r="105">
          <cell r="E105" t="str">
            <v>Круг 22 40 Х</v>
          </cell>
        </row>
        <row r="106">
          <cell r="E106" t="str">
            <v>Круг 24-26 ряд пс</v>
          </cell>
        </row>
        <row r="107">
          <cell r="E107" t="str">
            <v>Круг 25 40 Х</v>
          </cell>
        </row>
        <row r="108">
          <cell r="E108" t="str">
            <v>Круг 28-30 40 Х</v>
          </cell>
        </row>
        <row r="109">
          <cell r="E109" t="str">
            <v>Круг 28-30 ряд пс</v>
          </cell>
        </row>
        <row r="110">
          <cell r="E110" t="str">
            <v>Круг 32 40 Х</v>
          </cell>
        </row>
        <row r="111">
          <cell r="E111" t="str">
            <v>Круг 32-34 ряд кп</v>
          </cell>
        </row>
        <row r="112">
          <cell r="E112" t="str">
            <v>Круг 32-34 ряд пс</v>
          </cell>
        </row>
        <row r="113">
          <cell r="E113" t="str">
            <v>Круг 34 кач сп</v>
          </cell>
        </row>
        <row r="114">
          <cell r="E114" t="str">
            <v>Круг 40 40 Х</v>
          </cell>
        </row>
        <row r="115">
          <cell r="E115" t="str">
            <v>Круг 40 кач сп</v>
          </cell>
        </row>
        <row r="116">
          <cell r="E116" t="str">
            <v>Круг 40 ряд пс</v>
          </cell>
        </row>
        <row r="117">
          <cell r="E117" t="str">
            <v xml:space="preserve">Недоливки (заготовка) </v>
          </cell>
        </row>
        <row r="118">
          <cell r="E118" t="str">
            <v xml:space="preserve">Недоливки (сляб) </v>
          </cell>
        </row>
        <row r="119">
          <cell r="E119" t="str">
            <v xml:space="preserve">Полоса 6х40, 6х80 </v>
          </cell>
        </row>
        <row r="120">
          <cell r="E120" t="str">
            <v>Прутки 16-32 кач кп</v>
          </cell>
        </row>
        <row r="121">
          <cell r="E121" t="str">
            <v>СВП 17 5пс/5сп</v>
          </cell>
        </row>
        <row r="122">
          <cell r="E122" t="str">
            <v>СВП 22 5пс/5сп</v>
          </cell>
        </row>
        <row r="123">
          <cell r="E123" t="str">
            <v>СВП 27 5пс/5сп</v>
          </cell>
        </row>
        <row r="124">
          <cell r="E124" t="str">
            <v>Сляб (КМК) 3пс</v>
          </cell>
        </row>
        <row r="125">
          <cell r="E125" t="str">
            <v>Сляб блюминг КАЧ КП</v>
          </cell>
        </row>
        <row r="126">
          <cell r="E126" t="str">
            <v>Сляб блюминг  РЯД КП</v>
          </cell>
        </row>
        <row r="127">
          <cell r="E127" t="str">
            <v>Сляб блюминг  НЛ</v>
          </cell>
        </row>
        <row r="128">
          <cell r="E128" t="str">
            <v>Сляб блюминг  КАЧ ПС</v>
          </cell>
        </row>
        <row r="129">
          <cell r="E129" t="str">
            <v>Сляб блюминг  РЯД ПС</v>
          </cell>
        </row>
        <row r="130">
          <cell r="E130" t="str">
            <v>Сляб блюминг  КАЧ СП</v>
          </cell>
        </row>
        <row r="131">
          <cell r="E131" t="str">
            <v>Сляб блюминг  РЯД СП</v>
          </cell>
        </row>
        <row r="132">
          <cell r="E132" t="str">
            <v>Сляб блюминг Хром.</v>
          </cell>
        </row>
        <row r="133">
          <cell r="E133" t="str">
            <v>Угол 100 ряд сп</v>
          </cell>
        </row>
        <row r="134">
          <cell r="E134" t="str">
            <v>Угол 100 ГС</v>
          </cell>
        </row>
        <row r="135">
          <cell r="E135" t="str">
            <v>Угол 100 ряд пс/сп</v>
          </cell>
        </row>
        <row r="136">
          <cell r="E136" t="str">
            <v>Угол 125 ряд пс/сп</v>
          </cell>
        </row>
        <row r="137">
          <cell r="E137" t="str">
            <v>Угол 125 ряд сп</v>
          </cell>
        </row>
        <row r="138">
          <cell r="E138" t="str">
            <v>Угол 125 ГС</v>
          </cell>
        </row>
        <row r="139">
          <cell r="E139" t="str">
            <v>Угол 25 ряд сп</v>
          </cell>
        </row>
        <row r="140">
          <cell r="E140" t="str">
            <v>Угол 25 ряд пс/сп</v>
          </cell>
        </row>
        <row r="141">
          <cell r="E141" t="str">
            <v>Угол 25 ГС</v>
          </cell>
        </row>
        <row r="142">
          <cell r="E142" t="str">
            <v>Угол 32 ряд пс/сп</v>
          </cell>
        </row>
        <row r="143">
          <cell r="E143" t="str">
            <v>Угол 32 ряд сп</v>
          </cell>
        </row>
        <row r="144">
          <cell r="E144" t="str">
            <v>Угол 32 ГС</v>
          </cell>
        </row>
        <row r="145">
          <cell r="E145" t="str">
            <v>Угол 35 ряд сп</v>
          </cell>
        </row>
        <row r="146">
          <cell r="E146" t="str">
            <v>Угол 35 ряд пс/сп</v>
          </cell>
        </row>
        <row r="147">
          <cell r="E147" t="str">
            <v>Угол 35 ГС</v>
          </cell>
        </row>
        <row r="148">
          <cell r="E148" t="str">
            <v>Угол 40 ГС</v>
          </cell>
        </row>
        <row r="149">
          <cell r="E149" t="str">
            <v>Угол 40 ряд сп</v>
          </cell>
        </row>
        <row r="150">
          <cell r="E150" t="str">
            <v>Угол 40 ряд пс/сп</v>
          </cell>
        </row>
        <row r="151">
          <cell r="E151" t="str">
            <v>Угол 50 ГС</v>
          </cell>
        </row>
        <row r="152">
          <cell r="E152" t="str">
            <v>Угол 50 ряд сп</v>
          </cell>
        </row>
        <row r="153">
          <cell r="E153" t="str">
            <v>Угол 50 ряд пс/сп</v>
          </cell>
        </row>
        <row r="154">
          <cell r="E154" t="str">
            <v>Угол 63 ряд сп</v>
          </cell>
        </row>
        <row r="155">
          <cell r="E155" t="str">
            <v>Угол 63 ряд пс/сп</v>
          </cell>
        </row>
        <row r="156">
          <cell r="E156" t="str">
            <v>Угол 63 ГС</v>
          </cell>
        </row>
        <row r="157">
          <cell r="E157" t="str">
            <v>Угол 75 ГС</v>
          </cell>
        </row>
        <row r="158">
          <cell r="E158" t="str">
            <v>Угол 75 ряд пс/сп</v>
          </cell>
        </row>
        <row r="159">
          <cell r="E159" t="str">
            <v>Угол 75 ряд сп</v>
          </cell>
        </row>
        <row r="160">
          <cell r="E160" t="str">
            <v>Угол 80 ряд пс/сп</v>
          </cell>
        </row>
        <row r="161">
          <cell r="E161" t="str">
            <v>Угол 80 ряд сп</v>
          </cell>
        </row>
        <row r="162">
          <cell r="E162" t="str">
            <v>Угол 80 ГС</v>
          </cell>
        </row>
        <row r="163">
          <cell r="E163" t="str">
            <v>Угол 90 ряд пс/сп</v>
          </cell>
        </row>
        <row r="164">
          <cell r="E164" t="str">
            <v>Угол 90 ГС</v>
          </cell>
        </row>
        <row r="165">
          <cell r="E165" t="str">
            <v>Угол 90 ряд сп</v>
          </cell>
        </row>
        <row r="166">
          <cell r="E166" t="str">
            <v xml:space="preserve">Чугун </v>
          </cell>
        </row>
        <row r="167">
          <cell r="E167" t="str">
            <v>Швеллер 10 ряд пс/сп</v>
          </cell>
        </row>
        <row r="168">
          <cell r="E168" t="str">
            <v>Швеллер 10 ряд сп</v>
          </cell>
        </row>
        <row r="169">
          <cell r="E169" t="str">
            <v>Швеллер 10 ГС</v>
          </cell>
        </row>
        <row r="170">
          <cell r="E170" t="str">
            <v>Швеллер 12 ГС</v>
          </cell>
        </row>
        <row r="171">
          <cell r="E171" t="str">
            <v>Швеллер 12 ряд пс/сп</v>
          </cell>
        </row>
        <row r="172">
          <cell r="E172" t="str">
            <v>Швеллер 12 ряд сп</v>
          </cell>
        </row>
        <row r="173">
          <cell r="E173" t="str">
            <v>Швеллер 14 ряд сп</v>
          </cell>
        </row>
        <row r="174">
          <cell r="E174" t="str">
            <v>Швеллер 14 ГС</v>
          </cell>
        </row>
        <row r="175">
          <cell r="E175" t="str">
            <v>Швеллер 14 ряд пс/сп</v>
          </cell>
        </row>
        <row r="176">
          <cell r="E176" t="str">
            <v>Швеллер 16 ряд пс/сп</v>
          </cell>
        </row>
        <row r="177">
          <cell r="E177" t="str">
            <v>Швеллер 16 ряд сп</v>
          </cell>
        </row>
        <row r="178">
          <cell r="E178" t="str">
            <v>Швеллер 16 ГС</v>
          </cell>
        </row>
        <row r="179">
          <cell r="E179" t="str">
            <v>Швеллер 8 ряд пс/сп</v>
          </cell>
        </row>
        <row r="180">
          <cell r="E180" t="str">
            <v>Швеллер 8 ряд сп</v>
          </cell>
        </row>
        <row r="181">
          <cell r="E181" t="str">
            <v>Швеллер 8 ГС</v>
          </cell>
        </row>
        <row r="182">
          <cell r="E182" t="str">
            <v>Катанка 6,5 св08А</v>
          </cell>
        </row>
        <row r="183">
          <cell r="E183" t="str">
            <v>Бунты 17-25 40С2</v>
          </cell>
        </row>
        <row r="184">
          <cell r="E184" t="str">
            <v>проволока ф6,1-9,0 т/н (ГОСТ 3282)</v>
          </cell>
        </row>
        <row r="185">
          <cell r="E185" t="str">
            <v>проволока ф6,1-9,0 т/о (ГОСТ 3282)</v>
          </cell>
        </row>
        <row r="186">
          <cell r="E186" t="str">
            <v>проволока ф6,1-9,0 СВ08А</v>
          </cell>
        </row>
        <row r="187">
          <cell r="E187" t="str">
            <v>проволока ф4,6-6,0 ВР-1</v>
          </cell>
        </row>
        <row r="188">
          <cell r="E188" t="str">
            <v>проволока ф4,6-6,0 т/н (ГОСТ 3282)</v>
          </cell>
        </row>
        <row r="189">
          <cell r="E189" t="str">
            <v>проволока ф4,6-6,0 т/о (ГОСТ 3282)</v>
          </cell>
        </row>
        <row r="190">
          <cell r="E190" t="str">
            <v>проволока ф4,6-6,0 СВ08А</v>
          </cell>
        </row>
        <row r="191">
          <cell r="E191" t="str">
            <v>проволока ф3,7-4,5 ВР-1</v>
          </cell>
        </row>
        <row r="192">
          <cell r="E192" t="str">
            <v>проволока ф3,7-4,5 т/н (ГОСТ 3282)</v>
          </cell>
        </row>
        <row r="193">
          <cell r="E193" t="str">
            <v>проволока ф3,7-4,5 т/о (ГОСТ 3282)</v>
          </cell>
        </row>
        <row r="194">
          <cell r="E194" t="str">
            <v>проволока ф3,7-4,5 СВ08А</v>
          </cell>
        </row>
        <row r="195">
          <cell r="E195" t="str">
            <v>проволока ф2,1-3,6 ВР-1</v>
          </cell>
        </row>
        <row r="196">
          <cell r="E196" t="str">
            <v>проволока ф2,1-3,6 т/н  (ГОСТ 3282)</v>
          </cell>
        </row>
        <row r="197">
          <cell r="E197" t="str">
            <v>проволока ф2,1-3,6 т/о  (ГОСТ 3282)</v>
          </cell>
        </row>
        <row r="198">
          <cell r="E198" t="str">
            <v>проволока ф2,1-3,6 СВ08Г2С</v>
          </cell>
        </row>
        <row r="199">
          <cell r="E199" t="str">
            <v>проволока ф2,1-3,6 СВ08А</v>
          </cell>
        </row>
        <row r="200">
          <cell r="E200" t="str">
            <v>проволока ф0,8-2,0 т/н  (ГОСТ 3282)</v>
          </cell>
        </row>
        <row r="201">
          <cell r="E201" t="str">
            <v>проволока ф0,8-2,0 т/о  (ГОСТ 3282)</v>
          </cell>
        </row>
        <row r="202">
          <cell r="E202" t="str">
            <v>проволока ф0,8-2,0 СВ08Г2С</v>
          </cell>
        </row>
        <row r="203">
          <cell r="E203" t="str">
            <v>проволока ф0,8-2,0 СВ08А</v>
          </cell>
        </row>
        <row r="204">
          <cell r="E204" t="str">
            <v>проволока х/в 2,6-9,0 ГОСТ 5663, ст.10-20</v>
          </cell>
        </row>
        <row r="205">
          <cell r="E205" t="str">
            <v>калибр. прокат ф17,0-32,0 калибр.</v>
          </cell>
        </row>
      </sheetData>
      <sheetData sheetId="15" refreshError="1">
        <row r="5">
          <cell r="G5" t="str">
            <v>Башмак тракторный 1  32ХФР</v>
          </cell>
        </row>
        <row r="6">
          <cell r="G6" t="str">
            <v>Башмак тракторный 1  40ГР</v>
          </cell>
        </row>
        <row r="7">
          <cell r="G7" t="str">
            <v>Башмак тракторный 3  32ХФР</v>
          </cell>
        </row>
        <row r="8">
          <cell r="G8" t="str">
            <v>Башмак тракторный 3  40ГР</v>
          </cell>
        </row>
        <row r="9">
          <cell r="G9" t="str">
            <v>Башмак тракторный 4  32ХФР</v>
          </cell>
        </row>
        <row r="10">
          <cell r="G10" t="str">
            <v>Башмак тракторный 4  40ГР</v>
          </cell>
        </row>
        <row r="11">
          <cell r="G11" t="str">
            <v>Башмак экскаваторный  32ХФР</v>
          </cell>
        </row>
        <row r="12">
          <cell r="G12" t="str">
            <v>Башмак экскаваторный  40ГР</v>
          </cell>
        </row>
        <row r="13">
          <cell r="G13" t="str">
            <v>Двутавр 15К3А 09Г2С-12</v>
          </cell>
        </row>
        <row r="14">
          <cell r="G14" t="str">
            <v>Двутавр 15К3А SS400 (3сп)</v>
          </cell>
        </row>
        <row r="15">
          <cell r="G15" t="str">
            <v>Двутавр 15К3А ряд пс/сп</v>
          </cell>
        </row>
        <row r="16">
          <cell r="G16" t="str">
            <v>Двутавр 15КА 09Г2С-12</v>
          </cell>
        </row>
        <row r="17">
          <cell r="G17" t="str">
            <v>Двутавр 15КА SS400 (3сп)</v>
          </cell>
        </row>
        <row r="18">
          <cell r="G18" t="str">
            <v>Двутавр 15КА ряд пс/сп</v>
          </cell>
        </row>
        <row r="19">
          <cell r="G19" t="str">
            <v>Двутавр 15КС 09Г2С</v>
          </cell>
        </row>
        <row r="20">
          <cell r="G20" t="str">
            <v>Двутавр 15КС SS400 (3сп)</v>
          </cell>
        </row>
        <row r="21">
          <cell r="G21" t="str">
            <v>Двутавр 15КС ряд пс/ряд сп</v>
          </cell>
        </row>
        <row r="22">
          <cell r="G22" t="str">
            <v>Двутавр 18 09Г2С-12</v>
          </cell>
        </row>
        <row r="23">
          <cell r="G23" t="str">
            <v>Двутавр 18 SS400 (3сп)</v>
          </cell>
        </row>
        <row r="24">
          <cell r="G24" t="str">
            <v>Двутавр 18 ряд пс/ряд сп</v>
          </cell>
        </row>
        <row r="25">
          <cell r="G25" t="str">
            <v>Двутавр 19 09Г2С-12</v>
          </cell>
        </row>
        <row r="26">
          <cell r="G26" t="str">
            <v>Двутавр 19 12Г2ФД</v>
          </cell>
        </row>
        <row r="27">
          <cell r="G27" t="str">
            <v>Двутавр 19 SS400 (3сп)</v>
          </cell>
        </row>
        <row r="28">
          <cell r="G28" t="str">
            <v>Двутавр 19 ряд пс/сп</v>
          </cell>
        </row>
        <row r="29">
          <cell r="G29" t="str">
            <v>Двутавр 20Б 09Г2С</v>
          </cell>
        </row>
        <row r="30">
          <cell r="G30" t="str">
            <v>Двутавр 20Б SS400 (3сп)</v>
          </cell>
        </row>
        <row r="31">
          <cell r="G31" t="str">
            <v>Двутавр 20Б ряд пс/ряд сп</v>
          </cell>
        </row>
        <row r="32">
          <cell r="G32" t="str">
            <v>Двутавр 20К 09Г2С-12</v>
          </cell>
        </row>
        <row r="33">
          <cell r="G33" t="str">
            <v>Двутавр 20К SS400 (3сп)</v>
          </cell>
        </row>
        <row r="34">
          <cell r="G34" t="str">
            <v>Двутавр 20К ряд пс/ряд сп</v>
          </cell>
        </row>
        <row r="35">
          <cell r="G35" t="str">
            <v>Двутавр 20Ш 09Г2С-12</v>
          </cell>
        </row>
        <row r="36">
          <cell r="G36" t="str">
            <v>Двутавр 20Ш SS400 (3сп)</v>
          </cell>
        </row>
        <row r="37">
          <cell r="G37" t="str">
            <v>Двутавр 20Ш ряд пс/ряд сп</v>
          </cell>
        </row>
        <row r="38">
          <cell r="G38" t="str">
            <v>Двутавр 24М 09Г2С-12</v>
          </cell>
        </row>
        <row r="39">
          <cell r="G39" t="str">
            <v>Двутавр 24М SS400 (3сп)</v>
          </cell>
        </row>
        <row r="40">
          <cell r="G40" t="str">
            <v>Двутавр 24М ряд пс/ряд сп</v>
          </cell>
        </row>
        <row r="41">
          <cell r="G41" t="str">
            <v>Двутавр 25K 09Г2С-12</v>
          </cell>
        </row>
        <row r="42">
          <cell r="G42" t="str">
            <v>Двутавр 25K SS400 (3сп)</v>
          </cell>
        </row>
        <row r="43">
          <cell r="G43" t="str">
            <v>Двутавр 25K ряд пс/ряд сп</v>
          </cell>
        </row>
        <row r="44">
          <cell r="G44" t="str">
            <v>Двутавр 25Б 09Г2С-12</v>
          </cell>
        </row>
        <row r="45">
          <cell r="G45" t="str">
            <v>Двутавр 25Б SS400 (3сп)</v>
          </cell>
        </row>
        <row r="46">
          <cell r="G46" t="str">
            <v>Двутавр 25Б ряд пс/ряд сп</v>
          </cell>
        </row>
        <row r="47">
          <cell r="G47" t="str">
            <v>Двутавр 25ДА 09Г2С-12</v>
          </cell>
        </row>
        <row r="48">
          <cell r="G48" t="str">
            <v>Двутавр 25ДА SS400 (3сп)</v>
          </cell>
        </row>
        <row r="49">
          <cell r="G49" t="str">
            <v>Двутавр 25ДА ряд пс/ряд сп</v>
          </cell>
        </row>
        <row r="50">
          <cell r="G50" t="str">
            <v>Двутавр 25Ш 09Г2С-12</v>
          </cell>
        </row>
        <row r="51">
          <cell r="G51" t="str">
            <v>Двутавр 25Ш SS400 (3сп)</v>
          </cell>
        </row>
        <row r="52">
          <cell r="G52" t="str">
            <v>Двутавр 25Ш ряд пс/ряд сп</v>
          </cell>
        </row>
        <row r="53">
          <cell r="G53" t="str">
            <v>Двутавр 30M 09Г2С-12</v>
          </cell>
        </row>
        <row r="54">
          <cell r="G54" t="str">
            <v>Двутавр 30M SS400 (3сп)</v>
          </cell>
        </row>
        <row r="55">
          <cell r="G55" t="str">
            <v>Двутавр 30M ряд пс/ряд сп</v>
          </cell>
        </row>
        <row r="56">
          <cell r="G56" t="str">
            <v>Двутавр 30Б 09Г2С-12</v>
          </cell>
        </row>
        <row r="57">
          <cell r="G57" t="str">
            <v>Двутавр 30Б SS400 (3сп)</v>
          </cell>
        </row>
        <row r="58">
          <cell r="G58" t="str">
            <v>Двутавр 30Б ряд пс/ряд сп</v>
          </cell>
        </row>
        <row r="59">
          <cell r="G59" t="str">
            <v>Двутавр 30К 09Г2С-12</v>
          </cell>
        </row>
        <row r="60">
          <cell r="G60" t="str">
            <v>Двутавр 30К SS400 (3сп)</v>
          </cell>
        </row>
        <row r="61">
          <cell r="G61" t="str">
            <v>Двутавр 30К ряд пс/ряд сп</v>
          </cell>
        </row>
        <row r="62">
          <cell r="G62" t="str">
            <v>Двутавр 30Ш 09Г2С-12</v>
          </cell>
        </row>
        <row r="63">
          <cell r="G63" t="str">
            <v>Двутавр 30Ш SS400 (3сп)</v>
          </cell>
        </row>
        <row r="64">
          <cell r="G64" t="str">
            <v>Двутавр 30Ш ряд пс/ряд сп</v>
          </cell>
        </row>
        <row r="65">
          <cell r="G65" t="str">
            <v>Двутавр 31БА(В) 09Г2С-12</v>
          </cell>
        </row>
        <row r="66">
          <cell r="G66" t="str">
            <v>Двутавр 31БА(В) SS400 (3сп)</v>
          </cell>
        </row>
        <row r="67">
          <cell r="G67" t="str">
            <v>Двутавр 31БА(В) ряд пс/ряд сп</v>
          </cell>
        </row>
        <row r="68">
          <cell r="G68" t="str">
            <v>Двутавр 35Б 09Г2С-12</v>
          </cell>
        </row>
        <row r="69">
          <cell r="G69" t="str">
            <v>Двутавр 35Б SS400 (3сп)</v>
          </cell>
        </row>
        <row r="70">
          <cell r="G70" t="str">
            <v>Двутавр 35Б ряд пс/ряд сп</v>
          </cell>
        </row>
        <row r="71">
          <cell r="G71" t="str">
            <v>Двутавр 35К 09Г2С-12</v>
          </cell>
        </row>
        <row r="72">
          <cell r="G72" t="str">
            <v>Двутавр 35К SS400 (3сп)</v>
          </cell>
        </row>
        <row r="73">
          <cell r="G73" t="str">
            <v>Двутавр 35К ряд пс/ряд сп</v>
          </cell>
        </row>
        <row r="74">
          <cell r="G74" t="str">
            <v>Двутавр 35Ш 09Г2С-12</v>
          </cell>
        </row>
        <row r="75">
          <cell r="G75" t="str">
            <v>Двутавр 35Ш SS400 (3сп)</v>
          </cell>
        </row>
        <row r="76">
          <cell r="G76" t="str">
            <v>Двутавр 35Ш ряд пс/ряд сп</v>
          </cell>
        </row>
        <row r="77">
          <cell r="G77" t="str">
            <v>Двутавр 36M 09Г2С-12</v>
          </cell>
        </row>
        <row r="78">
          <cell r="G78" t="str">
            <v>Двутавр 36M SS400 (3сп)</v>
          </cell>
        </row>
        <row r="79">
          <cell r="G79" t="str">
            <v>Двутавр 36M ряд пс/ряд сп</v>
          </cell>
        </row>
        <row r="80">
          <cell r="G80" t="str">
            <v>Двутавр 36БА(В) 09Г2С-12</v>
          </cell>
        </row>
        <row r="81">
          <cell r="G81" t="str">
            <v>Двутавр 36БА(В) A992(S355JR)-17MnSi</v>
          </cell>
        </row>
        <row r="82">
          <cell r="G82" t="str">
            <v>Двутавр 36БА(В) SS400 (3сп)</v>
          </cell>
        </row>
        <row r="83">
          <cell r="G83" t="str">
            <v>Двутавр 36БА(В) А36(S275JR)-St5Mnps</v>
          </cell>
        </row>
        <row r="84">
          <cell r="G84" t="str">
            <v>Двутавр 36БА(В) ряд пс/ряд сп</v>
          </cell>
        </row>
        <row r="85">
          <cell r="G85" t="str">
            <v>Двутавр 40K 09Г2С-12</v>
          </cell>
        </row>
        <row r="86">
          <cell r="G86" t="str">
            <v>Двутавр 40K SS400 (3сп)</v>
          </cell>
        </row>
        <row r="87">
          <cell r="G87" t="str">
            <v>Двутавр 40K ряд пс/ряд сп</v>
          </cell>
        </row>
        <row r="88">
          <cell r="G88" t="str">
            <v>Двутавр 40Б 09Г2С-12</v>
          </cell>
        </row>
        <row r="89">
          <cell r="G89" t="str">
            <v>Двутавр 40Б SS400 (3сп)</v>
          </cell>
        </row>
        <row r="90">
          <cell r="G90" t="str">
            <v>Двутавр 40Б ряд пс/ряд сп</v>
          </cell>
        </row>
        <row r="91">
          <cell r="G91" t="str">
            <v>Двутавр 40Ш 09Г2С-12</v>
          </cell>
        </row>
        <row r="92">
          <cell r="G92" t="str">
            <v>Двутавр 40Ш SS400 (3сп)</v>
          </cell>
        </row>
        <row r="93">
          <cell r="G93" t="str">
            <v>Двутавр 40Ш ряд пс/ряд сп</v>
          </cell>
        </row>
        <row r="94">
          <cell r="G94" t="str">
            <v>Двутавр 41 БА(В) 09Г2С-12</v>
          </cell>
        </row>
        <row r="95">
          <cell r="G95" t="str">
            <v>Двутавр 41 БА(В) SS400 (3сп)</v>
          </cell>
        </row>
        <row r="96">
          <cell r="G96" t="str">
            <v>Двутавр 41 БА(В) ряд пс/ряд сп</v>
          </cell>
        </row>
        <row r="97">
          <cell r="G97" t="str">
            <v>Двутавр 45M 09Г2С-12</v>
          </cell>
        </row>
        <row r="98">
          <cell r="G98" t="str">
            <v>Двутавр 45M SS400 (3сп)</v>
          </cell>
        </row>
        <row r="99">
          <cell r="G99" t="str">
            <v>Двутавр 45M ряд пс/ряд сп</v>
          </cell>
        </row>
        <row r="100">
          <cell r="G100" t="str">
            <v>Двутавр 45Б 09Г2С-12</v>
          </cell>
        </row>
        <row r="101">
          <cell r="G101" t="str">
            <v>Двутавр 45Б SS400 (3сп)</v>
          </cell>
        </row>
        <row r="102">
          <cell r="G102" t="str">
            <v>Двутавр 45Б ряд пс/ряд сп</v>
          </cell>
        </row>
        <row r="103">
          <cell r="G103" t="str">
            <v>Двутавр 45Ш 09Г2С-12</v>
          </cell>
        </row>
        <row r="104">
          <cell r="G104" t="str">
            <v>Двутавр 45Ш SS400 (3сп)</v>
          </cell>
        </row>
        <row r="105">
          <cell r="G105" t="str">
            <v>Двутавр 45Ш ряд пс/ряд сп</v>
          </cell>
        </row>
        <row r="106">
          <cell r="G106" t="str">
            <v>Двутавр 46 БА(В) 09Г2С-12</v>
          </cell>
        </row>
        <row r="107">
          <cell r="G107" t="str">
            <v>Двутавр 46 БА(В) SS400 (3сп)</v>
          </cell>
        </row>
        <row r="108">
          <cell r="G108" t="str">
            <v>Двутавр 46 БА(В) ряд пс/ряд сп</v>
          </cell>
        </row>
        <row r="109">
          <cell r="G109" t="str">
            <v>Двутавр 50Б 09Г2С-12</v>
          </cell>
        </row>
        <row r="110">
          <cell r="G110" t="str">
            <v>Двутавр 50Б SS400 (3сп)</v>
          </cell>
        </row>
        <row r="111">
          <cell r="G111" t="str">
            <v>Двутавр 50Б ряд пс/ряд сп</v>
          </cell>
        </row>
        <row r="112">
          <cell r="G112" t="str">
            <v>Двутавр 50Ш 09Г2С-12</v>
          </cell>
        </row>
        <row r="113">
          <cell r="G113" t="str">
            <v>Двутавр 50Ш SS400 (3сп)</v>
          </cell>
        </row>
        <row r="114">
          <cell r="G114" t="str">
            <v>Двутавр 50Ш ряд пс/ряд сп</v>
          </cell>
        </row>
        <row r="115">
          <cell r="G115" t="str">
            <v>Двутавр 55Б 09Г2С-12</v>
          </cell>
        </row>
        <row r="116">
          <cell r="G116" t="str">
            <v>Двутавр 55Б SS400 (3сп)</v>
          </cell>
        </row>
        <row r="117">
          <cell r="G117" t="str">
            <v>Двутавр 55Б ряд пс/ряд сп</v>
          </cell>
        </row>
        <row r="118">
          <cell r="G118" t="str">
            <v>Двутавр 60Б 09Г2С-12</v>
          </cell>
        </row>
        <row r="119">
          <cell r="G119" t="str">
            <v>Двутавр 60Б SS400 (3сп)</v>
          </cell>
        </row>
        <row r="120">
          <cell r="G120" t="str">
            <v>Двутавр 60Б ряд пс/ряд сп</v>
          </cell>
        </row>
        <row r="121">
          <cell r="G121" t="str">
            <v>Двутавр 61БА(В) 09Г2С-12</v>
          </cell>
        </row>
        <row r="122">
          <cell r="G122" t="str">
            <v>Двутавр 61БА(В) SS400 (3сп)</v>
          </cell>
        </row>
        <row r="123">
          <cell r="G123" t="str">
            <v>Двутавр 61БА(В) ряд пс/ряд сп</v>
          </cell>
        </row>
        <row r="124">
          <cell r="G124" t="str">
            <v>Заготовка для электролизера  3пс</v>
          </cell>
        </row>
        <row r="125">
          <cell r="G125" t="str">
            <v>Заготовка трубн. 120 для шаров</v>
          </cell>
        </row>
        <row r="126">
          <cell r="G126" t="str">
            <v>Заготовка трубн. 120-150 09Г2С</v>
          </cell>
        </row>
        <row r="127">
          <cell r="G127" t="str">
            <v>Заготовка трубн. 120-150 17-37Г2С, 32Г2</v>
          </cell>
        </row>
        <row r="128">
          <cell r="G128" t="str">
            <v>Заготовка трубн. 120-150 20-45</v>
          </cell>
        </row>
        <row r="129">
          <cell r="G129" t="str">
            <v>Заготовка трубн. 120-150 20Ф-А</v>
          </cell>
        </row>
        <row r="130">
          <cell r="G130" t="str">
            <v>Заготовка трубн. 120-150 26ХМФА</v>
          </cell>
        </row>
        <row r="131">
          <cell r="G131" t="str">
            <v>Заготовка трубн. 120-150 30ХМА</v>
          </cell>
        </row>
        <row r="132">
          <cell r="G132" t="str">
            <v>Заготовка трубн. 120-150 32ХГ-3</v>
          </cell>
        </row>
        <row r="133">
          <cell r="G133" t="str">
            <v>Заготовка трубн. 120-150 32ХМА-3</v>
          </cell>
        </row>
        <row r="134">
          <cell r="G134" t="str">
            <v>Заготовка трубн. 120-150 35ХН2Ф</v>
          </cell>
        </row>
        <row r="135">
          <cell r="G135" t="str">
            <v>Заготовка трубн. 120-150 45ГБ-48Г2МБ</v>
          </cell>
        </row>
        <row r="136">
          <cell r="G136" t="str">
            <v>Заготовка трубн. 120-150 46Г2БМ</v>
          </cell>
        </row>
        <row r="137">
          <cell r="G137" t="str">
            <v>Заготовка трубн. 120-150 Д</v>
          </cell>
        </row>
        <row r="138">
          <cell r="G138" t="str">
            <v>Заготовка трубн. 120-150 ШХ-15В</v>
          </cell>
        </row>
        <row r="139">
          <cell r="G139" t="str">
            <v>Заготовка трубн. 210 20-45</v>
          </cell>
        </row>
        <row r="140">
          <cell r="G140" t="str">
            <v>Заготовка трубн. 430 20-45</v>
          </cell>
        </row>
        <row r="141">
          <cell r="G141" t="str">
            <v>Заготовка трубн. 430 2БЖ</v>
          </cell>
        </row>
        <row r="142">
          <cell r="G142" t="str">
            <v>Заготовка трубн. 430 St52</v>
          </cell>
        </row>
        <row r="143">
          <cell r="G143" t="str">
            <v>Заготовка трубн. до 115 20-45</v>
          </cell>
        </row>
        <row r="144">
          <cell r="G144" t="str">
            <v>Заготовка трубн. до 115 26ХМФА</v>
          </cell>
        </row>
        <row r="145">
          <cell r="G145" t="str">
            <v>Заготовка трубн. до 115 30ХМА</v>
          </cell>
        </row>
        <row r="146">
          <cell r="G146" t="str">
            <v>Заготовка трубн. до 115 32ХГ-3</v>
          </cell>
        </row>
        <row r="147">
          <cell r="G147" t="str">
            <v>Заготовка трубн. до 115 32ХМА-3</v>
          </cell>
        </row>
        <row r="148">
          <cell r="G148" t="str">
            <v>Заготовка трубн. до 115 35ХН2Ф</v>
          </cell>
        </row>
        <row r="149">
          <cell r="G149" t="str">
            <v>Заготовка трубн. до 115 45ГБ-48Г2МБ</v>
          </cell>
        </row>
        <row r="150">
          <cell r="G150" t="str">
            <v>Заготовка трубн. до 115 Д</v>
          </cell>
        </row>
        <row r="151">
          <cell r="G151" t="str">
            <v>Заготовка трубн. до 115 ШХ-15В</v>
          </cell>
        </row>
        <row r="152">
          <cell r="G152" t="str">
            <v xml:space="preserve">Заготовка трубн. Катаная </v>
          </cell>
        </row>
        <row r="153">
          <cell r="G153" t="str">
            <v xml:space="preserve">Заготовка трубн. МНЛЗ </v>
          </cell>
        </row>
        <row r="154">
          <cell r="G154" t="str">
            <v>Заготовка фасонная 165/395x530 ряд сп</v>
          </cell>
        </row>
        <row r="155">
          <cell r="G155" t="str">
            <v xml:space="preserve">Заготовка шаровая  60 </v>
          </cell>
        </row>
        <row r="156">
          <cell r="G156" t="str">
            <v xml:space="preserve">Заготовка шаровая  80 </v>
          </cell>
        </row>
        <row r="157">
          <cell r="G157" t="str">
            <v xml:space="preserve">Заготовка шаровая 100 </v>
          </cell>
        </row>
        <row r="158">
          <cell r="G158" t="str">
            <v xml:space="preserve">Заготовка шаровая 120 </v>
          </cell>
        </row>
        <row r="159">
          <cell r="G159" t="str">
            <v>Круг  60 09Г2С, 32Г2</v>
          </cell>
        </row>
        <row r="160">
          <cell r="G160" t="str">
            <v>Круг  60 12ХНЗА</v>
          </cell>
        </row>
        <row r="161">
          <cell r="G161" t="str">
            <v>Круг  60 15-60Г</v>
          </cell>
        </row>
        <row r="162">
          <cell r="G162" t="str">
            <v>Круг  60 15Х-50Х</v>
          </cell>
        </row>
        <row r="163">
          <cell r="G163" t="str">
            <v>Круг  60 18-30ХГТ</v>
          </cell>
        </row>
        <row r="164">
          <cell r="G164" t="str">
            <v>Круг  60 20-45</v>
          </cell>
        </row>
        <row r="165">
          <cell r="G165" t="str">
            <v>Круг  60 25-35ХГСА</v>
          </cell>
        </row>
        <row r="166">
          <cell r="G166" t="str">
            <v>Круг  60 65-70Г</v>
          </cell>
        </row>
        <row r="167">
          <cell r="G167" t="str">
            <v>Круг  60 ряд пс/ряд сп</v>
          </cell>
        </row>
        <row r="168">
          <cell r="G168" t="str">
            <v>Круг  60 ряд сп</v>
          </cell>
        </row>
        <row r="169">
          <cell r="G169" t="str">
            <v>Круг  70-90 09Г2С, 32Г2</v>
          </cell>
        </row>
        <row r="170">
          <cell r="G170" t="str">
            <v>Круг  70-90 12ХНЗА</v>
          </cell>
        </row>
        <row r="171">
          <cell r="G171" t="str">
            <v>Круг  70-90 15-60Г</v>
          </cell>
        </row>
        <row r="172">
          <cell r="G172" t="str">
            <v>Круг  70-90 15Х-50Х</v>
          </cell>
        </row>
        <row r="173">
          <cell r="G173" t="str">
            <v>Круг  70-90 18-30ХГТ</v>
          </cell>
        </row>
        <row r="174">
          <cell r="G174" t="str">
            <v>Круг  70-90 20-45</v>
          </cell>
        </row>
        <row r="175">
          <cell r="G175" t="str">
            <v>Круг  70-90 25-35ХГСА</v>
          </cell>
        </row>
        <row r="176">
          <cell r="G176" t="str">
            <v>Круг  70-90 65-70Г</v>
          </cell>
        </row>
        <row r="177">
          <cell r="G177" t="str">
            <v>Круг  70-90 ряд пс/ряд сп</v>
          </cell>
        </row>
        <row r="178">
          <cell r="G178" t="str">
            <v>Круг  70-90 ряд сп</v>
          </cell>
        </row>
        <row r="179">
          <cell r="G179" t="str">
            <v>Круг 100 20-45</v>
          </cell>
        </row>
        <row r="180">
          <cell r="G180" t="str">
            <v>Круг 100 38ХГН</v>
          </cell>
        </row>
        <row r="181">
          <cell r="G181" t="str">
            <v>Круг 100 ряд пс/сп</v>
          </cell>
        </row>
        <row r="182">
          <cell r="G182" t="str">
            <v>Круг 100 ряд сп</v>
          </cell>
        </row>
        <row r="183">
          <cell r="G183" t="str">
            <v>Круг 100-120 09Г2С, 32Г2</v>
          </cell>
        </row>
        <row r="184">
          <cell r="G184" t="str">
            <v>Круг 100-120 09Г2Ф</v>
          </cell>
        </row>
        <row r="185">
          <cell r="G185" t="str">
            <v>Круг 100-120 12ХНЗА</v>
          </cell>
        </row>
        <row r="186">
          <cell r="G186" t="str">
            <v>Круг 100-120 15-60Г</v>
          </cell>
        </row>
        <row r="187">
          <cell r="G187" t="str">
            <v>Круг 100-120 15Х-50Х</v>
          </cell>
        </row>
        <row r="188">
          <cell r="G188" t="str">
            <v>Круг 100-120 18-30ХГТ</v>
          </cell>
        </row>
        <row r="189">
          <cell r="G189" t="str">
            <v>Круг 100-120 20-45</v>
          </cell>
        </row>
        <row r="190">
          <cell r="G190" t="str">
            <v>Круг 100-120 25-35ХГСА</v>
          </cell>
        </row>
        <row r="191">
          <cell r="G191" t="str">
            <v>Круг 100-120 38ХГН</v>
          </cell>
        </row>
        <row r="192">
          <cell r="G192" t="str">
            <v>Круг 100-120 65-70Г</v>
          </cell>
        </row>
        <row r="193">
          <cell r="G193" t="str">
            <v>Круг 100-120 ряд пс/ряд сп</v>
          </cell>
        </row>
        <row r="194">
          <cell r="G194" t="str">
            <v>Круг 100-120 ряд сп</v>
          </cell>
        </row>
        <row r="195">
          <cell r="G195" t="str">
            <v>Круг 100-150 15-60Г</v>
          </cell>
        </row>
        <row r="196">
          <cell r="G196" t="str">
            <v>Круг 100-150 20-45</v>
          </cell>
        </row>
        <row r="197">
          <cell r="G197" t="str">
            <v>Круг 100-150 65-70Г</v>
          </cell>
        </row>
        <row r="198">
          <cell r="G198" t="str">
            <v>Круг 100-150 ряд сп</v>
          </cell>
        </row>
        <row r="199">
          <cell r="G199" t="str">
            <v>Круг 130-150 09Г2С, 32Г2</v>
          </cell>
        </row>
        <row r="200">
          <cell r="G200" t="str">
            <v>Круг 130-150 09Г2Ф</v>
          </cell>
        </row>
        <row r="201">
          <cell r="G201" t="str">
            <v>Круг 130-150 12ХНЗА</v>
          </cell>
        </row>
        <row r="202">
          <cell r="G202" t="str">
            <v>Круг 130-150 15-60Г</v>
          </cell>
        </row>
        <row r="203">
          <cell r="G203" t="str">
            <v>Круг 130-150 15Х-50Х</v>
          </cell>
        </row>
        <row r="204">
          <cell r="G204" t="str">
            <v>Круг 130-150 18-30ХГТ</v>
          </cell>
        </row>
        <row r="205">
          <cell r="G205" t="str">
            <v>Круг 130-150 20-45</v>
          </cell>
        </row>
        <row r="206">
          <cell r="G206" t="str">
            <v>Круг 130-150 25-35ХГСА</v>
          </cell>
        </row>
        <row r="207">
          <cell r="G207" t="str">
            <v>Круг 130-150 38ХГН</v>
          </cell>
        </row>
        <row r="208">
          <cell r="G208" t="str">
            <v>Круг 130-150 65-70Г</v>
          </cell>
        </row>
        <row r="209">
          <cell r="G209" t="str">
            <v>Круг 130-150 ряд пс/ряд сп</v>
          </cell>
        </row>
        <row r="210">
          <cell r="G210" t="str">
            <v>Круг 130-150 ряд сп</v>
          </cell>
        </row>
        <row r="211">
          <cell r="G211" t="str">
            <v>Лист  ряд сп</v>
          </cell>
        </row>
        <row r="212">
          <cell r="G212" t="str">
            <v xml:space="preserve">Полоса 115*230 </v>
          </cell>
        </row>
        <row r="213">
          <cell r="G213" t="str">
            <v>СВП 22Т ряд пс/ряд сп</v>
          </cell>
        </row>
        <row r="214">
          <cell r="G214" t="str">
            <v>СВП 27Т ряд пс/ряд сп</v>
          </cell>
        </row>
        <row r="215">
          <cell r="G215" t="str">
            <v>Угол 160х100 09Г2С, 12Г2С</v>
          </cell>
        </row>
        <row r="216">
          <cell r="G216" t="str">
            <v>Угол 160х100 12Г2ФД-14св</v>
          </cell>
        </row>
        <row r="217">
          <cell r="G217" t="str">
            <v>Угол 160х100 ряд пс/ряд сп</v>
          </cell>
        </row>
        <row r="218">
          <cell r="G218" t="str">
            <v>Угол 160х100 ряд сп</v>
          </cell>
        </row>
        <row r="219">
          <cell r="G219" t="str">
            <v>Угол 160х160 09Г2С, 12Г2С</v>
          </cell>
        </row>
        <row r="220">
          <cell r="G220" t="str">
            <v>Угол 160х160 ряд пс/ряд сп</v>
          </cell>
        </row>
        <row r="221">
          <cell r="G221" t="str">
            <v>Угол 160х160 ряд сп</v>
          </cell>
        </row>
        <row r="222">
          <cell r="G222" t="str">
            <v>Угол 180х180 09Г2С, 32Г2</v>
          </cell>
        </row>
        <row r="223">
          <cell r="G223" t="str">
            <v>Угол 180х180 ряд пс/ряд сп</v>
          </cell>
        </row>
        <row r="224">
          <cell r="G224" t="str">
            <v>Угол 180х180 ряд сп</v>
          </cell>
        </row>
        <row r="225">
          <cell r="G225" t="str">
            <v>Угол 200 09Г2С, 32Г2</v>
          </cell>
        </row>
        <row r="226">
          <cell r="G226" t="str">
            <v>Угол 200 ряд пс/ряд сп</v>
          </cell>
        </row>
        <row r="227">
          <cell r="G227" t="str">
            <v>Угол 200 ряд сп</v>
          </cell>
        </row>
        <row r="228">
          <cell r="G228" t="str">
            <v>Угол 200х125 09Г2С, 12Г2С</v>
          </cell>
        </row>
        <row r="229">
          <cell r="G229" t="str">
            <v>Угол 200х125 ряд пс/ряд сп</v>
          </cell>
        </row>
        <row r="230">
          <cell r="G230" t="str">
            <v>Угол 200х125 ряд сп</v>
          </cell>
        </row>
        <row r="231">
          <cell r="G231" t="str">
            <v>Чугун  ванадиевый</v>
          </cell>
        </row>
        <row r="232">
          <cell r="G232" t="str">
            <v>Чугун  литейный</v>
          </cell>
        </row>
        <row r="233">
          <cell r="G233" t="str">
            <v>Чугун  передельный</v>
          </cell>
        </row>
        <row r="234">
          <cell r="G234" t="str">
            <v>Шар  60 1 гр.</v>
          </cell>
        </row>
        <row r="235">
          <cell r="G235" t="str">
            <v>Шар  60 2 гр.</v>
          </cell>
        </row>
        <row r="236">
          <cell r="G236" t="str">
            <v>Шар  60 3 гр.</v>
          </cell>
        </row>
        <row r="237">
          <cell r="G237" t="str">
            <v>Шар  80 1 гр.</v>
          </cell>
        </row>
        <row r="238">
          <cell r="G238" t="str">
            <v>Шар  80 2 гр.</v>
          </cell>
        </row>
        <row r="239">
          <cell r="G239" t="str">
            <v>Шар  80 3 гр.</v>
          </cell>
        </row>
        <row r="240">
          <cell r="G240" t="str">
            <v>Шар 100 1 гр.</v>
          </cell>
        </row>
        <row r="241">
          <cell r="G241" t="str">
            <v>Шар 100 2 гр.</v>
          </cell>
        </row>
        <row r="242">
          <cell r="G242" t="str">
            <v>Шар 100 3 гр.</v>
          </cell>
        </row>
        <row r="243">
          <cell r="G243" t="str">
            <v>Шар 120 1 гр.</v>
          </cell>
        </row>
        <row r="244">
          <cell r="G244" t="str">
            <v>Шар 120 2 гр.</v>
          </cell>
        </row>
        <row r="245">
          <cell r="G245" t="str">
            <v>Шар 120 3 гр.</v>
          </cell>
        </row>
        <row r="246">
          <cell r="G246" t="str">
            <v>Швеллер 16У 09Г2С, 12Г2С</v>
          </cell>
        </row>
        <row r="247">
          <cell r="G247" t="str">
            <v>Швеллер 16У ряд пс/ряд сп</v>
          </cell>
        </row>
        <row r="248">
          <cell r="G248" t="str">
            <v>Швеллер 16У ряд сп</v>
          </cell>
        </row>
        <row r="249">
          <cell r="G249" t="str">
            <v>Швеллер 18У 09Г2С, 12Г2С</v>
          </cell>
        </row>
        <row r="250">
          <cell r="G250" t="str">
            <v>Швеллер 18У ряд пс/ряд сп</v>
          </cell>
        </row>
        <row r="251">
          <cell r="G251" t="str">
            <v>Швеллер 18У ряд сп</v>
          </cell>
        </row>
        <row r="252">
          <cell r="G252" t="str">
            <v>Швеллер 20-В 09Г2С</v>
          </cell>
        </row>
        <row r="253">
          <cell r="G253" t="str">
            <v>Швеллер 20-В 09Г2СД-14св</v>
          </cell>
        </row>
        <row r="254">
          <cell r="G254" t="str">
            <v>Швеллер 20У 09Г2С, 12Г2С</v>
          </cell>
        </row>
        <row r="255">
          <cell r="G255" t="str">
            <v>Швеллер 20У ряд пс/ряд сп</v>
          </cell>
        </row>
        <row r="256">
          <cell r="G256" t="str">
            <v>Швеллер 20У ряд сп</v>
          </cell>
        </row>
        <row r="257">
          <cell r="G257" t="str">
            <v>Швеллер 24У 09Г2С-12</v>
          </cell>
        </row>
        <row r="258">
          <cell r="G258" t="str">
            <v>Швеллер 24У ряд пс/ряд сп</v>
          </cell>
        </row>
        <row r="259">
          <cell r="G259" t="str">
            <v>Швеллер 24У ряд сп</v>
          </cell>
        </row>
        <row r="260">
          <cell r="G260" t="str">
            <v>Швеллер 27У 09Г2С, 12Г2С</v>
          </cell>
        </row>
        <row r="261">
          <cell r="G261" t="str">
            <v>Швеллер 27У ряд пс/ряд сп</v>
          </cell>
        </row>
        <row r="262">
          <cell r="G262" t="str">
            <v>Швеллер 27У ряд сп</v>
          </cell>
        </row>
        <row r="263">
          <cell r="G263" t="str">
            <v>Швеллер 30У 09Г2С, 12Г2С</v>
          </cell>
        </row>
        <row r="264">
          <cell r="G264" t="str">
            <v>Швеллер 30У ряд пс/ряд сп</v>
          </cell>
        </row>
        <row r="265">
          <cell r="G265" t="str">
            <v>Швеллер 30У ряд сп</v>
          </cell>
        </row>
        <row r="266">
          <cell r="G266" t="str">
            <v>Шпунт Л5-У ряд сп</v>
          </cell>
        </row>
      </sheetData>
      <sheetData sheetId="16"/>
      <sheetData sheetId="17"/>
      <sheetData sheetId="18" refreshError="1">
        <row r="3">
          <cell r="A3" t="str">
            <v>TD</v>
          </cell>
          <cell r="E3" t="str">
            <v>внутр.</v>
          </cell>
        </row>
        <row r="4">
          <cell r="E4" t="str">
            <v>СНГ (руб.)</v>
          </cell>
        </row>
        <row r="5">
          <cell r="E5" t="str">
            <v>СНГ (вал.)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_S"/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1.1. нвв переход"/>
      <sheetName val="6. Показатели перехода"/>
      <sheetName val="Лист1"/>
      <sheetName val="УФ-61"/>
      <sheetName val="FES"/>
      <sheetName val="Баланс ээ"/>
      <sheetName val="Баланс мощности"/>
      <sheetName val="regs"/>
      <sheetName val="Gen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vec"/>
      <sheetName val="Set"/>
      <sheetName val="Поставщики и субподрядчики"/>
      <sheetName val="см-2 шатурс сети  проект работы"/>
      <sheetName val="данные"/>
      <sheetName val="на 1 тут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 3 (2)"/>
      <sheetName val="Табл.1"/>
      <sheetName val="Табл.2"/>
      <sheetName val="Табл. 2.1"/>
      <sheetName val="Табл. 2.2"/>
      <sheetName val="Табл. 3"/>
      <sheetName val="1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E13">
            <v>2011</v>
          </cell>
        </row>
        <row r="14">
          <cell r="E14" t="str">
            <v>12 месяцев</v>
          </cell>
        </row>
      </sheetData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Controls"/>
      <sheetName val="LBO Model"/>
      <sheetName val="Заголовок"/>
      <sheetName val="Database (RUR)Mar YTD"/>
      <sheetName val="Info"/>
      <sheetName val="Grouplist"/>
      <sheetName val="productlist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Проект"/>
      <sheetName val="Cover &amp; Parameters"/>
      <sheetName val="GEN_INFO"/>
      <sheetName val="Приложение 41_HQ"/>
      <sheetName val="PBC"/>
      <sheetName val="Mr_Wimm"/>
      <sheetName val="SETKI"/>
      <sheetName val="DailySch"/>
      <sheetName val="SCO3"/>
      <sheetName val="Face"/>
      <sheetName val="Quarterly LBO Model"/>
      <sheetName val="стр.627"/>
      <sheetName val="Q6_Interest recalc"/>
      <sheetName val="Лист1"/>
      <sheetName val="Содержание ФВ РСБУ"/>
      <sheetName val="TB_2005_RAP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Перечень данных"/>
      <sheetName val="XLR_NoRangeSheet"/>
      <sheetName val="Gen"/>
      <sheetName val="PBC_COS"/>
      <sheetName val="Assumptions"/>
      <sheetName val="OB 2000"/>
      <sheetName val="CON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Сводная по цех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tech"/>
      <sheetName val="TECHSHEET"/>
      <sheetName val="Т итого"/>
      <sheetName val="ВД"/>
      <sheetName val="Т"/>
      <sheetName val="Свод"/>
      <sheetName val="Результаты загрузки"/>
      <sheetName val="Комментарии"/>
      <sheetName val="Проверка"/>
      <sheetName val="modGetGeoBase"/>
      <sheetName val="modFUEL"/>
      <sheetName val="modLOST_INCOME"/>
      <sheetName val="PLAN_201X"/>
      <sheetName val="COMS_DATA_REGION"/>
      <sheetName val="PLAN1X_LIST_ORG_TOTAL"/>
      <sheetName val="PLAN1X_LIST_ORG_COSTS"/>
      <sheetName val="ORG_DATA_REGION"/>
      <sheetName val="REESTR_ORG"/>
      <sheetName val="FUEL_DATA_REGION"/>
      <sheetName val="REESTR_MO"/>
      <sheetName val="modInfo"/>
      <sheetName val="modVLDProv"/>
      <sheetName val="modVLDCommonProv"/>
      <sheetName val="modVLDProvGeneralProc"/>
      <sheetName val="modLoad_Svod"/>
      <sheetName val="Файлы"/>
      <sheetName val="modOpen"/>
      <sheetName val="modfrmRegion"/>
      <sheetName val="modfrmReestr"/>
      <sheetName val="modReestr"/>
      <sheetName val="modDataRegion"/>
      <sheetName val="modCommandButton"/>
      <sheetName val="modData_TOPL_QX"/>
      <sheetName val="AUTHORISATION"/>
      <sheetName val="modUpdTemplMain"/>
      <sheetName val="modfrmCheckUpdates"/>
      <sheetName val="modCommonProcedures"/>
      <sheetName val="modUpdateToActualVersion"/>
      <sheetName val="modfrmHEATAdditionalOrgData"/>
    </sheetNames>
    <sheetDataSet>
      <sheetData sheetId="0">
        <row r="3">
          <cell r="B3" t="str">
            <v>Версия 1.0</v>
          </cell>
        </row>
      </sheetData>
      <sheetData sheetId="1"/>
      <sheetData sheetId="2"/>
      <sheetData sheetId="3">
        <row r="10">
          <cell r="G10" t="str">
            <v>Калининградская область</v>
          </cell>
        </row>
      </sheetData>
      <sheetData sheetId="4"/>
      <sheetData sheetId="5">
        <row r="1">
          <cell r="D1" t="str">
            <v>да</v>
          </cell>
        </row>
        <row r="6">
          <cell r="K6" t="str">
            <v>осуществляет деятельность только в одном МО</v>
          </cell>
        </row>
        <row r="7">
          <cell r="K7" t="str">
            <v>учёт затрат осуществляется дифференцировано по МО</v>
          </cell>
        </row>
        <row r="8">
          <cell r="K8" t="str">
            <v>дифференцированный учёт затрат ОКК по МО отсутствует</v>
          </cell>
        </row>
        <row r="12">
          <cell r="K12" t="str">
            <v>менее 25 МВт</v>
          </cell>
        </row>
        <row r="13">
          <cell r="K13" t="str">
            <v>более 25 МВт</v>
          </cell>
        </row>
      </sheetData>
      <sheetData sheetId="6"/>
      <sheetData sheetId="7"/>
      <sheetData sheetId="8"/>
      <sheetData sheetId="9">
        <row r="4">
          <cell r="H4" t="str">
            <v>Отчёт заполняется от региона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D2" t="str">
            <v>Багратионовский муниципальный район</v>
          </cell>
        </row>
      </sheetData>
      <sheetData sheetId="24"/>
      <sheetData sheetId="25"/>
      <sheetData sheetId="26"/>
      <sheetData sheetId="27"/>
      <sheetData sheetId="28"/>
      <sheetData sheetId="29">
        <row r="1">
          <cell r="B1" t="str">
            <v>В указанной папке файлов не найдено!!!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5"/>
      <sheetName val="Баланс мощности 2007"/>
      <sheetName val="Гр5(о)"/>
      <sheetName val="ФБР"/>
      <sheetName val=""/>
      <sheetName val="main gate house"/>
      <sheetName val="Тср 19"/>
      <sheetName val="Тср 20"/>
      <sheetName val="Тср 20-24"/>
      <sheetName val="ТБР"/>
      <sheetName val="на 1 тут"/>
      <sheetName val="24"/>
      <sheetName val="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Таб1.1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Статистика ДТП от 15 до 150 кВт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иртышская"/>
      <sheetName val="таврическая"/>
      <sheetName val="сибирь"/>
      <sheetName val="ФедД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  <sheetName val="Справочники БУ"/>
      <sheetName val="4"/>
      <sheetName val="6"/>
      <sheetName val="Лист4"/>
      <sheetName val="Лист5"/>
      <sheetName val="Перечень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 refreshError="1"/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7">
          <cell r="G7">
            <v>0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5">
          <cell r="G5">
            <v>16503137.241579933</v>
          </cell>
        </row>
      </sheetData>
      <sheetData sheetId="110" refreshError="1"/>
      <sheetData sheetId="111">
        <row r="7">
          <cell r="G7">
            <v>0</v>
          </cell>
        </row>
      </sheetData>
      <sheetData sheetId="112">
        <row r="7">
          <cell r="G7">
            <v>0</v>
          </cell>
        </row>
      </sheetData>
      <sheetData sheetId="113">
        <row r="7">
          <cell r="G7">
            <v>0</v>
          </cell>
        </row>
      </sheetData>
      <sheetData sheetId="114">
        <row r="7">
          <cell r="G7">
            <v>0</v>
          </cell>
        </row>
      </sheetData>
      <sheetData sheetId="115">
        <row r="7">
          <cell r="G7">
            <v>0</v>
          </cell>
        </row>
      </sheetData>
      <sheetData sheetId="116">
        <row r="7">
          <cell r="G7">
            <v>0</v>
          </cell>
        </row>
      </sheetData>
      <sheetData sheetId="117">
        <row r="7">
          <cell r="G7">
            <v>0</v>
          </cell>
        </row>
      </sheetData>
      <sheetData sheetId="118">
        <row r="7">
          <cell r="G7">
            <v>0</v>
          </cell>
        </row>
      </sheetData>
      <sheetData sheetId="119">
        <row r="7">
          <cell r="G7">
            <v>0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 refreshError="1"/>
      <sheetData sheetId="167">
        <row r="5">
          <cell r="G5" t="str">
            <v>БДР на 2021</v>
          </cell>
        </row>
      </sheetData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>
        <row r="5">
          <cell r="G5" t="str">
            <v>БДР на 2021</v>
          </cell>
        </row>
      </sheetData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 refreshError="1"/>
      <sheetData sheetId="191">
        <row r="5">
          <cell r="G5">
            <v>16503137.241579933</v>
          </cell>
        </row>
      </sheetData>
      <sheetData sheetId="192">
        <row r="5">
          <cell r="G5">
            <v>16503137.241579933</v>
          </cell>
        </row>
      </sheetData>
      <sheetData sheetId="193">
        <row r="5">
          <cell r="G5">
            <v>16503137.241579933</v>
          </cell>
        </row>
      </sheetData>
      <sheetData sheetId="194">
        <row r="5">
          <cell r="G5">
            <v>16503137.241579933</v>
          </cell>
        </row>
      </sheetData>
      <sheetData sheetId="195">
        <row r="5">
          <cell r="G5">
            <v>16503137.241579933</v>
          </cell>
        </row>
      </sheetData>
      <sheetData sheetId="196">
        <row r="5">
          <cell r="G5">
            <v>16503137.241579933</v>
          </cell>
        </row>
      </sheetData>
      <sheetData sheetId="197">
        <row r="5">
          <cell r="G5">
            <v>16503137.241579933</v>
          </cell>
        </row>
      </sheetData>
      <sheetData sheetId="198">
        <row r="5">
          <cell r="G5">
            <v>16503137.241579933</v>
          </cell>
        </row>
      </sheetData>
      <sheetData sheetId="199">
        <row r="5">
          <cell r="G5">
            <v>16503137.241579933</v>
          </cell>
        </row>
      </sheetData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/>
      <sheetData sheetId="207"/>
      <sheetData sheetId="208">
        <row r="7">
          <cell r="G7">
            <v>0</v>
          </cell>
        </row>
      </sheetData>
      <sheetData sheetId="209">
        <row r="7">
          <cell r="G7">
            <v>0</v>
          </cell>
        </row>
      </sheetData>
      <sheetData sheetId="210">
        <row r="7">
          <cell r="G7">
            <v>0</v>
          </cell>
        </row>
      </sheetData>
      <sheetData sheetId="211"/>
      <sheetData sheetId="212"/>
      <sheetData sheetId="213"/>
      <sheetData sheetId="214"/>
      <sheetData sheetId="215">
        <row r="7">
          <cell r="G7">
            <v>0</v>
          </cell>
        </row>
      </sheetData>
      <sheetData sheetId="216">
        <row r="7">
          <cell r="G7">
            <v>0</v>
          </cell>
        </row>
      </sheetData>
      <sheetData sheetId="217">
        <row r="7">
          <cell r="G7">
            <v>0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/>
      <sheetData sheetId="243"/>
      <sheetData sheetId="244">
        <row r="7">
          <cell r="G7">
            <v>0</v>
          </cell>
        </row>
      </sheetData>
      <sheetData sheetId="245">
        <row r="7">
          <cell r="G7">
            <v>0</v>
          </cell>
        </row>
      </sheetData>
      <sheetData sheetId="246">
        <row r="7">
          <cell r="G7">
            <v>0</v>
          </cell>
        </row>
      </sheetData>
      <sheetData sheetId="247"/>
      <sheetData sheetId="248"/>
      <sheetData sheetId="249"/>
      <sheetData sheetId="250"/>
      <sheetData sheetId="251">
        <row r="7">
          <cell r="G7">
            <v>0</v>
          </cell>
        </row>
      </sheetData>
      <sheetData sheetId="252">
        <row r="7">
          <cell r="G7">
            <v>0</v>
          </cell>
        </row>
      </sheetData>
      <sheetData sheetId="253">
        <row r="7">
          <cell r="G7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>
        <row r="7">
          <cell r="G7">
            <v>0</v>
          </cell>
        </row>
      </sheetData>
      <sheetData sheetId="281">
        <row r="7">
          <cell r="G7">
            <v>0</v>
          </cell>
        </row>
      </sheetData>
      <sheetData sheetId="282">
        <row r="7">
          <cell r="G7">
            <v>0</v>
          </cell>
        </row>
      </sheetData>
      <sheetData sheetId="283"/>
      <sheetData sheetId="284"/>
      <sheetData sheetId="285"/>
      <sheetData sheetId="286"/>
      <sheetData sheetId="287">
        <row r="7">
          <cell r="G7">
            <v>0</v>
          </cell>
        </row>
      </sheetData>
      <sheetData sheetId="288">
        <row r="7">
          <cell r="G7">
            <v>0</v>
          </cell>
        </row>
      </sheetData>
      <sheetData sheetId="289">
        <row r="7">
          <cell r="G7">
            <v>0</v>
          </cell>
        </row>
      </sheetData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7">
          <cell r="G7">
            <v>0</v>
          </cell>
        </row>
      </sheetData>
      <sheetData sheetId="317">
        <row r="7">
          <cell r="G7">
            <v>0</v>
          </cell>
        </row>
      </sheetData>
      <sheetData sheetId="318">
        <row r="7">
          <cell r="G7">
            <v>0</v>
          </cell>
        </row>
      </sheetData>
      <sheetData sheetId="319"/>
      <sheetData sheetId="320"/>
      <sheetData sheetId="321"/>
      <sheetData sheetId="322"/>
      <sheetData sheetId="323">
        <row r="7">
          <cell r="G7">
            <v>0</v>
          </cell>
        </row>
      </sheetData>
      <sheetData sheetId="324">
        <row r="7">
          <cell r="G7">
            <v>0</v>
          </cell>
        </row>
      </sheetData>
      <sheetData sheetId="325">
        <row r="7">
          <cell r="G7">
            <v>0</v>
          </cell>
        </row>
      </sheetData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>
        <row r="52">
          <cell r="G52">
            <v>0</v>
          </cell>
        </row>
      </sheetData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2003"/>
      <sheetName val="CF"/>
      <sheetName val="Исх"/>
      <sheetName val="COMPS"/>
      <sheetName val="HBS"/>
      <sheetName val="SCO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  <row r="34">
          <cell r="C34">
            <v>0.38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  <cell r="F3" t="str">
            <v>Астрахань</v>
          </cell>
        </row>
        <row r="4">
          <cell r="D4" t="str">
            <v>Архангельский</v>
          </cell>
          <cell r="F4" t="str">
            <v>Владивосток</v>
          </cell>
        </row>
        <row r="5">
          <cell r="D5" t="str">
            <v>Владикавказский</v>
          </cell>
          <cell r="F5" t="str">
            <v>Екатеринбург</v>
          </cell>
        </row>
        <row r="6">
          <cell r="D6" t="str">
            <v>Владимирский</v>
          </cell>
          <cell r="F6" t="str">
            <v>Иркутская область</v>
          </cell>
        </row>
        <row r="7">
          <cell r="D7" t="str">
            <v>Волгоградский</v>
          </cell>
          <cell r="F7" t="str">
            <v>Калининград</v>
          </cell>
        </row>
        <row r="8">
          <cell r="D8" t="str">
            <v>Екатеринбургский</v>
          </cell>
          <cell r="F8" t="str">
            <v>Москва</v>
          </cell>
        </row>
        <row r="9">
          <cell r="D9" t="str">
            <v>Забайкальский</v>
          </cell>
          <cell r="F9" t="str">
            <v>Московская область</v>
          </cell>
        </row>
        <row r="10">
          <cell r="D10" t="str">
            <v>Западный</v>
          </cell>
          <cell r="F10" t="str">
            <v>Мурманск</v>
          </cell>
        </row>
        <row r="11">
          <cell r="D11" t="str">
            <v xml:space="preserve">Иркутский </v>
          </cell>
          <cell r="F11" t="str">
            <v>Новосибирск</v>
          </cell>
        </row>
        <row r="12">
          <cell r="D12" t="str">
            <v>Казанский</v>
          </cell>
          <cell r="F12" t="str">
            <v>Петропавловск-Камчатский</v>
          </cell>
        </row>
        <row r="13">
          <cell r="D13" t="str">
            <v>Калининградский</v>
          </cell>
          <cell r="F13" t="str">
            <v>порт Туапсе</v>
          </cell>
        </row>
        <row r="14">
          <cell r="D14" t="str">
            <v>Камчатский</v>
          </cell>
          <cell r="F14" t="str">
            <v>Ростов-на-Дону</v>
          </cell>
        </row>
        <row r="15">
          <cell r="D15" t="str">
            <v>Курский</v>
          </cell>
          <cell r="F15" t="str">
            <v>Самара</v>
          </cell>
        </row>
        <row r="16">
          <cell r="D16" t="str">
            <v>Мурманский</v>
          </cell>
          <cell r="F16" t="str">
            <v>Санкт-Петербург</v>
          </cell>
        </row>
        <row r="17">
          <cell r="D17" t="str">
            <v xml:space="preserve">Новосибирский </v>
          </cell>
          <cell r="F17" t="str">
            <v>Сахалин</v>
          </cell>
        </row>
        <row r="18">
          <cell r="D18" t="str">
            <v>Приморский</v>
          </cell>
          <cell r="F18" t="str">
            <v>Хабаровск</v>
          </cell>
        </row>
        <row r="19">
          <cell r="D19" t="str">
            <v>Псковский</v>
          </cell>
          <cell r="F19" t="str">
            <v>Чита</v>
          </cell>
        </row>
        <row r="20">
          <cell r="D20" t="str">
            <v>Ростовский</v>
          </cell>
          <cell r="F20" t="str">
            <v>-</v>
          </cell>
        </row>
        <row r="21">
          <cell r="D21" t="str">
            <v>Самарский</v>
          </cell>
          <cell r="F21" t="str">
            <v>Введите вручную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4">
          <cell r="D4" t="str">
            <v>ОАО "Алтайгазпром"</v>
          </cell>
        </row>
        <row r="5">
          <cell r="D5" t="str">
            <v>ОАО "Архангельскоблгаз"</v>
          </cell>
        </row>
        <row r="6">
          <cell r="D6" t="str">
            <v>ОАО "Котласгазсервис"</v>
          </cell>
        </row>
        <row r="7">
          <cell r="D7" t="str">
            <v>ОАО "Газпромрегионгаз"</v>
          </cell>
        </row>
        <row r="8">
          <cell r="D8" t="str">
            <v>ОАО "Белгородоблгаз"</v>
          </cell>
        </row>
        <row r="9">
          <cell r="D9" t="str">
            <v>ОАО "Брянскоблгаз"</v>
          </cell>
        </row>
        <row r="10">
          <cell r="D10" t="str">
            <v>ЗАО "Радугаэнерго"</v>
          </cell>
        </row>
        <row r="11">
          <cell r="D11" t="str">
            <v>ОАО "Владимироблгаз"</v>
          </cell>
        </row>
        <row r="12">
          <cell r="D12" t="str">
            <v>ООО "Газ-Гарант"</v>
          </cell>
        </row>
        <row r="13">
          <cell r="D13" t="str">
            <v>ОАО "Волгоградоблгаз"</v>
          </cell>
        </row>
        <row r="14">
          <cell r="D14" t="str">
            <v>ОАО "Газпромрегионгаз" (Великоустюгский р-н)</v>
          </cell>
        </row>
        <row r="15">
          <cell r="D15" t="str">
            <v>ОАО "Газпромрегионгаз" (Вологодская область)</v>
          </cell>
        </row>
        <row r="16">
          <cell r="D16" t="str">
            <v>ОАО "Воронежоблгаз"</v>
          </cell>
        </row>
        <row r="17">
          <cell r="D17" t="str">
            <v>ГУП "Мосгаз"</v>
          </cell>
        </row>
        <row r="18">
          <cell r="D18" t="str">
            <v>ОАО "Газпромрегионгаз" (Москва)</v>
          </cell>
        </row>
        <row r="19">
          <cell r="D19" t="str">
            <v>ООО "ПетербургГаз"</v>
          </cell>
        </row>
        <row r="20">
          <cell r="D20" t="str">
            <v>ОАО "Ивановооблгаз"</v>
          </cell>
        </row>
        <row r="21">
          <cell r="D21" t="str">
            <v>ОАО "Каббалкгаз"</v>
          </cell>
        </row>
        <row r="22">
          <cell r="D22" t="str">
            <v>ФГУП "Калининградгазификация"</v>
          </cell>
        </row>
        <row r="23">
          <cell r="D23" t="str">
            <v>ЗАО НП "Жуковмежрайгаз"</v>
          </cell>
        </row>
        <row r="24">
          <cell r="D24" t="str">
            <v>ОАО "Калугаоблгаз"</v>
          </cell>
        </row>
        <row r="25">
          <cell r="D25" t="str">
            <v>ОАО "Малоярославецмежрайгаз"</v>
          </cell>
        </row>
        <row r="26">
          <cell r="D26" t="str">
            <v>ОАО "Обнинскгоргаз"</v>
          </cell>
        </row>
        <row r="27">
          <cell r="D27" t="str">
            <v>ЗАО "Карачаево-Черкесскгаз"</v>
          </cell>
        </row>
        <row r="28">
          <cell r="D28" t="str">
            <v>ОАО "Кузбассгазификация"</v>
          </cell>
        </row>
        <row r="29">
          <cell r="D29" t="str">
            <v>ООО "ВМГК" (Кемеровская область)</v>
          </cell>
        </row>
        <row r="30">
          <cell r="D30" t="str">
            <v>ОАО "Кировоблгаз"</v>
          </cell>
        </row>
        <row r="31">
          <cell r="D31" t="str">
            <v>ОАО "Костромаоблгаз"</v>
          </cell>
        </row>
        <row r="32">
          <cell r="D32" t="str">
            <v>ЗАО "Тихорецкгазсервис"</v>
          </cell>
        </row>
        <row r="33">
          <cell r="D33" t="str">
            <v>ОАО "Апшеронскрайгаз"</v>
          </cell>
        </row>
        <row r="34">
          <cell r="D34" t="str">
            <v>ОАО "Краснодаргоргаз"</v>
          </cell>
        </row>
        <row r="35">
          <cell r="D35" t="str">
            <v>ОАО "Краснодаркрайгаз"</v>
          </cell>
        </row>
        <row r="36">
          <cell r="D36" t="str">
            <v>ОАО "П "Усть-Лабинскрайгаз"</v>
          </cell>
        </row>
        <row r="37">
          <cell r="D37" t="str">
            <v>ОАО "Павловскаярайгаз"</v>
          </cell>
        </row>
        <row r="38">
          <cell r="D38" t="str">
            <v>ОАО "Славянскгоргаз"</v>
          </cell>
        </row>
        <row r="39">
          <cell r="D39" t="str">
            <v>ОАО "Юггазсервис"</v>
          </cell>
        </row>
        <row r="40">
          <cell r="D40" t="str">
            <v>ООО "СМФ "Прометей"</v>
          </cell>
        </row>
        <row r="41">
          <cell r="D41" t="str">
            <v>ОАО "Кургангазком"</v>
          </cell>
        </row>
        <row r="42">
          <cell r="D42" t="str">
            <v>ОАО "Курганоблгаз"</v>
          </cell>
        </row>
        <row r="43">
          <cell r="D43" t="str">
            <v>ОАО "Курскгаз"</v>
          </cell>
        </row>
        <row r="44">
          <cell r="D44" t="str">
            <v>ОАО "Леноблгаз"</v>
          </cell>
        </row>
        <row r="45">
          <cell r="D45" t="str">
            <v>ОАО "Липецкоблгаз"</v>
          </cell>
        </row>
        <row r="46">
          <cell r="D46" t="str">
            <v>ГУП "Мособлгаз"</v>
          </cell>
        </row>
        <row r="47">
          <cell r="D47" t="str">
            <v>ОАО "Газпромрегионгаз"</v>
          </cell>
        </row>
        <row r="48">
          <cell r="D48" t="str">
            <v>ОАО "Нарьян-Марокргаз"</v>
          </cell>
        </row>
        <row r="49">
          <cell r="D49" t="str">
            <v>ОАО "Нижегородоблгаз"</v>
          </cell>
        </row>
        <row r="50">
          <cell r="D50" t="str">
            <v>ФГУП "РФЯЦ-ВНИИЭФ" (Саров)</v>
          </cell>
        </row>
        <row r="51">
          <cell r="D51" t="str">
            <v>ОАО "Новгородоблгаз"</v>
          </cell>
        </row>
        <row r="52">
          <cell r="D52" t="str">
            <v>ГУП «УЭВ СО РАН»</v>
          </cell>
        </row>
        <row r="53">
          <cell r="D53" t="str">
            <v>ОАО "ГазТрансКом"</v>
          </cell>
        </row>
        <row r="54">
          <cell r="D54" t="str">
            <v>ОАО "Сибирьгазсервис"</v>
          </cell>
        </row>
        <row r="55">
          <cell r="D55" t="str">
            <v xml:space="preserve">ООО "ВМГК" </v>
          </cell>
        </row>
        <row r="56">
          <cell r="D56" t="str">
            <v>ОАО "Омскгазстройэксплуатация"</v>
          </cell>
        </row>
        <row r="57">
          <cell r="D57" t="str">
            <v>ОАО "Омскгоргаз"</v>
          </cell>
        </row>
        <row r="58">
          <cell r="D58" t="str">
            <v>ОАО "Омскоблгаз"</v>
          </cell>
        </row>
        <row r="59">
          <cell r="D59" t="str">
            <v>ОАО "Оренбургоблгаз"</v>
          </cell>
        </row>
        <row r="60">
          <cell r="D60" t="str">
            <v xml:space="preserve">ОАО "Газпромрегионгаз" </v>
          </cell>
        </row>
        <row r="61">
          <cell r="D61" t="str">
            <v>ОАО "Орелоблгаз"</v>
          </cell>
        </row>
        <row r="62">
          <cell r="D62" t="str">
            <v>МП "Горгаз" г. Заречный</v>
          </cell>
        </row>
        <row r="63">
          <cell r="D63" t="str">
            <v>ОАО "Пензагазификация"</v>
          </cell>
        </row>
        <row r="64">
          <cell r="D64" t="str">
            <v>ЗАО "Фирма Уралгазсервис"</v>
          </cell>
        </row>
        <row r="65">
          <cell r="D65" t="str">
            <v>ООО "Пермгазэнергосервис"</v>
          </cell>
        </row>
        <row r="66">
          <cell r="D66" t="str">
            <v>ОАО "Псковоблгаз"</v>
          </cell>
        </row>
        <row r="67">
          <cell r="D67" t="str">
            <v>ОАО "Адыггаз"</v>
          </cell>
        </row>
        <row r="68">
          <cell r="D68" t="str">
            <v>ОАО "Алтайгазпром" (РА)</v>
          </cell>
        </row>
        <row r="69">
          <cell r="D69" t="str">
            <v>ОАО "Газ-сервис"</v>
          </cell>
        </row>
        <row r="70">
          <cell r="D70" t="str">
            <v>ООО "Дагестангазсервис"</v>
          </cell>
        </row>
        <row r="71">
          <cell r="D71" t="str">
            <v>ООО ГТК Кировского р-она</v>
          </cell>
        </row>
        <row r="72">
          <cell r="D72" t="str">
            <v>ООО ГТК Коммунально-бытового сектора</v>
          </cell>
        </row>
        <row r="73">
          <cell r="D73" t="str">
            <v>ООО ГТК Ленинского р-она г.Махачкала</v>
          </cell>
        </row>
        <row r="74">
          <cell r="D74" t="str">
            <v>ООО ГТК Советского р-она г.Махачкала</v>
          </cell>
        </row>
        <row r="75">
          <cell r="D75" t="str">
            <v>ОАО "Ингушгаз"</v>
          </cell>
        </row>
        <row r="76">
          <cell r="D76" t="str">
            <v>ОАО "Калмгаз"</v>
          </cell>
        </row>
        <row r="77">
          <cell r="D77" t="str">
            <v>ЗАО "Карелтрансгаз"</v>
          </cell>
        </row>
        <row r="78">
          <cell r="D78" t="str">
            <v>ОАО "Комигаз"</v>
          </cell>
        </row>
        <row r="79">
          <cell r="D79" t="str">
            <v>ООО "ЛУКОЙЛ-Коми"</v>
          </cell>
        </row>
        <row r="80">
          <cell r="D80" t="str">
            <v>ООО "Марийскгаз"</v>
          </cell>
        </row>
        <row r="81">
          <cell r="D81" t="str">
            <v>ОАО "Мордовгаз"</v>
          </cell>
        </row>
        <row r="82">
          <cell r="D82" t="str">
            <v>ОАО "Саранскмежрайгаз"</v>
          </cell>
        </row>
        <row r="83">
          <cell r="D83" t="str">
            <v>ОАО "Алроса-газ"</v>
          </cell>
        </row>
        <row r="84">
          <cell r="D84" t="str">
            <v>ОАО "Сахатранснефтегаз"</v>
          </cell>
        </row>
        <row r="85">
          <cell r="D85" t="str">
            <v>ООО "Аланиягаз"</v>
          </cell>
        </row>
        <row r="86">
          <cell r="D86" t="str">
            <v>ООО «Газпром трансгаз Казань»</v>
          </cell>
        </row>
        <row r="87">
          <cell r="D87" t="str">
            <v>ОАО "Каменскгаз"</v>
          </cell>
        </row>
        <row r="88">
          <cell r="D88" t="str">
            <v>ОАО "Ростовоблгаз"</v>
          </cell>
        </row>
        <row r="89">
          <cell r="D89" t="str">
            <v>ОАО "Рязаньгоргаз"</v>
          </cell>
        </row>
        <row r="90">
          <cell r="D90" t="str">
            <v>ОАО "Рязаньоблгаз"</v>
          </cell>
        </row>
        <row r="91">
          <cell r="D91" t="str">
            <v>ОАО "Сызраньгаз"</v>
          </cell>
        </row>
        <row r="92">
          <cell r="D92" t="str">
            <v>ООО "Средневолжская газовая компания"</v>
          </cell>
        </row>
        <row r="93">
          <cell r="D93" t="str">
            <v>ООО «Волжская газовая компания»</v>
          </cell>
        </row>
        <row r="94">
          <cell r="D94" t="str">
            <v>ЗАО "Шиханыгоргаз"</v>
          </cell>
        </row>
        <row r="95">
          <cell r="D95" t="str">
            <v>ОАО "Газсбытсервис"</v>
          </cell>
        </row>
        <row r="96">
          <cell r="D96" t="str">
            <v>ОАО "Саратовгаз"</v>
          </cell>
        </row>
        <row r="97">
          <cell r="D97" t="str">
            <v>ОАО "Саратовоблгаз"</v>
          </cell>
        </row>
        <row r="98">
          <cell r="D98" t="str">
            <v>ООО "Газконтракт"</v>
          </cell>
        </row>
        <row r="99">
          <cell r="D99" t="str">
            <v>ОАО "Сахалиноблгаз"</v>
          </cell>
        </row>
        <row r="100">
          <cell r="D100" t="str">
            <v>ОГУП "Сахалинская НК"</v>
          </cell>
        </row>
        <row r="101">
          <cell r="D101" t="str">
            <v>ГУП СО "Газовые сети"</v>
          </cell>
        </row>
        <row r="102">
          <cell r="D102" t="str">
            <v>ЗАО "Газэкс"</v>
          </cell>
        </row>
        <row r="103">
          <cell r="D103" t="str">
            <v>ЗАО "Регионгаз-инвест"</v>
          </cell>
        </row>
        <row r="104">
          <cell r="D104" t="str">
            <v>МУП "Новоуральскгаз"</v>
          </cell>
        </row>
        <row r="105">
          <cell r="D105" t="str">
            <v>ОАО "Екатеринбурггаз"</v>
          </cell>
        </row>
        <row r="106">
          <cell r="D106" t="str">
            <v>ОАО "Кушвамежрайгаз"</v>
          </cell>
        </row>
        <row r="107">
          <cell r="D107" t="str">
            <v>ОАО "Свердловскоблгаз"</v>
          </cell>
        </row>
        <row r="108">
          <cell r="D108" t="str">
            <v>ООО "Строй Гарант"</v>
          </cell>
        </row>
        <row r="109">
          <cell r="D109" t="str">
            <v>ОАО "Смоленскоблгаз"</v>
          </cell>
        </row>
        <row r="110">
          <cell r="D110" t="str">
            <v>ГУП "Лермонтовское ГГХ"</v>
          </cell>
        </row>
        <row r="111">
          <cell r="D111" t="str">
            <v>ОАО "Ставрополькрайгаз"</v>
          </cell>
        </row>
        <row r="112">
          <cell r="D112" t="str">
            <v>ОАО "Тамбовоблгаз"</v>
          </cell>
        </row>
        <row r="113">
          <cell r="D113" t="str">
            <v>ТОГУП "Водгазхоз"</v>
          </cell>
        </row>
        <row r="114">
          <cell r="D114" t="str">
            <v>ОАО "Тверьоблгаз"</v>
          </cell>
        </row>
        <row r="115">
          <cell r="D115" t="str">
            <v>ООО "ВМГК" ( г. Колпашево)</v>
          </cell>
        </row>
        <row r="116">
          <cell r="D116" t="str">
            <v>ООО "ВМГК" (Томская область)</v>
          </cell>
        </row>
        <row r="117">
          <cell r="D117" t="str">
            <v>ЗАО "Тулагоргаз"</v>
          </cell>
        </row>
        <row r="118">
          <cell r="D118" t="str">
            <v>ОАО "Тулаоблгаз"</v>
          </cell>
        </row>
        <row r="119">
          <cell r="D119" t="str">
            <v>ОАО "Газснаб"</v>
          </cell>
        </row>
        <row r="120">
          <cell r="D120" t="str">
            <v>ОАО "Тюменьмежрайгаз"</v>
          </cell>
        </row>
        <row r="121">
          <cell r="D121" t="str">
            <v>РОАО "Удмуртгаз"</v>
          </cell>
        </row>
        <row r="122">
          <cell r="D122" t="str">
            <v>ООО "Автогазсервис"</v>
          </cell>
        </row>
        <row r="123">
          <cell r="D123" t="str">
            <v>ООО "Ульяновскоблгаз"</v>
          </cell>
        </row>
        <row r="124">
          <cell r="D124" t="str">
            <v>МП "Ханты-Мансийскгаз"</v>
          </cell>
        </row>
        <row r="125">
          <cell r="D125" t="str">
            <v>МУП "УГХ" МО г. Пыть-Ях</v>
          </cell>
        </row>
        <row r="126">
          <cell r="D126" t="str">
            <v>ОАО "Белоярскгаз"</v>
          </cell>
        </row>
        <row r="127">
          <cell r="D127" t="str">
            <v>ОАО "Березовогаз"</v>
          </cell>
        </row>
        <row r="128">
          <cell r="D128" t="str">
            <v>ОАО "Когалымгоргаз"</v>
          </cell>
        </row>
        <row r="129">
          <cell r="D129" t="str">
            <v>ОАО "Мегионгазсервис"</v>
          </cell>
        </row>
        <row r="130">
          <cell r="D130" t="str">
            <v>ОАО "Нефтеюганскгаз"</v>
          </cell>
        </row>
        <row r="131">
          <cell r="D131" t="str">
            <v>ОАО "Сургутгаз"</v>
          </cell>
        </row>
        <row r="132">
          <cell r="D132" t="str">
            <v>ОАО "Шаимгаз"</v>
          </cell>
        </row>
        <row r="133">
          <cell r="D133" t="str">
            <v>ОАО "Юграгаз"</v>
          </cell>
        </row>
        <row r="134">
          <cell r="D134" t="str">
            <v>ООО "Кондатехгаз"</v>
          </cell>
        </row>
        <row r="135">
          <cell r="D135" t="str">
            <v>ООО "Нефтеюганские Региональные Газораспределительные системы"</v>
          </cell>
        </row>
        <row r="136">
          <cell r="D136" t="str">
            <v>ООО "Нижневартовскгаз"</v>
          </cell>
        </row>
        <row r="137">
          <cell r="D137" t="str">
            <v>ООО "ЮграТеплоГазСтрой" (кроме с.Цингалы)</v>
          </cell>
        </row>
        <row r="138">
          <cell r="D138" t="str">
            <v>МУП МПОЭ  г.Трехгорный</v>
          </cell>
        </row>
        <row r="139">
          <cell r="D139" t="str">
            <v>ОАО "Трансэнерго"</v>
          </cell>
        </row>
        <row r="140">
          <cell r="D140" t="str">
            <v>ОАО "Челябинскгазком"</v>
          </cell>
        </row>
        <row r="141">
          <cell r="D141" t="str">
            <v>ОАО "Челябинскгоргаз"</v>
          </cell>
        </row>
        <row r="142">
          <cell r="D142" t="str">
            <v>ООО "Озерскгаз"</v>
          </cell>
        </row>
        <row r="143">
          <cell r="D143" t="str">
            <v>ФГУП "Усть-Катавский ВСЗ"</v>
          </cell>
        </row>
        <row r="144">
          <cell r="D144" t="str">
            <v>ОАО "Чеченгаз"</v>
          </cell>
        </row>
        <row r="145">
          <cell r="D145" t="str">
            <v>ОАО "Чувашсетьгаз"</v>
          </cell>
        </row>
        <row r="146">
          <cell r="D146" t="str">
            <v>ОАО "Ново-Уренгоймежрайгаз"</v>
          </cell>
        </row>
        <row r="147">
          <cell r="D147" t="str">
            <v>ОАО "Ноябрьскгазсервис"</v>
          </cell>
        </row>
        <row r="148">
          <cell r="D148" t="str">
            <v>ОАО "Энерго-Газ-Ноябрьск"</v>
          </cell>
        </row>
        <row r="149">
          <cell r="D149" t="str">
            <v>ОГУП "Управление по строительству газопроводов и газификации автономного округа"</v>
          </cell>
        </row>
        <row r="150">
          <cell r="D150" t="str">
            <v>ООО "Пургазсервис"</v>
          </cell>
        </row>
        <row r="151">
          <cell r="D151" t="str">
            <v>ООО "Районные газовые сети"</v>
          </cell>
        </row>
        <row r="152">
          <cell r="D152" t="str">
            <v>ОАО "Рыбинскгазсервис"</v>
          </cell>
        </row>
        <row r="153">
          <cell r="D153" t="str">
            <v>ОАО "Ярославльоблгаз"</v>
          </cell>
        </row>
        <row r="154">
          <cell r="D154" t="str">
            <v>-</v>
          </cell>
        </row>
        <row r="156">
          <cell r="D156" t="str">
            <v>Добавить ГРО</v>
          </cell>
        </row>
        <row r="158">
          <cell r="D158" t="str">
            <v>Добавить ГРО</v>
          </cell>
        </row>
        <row r="160">
          <cell r="D160" t="str">
            <v>Добавить ГРО</v>
          </cell>
        </row>
        <row r="162">
          <cell r="D162" t="str">
            <v>Добавить ГРО</v>
          </cell>
        </row>
        <row r="164">
          <cell r="D164" t="str">
            <v>Добавить ГРО</v>
          </cell>
        </row>
        <row r="166">
          <cell r="D166" t="str">
            <v>Добавить ГРО</v>
          </cell>
        </row>
        <row r="168">
          <cell r="D168" t="str">
            <v>Добавить ГРО</v>
          </cell>
        </row>
        <row r="170">
          <cell r="D170" t="str">
            <v>Добавить ГРО</v>
          </cell>
        </row>
        <row r="172">
          <cell r="D172" t="str">
            <v>Добавить ГРО</v>
          </cell>
        </row>
        <row r="174">
          <cell r="D174" t="str">
            <v>Добавить ГРО</v>
          </cell>
        </row>
        <row r="176">
          <cell r="D176" t="str">
            <v>Добавить ГРО</v>
          </cell>
        </row>
        <row r="178">
          <cell r="D178" t="str">
            <v>Добавить ГРО</v>
          </cell>
        </row>
        <row r="180">
          <cell r="D180" t="str">
            <v>Добавить ГРО</v>
          </cell>
        </row>
        <row r="182">
          <cell r="D182" t="str">
            <v>Добавить ГРО</v>
          </cell>
        </row>
        <row r="183">
          <cell r="D183" t="str">
            <v>ГРО и ЦЕНЫ НА ГАЗ ДЛЯ ДАННОГО РЕГИОНА ОТСУТСТВУЮТ, ПОЖАЛУЙСТА ДОБАВЬТЕ НА ЛИСТЕ &lt;ГАЗ&gt;, ЕСЛИ ОН ЕСТЬ В СТРУКТРЕ ТОПЛИВА</v>
          </cell>
        </row>
      </sheetData>
      <sheetData sheetId="2"/>
      <sheetData sheetId="3"/>
      <sheetData sheetId="4">
        <row r="16">
          <cell r="C16" t="str">
            <v>Калининградская область</v>
          </cell>
        </row>
        <row r="17">
          <cell r="C17" t="str">
            <v>Калининградский</v>
          </cell>
        </row>
      </sheetData>
      <sheetData sheetId="5">
        <row r="7">
          <cell r="B7" t="str">
            <v>410-01-04-101 Котельная,г. Балтийск, в/ч10742 в/г№2 инв№2 (17)</v>
          </cell>
        </row>
        <row r="8">
          <cell r="B8" t="str">
            <v>410-01-04-102 Котельная,г. Балтийск, 97 поликлиника в/г№3 инв№18</v>
          </cell>
        </row>
        <row r="9">
          <cell r="B9" t="str">
            <v>410-01-03-103 Котельная,г. Балтийск, в/ч39183 в/г№73 ПРС</v>
          </cell>
        </row>
        <row r="10">
          <cell r="B10" t="str">
            <v>410-01-03-104 Котельная,г. Балтийск, 636 ЦВСЭиЛД БФ в/г№9 инв№2</v>
          </cell>
        </row>
        <row r="11">
          <cell r="B11" t="str">
            <v>410-01-04-105 Котельная,г. Балтийск,в/г№14,инв№8, 44 ППЗ и СР</v>
          </cell>
        </row>
        <row r="12">
          <cell r="B12" t="str">
            <v>410-01-04-106 Котельная,г. Балтийск, в/ч95013 гараж в/г№15, инв.34 (1)</v>
          </cell>
        </row>
        <row r="13">
          <cell r="B13" t="str">
            <v>410-01-04-107 Котельная,г. Балтийск, 5 филиал 167 КБ МТО (прод склад)в/г№16 инв№41</v>
          </cell>
        </row>
        <row r="14">
          <cell r="B14" t="str">
            <v>410-01-03-108 Котельная г.Балтийск, вг№33, инв.№7</v>
          </cell>
        </row>
        <row r="15">
          <cell r="B15" t="str">
            <v>410-01-03-109 Котельная,г. Балтийск, в/ч10553 в/г№20 инв№9</v>
          </cell>
        </row>
        <row r="16">
          <cell r="B16" t="str">
            <v>410-01-03-110 Котельная,г. Балтийск г. Прохладное в/ч71534 в/г№21, инв.№54 (1), казарма</v>
          </cell>
        </row>
        <row r="17">
          <cell r="B17" t="str">
            <v>410-01-03-112 Котельная,г. Балтийск, 2 филиал 167 КБ МТО БФ в/г№30 инв№38</v>
          </cell>
        </row>
        <row r="18">
          <cell r="B18" t="str">
            <v>410-01-03-113 Котельная,г. Балтийск, в/ч45752 в/г№32 инв№1 (38)</v>
          </cell>
        </row>
        <row r="19">
          <cell r="B19" t="str">
            <v>410-01-04-114 Котельная,г. Балтийск, в/ч10553 (1064 СРМ)  в/г№34 инв№1</v>
          </cell>
        </row>
        <row r="20">
          <cell r="B20" t="str">
            <v>410-01-03-115 Котельная,г. Балтийск, в/ч95013 БСТТ в/г№36 инв№27 (1)</v>
          </cell>
        </row>
        <row r="21">
          <cell r="B21" t="str">
            <v>410-01-03-116 Котельная,г. Балтийск, 28 хим лаборатория в/г№59</v>
          </cell>
        </row>
        <row r="22">
          <cell r="B22" t="str">
            <v>410-01-04-117 Котельная,Балтийская коса,п.Рыбачий,в/г№5,инв.№20</v>
          </cell>
        </row>
        <row r="23">
          <cell r="B23" t="str">
            <v>410-01-03-118 Котельная,г. Балтийск, в/ч10527 п.Дальний в/г№5 инв№3</v>
          </cell>
        </row>
        <row r="24">
          <cell r="B24" t="str">
            <v>410-01-04-121 Котельная,г. Балтийск, в/ч16140 в/г№43 инв№28</v>
          </cell>
        </row>
        <row r="25">
          <cell r="B25" t="str">
            <v>410-01-04-122 Котельная,г. Балтийск, в/ч06017 в/г№67 инв№16</v>
          </cell>
        </row>
        <row r="26">
          <cell r="B26" t="str">
            <v>410-01-04-123 Котельная,г. Балтийск,в/ч06017,в/г№11,инв№23</v>
          </cell>
        </row>
        <row r="27">
          <cell r="B27" t="str">
            <v>410-01-03-124 Котельная г.Балтийск, вг№74, инв.№1, КПП и хранилище</v>
          </cell>
        </row>
        <row r="28">
          <cell r="B28" t="str">
            <v>410-01-03-125 Котельная,г. Балтийск, БИТ 5588 (3983) в/г№75 инв№3</v>
          </cell>
        </row>
        <row r="29">
          <cell r="B29" t="str">
            <v>410-01-03-203 Котельная, г.Балтийск, отд./стоящий, СОК "Прибой", инв.№23</v>
          </cell>
        </row>
        <row r="30">
          <cell r="B30" t="str">
            <v>410-01-03-204 Котельная, г.Балтийск, отд./стоящий РВК, Серебровская 25</v>
          </cell>
        </row>
        <row r="31">
          <cell r="B31" t="str">
            <v>410-01-04-207 Котельная, г.Балтийск (Балтийская коса), в/г №1, д/сад №9 инв. №16</v>
          </cell>
        </row>
        <row r="32">
          <cell r="B32" t="str">
            <v>410-01-03-215 Котельная, г. Балтийск, в/ч 63968, вг№22 инв№34</v>
          </cell>
        </row>
        <row r="33">
          <cell r="B33" t="str">
            <v>410-01-04-216 Котельная., г.Балтийск, в/г. 23 в/ч. 90239 (щитовая и ДУК, БВМИ) инв№2 (63)</v>
          </cell>
        </row>
        <row r="34">
          <cell r="B34" t="str">
            <v>410-01-04-301 Котельная № 2, г.Балтийск, вг№26</v>
          </cell>
        </row>
        <row r="35">
          <cell r="B35" t="str">
            <v>410-01-04-302 Котельная, г.Балтийск, в/г №25, инв.№55</v>
          </cell>
        </row>
        <row r="36">
          <cell r="B36" t="str">
            <v>410-01-04-303 Котельная, г.Балтийск, в/г 25, 24 ГТС, инв.№25</v>
          </cell>
        </row>
        <row r="37">
          <cell r="B37" t="str">
            <v>410-01-04-304 Котельная, г.Балтийск, в/г 27, 24 ГТС, инв.№16</v>
          </cell>
        </row>
        <row r="38">
          <cell r="B38" t="str">
            <v>410-01-04-305 Котельная,г. Балтийск, в/ч42951 в/г№22 инв№41</v>
          </cell>
        </row>
        <row r="39">
          <cell r="B39" t="str">
            <v>410-01-04-401 Котельная п.Лунино, в/ч90263,вг№69, зд.10</v>
          </cell>
        </row>
        <row r="40">
          <cell r="B40" t="str">
            <v>410-01-03-402 Котельная п.Береговое,в/ч03047, в/г№1, зд.№1</v>
          </cell>
        </row>
        <row r="41">
          <cell r="B41" t="str">
            <v>410-01-03-403 Котельная п.Береговое,в/г №1, в/ч 03047, инв.№9, баня</v>
          </cell>
        </row>
        <row r="42">
          <cell r="B42" t="str">
            <v>410-01-04-404 Котельная,Зеленоградский р-н,п.Кострово,в/г№1,инв.№55</v>
          </cell>
        </row>
        <row r="43">
          <cell r="B43" t="str">
            <v>410-01-04-405 Котельная, п.Парусное, в/ч10617 в/г№1 инв№12</v>
          </cell>
        </row>
        <row r="44">
          <cell r="B44" t="str">
            <v>410-01-04-406 Котельная,г. Приморск, 369 КИМЭС в/г№10 инв№4</v>
          </cell>
        </row>
        <row r="45">
          <cell r="B45" t="str">
            <v>410-01-04-407 Котельная,г. Приморск, в/ч10440 в/г№3 инв№2</v>
          </cell>
        </row>
        <row r="46">
          <cell r="B46" t="str">
            <v>410-01-04-408 Котельная,г. Приморск, в/ч10617 в/г№4 инв№4</v>
          </cell>
        </row>
        <row r="47">
          <cell r="B47" t="str">
            <v>410-01-04-409 Котельная,г. Приморск, в/ч06017 (Хмелевка) в/г№9 инв№3</v>
          </cell>
        </row>
        <row r="48">
          <cell r="B48" t="str">
            <v>410-01-03-410 Котельная п. Мечниково, в/ч 31037, вг№3,инв№17</v>
          </cell>
        </row>
        <row r="49">
          <cell r="B49" t="str">
            <v>410-01-03-411 Котельная п. Мечниково, в/ч 31037, вг№3,инв№21</v>
          </cell>
        </row>
        <row r="50">
          <cell r="B50" t="str">
            <v>410-01-03-412 Котельная п. Павлово, в/ч 10450, в/г№4, инв№4</v>
          </cell>
        </row>
        <row r="51">
          <cell r="B51" t="str">
            <v>410-01-04-413 Котельная, п.Павлово, в/г№4, инв№18, филиал №1 ФГУ "1409 ВМКГ БФ"</v>
          </cell>
        </row>
        <row r="52">
          <cell r="B52" t="str">
            <v>410-01-04-414 Котельная,г. Балтийск, в/ч40129Б в/г№5 инв№1</v>
          </cell>
        </row>
        <row r="53">
          <cell r="B53" t="str">
            <v>410-01-04-415 Котельная, г.Приморск, в/ч. 59057 в/г. №1, инв№90</v>
          </cell>
        </row>
        <row r="54">
          <cell r="B54" t="str">
            <v>410-01-04-416 Котельная, г. Приморск, в/ч 99312, вг№1 инв№117</v>
          </cell>
        </row>
        <row r="55">
          <cell r="B55" t="str">
            <v>410-01-03-417 Котельная, г. Приморск, в/ч 99312, вг№1 инв№142</v>
          </cell>
        </row>
        <row r="56">
          <cell r="B56" t="str">
            <v>410-01-03-418 Котельная, г. Приморск, в/ч. 10440, в/г №3, инв.№46</v>
          </cell>
        </row>
        <row r="57">
          <cell r="B57" t="str">
            <v>410-01-03-419 Котельная,Зеленоградский р-н, п.Кострово, в/г№1, инв№3, в/ч 95043</v>
          </cell>
        </row>
        <row r="58">
          <cell r="B58" t="str">
            <v>410-01-04-501 Котельная №1 п.Кремнево, в/ч63968, зд.№71</v>
          </cell>
        </row>
        <row r="59">
          <cell r="B59" t="str">
            <v>410-01-03-502 Котельная №5 п.Кремнево, в/ч63968, зд.№101</v>
          </cell>
        </row>
        <row r="60">
          <cell r="B60" t="str">
            <v>410-01-03-503 Котельная №98 п.Кремнево, в/ч63968, зд.№98</v>
          </cell>
        </row>
        <row r="61">
          <cell r="B61" t="str">
            <v>410-01-04-504 Котельная п.Кремнево, в/г№1, в/ч63968, зд.№81</v>
          </cell>
        </row>
        <row r="62">
          <cell r="B62" t="str">
            <v>410-01-04-505 Котельная п.Кремнево, в/г№1, в/ч63968, зд.№88</v>
          </cell>
        </row>
        <row r="63">
          <cell r="B63" t="str">
            <v>410-01-03-506 Котельная п.Прохладное,вг№1,инв.№10</v>
          </cell>
        </row>
        <row r="64">
          <cell r="B64" t="str">
            <v>410-01-03-507 Котельная п.Прохладное,вг№1,инв.№2</v>
          </cell>
        </row>
        <row r="65">
          <cell r="B65" t="str">
            <v>410-01-04-508 Котельная п.Прохладное,вг№1,инв.№8</v>
          </cell>
        </row>
        <row r="66">
          <cell r="B66" t="str">
            <v>410-01-04-509 Котельная г.Светлый,в/ч45686,вг№3,зд.№17</v>
          </cell>
        </row>
        <row r="67">
          <cell r="B67" t="str">
            <v>410-01-04-510 Котельная п.Шиповка,в/ч63968,вг№165,инв.№122</v>
          </cell>
        </row>
        <row r="68">
          <cell r="B68" t="str">
            <v>410-01-04-511 Котельная п.Шиповка,в/ч63968,вг№165,инв.№124</v>
          </cell>
        </row>
        <row r="69">
          <cell r="B69" t="str">
            <v>410-01-04-512 Котельная п.Шиповка,в/ч63968,вг№165,инв.№163</v>
          </cell>
        </row>
        <row r="70">
          <cell r="B70" t="str">
            <v>410-01-03-513 Котельная п.Шиповка,в/ч63968,вг№165,инв.№128</v>
          </cell>
        </row>
        <row r="71">
          <cell r="B71" t="str">
            <v>410-01-04-514 Котельная п.Шиповка,в/ч63968,вг№165,инв.№133</v>
          </cell>
        </row>
        <row r="72">
          <cell r="B72" t="str">
            <v>410-01-03-515 Котельная, п. Шиповка, в/ч 63968, в/г 165, инв.№126</v>
          </cell>
        </row>
        <row r="73">
          <cell r="B73" t="str">
            <v>410-01-03-516 Котельная г.Светлый, в/ч45686, в/г№3,зд.№3 (в/ч 31364)</v>
          </cell>
        </row>
        <row r="74">
          <cell r="B74" t="str">
            <v>410-01-03-517 Котельная г.Светлый, в/ч45686 ,в/г№3, зд.№58 (в/ч 31364)</v>
          </cell>
        </row>
        <row r="75">
          <cell r="B75" t="str">
            <v>410-01-03-518 Котельная г.Светлый, в/ч45686, в/г№3, зд.№59 (в/ч 31364)</v>
          </cell>
        </row>
        <row r="76">
          <cell r="B76" t="str">
            <v>410-01-03-519 Котельная г.Светлый, в/ч45686, в/г№3, зд.№59а (в/ч 31364)</v>
          </cell>
        </row>
        <row r="77">
          <cell r="B77" t="str">
            <v>410-01-03-520 Котельная п. Прохладное, в/ч09956, в/г№1, зд.№13</v>
          </cell>
        </row>
        <row r="78">
          <cell r="B78" t="str">
            <v>410-01-03-521 Котельная п.Шиповка, в/ч63968, в/г№165, инв.№116</v>
          </cell>
        </row>
        <row r="79">
          <cell r="B79" t="str">
            <v>410-01-03-522 Котельная п.Шиповка, в/ч63968, в/г№165, инв.№117</v>
          </cell>
        </row>
        <row r="80">
          <cell r="B80" t="str">
            <v>410-01-04-601 Котельная,п. Янтарный, в/ч10527 (Обзорный) в/г№7 инв№1</v>
          </cell>
        </row>
        <row r="81">
          <cell r="B81" t="str">
            <v>410-01-04-602 Котельная п.Янтарный,в/ч09643,вг№2,инв.№137</v>
          </cell>
        </row>
        <row r="82">
          <cell r="B82" t="str">
            <v>410-01-04-603 Котельная п.Янтарный,в/ч09643,вг№2,инв.№139</v>
          </cell>
        </row>
        <row r="83">
          <cell r="B83" t="str">
            <v>410-01-03-605 Котельная,п.Янтарный,в/ч95043,в/г№1,инв.№1</v>
          </cell>
        </row>
        <row r="84">
          <cell r="B84" t="str">
            <v>410-01-03-606 Котельная, п.Янтарный, в/ч95043, в/г№1, инв.№2</v>
          </cell>
        </row>
        <row r="85">
          <cell r="B85" t="str">
            <v>410-01-03-607 Котельная, п.Янтарный, в/ч95043, в/г№1, инв.№3</v>
          </cell>
        </row>
        <row r="86">
          <cell r="B86" t="str">
            <v>410-01-04-608 Котельная п. Красноторовка, в/ч95154,вг№1,зд.№1</v>
          </cell>
        </row>
        <row r="87">
          <cell r="B87" t="str">
            <v>410-01-04-609 Котельная п. Красноторовка, в/ч30879,вг№2,зд.№8</v>
          </cell>
        </row>
        <row r="88">
          <cell r="B88" t="str">
            <v>410-01-03-610 Котельная, п. Донское(м.Таран), в/ч10527 в/г№5 инв№2</v>
          </cell>
        </row>
        <row r="89">
          <cell r="B89" t="str">
            <v>410-01-03-611 Котельная,п. Донское, аэродром котельная №33</v>
          </cell>
        </row>
        <row r="90">
          <cell r="B90" t="str">
            <v>410-01-04-613 Котельная, п. Донское (м.Таран), в/ч10527 в/г№5 инв№1</v>
          </cell>
        </row>
        <row r="91">
          <cell r="B91" t="str">
            <v>410-01-03-614 Котельная, п. Донское, м. Таран, маячный городок Таран</v>
          </cell>
        </row>
        <row r="92">
          <cell r="B92" t="str">
            <v>410-01-04-615 Котельная,п. Донское(м.Таран), в/ч10527 в/г№5 инв№1</v>
          </cell>
        </row>
        <row r="93">
          <cell r="B93" t="str">
            <v>410-01-04-616 Котельная п.Донское, в/г№1, инв.№190</v>
          </cell>
        </row>
        <row r="94">
          <cell r="B94" t="str">
            <v>410-01-04-711 Котельная г.Светлогорск, вг№1,СЦВС, №667 на проф.работы</v>
          </cell>
        </row>
        <row r="95">
          <cell r="B95" t="str">
            <v>410-01-03-617 Котельная п.Донское, в/г№1, инв.№145</v>
          </cell>
        </row>
        <row r="96">
          <cell r="B96" t="str">
            <v>410-01-03-618 Котельная п.Донское, в/г№1, инв.№1</v>
          </cell>
        </row>
        <row r="97">
          <cell r="B97" t="str">
            <v>410-01-04-619 Котельная п.Донское (Филино),в/г№5, инв.№26</v>
          </cell>
        </row>
        <row r="98">
          <cell r="B98" t="str">
            <v>410-01-04-621 Котельная,п. Донское, в/ч39108 в/г№6 инв№1</v>
          </cell>
        </row>
        <row r="99">
          <cell r="B99" t="str">
            <v>410-01-03-622 Котельная, п. Донское, в/г№2, аэродром, инв.№13а</v>
          </cell>
        </row>
        <row r="100">
          <cell r="B100" t="str">
            <v>410-01-03-624 Котельная, п. Донское, в/г№2, аэродром, инв.№16</v>
          </cell>
        </row>
        <row r="101">
          <cell r="B101" t="str">
            <v>410-01-03-625 Котельная, п. Донское, в/г№2, аэродром, инв.№18</v>
          </cell>
        </row>
        <row r="102">
          <cell r="B102" t="str">
            <v>410-01-03-626 Котельная, п. Донское, в/г№2, аэродром, инв.№18а</v>
          </cell>
        </row>
        <row r="103">
          <cell r="B103" t="str">
            <v>410-01-03-628 Котельная, п. Донское, в/г№2, аэродром, инв.№22</v>
          </cell>
        </row>
        <row r="104">
          <cell r="B104" t="str">
            <v>410-01-03-629 Котельная, п. Донское, в/г№2, аэродром, инв.№24</v>
          </cell>
        </row>
        <row r="105">
          <cell r="B105" t="str">
            <v>410-01-03-632 Котельная, п. Донское, в/г№2, аэродром, инв.№32</v>
          </cell>
        </row>
        <row r="106">
          <cell r="B106" t="str">
            <v>410-01-03-701 Котельная п.Приморье, в/г№1, в/ч71534, зд.№11</v>
          </cell>
        </row>
        <row r="107">
          <cell r="B107" t="str">
            <v>410-01-03-702 Котельная п.Приморье, в/г№1, в/ч71534, вышка</v>
          </cell>
        </row>
        <row r="108">
          <cell r="B108" t="str">
            <v>410-01-04-704 Котельная г.Пионерск,в/ч92626,вг№2,зд.№64</v>
          </cell>
        </row>
        <row r="109">
          <cell r="B109" t="str">
            <v>410-01-04-708 Котельная г.Пионерск,в/ч45686Р,вг№6,зд.№5</v>
          </cell>
        </row>
        <row r="110">
          <cell r="B110" t="str">
            <v>410-01-04-709 Котельная г.Пионерск,п.Заостровье,в/ч40129Р,вг№7,зд.№16</v>
          </cell>
        </row>
        <row r="111">
          <cell r="B111" t="str">
            <v>410-01-04-711 Котельная г.Светлогорск, вг№1,СЦВС, №667</v>
          </cell>
        </row>
        <row r="112">
          <cell r="B112" t="str">
            <v>410-01-03-719 Котельная, г. Донское, в/г №1, в/ч 30866 (в/ч45620), инв. №44</v>
          </cell>
        </row>
        <row r="113">
          <cell r="B113" t="str">
            <v>410-01-03-720 Котельная г.Светлогорск, вг№1,СЦВС (гараж) инв.№656</v>
          </cell>
        </row>
        <row r="114">
          <cell r="B114" t="str">
            <v>410-01-03-721 Котельная г.Светлогорск, вг№1,СЦВС продсклад, инв.№17</v>
          </cell>
        </row>
        <row r="115">
          <cell r="B115" t="str">
            <v>410-01-04-803 Котельная п.Переславское, в/г№1, в/ч70198,зд.№32</v>
          </cell>
        </row>
        <row r="116">
          <cell r="B116" t="str">
            <v>410-01-04-804 Котельная п.Кумачево, в/г№2, инв.№29</v>
          </cell>
        </row>
        <row r="117">
          <cell r="B117" t="str">
            <v>410-01-04-805 Котельная п.Зеленый Гай, в/ч45686Р, вг№1, зд.№29</v>
          </cell>
        </row>
        <row r="118">
          <cell r="B118" t="str">
            <v>410-01-03-806 Котельная п.Кумачево, в/ч03047, вг№4, зд.№10</v>
          </cell>
        </row>
        <row r="119">
          <cell r="B119" t="str">
            <v>410-01-04-807 Котельная п.Кумачево, в/ч03047, вг№4, зд.№3</v>
          </cell>
        </row>
        <row r="120">
          <cell r="B120" t="str">
            <v>410-01-03-808 Котельная п.Кумачево, в/ч03047, вг№4, зд.№1</v>
          </cell>
        </row>
        <row r="121">
          <cell r="B121" t="str">
            <v>410-01-04-809 Котельная п.Переславское, 4 филиал 773 КБ МТО, вг№1, зд.№3</v>
          </cell>
        </row>
        <row r="122">
          <cell r="B122" t="str">
            <v>410-01-04-901 Котельная п.Рыбачий КК, в/г№1, в/ч72037, зд.№7</v>
          </cell>
        </row>
        <row r="123">
          <cell r="B123" t="str">
            <v>410-01-04-902 Котельная п.Морское КК, в/ч10527,вг№49, зд.№11</v>
          </cell>
        </row>
        <row r="124">
          <cell r="B124" t="str">
            <v>410-01-03-903 Котельная г.Зеленоградск, в/г№5, инв.№1</v>
          </cell>
        </row>
        <row r="125">
          <cell r="B125" t="str">
            <v>410-01-04-904 Котельная г.Зеленоградск, в/г№1, инв.№2</v>
          </cell>
        </row>
        <row r="126">
          <cell r="B126" t="str">
            <v>410-01-03-905 Котельная г.Зеленоградск, в/г№1, инв.№15</v>
          </cell>
        </row>
        <row r="127">
          <cell r="B127" t="str">
            <v>410-01-03-906 Котельная г.Зеленоградск, в/г№1, инв.№11</v>
          </cell>
        </row>
        <row r="128">
          <cell r="B128" t="str">
            <v>410-01-03-907 Котельная п.Сокольники, в/ч03047, в/г№1, зд.№4</v>
          </cell>
        </row>
        <row r="129">
          <cell r="B129" t="str">
            <v>410-01-03-908 Котельная п.Сокольники, в/ч03047, в/г№1, зд.№1</v>
          </cell>
        </row>
        <row r="130">
          <cell r="B130" t="str">
            <v>410-01-03-909 Котельная п.Лесное, в/ч81304, вг№12, зд.№1</v>
          </cell>
        </row>
        <row r="131">
          <cell r="B131" t="str">
            <v>410-01-03-910 Котельная г.Зеленоградск, вг№13, зд.№1</v>
          </cell>
        </row>
        <row r="132">
          <cell r="B132" t="str">
            <v>410-01-03-911 Котельная, г.Зеленоградск,  в/г №1, в/ч 81304, инв.№1</v>
          </cell>
        </row>
        <row r="133">
          <cell r="B133" t="str">
            <v>410-01-03-912 Котельная г.Зеленоградск, вг№1, зд.№4, в/ч 81304, инв.№4</v>
          </cell>
        </row>
        <row r="134">
          <cell r="B134" t="str">
            <v>410-02-04-101 Котельная п. Колосовка, в/ч 40129М Гранит,вг№8,зд.№1</v>
          </cell>
        </row>
        <row r="135">
          <cell r="B135" t="str">
            <v>410-02-03-102 Котельная п. Колосовка, вг№2,инв.№28</v>
          </cell>
        </row>
        <row r="136">
          <cell r="B136" t="str">
            <v>410-02-03-104 Котельная г.Чкаловск,вг№1,инв.№6</v>
          </cell>
        </row>
        <row r="137">
          <cell r="B137" t="str">
            <v>410-02-03-105 Котельная г.Чкаловск,вг№1,инв.№18</v>
          </cell>
        </row>
        <row r="138">
          <cell r="B138" t="str">
            <v>410-02-04-106 Котельная г.Чкаловск,вг№1,инв.№60</v>
          </cell>
        </row>
        <row r="139">
          <cell r="B139" t="str">
            <v>410-02-03-108 Котельная г.Чкаловск,вг№1,инв.№40</v>
          </cell>
        </row>
        <row r="140">
          <cell r="B140" t="str">
            <v>410-02-04-110 Котельная п.Холмогоровка,в/ч15029,вг№8,инв.№4</v>
          </cell>
        </row>
        <row r="141">
          <cell r="B141" t="str">
            <v>410-02-04-111 Котельная,г. Калининград,ул. Горького,в/ч41603,в/г№3,зд.№70</v>
          </cell>
        </row>
        <row r="142">
          <cell r="B142" t="str">
            <v>410-02-03-112 Котельная,г. Калининград,ул.Озерная,в/ч41603,в/г№8,зд.№1</v>
          </cell>
        </row>
        <row r="143">
          <cell r="B143" t="str">
            <v>410-02-03-113 Котельная  Озерная в/ч41603 вг№8, инв.№4</v>
          </cell>
        </row>
        <row r="144">
          <cell r="B144" t="str">
            <v>410-02-04-114 Котельная г.Калининград, п.Чкаловск, в/г №4, ФГУ "ДЭУ №7"</v>
          </cell>
        </row>
        <row r="145">
          <cell r="B145" t="str">
            <v>410-02-03-115 Котельная Калининградская обл. п. Колосовка, в/ч 20336, зд №9</v>
          </cell>
        </row>
        <row r="146">
          <cell r="B146" t="str">
            <v>410-02-04-117 Котельная п.Чкаловск, в/ч23326-7, в/г№7, инв.№410</v>
          </cell>
        </row>
        <row r="147">
          <cell r="B147" t="str">
            <v>410-02-04-118 Котельная п.Чкаловск, в/ч23326-7, в/г№7, инв.№330</v>
          </cell>
        </row>
        <row r="148">
          <cell r="B148" t="str">
            <v>410-02-03-119 Котельная п.Чкаловск, в/ч23326-7, в/г№7, инв.№353</v>
          </cell>
        </row>
        <row r="149">
          <cell r="B149" t="str">
            <v>410-02-03-120 Котельная п.Чкаловск, в/ч23326-7, в/г№7, инв.№352</v>
          </cell>
        </row>
        <row r="150">
          <cell r="B150" t="str">
            <v>410-02-04-121 Котельная  г.Калининград ул. Горького, в/г №3, в/ч  41603, инв.№15</v>
          </cell>
        </row>
        <row r="151">
          <cell r="B151" t="str">
            <v>410-02-04-122 Котельная  г.Калининград ул. Горького, в/г №3, в/ч  41603, инв.№20</v>
          </cell>
        </row>
        <row r="152">
          <cell r="B152" t="str">
            <v>410-02-04-123 Котельная  г.Калининград ул. Горького, в/г №3, в/ч  41603, инв.№21</v>
          </cell>
        </row>
        <row r="153">
          <cell r="B153" t="str">
            <v>410-02-03-124 Котельная  г.Калининград ул. Горького, в/г №3, в/ч  41603, инв.№24</v>
          </cell>
        </row>
        <row r="154">
          <cell r="B154" t="str">
            <v>410-02-03-205 Котельная г.Калининград, в/ч 03047, вг№11, зд.№8</v>
          </cell>
        </row>
        <row r="155">
          <cell r="B155" t="str">
            <v>410-02-03-206 Котельная г.Калининград, 25ВКГ, вг№113,зд.№1</v>
          </cell>
        </row>
        <row r="156">
          <cell r="B156" t="str">
            <v>410-02-04-208 Котельная г.Калининград, ул.А.Невского, 35 КООУ, вг№135, зд№45</v>
          </cell>
        </row>
        <row r="157">
          <cell r="B157" t="str">
            <v>410-02-04-209 Котельная г.Калининград, ул.А.Невского,вг№4,зд.№29</v>
          </cell>
        </row>
        <row r="158">
          <cell r="B158" t="str">
            <v>410-02-03-211 Котельная г.Калининград, ул.Тюленина,вг№85,зд.№19</v>
          </cell>
        </row>
        <row r="159">
          <cell r="B159" t="str">
            <v>410-02-04-212 Котельная,г. Калининград,ул.Артиллерийская,в/ч41604, в/г№11зд.№40</v>
          </cell>
        </row>
        <row r="160">
          <cell r="B160" t="str">
            <v>410-02-04-213 Котельная,г. Калининград,ул. А.Невского,в/ч41603,в/г№5,зд.№18</v>
          </cell>
        </row>
        <row r="161">
          <cell r="B161" t="str">
            <v>410-02-03-214 Котельная  г.Калининград ул. Артиллерийская, в/г №11,  в/ч  41603, инв.№1</v>
          </cell>
        </row>
        <row r="162">
          <cell r="B162" t="str">
            <v>410-02-04-218 Котельная  г.Калининград ул. А.Невского, в/г №5а, в/ч  41603, инв.№30</v>
          </cell>
        </row>
        <row r="163">
          <cell r="B163" t="str">
            <v>410-02-03-304 Котельная г.Калининград, форт№6, вг№129, зд.№1</v>
          </cell>
        </row>
        <row r="164">
          <cell r="B164" t="str">
            <v>410-02-03-305 Котельная г.Калининград, форт№6, вг№129, зд.№4</v>
          </cell>
        </row>
        <row r="165">
          <cell r="B165" t="str">
            <v>410-02-04-307 Котельная г.Калининград, форт№6, вг№129, зд.№6</v>
          </cell>
        </row>
        <row r="166">
          <cell r="B166" t="str">
            <v>410-02-03-308 Котельная г.Калининград, 11ф773КБ МТО, вг№139, зд.№181</v>
          </cell>
        </row>
        <row r="167">
          <cell r="B167" t="str">
            <v>410-02-03-309 Котельная г.Калининград, ул.Нахимова, вг№19, зд.№1</v>
          </cell>
        </row>
        <row r="168">
          <cell r="B168" t="str">
            <v>410-02-03-312 Котельная г.Калининград, ул.Каштановая аллея, вг№46, зд.№1</v>
          </cell>
        </row>
        <row r="169">
          <cell r="B169" t="str">
            <v>410-02-04-314 Котельная,г. Калининград,Советский пр-т,в/г№2,зд.№180</v>
          </cell>
        </row>
        <row r="170">
          <cell r="B170" t="str">
            <v>410-02-03-316 Котельная,г. Калининград,ул.Комсомольская95,в/ч51280-А,зд.№95</v>
          </cell>
        </row>
        <row r="171">
          <cell r="B171" t="str">
            <v>410-02-04-317 Котельная г.Калининград, ул.Большая окружная, в/г№5, инв.№7, в/ч 23326-7</v>
          </cell>
        </row>
        <row r="172">
          <cell r="B172" t="str">
            <v>410-02-03-318 Котельная Калининградская обл., п.Космодемьянского, ул.Бурыхина, в/г №2, инв.№1</v>
          </cell>
        </row>
        <row r="173">
          <cell r="B173" t="str">
            <v>410-02-03-319 Котельная г.Калининград ул.Комсомольская,95а, в/г №40, в/ч 40129-В, инв.№24</v>
          </cell>
        </row>
        <row r="174">
          <cell r="B174" t="str">
            <v>410-02-04-320 Котельная  г.Калининград, Советский проспект, 82, в/г №13, БВМИ, инв.№24</v>
          </cell>
        </row>
        <row r="175">
          <cell r="B175" t="str">
            <v>410-02-03-325 Котельная,г.Калининград, ул.Кутузова13,в/ч54129(филиал№1),зд.№13</v>
          </cell>
        </row>
        <row r="176">
          <cell r="B176" t="str">
            <v>410-02-03-326 Котельная г.Калининград, ул. Нахимова, 13, упр.КЭЧ, инв.№13</v>
          </cell>
        </row>
        <row r="177">
          <cell r="B177" t="str">
            <v>410-02-03-327 Котельная, г.Калининград, ул. Маршала Борзова,56, в/г 1а, инв.№56</v>
          </cell>
        </row>
        <row r="178">
          <cell r="B178" t="str">
            <v>410-02-03-401 Котельная г.Калининград, ул.П.Морозова, вг№2, зд.№3</v>
          </cell>
        </row>
        <row r="179">
          <cell r="B179" t="str">
            <v>410-02-03-402 Котельная г.Калининград, ул.П.Морозова, вг№2, зд.№15</v>
          </cell>
        </row>
        <row r="180">
          <cell r="B180" t="str">
            <v>410-02-03-403 Котельная г.Калининград, ул.П.Морозова, вг№2, зд.№4</v>
          </cell>
        </row>
        <row r="181">
          <cell r="B181" t="str">
            <v>410-02-03-404 Котельная г.Калининград, ул.П.Морозова, вг№2, зд.№32</v>
          </cell>
        </row>
        <row r="182">
          <cell r="B182" t="str">
            <v>410-02-03-405 Котельная г.Калининград, ул.Кленовая,вг№43,зд.№13</v>
          </cell>
        </row>
        <row r="183">
          <cell r="B183" t="str">
            <v>410-02-04-406 Котельная г.Калининград, ул.Суворова,вг№90,зд.№2</v>
          </cell>
        </row>
        <row r="184">
          <cell r="B184" t="str">
            <v>410-02-04-408 Котельная,г.Калининград, ул.Коммунистическая, 40129-П, в/г№15, зд.№8</v>
          </cell>
        </row>
        <row r="185">
          <cell r="B185" t="str">
            <v>410-02-04-409 Котельная,г. Калининград,ул.Коммунистическая,37 рем.маст.ГСМ,в/г№63,зд.№24</v>
          </cell>
        </row>
        <row r="186">
          <cell r="B186" t="str">
            <v>410-02-03-412 Котельная  г.Калининград ул. Коммунистическая, в/г №15, в/ч  56202, инв.№11</v>
          </cell>
        </row>
        <row r="187">
          <cell r="B187" t="str">
            <v>410-02-04-413 Котельная, г.Калининград, ул.Киевская, в/ч 62727, в/г 16 зд №5</v>
          </cell>
        </row>
        <row r="188">
          <cell r="B188" t="str">
            <v>410-02-04-415 Котельная г.Калининград, ул.Стрелецкая,в/ч40129А, вг№53, зд.№13</v>
          </cell>
        </row>
        <row r="189">
          <cell r="B189" t="str">
            <v>410-02-04-416 Котельная,г. Калининград,ул.Герцена,ФГУ 1409 ВМКГ,в/г№9,зд.№3</v>
          </cell>
        </row>
        <row r="190">
          <cell r="B190" t="str">
            <v>410-02-04-501 Котельная п.Долгоруково, в/ч95825, вг№2,зд№144</v>
          </cell>
        </row>
        <row r="191">
          <cell r="B191" t="str">
            <v>410-02-04-502 Котельная п.Долгоруково, в/ч95825, вг№2,зд№198</v>
          </cell>
        </row>
        <row r="192">
          <cell r="B192" t="str">
            <v>410-02-03-503 Котельная п.Долгоруково, в/ч95825, вг№2,зд№164</v>
          </cell>
        </row>
        <row r="193">
          <cell r="B193" t="str">
            <v>410-02-03-504 Котельная п.Долгоруково, в/ч95825, вг№2,зд№185</v>
          </cell>
        </row>
        <row r="194">
          <cell r="B194" t="str">
            <v>410-02-04-505 Котельная г.Ладушкин, в/ч95825, зд.№186</v>
          </cell>
        </row>
        <row r="195">
          <cell r="B195" t="str">
            <v>410-02-04-506 Котельная г.Мамоново, ул. Гвардейская, в/г №1, в/ч51061, зд.№93</v>
          </cell>
        </row>
        <row r="196">
          <cell r="B196" t="str">
            <v>410-02-04-507 Котельная г.Мамоново, ул. Гвардейская, в/г №1, в/ч51061, зд.№14</v>
          </cell>
        </row>
        <row r="197">
          <cell r="B197" t="str">
            <v>410-02-04-508 Котельная г.Мамоново, ул. Гвардейская, в/г №1, в/ч51061, зд.№9</v>
          </cell>
        </row>
        <row r="198">
          <cell r="B198" t="str">
            <v>410-02-03-510 Котельная г.Мамоново, ул. Гвардейская, в/г №1, в/ч51061, зд.№27</v>
          </cell>
        </row>
        <row r="199">
          <cell r="B199" t="str">
            <v>410-02-04-511 Котельная г.Мамоново,в/г№2,инв.№2</v>
          </cell>
        </row>
        <row r="200">
          <cell r="B200" t="str">
            <v>410-02-04-601 Котельная п.Невское, в/г №1, в/ч63938, зд.№7</v>
          </cell>
        </row>
        <row r="201">
          <cell r="B201" t="str">
            <v>410-02-04-602 Котельная г.Калининград, ул.Карбышева, вг№138, зд.№3</v>
          </cell>
        </row>
        <row r="202">
          <cell r="B202" t="str">
            <v>410-02-04-604 Котельная г.Калининград, ул.Дзержинского, вч10730,вг№45,зд.№20</v>
          </cell>
        </row>
        <row r="203">
          <cell r="B203" t="str">
            <v>410-02-03-606 Котельная г.Калининград, ул.Аллея Смелых, вг№49, зд.№1</v>
          </cell>
        </row>
        <row r="204">
          <cell r="B204" t="str">
            <v>410-02-03-607 Котельная г.Калининград, ул.Аллея Смелых, вг№49, зд.№6</v>
          </cell>
        </row>
        <row r="205">
          <cell r="B205" t="str">
            <v>410-02-04-608 Котельная г.Калининград, ул.Муромская,в/ч99312, вг№5, зд.№31</v>
          </cell>
        </row>
        <row r="206">
          <cell r="B206" t="str">
            <v>410-02-03-609 Котельная г.Калининград, ул.Запорожская, вг№6, зд.№1</v>
          </cell>
        </row>
        <row r="207">
          <cell r="B207" t="str">
            <v>410-02-04-701 Котельная п.Рябиновка, в/г №1, в/ч13068,зд.№24</v>
          </cell>
        </row>
        <row r="208">
          <cell r="B208" t="str">
            <v>410-02-04-702 Котельная п.Рябиновка, в/г №1, в/ч13068,зд.№5</v>
          </cell>
        </row>
        <row r="209">
          <cell r="B209" t="str">
            <v>410-02-04-703 Котельная п.Рябиновка, в/г №3, в/ч13068,зд.№4</v>
          </cell>
        </row>
        <row r="210">
          <cell r="B210" t="str">
            <v>410-02-04-704 Котельная п.Сосновка, в/г №2, в/ч95825, зд№37</v>
          </cell>
        </row>
        <row r="211">
          <cell r="B211" t="str">
            <v>410-02-04-705 Котельная п.Сосновка, в/г №2, в/ч95825, зд№35</v>
          </cell>
        </row>
        <row r="212">
          <cell r="B212" t="str">
            <v>410-02-03-706 Котельная п.Сосновка, в/г №3, в/ч95825, вг№3,зд.№102</v>
          </cell>
        </row>
        <row r="213">
          <cell r="B213" t="str">
            <v>410-02-03-712 Котельная п.Храброво,2, в/г №1, в/ч 30866, зд.№151</v>
          </cell>
        </row>
        <row r="214">
          <cell r="B214" t="str">
            <v>410-02-03-713 Котельная п.Храброво,2, в/г №1, в/ч 30866, зд.№183</v>
          </cell>
        </row>
        <row r="215">
          <cell r="B215" t="str">
            <v>410-02-03-715 Котельная, Багратионовский район п.Северный в/ч 30866, в/г №17, зд. № 4,</v>
          </cell>
        </row>
        <row r="216">
          <cell r="B216" t="str">
            <v>410-02-04-801 Котельная Луговое вч 49759 в/г 1 зд.51</v>
          </cell>
        </row>
        <row r="217">
          <cell r="B217" t="str">
            <v>410-02-04-806 Котельная Луговое вч 60289 в/г 15 зд.26</v>
          </cell>
        </row>
        <row r="218">
          <cell r="B218" t="str">
            <v>410-02-04-807 Котельная,г. Калининград,ул. Емельянова,в/ч25137,в/г№17зд.№31</v>
          </cell>
        </row>
        <row r="219">
          <cell r="B219" t="str">
            <v>410-02-04-808 Котельная,г. Калининград,ул. Емельянова,в/ч06414,в/г№18зд.№26</v>
          </cell>
        </row>
        <row r="220">
          <cell r="B220" t="str">
            <v>410-02-04-810 Котельная  г.Калининград ул. Емельянова, в/г №18,  в/ч 06414, инв.44</v>
          </cell>
        </row>
        <row r="221">
          <cell r="B221" t="str">
            <v>410-02-04-812 Котельная  г.Калининград ул. Емельянова, в/г №18, в/ч 06414, инв.45</v>
          </cell>
        </row>
        <row r="222">
          <cell r="B222" t="str">
            <v>410-02-04-813 Котельная  г.Калининград ул. Емельянова,в/г №18,  в/ч  06414, инв.76</v>
          </cell>
        </row>
        <row r="223">
          <cell r="B223" t="str">
            <v>410-02-04-814 Котельная  г.Калининград ул. Емельянова, в/ч 06414 в/г 18 инв.№414</v>
          </cell>
        </row>
        <row r="224">
          <cell r="B224" t="str">
            <v>410-02-04-815 Котельная  г.Калининград ул. Емельянова, в/г №18,  в/ч  54129, инв.№58</v>
          </cell>
        </row>
        <row r="225">
          <cell r="B225" t="str">
            <v>410-02-03-821 Котельная, Луговое в/ч 49759 в/г 1 зд.30</v>
          </cell>
        </row>
        <row r="226">
          <cell r="B226" t="str">
            <v>410-02-03-901 Котельная г.Гурьевск, в/г №1, в/ч56150, зд.№62</v>
          </cell>
        </row>
        <row r="227">
          <cell r="B227" t="str">
            <v>410-02-04-902 Котельная г.Гурьевск, в/г №1, в/ч56150, зд.№7</v>
          </cell>
        </row>
        <row r="228">
          <cell r="B228" t="str">
            <v>410-02-03-903 Котельная г.Гурьевск, в/ч56150, ул.Заречная, 10, инв№15</v>
          </cell>
        </row>
        <row r="229">
          <cell r="B229" t="str">
            <v>410-02-03-904 Котельная г.Гурьевск, в/ч56150, ул.Заречная, 10, инв№16</v>
          </cell>
        </row>
        <row r="230">
          <cell r="B230" t="str">
            <v>410-02-03-905 Котельная г.Гурьевск, ул.Зеленая 8, вг№13, инв.№1</v>
          </cell>
        </row>
        <row r="231">
          <cell r="B231" t="str">
            <v>410-02-04-908 Котельная,г. Калининград,ул.Краснокаменная,в/ч49759,в/г№6зд.№14</v>
          </cell>
        </row>
        <row r="232">
          <cell r="B232" t="str">
            <v>410-02-03-909 Котельная,г. Калининград,ул.Танковая,в/ч06414,в/г№12зд.№48</v>
          </cell>
        </row>
        <row r="233">
          <cell r="B233" t="str">
            <v>410-02-03-910 Котельная  г.Калининград ул. Танковая, в/г №12,  в/ч  06414, инв.№36а</v>
          </cell>
        </row>
        <row r="234">
          <cell r="B234" t="str">
            <v>410-02-04-911 Котельная  г.Калининград ул.Танковая, в/г №12, в/ч 10440, инв.№17</v>
          </cell>
        </row>
        <row r="235">
          <cell r="B235" t="str">
            <v>410-02-03-912 Котельная  г.Калининград ул. Танковая, в/г №12,  в/ч  10440, инв.№20</v>
          </cell>
        </row>
        <row r="236">
          <cell r="B236" t="str">
            <v>410-02-04-913 Котельная  г.Калининград ул.Танковая, в/г №12,  в/ч 06414, инв. №3</v>
          </cell>
        </row>
        <row r="237">
          <cell r="B237" t="str">
            <v>410-02-03-914 Котельная  г.Калининград ул. Краснокаменная, в/г №6, в/ч  49759, инв.№61</v>
          </cell>
        </row>
        <row r="238">
          <cell r="B238" t="str">
            <v>410-02-03-915 Котельная  г.Калининград ул. Краснокаменная, в/г №6, в/ч  49759, инв.№65</v>
          </cell>
        </row>
        <row r="239">
          <cell r="B239" t="str">
            <v>410-02-03-916 Котельная, г.Калининград ул. Танковая, в/г №12,  в/ч 06414,  инв.№ 37</v>
          </cell>
        </row>
        <row r="240">
          <cell r="B240" t="str">
            <v>410-02-03-917 Котельная, г.Калининград ул. Танковая, в/г №12,  в/ч 62722,  инв.№ 25</v>
          </cell>
        </row>
        <row r="241">
          <cell r="B241" t="str">
            <v>410-03-04-101 Котельная№1 г.Черняховск,ул. Ленинградская,в/ч54229,в/г№1,инв.№11</v>
          </cell>
        </row>
        <row r="242">
          <cell r="B242" t="str">
            <v>410-03-04-102 Котельная г.Черняховск,ул. Ленинградская, инв.№1, д/с №2</v>
          </cell>
        </row>
        <row r="243">
          <cell r="B243" t="str">
            <v>410-03-04-103 Котельная№3 г.Черняховск,ул. Ленинградская,в/ч54229,в/г№1,инв.№15</v>
          </cell>
        </row>
        <row r="244">
          <cell r="B244" t="str">
            <v>410-03-04-104 Котельная№5 г.Черняховск,ул. Ленинградская,в/ч54229,в/г№1,инв.№4</v>
          </cell>
        </row>
        <row r="245">
          <cell r="B245" t="str">
            <v>410-03-04-105 Котельная№4 г.Черняховск,ул. Ленинградская,в/ч54229,в/г№25,инв.№22</v>
          </cell>
        </row>
        <row r="246">
          <cell r="B246" t="str">
            <v>410-03-04-106 Котельная№18,Черняховский р-н,п.Зеленый Бор,в/ч54229,в/г№178,инв.№18</v>
          </cell>
        </row>
        <row r="247">
          <cell r="B247" t="str">
            <v>410-03-04-107 Котельная№1 г.Черняховск,ул. Гагарина,в/ч92434,в/г№3,инв.№8</v>
          </cell>
        </row>
        <row r="248">
          <cell r="B248" t="str">
            <v>410-03-03-108 Котельная№2 г.Черняховск,ул. Гагарина,в/ч92434,в/г№3,инв.№26</v>
          </cell>
        </row>
        <row r="249">
          <cell r="B249" t="str">
            <v>410-03-04-109 Котельная№3 г.Черняховск,ул. Гагарина,в/ч92434,в/г№3,инв.№4</v>
          </cell>
        </row>
        <row r="250">
          <cell r="B250" t="str">
            <v>410-03-03-110 Котельная№4 г.Черняховск,ул. Гагарина,в/ч92434,в/г№3,инв.№17</v>
          </cell>
        </row>
        <row r="251">
          <cell r="B251" t="str">
            <v>410-03-04-111 Котельная№7 г.Черняховск,ул. Гагарина,в/ч92434,в/г№3,инв.№13</v>
          </cell>
        </row>
        <row r="252">
          <cell r="B252" t="str">
            <v>410-03-03-112 Котельная№9 г.Черняховск ,ул.Гагарина,в/г№3,инв.№2</v>
          </cell>
        </row>
        <row r="253">
          <cell r="B253" t="str">
            <v>410-03-03-114 Котельная№1 г.Черняховск,ул. Тухачевского,в/ч92434,в/г№6,инв.№25</v>
          </cell>
        </row>
        <row r="254">
          <cell r="B254" t="str">
            <v>410-03-03-115 Котельная№1 г.Черняховск,ул. Речная,Комендатура,в/г№13,инв.№3</v>
          </cell>
        </row>
        <row r="255">
          <cell r="B255" t="str">
            <v>410-03-03-118 Котельная№1 г.Черняховск, ул.Советская, 3, инв.№9, ВП</v>
          </cell>
        </row>
        <row r="256">
          <cell r="B256" t="str">
            <v>410-03-03-119 Котельная№1 г.Черняховск, ул.Дачная, 29, ОСЗ, инв.№7, гостиница</v>
          </cell>
        </row>
        <row r="257">
          <cell r="B257" t="str">
            <v>410-03-03-121 Котельная, г.Черняховск, ул.Заозерная, в/ч 54229, в/г 19, инв.№ 4</v>
          </cell>
        </row>
        <row r="258">
          <cell r="B258" t="str">
            <v>410-03-03-124 Котельная, г.Черняховск, ул.Тухачевского, в/ч 92434, в/г 6, инв.№ 59</v>
          </cell>
        </row>
        <row r="259">
          <cell r="B259" t="str">
            <v>410-03-03-125 Котельная, г.Черняховск, ул.Гагарина, 1 ф-л 773 КБТО МТО, в/г№ 5, инв.№ 44, КТП</v>
          </cell>
        </row>
        <row r="260">
          <cell r="B260" t="str">
            <v>410-03-03-126 Котельная, г.Черняховск, ул.Ипподромная, в/ч 31037, в/г 43, инв.№ 17, штаб</v>
          </cell>
        </row>
        <row r="261">
          <cell r="B261" t="str">
            <v>410-03-03-127 Котельная, г.Черняховск, ул.Ипподромная, в/ч 31037, в/г 43, инв.№ 23, КПП</v>
          </cell>
        </row>
        <row r="262">
          <cell r="B262" t="str">
            <v>410-03-03-128 Котельная, г.Черняховск, ул.Осипенко, в/г 109, инв.№ 7, весовая</v>
          </cell>
        </row>
        <row r="263">
          <cell r="B263" t="str">
            <v>410-03-03-129 Котельная,  г.Черняховск, ул.Ленинградская, в/ч 54229, в/г 1, инв.№17</v>
          </cell>
        </row>
        <row r="264">
          <cell r="B264" t="str">
            <v>410-03-04-201 Котельная№1 г.Советск,ул.Красноармейская1, в/ч68433, в/г№1, инв.№6</v>
          </cell>
        </row>
        <row r="265">
          <cell r="B265" t="str">
            <v>410-03-03-203 Котельная№3 г.Советск,ул.Красноармейская1, в/ч68433, в/г№1, инв.№20</v>
          </cell>
        </row>
        <row r="266">
          <cell r="B266" t="str">
            <v>410-03-03-204 Котельная№1 г.Советск,ул.Танкистов,в/ч68433,в/г№4,инв.№34</v>
          </cell>
        </row>
        <row r="267">
          <cell r="B267" t="str">
            <v>410-03-03-208 Котельная г.Советск, в/ч 68433, в/г 9, инв.№ 1 административное здание</v>
          </cell>
        </row>
        <row r="268">
          <cell r="B268" t="str">
            <v>410-03-03-209 Котельная г.Советск, в/ч 68433,в/г 37, инв.№ 1 узел связи</v>
          </cell>
        </row>
        <row r="269">
          <cell r="B269" t="str">
            <v>410-03-03-210 Котельная г.Советск, в/ч 68433,  в/г 29, инв.№ 20, караульное помещение №2</v>
          </cell>
        </row>
        <row r="270">
          <cell r="B270" t="str">
            <v>410-03-03-212 Котельная г.Советск, в/ч 68433,  полигон, инв.№ 48, казарма</v>
          </cell>
        </row>
        <row r="271">
          <cell r="B271" t="str">
            <v>410-03-03-216 Котельная№1 г.Советск ул.Искры38а, инв.№38, ВК</v>
          </cell>
        </row>
        <row r="272">
          <cell r="B272" t="str">
            <v>410-03-03-217 Котельная п.Барсуковка, в/ч02442, в/г№13, зд.№2</v>
          </cell>
        </row>
        <row r="273">
          <cell r="B273" t="str">
            <v>410-03-03-219 Котельная, г.Советск, Гидрографическая служба БФ, в/г 99, инв.№ 2</v>
          </cell>
        </row>
        <row r="274">
          <cell r="B274" t="str">
            <v>410-03-03-220 Котельная, г.Советск, Гидрографическая служба БФ, в/г 99, инв.№ 1</v>
          </cell>
        </row>
        <row r="275">
          <cell r="B275" t="str">
            <v>410-03-03-221 Котельная, г.Советск, в/ч 68433, в/г 3, инв.№ 76</v>
          </cell>
        </row>
        <row r="276">
          <cell r="B276" t="str">
            <v>410-03-04-301 Котельная г.Гусев, ул.Багратиона, в/ч90151,вг№1а,инв.№47</v>
          </cell>
        </row>
        <row r="277">
          <cell r="B277" t="str">
            <v>410-03-03-302 Котельная г.Гусев, ул.Багратиона, в/ч90151,вг№1а,инв.№42</v>
          </cell>
        </row>
        <row r="278">
          <cell r="B278" t="str">
            <v>410-03-04-303 Котельная г.Гусев, ул.Багратиона, в/ч90151,вг№1а,инв.№55</v>
          </cell>
        </row>
        <row r="279">
          <cell r="B279" t="str">
            <v>410-03-04-304 Котельная г.Гусев, ул.Багратиона, в/ч90151,вг№1а,инв.№14</v>
          </cell>
        </row>
        <row r="280">
          <cell r="B280" t="str">
            <v>410-03-03-305 Котельная№1 г.Гусев ВК ГГ,в/г№1,инв.№64</v>
          </cell>
        </row>
        <row r="281">
          <cell r="B281" t="str">
            <v>410-03-03-306 Котельная№2 г.Гусев ВК ГГ,в/г№1,инв.№58</v>
          </cell>
        </row>
        <row r="282">
          <cell r="B282" t="str">
            <v>410-03-03-307 Котельная, г.Нестеров, в/г № 31, ДЭУ № 7, инв.№2</v>
          </cell>
        </row>
        <row r="283">
          <cell r="B283" t="str">
            <v>410-03-03-308 Котельная№1 г.Гусев, в/ч90151,в/г№4,инв.№3</v>
          </cell>
        </row>
        <row r="284">
          <cell r="B284" t="str">
            <v>410-03-03-309 Котельная№1 г.Гусев, в/ч90151,в/г№12,инв.№3</v>
          </cell>
        </row>
        <row r="285">
          <cell r="B285" t="str">
            <v>410-03-04-310 Котельная№56 п.Третьяково ,в/ч39078,в/г№28,инв.№56</v>
          </cell>
        </row>
        <row r="286">
          <cell r="B286" t="str">
            <v>410-03-04-311 Котельная№63 п.Третьяково ,в/ч39078,в/г№28,инв.№63</v>
          </cell>
        </row>
        <row r="287">
          <cell r="B287" t="str">
            <v>410-03-04-312 Котельная№8 г.Гусев, в/ч90151,в/г№20,инв.№8</v>
          </cell>
        </row>
        <row r="288">
          <cell r="B288" t="str">
            <v>410-03-03-314 Котельная№1 г.Нестеров ФГУ МО РФ ДЭУ№7,в/г№31,инв.№4</v>
          </cell>
        </row>
        <row r="289">
          <cell r="B289" t="str">
            <v>410-03-03-318 Котельная, г.Гусев, в/г№1, в/ч90151,инв.№127</v>
          </cell>
        </row>
        <row r="290">
          <cell r="B290" t="str">
            <v>410-03-03-319 Котельная, г.Гусев, в/г№30, в/ч90151, инв.№12</v>
          </cell>
        </row>
        <row r="291">
          <cell r="B291" t="str">
            <v>410-03-03-320 Котельная, г.Гусев, в/г№4, инв.№1, в/ч90151, склад ГСМ</v>
          </cell>
        </row>
        <row r="292">
          <cell r="B292" t="str">
            <v>410-03-03-321 Котельная, г.Гусев, в/г№8, в/ч90151, инв.№1</v>
          </cell>
        </row>
        <row r="293">
          <cell r="B293" t="str">
            <v>410-03-03-322 Котельная, г.Гусев, в/г№58, в/ч51135, инв.№58а</v>
          </cell>
        </row>
        <row r="294">
          <cell r="B294" t="str">
            <v>410-03-03-323 Котельная, г.Гусев, в/г№26, инв.№1, топливный склад</v>
          </cell>
        </row>
        <row r="295">
          <cell r="B295" t="str">
            <v>410-03-04-324 Котельная№34 г.Гусев, пр-т Ленина, в/г№3, инв.№34</v>
          </cell>
        </row>
        <row r="296">
          <cell r="B296" t="str">
            <v>410-03-04-401 Котельная п.Ушаковка,в/г 12, зд.№1</v>
          </cell>
        </row>
        <row r="297">
          <cell r="B297" t="str">
            <v>410-03-04-402 Котельная,г. Гвардейск, в/ч 95043, в/г№2, инв.№2</v>
          </cell>
        </row>
        <row r="298">
          <cell r="B298" t="str">
            <v>410-03-04-403 Котельная, г.Гвардейск, в/ч 87082, в/г№2, инв.№93</v>
          </cell>
        </row>
        <row r="299">
          <cell r="B299" t="str">
            <v>410-03-03-404 Котельная, г.Гвардейск, в/ч 95043, в/г№2,инв.№8а</v>
          </cell>
        </row>
        <row r="300">
          <cell r="B300" t="str">
            <v>410-03-04-405 Котельная, г.Гвардейск в/ч 87082, в/г№4,инв.№23</v>
          </cell>
        </row>
        <row r="301">
          <cell r="B301" t="str">
            <v>410-03-03-406 Котельная, г.Гвардейск,  в/ч 87082, в/г№4,инв.№29</v>
          </cell>
        </row>
        <row r="302">
          <cell r="B302" t="str">
            <v>410-03-03-407 Котельная, г.Гвардейск,  в/г№15, в/ч87082, инв.№5</v>
          </cell>
        </row>
        <row r="303">
          <cell r="B303" t="str">
            <v>410-03-04-408 Котельная,Гвардейский р-н,п.Ершово в/г№28,инв.№46</v>
          </cell>
        </row>
        <row r="304">
          <cell r="B304" t="str">
            <v>410-03-04-412 Котельная, г.Правдинск, в/г№24, инв.№13</v>
          </cell>
        </row>
        <row r="305">
          <cell r="B305" t="str">
            <v>410-03-03-413 Котельная,г.Полесск,в/г№7,инв.№1</v>
          </cell>
        </row>
        <row r="306">
          <cell r="B306" t="str">
            <v>410-03-04-414 Котельная,Гвардейский р-н,п.Кругловка,в/ч№95043,в/г31,инв.№7</v>
          </cell>
        </row>
        <row r="307">
          <cell r="B307" t="str">
            <v>410-03-04-415 Котельная,Гвардейский р-н,п.Истровка,в/г№3а,инв.№5</v>
          </cell>
        </row>
        <row r="308">
          <cell r="B308" t="str">
            <v>410-03-04-416 Котельная,г. Гвардейск в/г№6,инв.№40</v>
          </cell>
        </row>
        <row r="309">
          <cell r="B309" t="str">
            <v>410-03-03-417 Котельная,г. Гвардейск в/г№6,инв.№12</v>
          </cell>
        </row>
        <row r="310">
          <cell r="B310" t="str">
            <v>410-03-03-419 Котельная,Правдинский р-н,п.Армейское в/ч52227,в/г№22,инв.№2</v>
          </cell>
        </row>
        <row r="311">
          <cell r="B311" t="str">
            <v>410-03-03-420 Котельная, Правдинский район п.Грушевка, в/г №16, в/ч 52227, инв.№1</v>
          </cell>
        </row>
        <row r="312">
          <cell r="B312" t="str">
            <v>410-03-03-421 Котельная,Правдинский р-н,п.Директриса (Павенково) в/г №2, в/ч52227, инв.№1</v>
          </cell>
        </row>
        <row r="313">
          <cell r="B313" t="str">
            <v>410-03-03-422 Котельная,Правдинский р-н,п.Павенково в/ч52227,в/г№23,инв.№2</v>
          </cell>
        </row>
        <row r="314">
          <cell r="B314" t="str">
            <v>410-03-04-423 Котельная,Гвардейский р-н,п.Великолукское,в/ч№95043,в/г8,инв.№5</v>
          </cell>
        </row>
        <row r="315">
          <cell r="B315" t="str">
            <v>410-03-03-424 Котельная,г. Гвардейск,ул.Ленина, в/г2,инв.№13</v>
          </cell>
        </row>
        <row r="316">
          <cell r="B316" t="str">
            <v>410-03-03-425 Котельная,г. Гвардейск,ул.Ленина, в/г2,инв.№1</v>
          </cell>
        </row>
        <row r="317">
          <cell r="B317" t="str">
            <v>410-03-04-427 Котельная,г. Гвардейск в/г№4а,инв.№116</v>
          </cell>
        </row>
        <row r="318">
          <cell r="B318" t="str">
            <v>410-03-03-428 Котельная, г.Правдинск, в/г №25, ДЭУ-7, инв.№2</v>
          </cell>
        </row>
        <row r="319">
          <cell r="B319" t="str">
            <v>410-03-03-429 Котельная, г.Правдинск, в/г №25, ДЭУ-7, инв.№ 8 ,гараж</v>
          </cell>
        </row>
        <row r="320">
          <cell r="B320" t="str">
            <v>410-03-03-431 Котельная, Гвардейский р-н, п. Кругловка, в/ч 95043, в/г 31, инв.№ 6, пункт управления</v>
          </cell>
        </row>
        <row r="321">
          <cell r="B321" t="str">
            <v>410-03-03-432 Котельная, Гвардейский р-н, п.Истровка, в/ч 87082, в/г 3а, инв.№ 20, КПП</v>
          </cell>
        </row>
        <row r="322">
          <cell r="B322" t="str">
            <v>410-03-03-433 Котельная, г.Полесск, в/ч 168 БХВТИ(т), в/г 7, инв.№ 8, домик сторожевой охраны</v>
          </cell>
        </row>
        <row r="323">
          <cell r="B323" t="str">
            <v>410-03-03-434 Котельная, г.Полесск, в/ч 168 БХВТИ(т), в/г 10, инв.№ 1,  домик сторожевой охраны</v>
          </cell>
        </row>
        <row r="324">
          <cell r="B324" t="str">
            <v>410-03-03-435 Котельная, г.Полесск, в/ч 168 БХВТИ(т), в/г 10, инв.№ 10, здание КПП</v>
          </cell>
        </row>
        <row r="325">
          <cell r="B325" t="str">
            <v>410-03-03-436 Котельная, Правдинский район, п. Павенково, в/г 23, инв.№ 6</v>
          </cell>
        </row>
        <row r="326">
          <cell r="B326" t="str">
            <v>410-03-03-437 Котельная, г.Полесск,  в/г 12, инв.№ 1,домик сторожевой охраны</v>
          </cell>
        </row>
        <row r="327">
          <cell r="B327" t="str">
            <v>410-03-04-440 Котельная, п. Знаменск, в/ч 01907, в/г 11, инв.№ 96</v>
          </cell>
        </row>
        <row r="328">
          <cell r="B328" t="str">
            <v>410-03-03-441 Котельная, п.Солдатово, в/ч 87082, в/г 30, инв.№ 1</v>
          </cell>
        </row>
        <row r="329">
          <cell r="B329" t="str">
            <v>410-03-03-443 Котельная, п.Лозовое, в/ч 40129-В, в/г 2а, инв.№ 1</v>
          </cell>
        </row>
        <row r="330">
          <cell r="B330" t="str">
            <v>410-03-04-501 Котельная п.Новостроево, в/ч56139, вг.№1,зд.№2</v>
          </cell>
        </row>
        <row r="331">
          <cell r="B331" t="str">
            <v>410-03-04-502 Котельная№2 г.Черняховск,ул. Гагарина,1филиал 773 КБ МТО БФ,в/г№7,инв.№23</v>
          </cell>
        </row>
        <row r="332">
          <cell r="B332" t="str">
            <v>410-03-04-503 Котельная№1 г.Черняховск,ул. Гагарина,1филиал 773 КБ МТО БФ,в/г№7,инв.№16</v>
          </cell>
        </row>
        <row r="333">
          <cell r="B333" t="str">
            <v>410-03-03-505 Котельная№2 г.Черняховск,ул. Ленина,в/ч65411,в/г№14,инв.№2</v>
          </cell>
        </row>
        <row r="334">
          <cell r="B334" t="str">
            <v>410-03-04-506 Котельная№1 г.Черняховск,ул.Элеваторная,7 филиал 773 КБ МТО БФ,в/г№15,инв.№27</v>
          </cell>
        </row>
        <row r="335">
          <cell r="B335" t="str">
            <v>410-03-04-507 Котельная№1 г.Черняховск,ул.Московская,в/ч65411,в/г№16,инв.№18</v>
          </cell>
        </row>
        <row r="336">
          <cell r="B336" t="str">
            <v>410-03-04-508 Котельная№1 г.Черняховск,ул.Победы,в/ч30866Ш,в/г№17,инв.№51</v>
          </cell>
        </row>
        <row r="337">
          <cell r="B337" t="str">
            <v>410-03-03-509 Котельная№2 г.Черняховск,ул.Победы,в/ч30866Ш,в/г№17,инв.№2</v>
          </cell>
        </row>
        <row r="338">
          <cell r="B338" t="str">
            <v>410-03-03-510 Котельная№3 г.Черняховск,ул.Победы,в/ч30866Ш,в/г№17,инв.№76</v>
          </cell>
        </row>
        <row r="339">
          <cell r="B339" t="str">
            <v>410-03-03-511 Котельная№4 г.Черняховск,ул.Победы,в/ч30866Ш,в/г№17,инв.№40</v>
          </cell>
        </row>
        <row r="340">
          <cell r="B340" t="str">
            <v>410-03-03-512 Котельная№6 г.Черняховск,ул.Победы,в/ч30866Ш,в/г№17,инв.№39</v>
          </cell>
        </row>
        <row r="341">
          <cell r="B341" t="str">
            <v>410-03-03-513 Котельная№8 г.Черняховск,ул.Победы,в/ч30866Ш,в/г№17,инв.№156</v>
          </cell>
        </row>
        <row r="342">
          <cell r="B342" t="str">
            <v>410-03-03-514 Котельная№9 г.Черняховск,ул.Победы,в/ч30866Ш,в/г№17,инв.№38</v>
          </cell>
        </row>
        <row r="343">
          <cell r="B343" t="str">
            <v>410-03-04-516 Котельная№1 г.Черняховск,ул.2-ой Цветочный переулок,в/г№60,инв.№1</v>
          </cell>
        </row>
        <row r="344">
          <cell r="B344" t="str">
            <v>410-03-03-517 Котельная№1 г.Черняховск,ул.Осипенко,в/г№109,инв.№4</v>
          </cell>
        </row>
        <row r="345">
          <cell r="B345" t="str">
            <v>410-03-04-518 Котельная№1,Черняховский р-н,п.Угрюмово-Новое,в/ч30866Ш,в/г№1а,инв.№7</v>
          </cell>
        </row>
        <row r="346">
          <cell r="B346" t="str">
            <v>410-03-03-520 Котельная№13 г.Черняховск,ул.Гоголя10,в/ч30866Ш, общежитие, инв.№3</v>
          </cell>
        </row>
        <row r="347">
          <cell r="B347" t="str">
            <v>410-03-03-521 Котельная г.Черняховск, ул.Чапаева53, в/ч30866Ш, ОСЗ, инв.№5</v>
          </cell>
        </row>
        <row r="348">
          <cell r="B348" t="str">
            <v>410-03-03-522 Котельная, г.Черняховск,  ул.Победы, инв.№2</v>
          </cell>
        </row>
        <row r="349">
          <cell r="B349" t="str">
            <v>410-03-03-523 Котельная, г.Черняховск, ул.Ленина, инв.30, РВК</v>
          </cell>
        </row>
        <row r="350">
          <cell r="B350" t="str">
            <v>410-03-03-524 Котельная, г.Черняховск, ул.Победы, в/ч 30866, в/г 17, инв.№ 33, караульное помещение</v>
          </cell>
        </row>
        <row r="351">
          <cell r="B351" t="str">
            <v>410-03-03-525 Котельная, г.Черняховск, ул.Чапаева, в/ч 30866, в/г №17, инв.№157, КПП</v>
          </cell>
        </row>
        <row r="352">
          <cell r="B352" t="str">
            <v>410-03-03-526 Котельная, г.Черняховск, ул.Победы, в/ч 30866, в/г №17, инв.№2а</v>
          </cell>
        </row>
        <row r="353">
          <cell r="B353" t="str">
            <v>410-03-03-527 Котельная, г.Черняховск, ул.Победы, в/ч 30866, в/г №17, инв.№92</v>
          </cell>
        </row>
        <row r="354">
          <cell r="B354" t="str">
            <v>410-03-03-528 Котельная, г.Черняховск, ул.Победы, в/ч 30866, в/г №17, инв.№32</v>
          </cell>
        </row>
        <row r="355">
          <cell r="B355" t="str">
            <v>410-03-03-529 Котельная, г.Черняховск, ул.Победы, в/ч 30866, в/г №17, инв.№1</v>
          </cell>
        </row>
        <row r="356">
          <cell r="B356" t="str">
            <v>410-03-04-530 Котельная, г.Черняховск, ул.Победы, в/ч 30866, в/г №17, инв.№93</v>
          </cell>
        </row>
        <row r="357">
          <cell r="B357" t="str">
            <v>410-03-03-531 Котельная, г.Черняховск, ул.Победы, в/ч 30866, в/г №17, инв.№31</v>
          </cell>
        </row>
        <row r="358">
          <cell r="B358" t="str">
            <v>410-03-03-532 Котельная, г.Черняховск, ул.Победы, в/ч 30866, в/г №17, объект 7/1</v>
          </cell>
        </row>
        <row r="359">
          <cell r="B359" t="str">
            <v>410-03-03-533 Котельная, г.Черняховск, ул.Победы, в/ч 30866, в/г №17, объект 7/2</v>
          </cell>
        </row>
        <row r="360">
          <cell r="B360" t="str">
            <v>410-03-03-534 Котельная, г.Черняховск, ул.Победы, в/ч 30866, в/г №17, объект 18/1</v>
          </cell>
        </row>
        <row r="361">
          <cell r="B361" t="str">
            <v>410-03-03-535 Котельная, г.Черняховск, ул.Победы, в/ч 30866, в/г №17, инв.№16, КПП</v>
          </cell>
        </row>
        <row r="362">
          <cell r="B362" t="str">
            <v>410-03-03-536 Котельная, г.Черняховск, ул.Победы, в/ч 30866, в/г №17, инв.№30</v>
          </cell>
        </row>
        <row r="363">
          <cell r="B363" t="str">
            <v>410-03-03-537 Котельная, г.Черняховск, ул.Победы, в/ч 30866, в/г №17, инв.№14, КНС</v>
          </cell>
        </row>
        <row r="364">
          <cell r="B364" t="str">
            <v>410-03-03-538 Котельная, г.Черняховск, ул.Победы, в/ч 30866, в/г №17, инв.№149, КПП</v>
          </cell>
        </row>
        <row r="365">
          <cell r="B365" t="str">
            <v>410-03-03-539 Котельная, г.Черняховск, ул.Победы, в/ч 23326-8, в/г 17,  инв.№50</v>
          </cell>
        </row>
        <row r="366">
          <cell r="B366" t="str">
            <v>Наименование котельной</v>
          </cell>
        </row>
        <row r="367">
          <cell r="B367" t="str">
            <v>Наименование котельной</v>
          </cell>
        </row>
        <row r="368">
          <cell r="B368" t="str">
            <v>Наименование котельной</v>
          </cell>
        </row>
        <row r="369">
          <cell r="B369" t="str">
            <v>Наименование котельной</v>
          </cell>
        </row>
        <row r="370">
          <cell r="B370" t="str">
            <v>Наименование котельной</v>
          </cell>
        </row>
        <row r="371">
          <cell r="B371" t="str">
            <v>Наименование котельной</v>
          </cell>
        </row>
        <row r="372">
          <cell r="B372" t="str">
            <v>Наименование котельной</v>
          </cell>
        </row>
        <row r="373">
          <cell r="B373" t="str">
            <v>Наименование котельной</v>
          </cell>
        </row>
        <row r="374">
          <cell r="B374" t="str">
            <v>Наименование котельной</v>
          </cell>
        </row>
        <row r="375">
          <cell r="B375" t="str">
            <v>Наименование котельной</v>
          </cell>
        </row>
        <row r="376">
          <cell r="B376" t="str">
            <v>Наименование котельной</v>
          </cell>
        </row>
        <row r="377">
          <cell r="B377" t="str">
            <v>Наименование котельной</v>
          </cell>
        </row>
        <row r="378">
          <cell r="B378" t="str">
            <v>Наименование котельной</v>
          </cell>
        </row>
        <row r="379">
          <cell r="B379" t="str">
            <v>Наименование котельной</v>
          </cell>
        </row>
        <row r="380">
          <cell r="B380" t="str">
            <v>Наименование котельной</v>
          </cell>
        </row>
        <row r="381">
          <cell r="B381" t="str">
            <v>Наименование котельной</v>
          </cell>
        </row>
        <row r="382">
          <cell r="B382" t="str">
            <v>Наименование котельной</v>
          </cell>
        </row>
        <row r="383">
          <cell r="B383" t="str">
            <v>Наименование котельной</v>
          </cell>
        </row>
        <row r="384">
          <cell r="B384" t="str">
            <v>Наименование котельной</v>
          </cell>
        </row>
        <row r="385">
          <cell r="B385" t="str">
            <v>Наименование котельной</v>
          </cell>
        </row>
        <row r="386">
          <cell r="B386" t="str">
            <v>Наименование котельной</v>
          </cell>
        </row>
        <row r="387">
          <cell r="B387" t="str">
            <v>Наименование котельной</v>
          </cell>
        </row>
        <row r="388">
          <cell r="B388" t="str">
            <v>Наименование котельной</v>
          </cell>
        </row>
        <row r="389">
          <cell r="B389" t="str">
            <v>Наименование котельной</v>
          </cell>
        </row>
        <row r="390">
          <cell r="B390" t="str">
            <v>Наименование котельной</v>
          </cell>
        </row>
        <row r="391">
          <cell r="B391" t="str">
            <v>Наименование котельной</v>
          </cell>
        </row>
        <row r="392">
          <cell r="B392" t="str">
            <v>Наименование котельной</v>
          </cell>
        </row>
        <row r="393">
          <cell r="B393" t="str">
            <v>Наименование котельной</v>
          </cell>
        </row>
        <row r="394">
          <cell r="B394" t="str">
            <v>Наименование котельной</v>
          </cell>
        </row>
        <row r="395">
          <cell r="B395" t="str">
            <v>Наименование котельной</v>
          </cell>
        </row>
        <row r="396">
          <cell r="B396" t="str">
            <v>Наименование котельной</v>
          </cell>
        </row>
        <row r="397">
          <cell r="B397" t="str">
            <v>Наименование котельной</v>
          </cell>
        </row>
        <row r="398">
          <cell r="B398" t="str">
            <v>Наименование котельной</v>
          </cell>
        </row>
        <row r="399">
          <cell r="B399" t="str">
            <v>Наименование котельной</v>
          </cell>
        </row>
        <row r="400">
          <cell r="B400" t="str">
            <v>Наименование котельной</v>
          </cell>
        </row>
        <row r="401">
          <cell r="B401" t="str">
            <v>Наименование котельной</v>
          </cell>
        </row>
        <row r="402">
          <cell r="B402" t="str">
            <v>Наименование котельной</v>
          </cell>
        </row>
        <row r="403">
          <cell r="B403" t="str">
            <v>Наименование котельной</v>
          </cell>
        </row>
        <row r="404">
          <cell r="B404" t="str">
            <v>Наименование котельной</v>
          </cell>
        </row>
        <row r="405">
          <cell r="B405" t="str">
            <v>Наименование котельной</v>
          </cell>
        </row>
        <row r="406">
          <cell r="B406" t="str">
            <v>Наименование котельной</v>
          </cell>
        </row>
        <row r="407">
          <cell r="B407" t="str">
            <v>Наименование котельной</v>
          </cell>
        </row>
        <row r="408">
          <cell r="B408" t="str">
            <v>Наименование котельной</v>
          </cell>
        </row>
        <row r="409">
          <cell r="B409" t="str">
            <v>Наименование котельной</v>
          </cell>
        </row>
        <row r="410">
          <cell r="B410" t="str">
            <v>Наименование котельной</v>
          </cell>
        </row>
        <row r="411">
          <cell r="B411" t="str">
            <v>Наименование котельной</v>
          </cell>
        </row>
        <row r="412">
          <cell r="B412" t="str">
            <v>Наименование котельной</v>
          </cell>
        </row>
        <row r="413">
          <cell r="B413" t="str">
            <v>Наименование котельной</v>
          </cell>
        </row>
        <row r="414">
          <cell r="B414" t="str">
            <v>Наименование котельной</v>
          </cell>
        </row>
        <row r="415">
          <cell r="B415" t="str">
            <v>Наименование котельной</v>
          </cell>
        </row>
        <row r="416">
          <cell r="B416" t="str">
            <v>Наименование котельной</v>
          </cell>
        </row>
        <row r="417">
          <cell r="B417" t="str">
            <v>Наименование котельной</v>
          </cell>
        </row>
        <row r="418">
          <cell r="B418" t="str">
            <v>Наименование котельной</v>
          </cell>
        </row>
        <row r="419">
          <cell r="B419" t="str">
            <v>Наименование котельной</v>
          </cell>
        </row>
        <row r="420">
          <cell r="B420" t="str">
            <v>Наименование котельной</v>
          </cell>
        </row>
        <row r="421">
          <cell r="B421" t="str">
            <v>Наименование котельной</v>
          </cell>
        </row>
        <row r="422">
          <cell r="B422" t="str">
            <v>Наименование котельной</v>
          </cell>
        </row>
        <row r="423">
          <cell r="B423" t="str">
            <v>Наименование котельной</v>
          </cell>
        </row>
        <row r="424">
          <cell r="B424" t="str">
            <v>Наименование котельной</v>
          </cell>
        </row>
        <row r="425">
          <cell r="B425" t="str">
            <v>Наименование котельной</v>
          </cell>
        </row>
        <row r="426">
          <cell r="B426" t="str">
            <v>Наименование котельной</v>
          </cell>
        </row>
        <row r="427">
          <cell r="B427" t="str">
            <v>Наименование котельной</v>
          </cell>
        </row>
        <row r="428">
          <cell r="B428" t="str">
            <v>Наименование котельной</v>
          </cell>
        </row>
        <row r="429">
          <cell r="B429" t="str">
            <v>Наименование котельной</v>
          </cell>
        </row>
        <row r="430">
          <cell r="B430" t="str">
            <v>Наименование котельной</v>
          </cell>
        </row>
        <row r="431">
          <cell r="B431" t="str">
            <v>Наименование котельной</v>
          </cell>
        </row>
        <row r="432">
          <cell r="B432" t="str">
            <v>Наименование котельной</v>
          </cell>
        </row>
        <row r="433">
          <cell r="B433" t="str">
            <v>Наименование котельной</v>
          </cell>
        </row>
        <row r="434">
          <cell r="B434" t="str">
            <v>Наименование котельной</v>
          </cell>
        </row>
        <row r="435">
          <cell r="B435" t="str">
            <v>Наименование котельной</v>
          </cell>
        </row>
        <row r="436">
          <cell r="B436" t="str">
            <v>Наименование котельной</v>
          </cell>
        </row>
        <row r="437">
          <cell r="B437" t="str">
            <v>Наименование котельной</v>
          </cell>
        </row>
        <row r="438">
          <cell r="B438" t="str">
            <v>Наименование котельной</v>
          </cell>
        </row>
        <row r="439">
          <cell r="B439" t="str">
            <v>Наименование котельной</v>
          </cell>
        </row>
        <row r="440">
          <cell r="B440" t="str">
            <v>Наименование котельной</v>
          </cell>
        </row>
        <row r="441">
          <cell r="B441" t="str">
            <v>Наименование котельной</v>
          </cell>
        </row>
        <row r="442">
          <cell r="B442" t="str">
            <v>Наименование котельной</v>
          </cell>
        </row>
        <row r="443">
          <cell r="B443" t="str">
            <v>Наименование котельной</v>
          </cell>
        </row>
        <row r="444">
          <cell r="B444" t="str">
            <v>Наименование котельной</v>
          </cell>
        </row>
        <row r="445">
          <cell r="B445" t="str">
            <v>Наименование котельной</v>
          </cell>
        </row>
        <row r="446">
          <cell r="B446" t="str">
            <v>Наименование котельной</v>
          </cell>
        </row>
        <row r="447">
          <cell r="B447" t="str">
            <v>Наименование котельной</v>
          </cell>
        </row>
        <row r="448">
          <cell r="B448" t="str">
            <v>Наименование котельной</v>
          </cell>
        </row>
        <row r="449">
          <cell r="B449" t="str">
            <v>Наименование котельной</v>
          </cell>
        </row>
        <row r="450">
          <cell r="B450" t="str">
            <v>Наименование котельной</v>
          </cell>
        </row>
        <row r="451">
          <cell r="B451" t="str">
            <v>Наименование котельной</v>
          </cell>
        </row>
        <row r="452">
          <cell r="B452" t="str">
            <v>Наименование котельной</v>
          </cell>
        </row>
        <row r="453">
          <cell r="B453" t="str">
            <v>Наименование котельной</v>
          </cell>
        </row>
        <row r="454">
          <cell r="B454" t="str">
            <v>Наименование котельной</v>
          </cell>
        </row>
        <row r="455">
          <cell r="B455" t="str">
            <v>Наименование котельной</v>
          </cell>
        </row>
        <row r="456">
          <cell r="B456" t="str">
            <v>Наименование котельной</v>
          </cell>
        </row>
        <row r="457">
          <cell r="B457" t="str">
            <v>Наименование котельной</v>
          </cell>
        </row>
        <row r="458">
          <cell r="B458" t="str">
            <v>Наименование котельной</v>
          </cell>
        </row>
        <row r="459">
          <cell r="B459" t="str">
            <v>Наименование котельной</v>
          </cell>
        </row>
        <row r="460">
          <cell r="B460" t="str">
            <v>Наименование котельной</v>
          </cell>
        </row>
        <row r="461">
          <cell r="B461" t="str">
            <v>Наименование котельной</v>
          </cell>
        </row>
        <row r="462">
          <cell r="B462" t="str">
            <v>Наименование котельной</v>
          </cell>
        </row>
        <row r="463">
          <cell r="B463" t="str">
            <v>Наименование котельной</v>
          </cell>
        </row>
        <row r="464">
          <cell r="B464" t="str">
            <v>Наименование котельной</v>
          </cell>
        </row>
        <row r="465">
          <cell r="B465" t="str">
            <v>Наименование котельной</v>
          </cell>
        </row>
        <row r="466">
          <cell r="B466" t="str">
            <v>Наименование котельной</v>
          </cell>
        </row>
        <row r="467">
          <cell r="B467" t="str">
            <v>Наименование котельной</v>
          </cell>
        </row>
        <row r="468">
          <cell r="B468" t="str">
            <v>Наименование котельной</v>
          </cell>
        </row>
        <row r="469">
          <cell r="B469" t="str">
            <v>Наименование котельной</v>
          </cell>
        </row>
        <row r="470">
          <cell r="B470" t="str">
            <v>Наименование котельной</v>
          </cell>
        </row>
        <row r="471">
          <cell r="B471" t="str">
            <v>Наименование котельной</v>
          </cell>
        </row>
        <row r="472">
          <cell r="B472" t="str">
            <v>Наименование котельной</v>
          </cell>
        </row>
        <row r="473">
          <cell r="B473" t="str">
            <v>Наименование котельной</v>
          </cell>
        </row>
        <row r="474">
          <cell r="B474" t="str">
            <v>Наименование котельной</v>
          </cell>
        </row>
        <row r="475">
          <cell r="B475" t="str">
            <v>Наименование котельной</v>
          </cell>
        </row>
        <row r="476">
          <cell r="B476" t="str">
            <v>Наименование котельной</v>
          </cell>
        </row>
        <row r="477">
          <cell r="B477" t="str">
            <v>Наименование котельной</v>
          </cell>
        </row>
        <row r="478">
          <cell r="B478" t="str">
            <v>Наименование котельной</v>
          </cell>
        </row>
        <row r="479">
          <cell r="B479" t="str">
            <v>Наименование котельной</v>
          </cell>
        </row>
        <row r="480">
          <cell r="B480" t="str">
            <v>Наименование котельной</v>
          </cell>
        </row>
        <row r="481">
          <cell r="B481" t="str">
            <v>Наименование котельной</v>
          </cell>
        </row>
        <row r="482">
          <cell r="B482" t="str">
            <v>Наименование котельной</v>
          </cell>
        </row>
        <row r="483">
          <cell r="B483" t="str">
            <v>Наименование котельной</v>
          </cell>
        </row>
        <row r="484">
          <cell r="B484" t="str">
            <v>Наименование котельной</v>
          </cell>
        </row>
        <row r="485">
          <cell r="B485" t="str">
            <v>Наименование котельной</v>
          </cell>
        </row>
        <row r="486">
          <cell r="B486" t="str">
            <v>Наименование котельной</v>
          </cell>
        </row>
        <row r="487">
          <cell r="B487" t="str">
            <v>Наименование котельной</v>
          </cell>
        </row>
        <row r="488">
          <cell r="B488" t="str">
            <v>ВСЕГО по предприятию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</sheetNames>
    <sheetDataSet>
      <sheetData sheetId="0" refreshError="1">
        <row r="254">
          <cell r="I254">
            <v>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CONT.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Inputs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отклонение"/>
      <sheetName val="caplink"/>
      <sheetName val="янв-дек 04"/>
      <sheetName val="24_кред"/>
    </sheetNames>
    <sheetDataSet>
      <sheetData sheetId="0" refreshError="1">
        <row r="83">
          <cell r="C83">
            <v>36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Balance Sh+Indices"/>
      <sheetName val="1996 год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именование"/>
      <sheetName val="Дебиторская зад-ть"/>
      <sheetName val="Кредиторская зад-ть"/>
      <sheetName val="Приложение №1"/>
      <sheetName val="Приложение №2"/>
      <sheetName val="Приложение №2-а"/>
      <sheetName val="Приложение №3"/>
      <sheetName val="Приложение №4"/>
      <sheetName val="Приложение №5"/>
      <sheetName val="Приложение №6"/>
      <sheetName val="Приложение №7"/>
      <sheetName val="Приложение №8"/>
      <sheetName val="Приложение №9"/>
      <sheetName val="Приложение №10"/>
      <sheetName val="Приложение № 11"/>
      <sheetName val="Приложение №12"/>
      <sheetName val="Приложение №13"/>
      <sheetName val="Приложение №14"/>
      <sheetName val="Приложение №15"/>
      <sheetName val="Приложение № 16"/>
      <sheetName val="Приложение №17"/>
      <sheetName val="к Приложению 17 аренда"/>
      <sheetName val="к приложению 17 безвоздмезд"/>
      <sheetName val="Приложение №18"/>
      <sheetName val="Приложение №19"/>
      <sheetName val="Приложение №20"/>
      <sheetName val="Приложение №21"/>
      <sheetName val="Приложение №22"/>
      <sheetName val="Приложение №23"/>
      <sheetName val="Приложение № 24"/>
      <sheetName val="Приложение №25"/>
      <sheetName val="Приложение №26"/>
      <sheetName val="Приложение №27"/>
      <sheetName val="Приложение №28"/>
      <sheetName val="Приложение №29"/>
      <sheetName val="Приложение №30"/>
      <sheetName val="Приложение №31"/>
      <sheetName val="Приложение №32"/>
      <sheetName val="Приложение №33"/>
      <sheetName val="Приложение №34"/>
      <sheetName val="Приложение №35"/>
      <sheetName val="Приложение №36"/>
      <sheetName val="Приложение № 37"/>
      <sheetName val="Приложение №38"/>
      <sheetName val="Приложение № 39"/>
      <sheetName val="Приложение № 40"/>
      <sheetName val="Приложение № 41"/>
      <sheetName val="Приложение № 1.1."/>
      <sheetName val="Приложение № 1.2."/>
      <sheetName val="Приложение № 1.3."/>
      <sheetName val="Приложение № 1.4."/>
      <sheetName val="Приложение № 1.5."/>
      <sheetName val="Приложение № 2.1."/>
      <sheetName val="Приложение № 2.2."/>
      <sheetName val="Приложение № 2.3."/>
      <sheetName val="Приложение № 2.4."/>
      <sheetName val="Приложение № 3.1."/>
      <sheetName val="Приложение № 3.2."/>
      <sheetName val="Приложение № 4.1."/>
      <sheetName val="Приложение № 4.2."/>
      <sheetName val="Приложение № 5.1."/>
      <sheetName val="Приложение № 5.2."/>
      <sheetName val="Приложение № 5.3."/>
      <sheetName val="Приложение № 5.4"/>
      <sheetName val="Приложение № 6"/>
      <sheetName val="Приложение № 7"/>
      <sheetName val="Приложение № 8"/>
      <sheetName val="Приложение № 9"/>
      <sheetName val="Анализ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Capex (2)"/>
      <sheetName val="Steel reorganization"/>
      <sheetName val="CAPEX"/>
      <sheetName val="Sensitivity analysis"/>
    </sheetNames>
    <sheetDataSet>
      <sheetData sheetId="0"/>
      <sheetData sheetId="1"/>
      <sheetData sheetId="2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О ДР"/>
      <sheetName val="Б-О Р"/>
      <sheetName val="Б-О Д"/>
      <sheetName val="Дох"/>
      <sheetName val="Расх"/>
      <sheetName val="Help"/>
      <sheetName val="Проекты"/>
      <sheetName val="ВидРабот"/>
      <sheetName val="Доходы"/>
      <sheetName val="Расходы"/>
      <sheetName val="Коэф"/>
    </sheetNames>
    <sheetDataSet>
      <sheetData sheetId="0"/>
      <sheetData sheetId="1"/>
      <sheetData sheetId="2"/>
      <sheetData sheetId="3"/>
      <sheetData sheetId="4"/>
      <sheetData sheetId="5">
        <row r="9">
          <cell r="K9" t="str">
            <v>янв</v>
          </cell>
        </row>
        <row r="10">
          <cell r="K10" t="str">
            <v>фев</v>
          </cell>
        </row>
        <row r="11">
          <cell r="K11" t="str">
            <v>мар</v>
          </cell>
        </row>
        <row r="12">
          <cell r="K12" t="str">
            <v>апр</v>
          </cell>
        </row>
        <row r="13">
          <cell r="K13" t="str">
            <v>май</v>
          </cell>
        </row>
        <row r="14">
          <cell r="K14" t="str">
            <v>июн</v>
          </cell>
        </row>
        <row r="15">
          <cell r="K15" t="str">
            <v>июл</v>
          </cell>
        </row>
        <row r="16">
          <cell r="K16" t="str">
            <v>авг</v>
          </cell>
        </row>
        <row r="17">
          <cell r="K17" t="str">
            <v>сен</v>
          </cell>
        </row>
        <row r="18">
          <cell r="K18" t="str">
            <v>окт</v>
          </cell>
        </row>
        <row r="19">
          <cell r="K19" t="str">
            <v>ноя</v>
          </cell>
        </row>
        <row r="20">
          <cell r="K20" t="str">
            <v>дек</v>
          </cell>
        </row>
        <row r="27">
          <cell r="K27" t="str">
            <v>Н.У.</v>
          </cell>
          <cell r="N27" t="str">
            <v>ПНОбяз-во Пересчет обязательств в у.е.</v>
          </cell>
        </row>
        <row r="28">
          <cell r="N28" t="str">
            <v>ПНОбяз-во Проценты по долгосрочным займам</v>
          </cell>
        </row>
        <row r="29">
          <cell r="N29" t="str">
            <v>ПНОбяз-во Регистр 3</v>
          </cell>
        </row>
        <row r="30">
          <cell r="N30" t="str">
            <v>ПНОбяз-во Регистр 4</v>
          </cell>
        </row>
        <row r="31">
          <cell r="N31" t="str">
            <v>ПНОбяз-во Регистр 5</v>
          </cell>
        </row>
        <row r="32">
          <cell r="N32" t="str">
            <v>ПНОбяз-во Регистр 6</v>
          </cell>
        </row>
        <row r="34">
          <cell r="N34" t="str">
            <v>ПНАктив Пересчет обязательств в у.е.</v>
          </cell>
        </row>
        <row r="35">
          <cell r="N35" t="str">
            <v>ПНАктив Проценты по долгосрочным займам</v>
          </cell>
        </row>
        <row r="36">
          <cell r="N36" t="str">
            <v>ПНАктив Регистр 3</v>
          </cell>
        </row>
        <row r="37">
          <cell r="D37" t="str">
            <v>ТМК-ТС</v>
          </cell>
          <cell r="N37" t="str">
            <v>ПНАктив Регистр 4</v>
          </cell>
        </row>
        <row r="38">
          <cell r="N38" t="str">
            <v>ПНАктив Регистр 5</v>
          </cell>
        </row>
        <row r="39">
          <cell r="N39" t="str">
            <v>ПНАктив Регистр 6</v>
          </cell>
        </row>
        <row r="41">
          <cell r="N41" t="str">
            <v>ОНОбяз-во Пересчет обязательств в у.е.</v>
          </cell>
        </row>
        <row r="42">
          <cell r="N42" t="str">
            <v>ОНОбяз-во Проценты по долгосрочным займам</v>
          </cell>
        </row>
        <row r="43">
          <cell r="N43" t="str">
            <v>ОНОбяз-во Регистр 3</v>
          </cell>
        </row>
        <row r="44">
          <cell r="N44" t="str">
            <v>ОНОбяз-во Регистр 4</v>
          </cell>
        </row>
        <row r="45">
          <cell r="N45" t="str">
            <v>ОНОбяз-во Регистр 5</v>
          </cell>
        </row>
        <row r="46">
          <cell r="N46" t="str">
            <v>ОНОбяз-во Регистр 6</v>
          </cell>
        </row>
        <row r="48">
          <cell r="N48" t="str">
            <v>ОНАктив Пересчет обязательств в у.е.</v>
          </cell>
        </row>
        <row r="49">
          <cell r="N49" t="str">
            <v>ОНАктив Проценты по долгосрочным займам</v>
          </cell>
        </row>
        <row r="50">
          <cell r="N50" t="str">
            <v>ОНАктив Регистр 3</v>
          </cell>
        </row>
        <row r="51">
          <cell r="N51" t="str">
            <v>ОНАктив Регистр 4</v>
          </cell>
        </row>
        <row r="52">
          <cell r="N52" t="str">
            <v>ОНАктив Регистр 5</v>
          </cell>
        </row>
        <row r="53">
          <cell r="N53" t="str">
            <v>ОНАктив Регистр 6</v>
          </cell>
        </row>
      </sheetData>
      <sheetData sheetId="6">
        <row r="8">
          <cell r="D8" t="str">
            <v>Телехаус 1 Дцентр</v>
          </cell>
        </row>
      </sheetData>
      <sheetData sheetId="7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8"/>
      <sheetData sheetId="9"/>
      <sheetData sheetId="10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пуск"/>
      <sheetName val="топливо"/>
      <sheetName val="смета"/>
      <sheetName val="фзп"/>
      <sheetName val="прибыль"/>
    </sheetNames>
    <sheetDataSet>
      <sheetData sheetId="0">
        <row r="7">
          <cell r="D7" t="str">
            <v>Всего</v>
          </cell>
          <cell r="E7" t="str">
            <v>Горячая вода</v>
          </cell>
          <cell r="F7" t="str">
            <v>Отборный пар</v>
          </cell>
          <cell r="G7" t="str">
            <v>Пар 1,2-2,5 кгс/см2</v>
          </cell>
          <cell r="H7" t="str">
            <v>Пар 2,5-7,0 кгс/см2</v>
          </cell>
          <cell r="I7" t="str">
            <v>Пар 7,0-13,0 кгс/см2</v>
          </cell>
          <cell r="J7" t="str">
            <v>Пар больше 13 кгс/см2</v>
          </cell>
          <cell r="K7" t="str">
            <v>Острый и редуцированный пар</v>
          </cell>
          <cell r="L7" t="str">
            <v>Всего</v>
          </cell>
        </row>
        <row r="10">
          <cell r="D10">
            <v>0</v>
          </cell>
          <cell r="F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L13" t="e">
            <v>#REF!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7">
          <cell r="D17">
            <v>0</v>
          </cell>
          <cell r="F17">
            <v>0</v>
          </cell>
          <cell r="L17" t="e">
            <v>#REF!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1">
          <cell r="D21">
            <v>0</v>
          </cell>
          <cell r="F21">
            <v>0</v>
          </cell>
          <cell r="L21" t="e">
            <v>#REF!</v>
          </cell>
        </row>
        <row r="24">
          <cell r="D24">
            <v>0</v>
          </cell>
          <cell r="F24">
            <v>0</v>
          </cell>
          <cell r="L24" t="e">
            <v>#REF!</v>
          </cell>
        </row>
        <row r="26">
          <cell r="D26">
            <v>0</v>
          </cell>
          <cell r="F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F29">
            <v>0</v>
          </cell>
          <cell r="L29" t="e">
            <v>#REF!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3">
          <cell r="D33">
            <v>0</v>
          </cell>
          <cell r="F33">
            <v>0</v>
          </cell>
          <cell r="L33" t="e">
            <v>#REF!</v>
          </cell>
        </row>
        <row r="35">
          <cell r="D35" t="e">
            <v>#NAME?</v>
          </cell>
          <cell r="E35" t="e">
            <v>#NAME?</v>
          </cell>
          <cell r="F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</row>
        <row r="37">
          <cell r="D37" t="e">
            <v>#NAME?</v>
          </cell>
          <cell r="E37" t="e">
            <v>#NAME?</v>
          </cell>
          <cell r="F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</row>
        <row r="39">
          <cell r="D39">
            <v>0</v>
          </cell>
          <cell r="E39" t="e">
            <v>#NAME?</v>
          </cell>
          <cell r="F39" t="e">
            <v>#NAME?</v>
          </cell>
          <cell r="G39" t="e">
            <v>#NAME?</v>
          </cell>
          <cell r="H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>
            <v>0</v>
          </cell>
        </row>
        <row r="41">
          <cell r="D41" t="e">
            <v>#NAME?</v>
          </cell>
          <cell r="E41" t="e">
            <v>#NAME?</v>
          </cell>
          <cell r="F41" t="e">
            <v>#NAME?</v>
          </cell>
          <cell r="G41" t="e">
            <v>#NAME?</v>
          </cell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D45">
            <v>0</v>
          </cell>
          <cell r="F45">
            <v>0</v>
          </cell>
          <cell r="L45" t="e">
            <v>#REF!</v>
          </cell>
        </row>
      </sheetData>
      <sheetData sheetId="1">
        <row r="16">
          <cell r="D16" t="e">
            <v>#REF!</v>
          </cell>
          <cell r="E16" t="e">
            <v>#REF!</v>
          </cell>
          <cell r="F16" t="e">
            <v>#NAME?</v>
          </cell>
          <cell r="G16" t="e">
            <v>#REF!</v>
          </cell>
          <cell r="H16" t="e">
            <v>#REF!</v>
          </cell>
        </row>
      </sheetData>
      <sheetData sheetId="2">
        <row r="15">
          <cell r="J15" t="e">
            <v>#REF!</v>
          </cell>
          <cell r="K15" t="e">
            <v>#REF!</v>
          </cell>
        </row>
        <row r="19"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</row>
        <row r="23"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C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C41">
            <v>0</v>
          </cell>
        </row>
        <row r="42">
          <cell r="C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5">
          <cell r="C45">
            <v>0</v>
          </cell>
        </row>
        <row r="46">
          <cell r="C46">
            <v>0</v>
          </cell>
          <cell r="F46">
            <v>0</v>
          </cell>
          <cell r="G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</row>
        <row r="48">
          <cell r="C48">
            <v>0</v>
          </cell>
          <cell r="H48">
            <v>0</v>
          </cell>
          <cell r="I48">
            <v>0</v>
          </cell>
        </row>
        <row r="49">
          <cell r="C49">
            <v>0</v>
          </cell>
        </row>
        <row r="50">
          <cell r="C50">
            <v>0</v>
          </cell>
          <cell r="J50">
            <v>0</v>
          </cell>
          <cell r="K50">
            <v>0</v>
          </cell>
        </row>
        <row r="51">
          <cell r="C51">
            <v>0</v>
          </cell>
          <cell r="L51">
            <v>0</v>
          </cell>
          <cell r="M51">
            <v>0</v>
          </cell>
        </row>
        <row r="52">
          <cell r="C52">
            <v>0</v>
          </cell>
          <cell r="N52">
            <v>0</v>
          </cell>
          <cell r="O52">
            <v>0</v>
          </cell>
        </row>
      </sheetData>
      <sheetData sheetId="3"/>
      <sheetData sheetId="4">
        <row r="16">
          <cell r="C16">
            <v>0</v>
          </cell>
        </row>
        <row r="20">
          <cell r="C20">
            <v>0</v>
          </cell>
        </row>
        <row r="25">
          <cell r="C25">
            <v>0</v>
          </cell>
        </row>
        <row r="34">
          <cell r="C34">
            <v>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итульный"/>
      <sheetName val="Паспорт"/>
      <sheetName val="КТ 13.1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R_TAX_"/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DPR(TAX)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5"/>
      <sheetData sheetId="16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Ставка за энергию"/>
      <sheetName val="1.12 (пер)"/>
      <sheetName val="CoInput"/>
      <sheetName val="Model"/>
      <sheetName val="LBO 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индексы"/>
      <sheetName val="Реестр"/>
      <sheetName val="Штатка"/>
      <sheetName val="Штатное"/>
      <sheetName val="Материалы"/>
      <sheetName val="охрана тр."/>
      <sheetName val="Тепло с перек на 2010 год"/>
      <sheetName val="Тепло с перек"/>
      <sheetName val="Вода"/>
      <sheetName val="Стоки"/>
      <sheetName val="котельная ОС"/>
      <sheetName val="СиТР-ст"/>
      <sheetName val="ТБО"/>
      <sheetName val="Объемы"/>
      <sheetName val="Общехоз"/>
      <sheetName val="Плата за выбросы"/>
      <sheetName val="Для АГ"/>
    </sheetNames>
    <sheetDataSet>
      <sheetData sheetId="0" refreshError="1"/>
      <sheetData sheetId="1">
        <row r="5">
          <cell r="B5">
            <v>1.125</v>
          </cell>
        </row>
        <row r="11">
          <cell r="B11">
            <v>1.0589999999999999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>
        <row r="8">
          <cell r="B8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Quarterly LBO Model"/>
      <sheetName val="Титульный"/>
      <sheetName val="Инструкция"/>
      <sheetName val="Flash Report SDC(EUR)"/>
      <sheetName val="Info"/>
      <sheetName val="DT 1999 (abst. from mo⽤el)"/>
      <sheetName val="FS corre콣tion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Quarterly LBO Model"/>
      <sheetName val="Inputs"/>
      <sheetName val="CONT.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ЭСО"/>
      <sheetName val="сбыт"/>
      <sheetName val="Ген. не уч. ОРЭМ"/>
      <sheetName val="сети"/>
      <sheetName val="шаблон для R3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_x0018_O???"/>
      <sheetName val="3"/>
      <sheetName val="5"/>
      <sheetName val="P2.2"/>
      <sheetName val="35998"/>
      <sheetName val="44"/>
      <sheetName val="92"/>
      <sheetName val="94"/>
      <sheetName val="97"/>
      <sheetName val="Отчет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REESTR_ORG"/>
      <sheetName val="Инструкция"/>
      <sheetName val="т4,т4а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1.3 Расчет НВВ по RAB (2022)"/>
      <sheetName val="1.7 Баланс ээ"/>
      <sheetName val=" O_x0000__x0000__x0000_"/>
      <sheetName val=" O???"/>
      <sheetName val=" O_x0000_"/>
      <sheetName val=" O"/>
      <sheetName val=" O?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Бюджет_6ме"/>
      <sheetName val="Бюджет_6ме쨌/"/>
      <sheetName val="Бюджет_6ме쨀/"/>
      <sheetName val="тариф Бежецк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Main"/>
      <sheetName val="1(труд-вс)"/>
      <sheetName val="1(труд-во)"/>
      <sheetName val="ф-1"/>
      <sheetName val="Бюджет_6㒴ʍꌠ੘쎨ૡ_x0000_"/>
      <sheetName val="Бюджет_6㒴ʍꌠ੘璘ዥ_x0000_"/>
      <sheetName val="2008 -2010"/>
      <sheetName val="Калькуляция кв"/>
      <sheetName val="Лист5"/>
      <sheetName val="Бюджет_6㒴ʍꌠ੘쎨ૡ"/>
      <sheetName val="Бюджет_6㒴ʍꌠ੘璘ዥ"/>
      <sheetName val="2006"/>
      <sheetName val="Расчет системных блоков"/>
      <sheetName val="f4"/>
      <sheetName val="Rev"/>
      <sheetName val="dairy precedents"/>
      <sheetName val="p&amp;l"/>
      <sheetName val="water"/>
      <sheetName val="Инструкции"/>
      <sheetName val="реализация_СВОД3"/>
      <sheetName val="реализация_нерег3"/>
      <sheetName val="реализация_рег3"/>
      <sheetName val="расчет_смешанного_тарифа3"/>
      <sheetName val="товарка_население3"/>
      <sheetName val="товарка_исх3"/>
      <sheetName val="смешанный_тариф_рег3"/>
      <sheetName val="товарка_рег3"/>
      <sheetName val="смешанный_тариф_нерег3"/>
      <sheetName val="товарка_нерег3"/>
      <sheetName val="смешанный_тариф_итого3"/>
      <sheetName val="товарка_итого3"/>
      <sheetName val="1_1_1_1_(товарка_исх_)3"/>
      <sheetName val="1_1_1_1_(товарка_рег)3"/>
      <sheetName val="1_1_1_1_(товарка_нерег)3"/>
      <sheetName val="1_1_1_1_(товарка_итого)3"/>
      <sheetName val="1_1_1_1_(товарка_горсети_исх_)3"/>
      <sheetName val="1_1_1_1_(товарка_горсети_рег)3"/>
      <sheetName val="1_1_1_1_(товарка_горсети_нерег3"/>
      <sheetName val="1_1_1_1_(товарка_горсети_итого3"/>
      <sheetName val="товарка_отрасли3"/>
      <sheetName val="товарка_группы3"/>
      <sheetName val="товарка_горсети3"/>
      <sheetName val="Анализ_по_товарке3"/>
      <sheetName val="Анализ_по_товарке_(ОПП)3"/>
      <sheetName val="Анализ_по_реализации3"/>
      <sheetName val="товарка_факт_по_рег__тарифу3"/>
      <sheetName val="Анализ_товарки_по_рег__тарифу3"/>
      <sheetName val="Анализ_товарки_ОПП_рег__тарифу3"/>
      <sheetName val="P2_13"/>
      <sheetName val="Мониторинг__23"/>
      <sheetName val="группы_итого_1с3"/>
      <sheetName val="группы_рег_3"/>
      <sheetName val="группы_нерег_3"/>
      <sheetName val="группы_перерасчет_рег_3"/>
      <sheetName val="группы_перерасчет_нерег_3"/>
      <sheetName val="группы_итого_проверка3"/>
      <sheetName val="Бюджет_2010_ожид_3"/>
      <sheetName val="Ген__не_уч__ОРЭМ3"/>
      <sheetName val="шаблон_для_R33"/>
      <sheetName val="18_23"/>
      <sheetName val="17_13"/>
      <sheetName val="2_33"/>
      <sheetName val="21_33"/>
      <sheetName val="Форма_20_(1)3"/>
      <sheetName val="Форма_20_(2)3"/>
      <sheetName val="Форма_20_(3)3"/>
      <sheetName val="Форма_20_(4)3"/>
      <sheetName val="Форма_20_(5)3"/>
      <sheetName val="анализ_503"/>
      <sheetName val="анализ_513"/>
      <sheetName val="анализ_573"/>
      <sheetName val="анализ_623"/>
      <sheetName val="расшифровка_623"/>
      <sheetName val="76_5,513"/>
      <sheetName val="91_2,513"/>
      <sheetName val="расх__из_приб__фев_20103"/>
      <sheetName val="инвест_прогр3"/>
      <sheetName val="сч_60_услуги_СЭ3"/>
      <sheetName val="БР_продажа_3"/>
      <sheetName val="КЗ_60_13"/>
      <sheetName val="КЗ_76_53"/>
      <sheetName val="авансы_выданные_60_23"/>
      <sheetName val="_анализ__703"/>
      <sheetName val="68_1_ПОДОХОДНЫЙ3"/>
      <sheetName val="68_2_НДС3"/>
      <sheetName val="68_4_налог_на_ПРИБЫЛЬ3"/>
      <sheetName val="68_4_1__платежи_в_бюджет3"/>
      <sheetName val="68_4_2_начисление__налога_ПРИБ3"/>
      <sheetName val="68_8_ИМУЩЕСТВО3"/>
      <sheetName val="68_10_ОКР_СРЕДА3"/>
      <sheetName val="68_11_ТРАНСПОРТ3"/>
      <sheetName val="68_12_ЗЕМЛЯ3"/>
      <sheetName val="68_14_ГОСПОШЛИНА3"/>
      <sheetName val="Анализ_973"/>
      <sheetName val="69_1_СОЦ_СТРАХ3"/>
      <sheetName val="69_2_ПФ3"/>
      <sheetName val="69_3_МЕД_СТРАХ_3"/>
      <sheetName val="69_11_ТРАВМАТИЗМ3"/>
      <sheetName val="58_1_АКЦИИ_СГЭС3"/>
      <sheetName val="58_2_ВЕКСЕЛЯ3"/>
      <sheetName val="58_3_ЗАЙМЫ3"/>
      <sheetName val="58_2_91_1_ВЕКСЕЛЯ3"/>
      <sheetName val="91_2_58_2_ВЕКСЕЛЯ3"/>
      <sheetName val="анализ_сч_753"/>
      <sheetName val="план_счетов3"/>
      <sheetName val="Лист1_(2)3"/>
      <sheetName val="Электроэн_4кв3"/>
      <sheetName val="Вода_4кв3"/>
      <sheetName val="Тепло_4кв3"/>
      <sheetName val="ДПН_внутр3"/>
      <sheetName val="ДПН_АРМ3"/>
      <sheetName val="P2_22"/>
      <sheetName val="14б_ДПН_отчет2"/>
      <sheetName val="16а_Сводный_анализ2"/>
      <sheetName val="Таб1_12"/>
      <sheetName val="ПС_110_кВ_№13_А2"/>
      <sheetName val="Ф-1_(для_АО-энерго)2"/>
      <sheetName val="Ф-2_(для_АО-энерго)2"/>
      <sheetName val="Расчёт_НВВ_по_RAB2"/>
      <sheetName val="ТО_20162"/>
      <sheetName val="СВОД_БДДС2"/>
      <sheetName val="2__Баланс2"/>
      <sheetName val="3__БДДС2"/>
      <sheetName val="Бюджет_15_поквартально_2"/>
      <sheetName val="Бюджет_01_152"/>
      <sheetName val="ПФ_01_152"/>
      <sheetName val="ПД_01_152"/>
      <sheetName val="Бюджет_02_152"/>
      <sheetName val="ПФ_02_152"/>
      <sheetName val="ПД_02_152"/>
      <sheetName val="Бюджет_03_152"/>
      <sheetName val="ПФ_03_152"/>
      <sheetName val="ПД_03_152"/>
      <sheetName val="Бюджет_1кв__152"/>
      <sheetName val="ПФ_1кв__152"/>
      <sheetName val="ПД_1кв__152"/>
      <sheetName val="Бюджет_04_152"/>
      <sheetName val="ПФ_04_152"/>
      <sheetName val="ПД_04_152"/>
      <sheetName val="Бюджет_05_152"/>
      <sheetName val="ПФ_05_152"/>
      <sheetName val="ПД_05_152"/>
      <sheetName val="Бюджет_06_152"/>
      <sheetName val="ПФ_06_152"/>
      <sheetName val="ПД_06_152"/>
      <sheetName val="Бюджет_2кв__152"/>
      <sheetName val="ПФ_2кв__152"/>
      <sheetName val="ПД_2кв__152"/>
      <sheetName val="Бюджет_6мес__152"/>
      <sheetName val="ПФ_6мес__152"/>
      <sheetName val="ТюмТПО_2"/>
      <sheetName val="ЮжТПО_2"/>
      <sheetName val="ПС_-_Действующие2"/>
      <sheetName val="ПД_6мес__152"/>
      <sheetName val="Бюджет_07_152"/>
      <sheetName val="ПФ_07_152"/>
      <sheetName val="ПД_07_152"/>
      <sheetName val="Бюджет_08_152"/>
      <sheetName val="ПФ_08_152"/>
      <sheetName val="ПД_08_152"/>
      <sheetName val="Бюджет_09_152"/>
      <sheetName val="ПФ_09_152"/>
      <sheetName val="ПД_09_152"/>
      <sheetName val="Бюджет_3кв__152"/>
      <sheetName val="Список_дефектов2"/>
      <sheetName val="ПФ_3кв__152"/>
      <sheetName val="ПД_3кв__152"/>
      <sheetName val="Бюджет_9мес__152"/>
      <sheetName val="ПФ_9мес__152"/>
      <sheetName val="ПД_9мес__152"/>
      <sheetName val="Бюджет_10_152"/>
      <sheetName val="ПФ_10_152"/>
      <sheetName val="ПД_10_152"/>
      <sheetName val="Бюджет_11_152"/>
      <sheetName val="ПФ_11_152"/>
      <sheetName val="ПД_11_152"/>
      <sheetName val="Бюджет_12_152"/>
      <sheetName val="ПФ_12_152"/>
      <sheetName val="ПД_12_152"/>
      <sheetName val="Бюджет_4кв__152"/>
      <sheetName val="ПФ_4кв__152"/>
      <sheetName val="ПД_4кв__152"/>
      <sheetName val="Производство_электроэнергии2"/>
      <sheetName val="Т19_12"/>
      <sheetName val="Сценарные_условия2"/>
      <sheetName val="Содержание_-_расшир_формат2"/>
      <sheetName val="Содержание_-_агрегир__формат2"/>
      <sheetName val="1_Общие_сведения2"/>
      <sheetName val="2_Оценочные_показатели2"/>
      <sheetName val="9_ОФР2"/>
      <sheetName val="3_Программа_реализации2"/>
      <sheetName val="4_Баланс_эм2"/>
      <sheetName val="5_Производство2"/>
      <sheetName val="6_Топливо2"/>
      <sheetName val="7_ИПР2"/>
      <sheetName val="8_Затраты_на_персонал2"/>
      <sheetName val="10_1__Смета_затрат2"/>
      <sheetName val="10_2__Прочие_ДиР2"/>
      <sheetName val="11__БДР2"/>
      <sheetName val="12_БДДС_(ДПН)2"/>
      <sheetName val="13_Прогнозный_баланс2"/>
      <sheetName val="14_ПУЭ2"/>
      <sheetName val="ОР_новая_методика_22"/>
      <sheetName val="ОР_новая_методика2"/>
      <sheetName val="_O???2"/>
      <sheetName val="_O2"/>
      <sheetName val="_O?2"/>
      <sheetName val="1_3_Расчет_НВВ_по_RAB_(2022)2"/>
      <sheetName val="1_7_Баланс_ээ2"/>
      <sheetName val="прил_11"/>
      <sheetName val="реализация_СВОД4"/>
      <sheetName val="реализация_нерег4"/>
      <sheetName val="реализация_рег4"/>
      <sheetName val="расчет_смешанного_тарифа4"/>
      <sheetName val="товарка_население4"/>
      <sheetName val="товарка_исх4"/>
      <sheetName val="смешанный_тариф_рег4"/>
      <sheetName val="товарка_рег4"/>
      <sheetName val="смешанный_тариф_нерег4"/>
      <sheetName val="товарка_нерег4"/>
      <sheetName val="смешанный_тариф_итого4"/>
      <sheetName val="товарка_итого4"/>
      <sheetName val="1_1_1_1_(товарка_исх_)4"/>
      <sheetName val="1_1_1_1_(товарка_рег)4"/>
      <sheetName val="1_1_1_1_(товарка_нерег)4"/>
      <sheetName val="1_1_1_1_(товарка_итого)4"/>
      <sheetName val="1_1_1_1_(товарка_горсети_исх_)4"/>
      <sheetName val="1_1_1_1_(товарка_горсети_рег)4"/>
      <sheetName val="1_1_1_1_(товарка_горсети_нерег4"/>
      <sheetName val="1_1_1_1_(товарка_горсети_итого4"/>
      <sheetName val="товарка_отрасли4"/>
      <sheetName val="товарка_группы4"/>
      <sheetName val="товарка_горсети4"/>
      <sheetName val="Анализ_по_товарке4"/>
      <sheetName val="Анализ_по_товарке_(ОПП)4"/>
      <sheetName val="Анализ_по_реализации4"/>
      <sheetName val="товарка_факт_по_рег__тарифу4"/>
      <sheetName val="Анализ_товарки_по_рег__тарифу4"/>
      <sheetName val="Анализ_товарки_ОПП_рег__тарифу4"/>
      <sheetName val="P2_14"/>
      <sheetName val="Мониторинг__24"/>
      <sheetName val="группы_итого_1с4"/>
      <sheetName val="группы_рег_4"/>
      <sheetName val="группы_нерег_4"/>
      <sheetName val="группы_перерасчет_рег_4"/>
      <sheetName val="группы_перерасчет_нерег_4"/>
      <sheetName val="группы_итого_проверка4"/>
      <sheetName val="Бюджет_2010_ожид_4"/>
      <sheetName val="Ген__не_уч__ОРЭМ4"/>
      <sheetName val="шаблон_для_R34"/>
      <sheetName val="Форма_20_(1)4"/>
      <sheetName val="Форма_20_(2)4"/>
      <sheetName val="Форма_20_(3)4"/>
      <sheetName val="Форма_20_(4)4"/>
      <sheetName val="Форма_20_(5)4"/>
      <sheetName val="18_24"/>
      <sheetName val="17_14"/>
      <sheetName val="2_34"/>
      <sheetName val="21_34"/>
      <sheetName val="анализ_504"/>
      <sheetName val="анализ_514"/>
      <sheetName val="анализ_574"/>
      <sheetName val="анализ_624"/>
      <sheetName val="расшифровка_624"/>
      <sheetName val="76_5,514"/>
      <sheetName val="91_2,514"/>
      <sheetName val="расх__из_приб__фев_20104"/>
      <sheetName val="инвест_прогр4"/>
      <sheetName val="сч_60_услуги_СЭ4"/>
      <sheetName val="БР_продажа_4"/>
      <sheetName val="КЗ_60_14"/>
      <sheetName val="КЗ_76_54"/>
      <sheetName val="авансы_выданные_60_24"/>
      <sheetName val="_анализ__704"/>
      <sheetName val="68_1_ПОДОХОДНЫЙ4"/>
      <sheetName val="68_2_НДС4"/>
      <sheetName val="68_4_налог_на_ПРИБЫЛЬ4"/>
      <sheetName val="68_4_1__платежи_в_бюджет4"/>
      <sheetName val="68_4_2_начисление__налога_ПРИБ4"/>
      <sheetName val="68_8_ИМУЩЕСТВО4"/>
      <sheetName val="68_10_ОКР_СРЕДА4"/>
      <sheetName val="68_11_ТРАНСПОРТ4"/>
      <sheetName val="68_12_ЗЕМЛЯ4"/>
      <sheetName val="68_14_ГОСПОШЛИНА4"/>
      <sheetName val="Анализ_974"/>
      <sheetName val="69_1_СОЦ_СТРАХ4"/>
      <sheetName val="69_2_ПФ4"/>
      <sheetName val="69_3_МЕД_СТРАХ_4"/>
      <sheetName val="69_11_ТРАВМАТИЗМ4"/>
      <sheetName val="58_1_АКЦИИ_СГЭС4"/>
      <sheetName val="58_2_ВЕКСЕЛЯ4"/>
      <sheetName val="58_3_ЗАЙМЫ4"/>
      <sheetName val="58_2_91_1_ВЕКСЕЛЯ4"/>
      <sheetName val="91_2_58_2_ВЕКСЕЛЯ4"/>
      <sheetName val="анализ_сч_754"/>
      <sheetName val="план_счетов4"/>
      <sheetName val="Лист1_(2)4"/>
      <sheetName val="Электроэн_4кв4"/>
      <sheetName val="Вода_4кв4"/>
      <sheetName val="Тепло_4кв4"/>
      <sheetName val="ДПН_внутр4"/>
      <sheetName val="ДПН_АРМ4"/>
      <sheetName val="P2_23"/>
      <sheetName val="14б_ДПН_отчет3"/>
      <sheetName val="16а_Сводный_анализ3"/>
      <sheetName val="Таб1_13"/>
      <sheetName val="ПС_110_кВ_№13_А3"/>
      <sheetName val="Ф-1_(для_АО-энерго)3"/>
      <sheetName val="Ф-2_(для_АО-энерго)3"/>
      <sheetName val="Расчёт_НВВ_по_RAB3"/>
      <sheetName val="СВОД_БДДС3"/>
      <sheetName val="2__Баланс3"/>
      <sheetName val="3__БДДС3"/>
      <sheetName val="Бюджет_15_поквартально_3"/>
      <sheetName val="Бюджет_01_153"/>
      <sheetName val="ПФ_01_153"/>
      <sheetName val="ПД_01_153"/>
      <sheetName val="Бюджет_02_153"/>
      <sheetName val="ПФ_02_153"/>
      <sheetName val="ПД_02_153"/>
      <sheetName val="Бюджет_03_153"/>
      <sheetName val="ПФ_03_153"/>
      <sheetName val="ПД_03_153"/>
      <sheetName val="Бюджет_1кв__153"/>
      <sheetName val="ПФ_1кв__153"/>
      <sheetName val="ПД_1кв__153"/>
      <sheetName val="Бюджет_04_153"/>
      <sheetName val="ПФ_04_153"/>
      <sheetName val="ПД_04_153"/>
      <sheetName val="Бюджет_05_153"/>
      <sheetName val="ПФ_05_153"/>
      <sheetName val="ПД_05_153"/>
      <sheetName val="Бюджет_06_153"/>
      <sheetName val="ПФ_06_153"/>
      <sheetName val="ПД_06_153"/>
      <sheetName val="Бюджет_2кв__153"/>
      <sheetName val="ПФ_2кв__153"/>
      <sheetName val="ПД_2кв__153"/>
      <sheetName val="Бюджет_6мес__153"/>
      <sheetName val="ПФ_6мес__153"/>
      <sheetName val="ТюмТПО_3"/>
      <sheetName val="ЮжТПО_3"/>
      <sheetName val="ПС_-_Действующие3"/>
      <sheetName val="ПД_6мес__153"/>
      <sheetName val="Бюджет_07_153"/>
      <sheetName val="ПФ_07_153"/>
      <sheetName val="ПД_07_153"/>
      <sheetName val="Бюджет_08_153"/>
      <sheetName val="ПФ_08_153"/>
      <sheetName val="ПД_08_153"/>
      <sheetName val="Бюджет_09_153"/>
      <sheetName val="ПФ_09_153"/>
      <sheetName val="ПД_09_153"/>
      <sheetName val="Бюджет_3кв__153"/>
      <sheetName val="Список_дефектов3"/>
      <sheetName val="ПФ_3кв__153"/>
      <sheetName val="ПД_3кв__153"/>
      <sheetName val="Бюджет_9мес__153"/>
      <sheetName val="ПФ_9мес__153"/>
      <sheetName val="ПД_9мес__153"/>
      <sheetName val="Бюджет_10_153"/>
      <sheetName val="ПФ_10_153"/>
      <sheetName val="ПД_10_153"/>
      <sheetName val="Бюджет_11_153"/>
      <sheetName val="ПФ_11_153"/>
      <sheetName val="ПД_11_153"/>
      <sheetName val="Бюджет_12_153"/>
      <sheetName val="ПФ_12_153"/>
      <sheetName val="ПД_12_153"/>
      <sheetName val="Бюджет_4кв__153"/>
      <sheetName val="ПФ_4кв__153"/>
      <sheetName val="ПД_4кв__153"/>
      <sheetName val="ТО_20163"/>
      <sheetName val="Производство_электроэнергии3"/>
      <sheetName val="Т19_13"/>
      <sheetName val="Сценарные_условия3"/>
      <sheetName val="Содержание_-_расшир_формат3"/>
      <sheetName val="Содержание_-_агрегир__формат3"/>
      <sheetName val="1_Общие_сведения3"/>
      <sheetName val="2_Оценочные_показатели3"/>
      <sheetName val="9_ОФР3"/>
      <sheetName val="3_Программа_реализации3"/>
      <sheetName val="4_Баланс_эм3"/>
      <sheetName val="5_Производство3"/>
      <sheetName val="6_Топливо3"/>
      <sheetName val="7_ИПР3"/>
      <sheetName val="8_Затраты_на_персонал3"/>
      <sheetName val="10_1__Смета_затрат3"/>
      <sheetName val="10_2__Прочие_ДиР3"/>
      <sheetName val="11__БДР3"/>
      <sheetName val="12_БДДС_(ДПН)3"/>
      <sheetName val="13_Прогнозный_баланс3"/>
      <sheetName val="14_ПУЭ3"/>
      <sheetName val="ОР_новая_методика_23"/>
      <sheetName val="ОР_новая_методика3"/>
      <sheetName val="_O???3"/>
      <sheetName val="_O3"/>
      <sheetName val="_O?3"/>
      <sheetName val="1_3_Расчет_НВВ_по_RAB_(2022)3"/>
      <sheetName val="1_7_Баланс_ээ3"/>
      <sheetName val="прил_12"/>
      <sheetName val="_O___1"/>
      <sheetName val="_O_1"/>
      <sheetName val="0_11"/>
      <sheetName val="24_11"/>
      <sheetName val="6_11"/>
      <sheetName val="Page_21"/>
      <sheetName val="Служебный_лист1"/>
      <sheetName val="на_1_тут1"/>
      <sheetName val="ESTI_1"/>
      <sheetName val="main_gate_house1"/>
      <sheetName val="см-2_шатурс_сети__проект_работ1"/>
      <sheetName val="Расчет_НВВ_общий1"/>
      <sheetName val="group_structure1"/>
      <sheetName val="income_statement1"/>
      <sheetName val="Форма_сетевой_график_ЭРСБ1"/>
      <sheetName val="B_inputs1"/>
      <sheetName val="тариф_Бежецк1"/>
      <sheetName val="Лимит_по_протоколам1"/>
      <sheetName val="Для_лимита_20161"/>
      <sheetName val="Для_лимита_2016_(И)1"/>
      <sheetName val="Валдай_20131"/>
      <sheetName val="Вер-Д__20131"/>
      <sheetName val="Вол-Д_20131"/>
      <sheetName val="Вол-О_20131"/>
      <sheetName val="Вологда_20131"/>
      <sheetName val="М_20131"/>
      <sheetName val="Пр_20131"/>
      <sheetName val="Чер_20131"/>
      <sheetName val="Упр_20131"/>
      <sheetName val="СПБ_20131"/>
      <sheetName val="Валдай_20141"/>
      <sheetName val="Вер-Д_20141"/>
      <sheetName val="Вол-Д_20141"/>
      <sheetName val="Вол-О_20141"/>
      <sheetName val="Вологда_20141"/>
      <sheetName val="М_20141"/>
      <sheetName val="Пр_20141"/>
      <sheetName val="Чер_20141"/>
      <sheetName val="Упр_20141"/>
      <sheetName val="СПБ_20141"/>
      <sheetName val="Валдай_20151"/>
      <sheetName val="Вер-Д_20151"/>
      <sheetName val="Вол-Д_20151"/>
      <sheetName val="Вол-О_20151"/>
      <sheetName val="Вологда_20151"/>
      <sheetName val="М_20151"/>
      <sheetName val="Пр_20151"/>
      <sheetName val="Чер_20151"/>
      <sheetName val="Упр_20151"/>
      <sheetName val="СПБ_20151"/>
      <sheetName val="РЕЗЕРВ_(c_эрками)1"/>
      <sheetName val="СПБ_1"/>
      <sheetName val="реализация_СВОД5"/>
      <sheetName val="реализация_нерег5"/>
      <sheetName val="реализация_рег5"/>
      <sheetName val="расчет_смешанного_тарифа5"/>
      <sheetName val="товарка_население5"/>
      <sheetName val="товарка_исх5"/>
      <sheetName val="смешанный_тариф_рег5"/>
      <sheetName val="товарка_рег5"/>
      <sheetName val="смешанный_тариф_нерег5"/>
      <sheetName val="товарка_нерег5"/>
      <sheetName val="смешанный_тариф_итого5"/>
      <sheetName val="товарка_итого5"/>
      <sheetName val="1_1_1_1_(товарка_исх_)5"/>
      <sheetName val="1_1_1_1_(товарка_рег)5"/>
      <sheetName val="1_1_1_1_(товарка_нерег)5"/>
      <sheetName val="1_1_1_1_(товарка_итого)5"/>
      <sheetName val="1_1_1_1_(товарка_горсети_исх_)5"/>
      <sheetName val="1_1_1_1_(товарка_горсети_рег)5"/>
      <sheetName val="1_1_1_1_(товарка_горсети_нерег5"/>
      <sheetName val="1_1_1_1_(товарка_горсети_итого5"/>
      <sheetName val="товарка_отрасли5"/>
      <sheetName val="товарка_группы5"/>
      <sheetName val="товарка_горсети5"/>
      <sheetName val="Анализ_по_товарке5"/>
      <sheetName val="Анализ_по_товарке_(ОПП)5"/>
      <sheetName val="Анализ_по_реализации5"/>
      <sheetName val="товарка_факт_по_рег__тарифу5"/>
      <sheetName val="Анализ_товарки_по_рег__тарифу5"/>
      <sheetName val="Анализ_товарки_ОПП_рег__тарифу5"/>
      <sheetName val="P2_15"/>
      <sheetName val="Мониторинг__25"/>
      <sheetName val="группы_итого_1с5"/>
      <sheetName val="группы_рег_5"/>
      <sheetName val="группы_нерег_5"/>
      <sheetName val="группы_перерасчет_рег_5"/>
      <sheetName val="группы_перерасчет_нерег_5"/>
      <sheetName val="группы_итого_проверка5"/>
      <sheetName val="Бюджет_2010_ожид_5"/>
      <sheetName val="Ген__не_уч__ОРЭМ5"/>
      <sheetName val="шаблон_для_R35"/>
      <sheetName val="Форма_20_(1)5"/>
      <sheetName val="Форма_20_(2)5"/>
      <sheetName val="Форма_20_(3)5"/>
      <sheetName val="Форма_20_(4)5"/>
      <sheetName val="Форма_20_(5)5"/>
      <sheetName val="18_25"/>
      <sheetName val="17_15"/>
      <sheetName val="2_35"/>
      <sheetName val="21_35"/>
      <sheetName val="анализ_505"/>
      <sheetName val="анализ_515"/>
      <sheetName val="анализ_575"/>
      <sheetName val="анализ_625"/>
      <sheetName val="расшифровка_625"/>
      <sheetName val="76_5,515"/>
      <sheetName val="91_2,515"/>
      <sheetName val="расх__из_приб__фев_20105"/>
      <sheetName val="инвест_прогр5"/>
      <sheetName val="сч_60_услуги_СЭ5"/>
      <sheetName val="БР_продажа_5"/>
      <sheetName val="КЗ_60_15"/>
      <sheetName val="КЗ_76_55"/>
      <sheetName val="авансы_выданные_60_25"/>
      <sheetName val="_анализ__705"/>
      <sheetName val="68_1_ПОДОХОДНЫЙ5"/>
      <sheetName val="68_2_НДС5"/>
      <sheetName val="68_4_налог_на_ПРИБЫЛЬ5"/>
      <sheetName val="68_4_1__платежи_в_бюджет5"/>
      <sheetName val="68_4_2_начисление__налога_ПРИБ5"/>
      <sheetName val="68_8_ИМУЩЕСТВО5"/>
      <sheetName val="68_10_ОКР_СРЕДА5"/>
      <sheetName val="68_11_ТРАНСПОРТ5"/>
      <sheetName val="68_12_ЗЕМЛЯ5"/>
      <sheetName val="68_14_ГОСПОШЛИНА5"/>
      <sheetName val="Анализ_975"/>
      <sheetName val="69_1_СОЦ_СТРАХ5"/>
      <sheetName val="69_2_ПФ5"/>
      <sheetName val="69_3_МЕД_СТРАХ_5"/>
      <sheetName val="69_11_ТРАВМАТИЗМ5"/>
      <sheetName val="58_1_АКЦИИ_СГЭС5"/>
      <sheetName val="58_2_ВЕКСЕЛЯ5"/>
      <sheetName val="58_3_ЗАЙМЫ5"/>
      <sheetName val="58_2_91_1_ВЕКСЕЛЯ5"/>
      <sheetName val="91_2_58_2_ВЕКСЕЛЯ5"/>
      <sheetName val="анализ_сч_755"/>
      <sheetName val="план_счетов5"/>
      <sheetName val="Лист1_(2)5"/>
      <sheetName val="Электроэн_4кв5"/>
      <sheetName val="Вода_4кв5"/>
      <sheetName val="Тепло_4кв5"/>
      <sheetName val="ДПН_внутр5"/>
      <sheetName val="ДПН_АРМ5"/>
      <sheetName val="P2_24"/>
      <sheetName val="14б_ДПН_отчет4"/>
      <sheetName val="16а_Сводный_анализ4"/>
      <sheetName val="Таб1_14"/>
      <sheetName val="ПС_110_кВ_№13_А4"/>
      <sheetName val="Ф-1_(для_АО-энерго)4"/>
      <sheetName val="Ф-2_(для_АО-энерго)4"/>
      <sheetName val="Расчёт_НВВ_по_RAB4"/>
      <sheetName val="СВОД_БДДС4"/>
      <sheetName val="2__Баланс4"/>
      <sheetName val="3__БДДС4"/>
      <sheetName val="Бюджет_15_поквартально_4"/>
      <sheetName val="Бюджет_01_154"/>
      <sheetName val="ПФ_01_154"/>
      <sheetName val="ПД_01_154"/>
      <sheetName val="Бюджет_02_154"/>
      <sheetName val="ПФ_02_154"/>
      <sheetName val="ПД_02_154"/>
      <sheetName val="Бюджет_03_154"/>
      <sheetName val="ПФ_03_154"/>
      <sheetName val="ПД_03_154"/>
      <sheetName val="Бюджет_1кв__154"/>
      <sheetName val="ПФ_1кв__154"/>
      <sheetName val="ПД_1кв__154"/>
      <sheetName val="Бюджет_04_154"/>
      <sheetName val="ПФ_04_154"/>
      <sheetName val="ПД_04_154"/>
      <sheetName val="Бюджет_05_154"/>
      <sheetName val="ПФ_05_154"/>
      <sheetName val="ПД_05_154"/>
      <sheetName val="Бюджет_06_154"/>
      <sheetName val="ПФ_06_154"/>
      <sheetName val="ПД_06_154"/>
      <sheetName val="Бюджет_2кв__154"/>
      <sheetName val="ПФ_2кв__154"/>
      <sheetName val="ПД_2кв__154"/>
      <sheetName val="Бюджет_6мес__154"/>
      <sheetName val="ПФ_6мес__154"/>
      <sheetName val="ТюмТПО_4"/>
      <sheetName val="ЮжТПО_4"/>
      <sheetName val="ПС_-_Действующие4"/>
      <sheetName val="ПД_6мес__154"/>
      <sheetName val="Бюджет_07_154"/>
      <sheetName val="ПФ_07_154"/>
      <sheetName val="ПД_07_154"/>
      <sheetName val="Бюджет_08_154"/>
      <sheetName val="ПФ_08_154"/>
      <sheetName val="ПД_08_154"/>
      <sheetName val="Бюджет_09_154"/>
      <sheetName val="ПФ_09_154"/>
      <sheetName val="ПД_09_154"/>
      <sheetName val="Бюджет_3кв__154"/>
      <sheetName val="Список_дефектов4"/>
      <sheetName val="ПФ_3кв__154"/>
      <sheetName val="ПД_3кв__154"/>
      <sheetName val="Бюджет_9мес__154"/>
      <sheetName val="ПФ_9мес__154"/>
      <sheetName val="ПД_9мес__154"/>
      <sheetName val="Бюджет_10_154"/>
      <sheetName val="ПФ_10_154"/>
      <sheetName val="ПД_10_154"/>
      <sheetName val="Бюджет_11_154"/>
      <sheetName val="ПФ_11_154"/>
      <sheetName val="ПД_11_154"/>
      <sheetName val="Бюджет_12_154"/>
      <sheetName val="ПФ_12_154"/>
      <sheetName val="ПД_12_154"/>
      <sheetName val="Бюджет_4кв__154"/>
      <sheetName val="ПФ_4кв__154"/>
      <sheetName val="ПД_4кв__154"/>
      <sheetName val="ТО_20164"/>
      <sheetName val="Производство_электроэнергии4"/>
      <sheetName val="Т19_14"/>
      <sheetName val="Сценарные_условия4"/>
      <sheetName val="Содержание_-_расшир_формат4"/>
      <sheetName val="Содержание_-_агрегир__формат4"/>
      <sheetName val="1_Общие_сведения4"/>
      <sheetName val="2_Оценочные_показатели4"/>
      <sheetName val="9_ОФР4"/>
      <sheetName val="3_Программа_реализации4"/>
      <sheetName val="4_Баланс_эм4"/>
      <sheetName val="5_Производство4"/>
      <sheetName val="6_Топливо4"/>
      <sheetName val="7_ИПР4"/>
      <sheetName val="8_Затраты_на_персонал4"/>
      <sheetName val="10_1__Смета_затрат4"/>
      <sheetName val="10_2__Прочие_ДиР4"/>
      <sheetName val="11__БДР4"/>
      <sheetName val="12_БДДС_(ДПН)4"/>
      <sheetName val="13_Прогнозный_баланс4"/>
      <sheetName val="14_ПУЭ4"/>
      <sheetName val="ОР_новая_методика_24"/>
      <sheetName val="ОР_новая_методика4"/>
      <sheetName val="_O???4"/>
      <sheetName val="_O4"/>
      <sheetName val="_O?4"/>
      <sheetName val="1_3_Расчет_НВВ_по_RAB_(2022)4"/>
      <sheetName val="1_7_Баланс_ээ4"/>
      <sheetName val="прил_13"/>
      <sheetName val="_O___2"/>
      <sheetName val="_O_2"/>
      <sheetName val="0_12"/>
      <sheetName val="24_12"/>
      <sheetName val="6_12"/>
      <sheetName val="Page_22"/>
      <sheetName val="Служебный_лист2"/>
      <sheetName val="на_1_тут2"/>
      <sheetName val="ESTI_2"/>
      <sheetName val="main_gate_house2"/>
      <sheetName val="см-2_шатурс_сети__проект_работ2"/>
      <sheetName val="Расчет_НВВ_общий2"/>
      <sheetName val="group_structure2"/>
      <sheetName val="income_statement2"/>
      <sheetName val="Форма_сетевой_график_ЭРСБ2"/>
      <sheetName val="B_inputs2"/>
      <sheetName val="тариф_Бежецк2"/>
      <sheetName val="Лимит_по_протоколам2"/>
      <sheetName val="Для_лимита_20162"/>
      <sheetName val="Для_лимита_2016_(И)2"/>
      <sheetName val="Валдай_20132"/>
      <sheetName val="Вер-Д__20132"/>
      <sheetName val="Вол-Д_20132"/>
      <sheetName val="Вол-О_20132"/>
      <sheetName val="Вологда_20132"/>
      <sheetName val="М_20132"/>
      <sheetName val="Пр_20132"/>
      <sheetName val="Чер_20132"/>
      <sheetName val="Упр_20132"/>
      <sheetName val="СПБ_20132"/>
      <sheetName val="Валдай_20142"/>
      <sheetName val="Вер-Д_20142"/>
      <sheetName val="Вол-Д_20142"/>
      <sheetName val="Вол-О_20142"/>
      <sheetName val="Вологда_20142"/>
      <sheetName val="М_20142"/>
      <sheetName val="Пр_20142"/>
      <sheetName val="Чер_20142"/>
      <sheetName val="Упр_20142"/>
      <sheetName val="СПБ_20142"/>
      <sheetName val="Валдай_20152"/>
      <sheetName val="Вер-Д_20152"/>
      <sheetName val="Вол-Д_20152"/>
      <sheetName val="Вол-О_20152"/>
      <sheetName val="Вологда_20152"/>
      <sheetName val="М_20152"/>
      <sheetName val="Пр_20152"/>
      <sheetName val="Чер_20152"/>
      <sheetName val="Упр_20152"/>
      <sheetName val="СПБ_20152"/>
      <sheetName val="РЕЗЕРВ_(c_эрками)2"/>
      <sheetName val="СПБ_2"/>
      <sheetName val="реализация_СВОД6"/>
      <sheetName val="реализация_нерег6"/>
      <sheetName val="реализация_рег6"/>
      <sheetName val="расчет_смешанного_тарифа6"/>
      <sheetName val="товарка_население6"/>
      <sheetName val="товарка_исх6"/>
      <sheetName val="смешанный_тариф_рег6"/>
      <sheetName val="товарка_рег6"/>
      <sheetName val="смешанный_тариф_нерег6"/>
      <sheetName val="товарка_нерег6"/>
      <sheetName val="смешанный_тариф_итого6"/>
      <sheetName val="товарка_итого6"/>
      <sheetName val="1_1_1_1_(товарка_исх_)6"/>
      <sheetName val="1_1_1_1_(товарка_рег)6"/>
      <sheetName val="1_1_1_1_(товарка_нерег)6"/>
      <sheetName val="1_1_1_1_(товарка_итого)6"/>
      <sheetName val="1_1_1_1_(товарка_горсети_исх_)6"/>
      <sheetName val="1_1_1_1_(товарка_горсети_рег)6"/>
      <sheetName val="1_1_1_1_(товарка_горсети_нерег6"/>
      <sheetName val="1_1_1_1_(товарка_горсети_итого6"/>
      <sheetName val="товарка_отрасли6"/>
      <sheetName val="товарка_группы6"/>
      <sheetName val="товарка_горсети6"/>
      <sheetName val="Анализ_по_товарке6"/>
      <sheetName val="Анализ_по_товарке_(ОПП)6"/>
      <sheetName val="Анализ_по_реализации6"/>
      <sheetName val="товарка_факт_по_рег__тарифу6"/>
      <sheetName val="Анализ_товарки_по_рег__тарифу6"/>
      <sheetName val="Анализ_товарки_ОПП_рег__тарифу6"/>
      <sheetName val="P2_16"/>
      <sheetName val="Мониторинг__26"/>
      <sheetName val="группы_итого_1с6"/>
      <sheetName val="группы_рег_6"/>
      <sheetName val="группы_нерег_6"/>
      <sheetName val="группы_перерасчет_рег_6"/>
      <sheetName val="группы_перерасчет_нерег_6"/>
      <sheetName val="группы_итого_проверка6"/>
      <sheetName val="Бюджет_2010_ожид_6"/>
      <sheetName val="Ген__не_уч__ОРЭМ6"/>
      <sheetName val="шаблон_для_R36"/>
      <sheetName val="Форма_20_(1)6"/>
      <sheetName val="Форма_20_(2)6"/>
      <sheetName val="Форма_20_(3)6"/>
      <sheetName val="Форма_20_(4)6"/>
      <sheetName val="Форма_20_(5)6"/>
      <sheetName val="18_26"/>
      <sheetName val="17_16"/>
      <sheetName val="2_36"/>
      <sheetName val="21_36"/>
      <sheetName val="анализ_506"/>
      <sheetName val="анализ_516"/>
      <sheetName val="анализ_576"/>
      <sheetName val="анализ_626"/>
      <sheetName val="расшифровка_626"/>
      <sheetName val="76_5,516"/>
      <sheetName val="91_2,516"/>
      <sheetName val="расх__из_приб__фев_20106"/>
      <sheetName val="инвест_прогр6"/>
      <sheetName val="сч_60_услуги_СЭ6"/>
      <sheetName val="БР_продажа_6"/>
      <sheetName val="КЗ_60_16"/>
      <sheetName val="КЗ_76_56"/>
      <sheetName val="авансы_выданные_60_26"/>
      <sheetName val="_анализ__706"/>
      <sheetName val="68_1_ПОДОХОДНЫЙ6"/>
      <sheetName val="68_2_НДС6"/>
      <sheetName val="68_4_налог_на_ПРИБЫЛЬ6"/>
      <sheetName val="68_4_1__платежи_в_бюджет6"/>
      <sheetName val="68_4_2_начисление__налога_ПРИБ6"/>
      <sheetName val="68_8_ИМУЩЕСТВО6"/>
      <sheetName val="68_10_ОКР_СРЕДА6"/>
      <sheetName val="68_11_ТРАНСПОРТ6"/>
      <sheetName val="68_12_ЗЕМЛЯ6"/>
      <sheetName val="68_14_ГОСПОШЛИНА6"/>
      <sheetName val="Анализ_976"/>
      <sheetName val="69_1_СОЦ_СТРАХ6"/>
      <sheetName val="69_2_ПФ6"/>
      <sheetName val="69_3_МЕД_СТРАХ_6"/>
      <sheetName val="69_11_ТРАВМАТИЗМ6"/>
      <sheetName val="58_1_АКЦИИ_СГЭС6"/>
      <sheetName val="58_2_ВЕКСЕЛЯ6"/>
      <sheetName val="58_3_ЗАЙМЫ6"/>
      <sheetName val="58_2_91_1_ВЕКСЕЛЯ6"/>
      <sheetName val="91_2_58_2_ВЕКСЕЛЯ6"/>
      <sheetName val="анализ_сч_756"/>
      <sheetName val="план_счетов6"/>
      <sheetName val="Лист1_(2)6"/>
      <sheetName val="Электроэн_4кв6"/>
      <sheetName val="Вода_4кв6"/>
      <sheetName val="Тепло_4кв6"/>
      <sheetName val="ДПН_внутр6"/>
      <sheetName val="ДПН_АРМ6"/>
      <sheetName val="P2_25"/>
      <sheetName val="14б_ДПН_отчет5"/>
      <sheetName val="16а_Сводный_анализ5"/>
      <sheetName val="Таб1_15"/>
      <sheetName val="ПС_110_кВ_№13_А5"/>
      <sheetName val="Ф-1_(для_АО-энерго)5"/>
      <sheetName val="Ф-2_(для_АО-энерго)5"/>
      <sheetName val="Расчёт_НВВ_по_RAB5"/>
      <sheetName val="СВОД_БДДС5"/>
      <sheetName val="2__Баланс5"/>
      <sheetName val="3__БДДС5"/>
      <sheetName val="Бюджет_15_поквартально_5"/>
      <sheetName val="Бюджет_01_155"/>
      <sheetName val="ПФ_01_155"/>
      <sheetName val="ПД_01_155"/>
      <sheetName val="Бюджет_02_155"/>
      <sheetName val="ПФ_02_155"/>
      <sheetName val="ПД_02_155"/>
      <sheetName val="Бюджет_03_155"/>
      <sheetName val="ПФ_03_155"/>
      <sheetName val="ПД_03_155"/>
      <sheetName val="Бюджет_1кв__155"/>
      <sheetName val="ПФ_1кв__155"/>
      <sheetName val="ПД_1кв__155"/>
      <sheetName val="Бюджет_04_155"/>
      <sheetName val="ПФ_04_155"/>
      <sheetName val="ПД_04_155"/>
      <sheetName val="Бюджет_05_155"/>
      <sheetName val="ПФ_05_155"/>
      <sheetName val="ПД_05_155"/>
      <sheetName val="Бюджет_06_155"/>
      <sheetName val="ПФ_06_155"/>
      <sheetName val="ПД_06_155"/>
      <sheetName val="Бюджет_2кв__155"/>
      <sheetName val="ПФ_2кв__155"/>
      <sheetName val="ПД_2кв__155"/>
      <sheetName val="Бюджет_6мес__155"/>
      <sheetName val="ПФ_6мес__155"/>
      <sheetName val="ТюмТПО_5"/>
      <sheetName val="ЮжТПО_5"/>
      <sheetName val="ПС_-_Действующие5"/>
      <sheetName val="ПД_6мес__155"/>
      <sheetName val="Бюджет_07_155"/>
      <sheetName val="ПФ_07_155"/>
      <sheetName val="ПД_07_155"/>
      <sheetName val="Бюджет_08_155"/>
      <sheetName val="ПФ_08_155"/>
      <sheetName val="ПД_08_155"/>
      <sheetName val="Бюджет_09_155"/>
      <sheetName val="ПФ_09_155"/>
      <sheetName val="ПД_09_155"/>
      <sheetName val="Бюджет_3кв__155"/>
      <sheetName val="Список_дефектов5"/>
      <sheetName val="ПФ_3кв__155"/>
      <sheetName val="ПД_3кв__155"/>
      <sheetName val="Бюджет_9мес__155"/>
      <sheetName val="ПФ_9мес__155"/>
      <sheetName val="ПД_9мес__155"/>
      <sheetName val="Бюджет_10_155"/>
      <sheetName val="ПФ_10_155"/>
      <sheetName val="ПД_10_155"/>
      <sheetName val="Бюджет_11_155"/>
      <sheetName val="ПФ_11_155"/>
      <sheetName val="ПД_11_155"/>
      <sheetName val="Бюджет_12_155"/>
      <sheetName val="ПФ_12_155"/>
      <sheetName val="ПД_12_155"/>
      <sheetName val="Бюджет_4кв__155"/>
      <sheetName val="ПФ_4кв__155"/>
      <sheetName val="ПД_4кв__155"/>
      <sheetName val="ТО_20165"/>
      <sheetName val="Производство_электроэнергии5"/>
      <sheetName val="Т19_15"/>
      <sheetName val="Сценарные_условия5"/>
      <sheetName val="Содержание_-_расшир_формат5"/>
      <sheetName val="Содержание_-_агрегир__формат5"/>
      <sheetName val="1_Общие_сведения5"/>
      <sheetName val="2_Оценочные_показатели5"/>
      <sheetName val="9_ОФР5"/>
      <sheetName val="3_Программа_реализации5"/>
      <sheetName val="4_Баланс_эм5"/>
      <sheetName val="5_Производство5"/>
      <sheetName val="6_Топливо5"/>
      <sheetName val="7_ИПР5"/>
      <sheetName val="8_Затраты_на_персонал5"/>
      <sheetName val="10_1__Смета_затрат5"/>
      <sheetName val="10_2__Прочие_ДиР5"/>
      <sheetName val="11__БДР5"/>
      <sheetName val="12_БДДС_(ДПН)5"/>
      <sheetName val="13_Прогнозный_баланс5"/>
      <sheetName val="14_ПУЭ5"/>
      <sheetName val="ОР_новая_методика_25"/>
      <sheetName val="ОР_новая_методика5"/>
      <sheetName val="_O???5"/>
      <sheetName val="_O5"/>
      <sheetName val="_O?5"/>
      <sheetName val="1_3_Расчет_НВВ_по_RAB_(2022)5"/>
      <sheetName val="1_7_Баланс_ээ5"/>
      <sheetName val="прил_14"/>
      <sheetName val="_O___3"/>
      <sheetName val="_O_3"/>
      <sheetName val="0_13"/>
      <sheetName val="24_13"/>
      <sheetName val="6_13"/>
      <sheetName val="Page_23"/>
      <sheetName val="Служебный_лист3"/>
      <sheetName val="на_1_тут3"/>
      <sheetName val="ESTI_3"/>
      <sheetName val="main_gate_house3"/>
      <sheetName val="см-2_шатурс_сети__проект_работ3"/>
      <sheetName val="Расчет_НВВ_общий3"/>
      <sheetName val="group_structure3"/>
      <sheetName val="income_statement3"/>
      <sheetName val="Форма_сетевой_график_ЭРСБ3"/>
      <sheetName val="B_inputs3"/>
      <sheetName val="тариф_Бежецк3"/>
      <sheetName val="Лимит_по_протоколам3"/>
      <sheetName val="Для_лимита_20163"/>
      <sheetName val="Для_лимита_2016_(И)3"/>
      <sheetName val="Валдай_20133"/>
      <sheetName val="Вер-Д__20133"/>
      <sheetName val="Вол-Д_20133"/>
      <sheetName val="Вол-О_20133"/>
      <sheetName val="Вологда_20133"/>
      <sheetName val="М_20133"/>
      <sheetName val="Пр_20133"/>
      <sheetName val="Чер_20133"/>
      <sheetName val="Упр_20133"/>
      <sheetName val="СПБ_20133"/>
      <sheetName val="Валдай_20143"/>
      <sheetName val="Вер-Д_20143"/>
      <sheetName val="Вол-Д_20143"/>
      <sheetName val="Вол-О_20143"/>
      <sheetName val="Вологда_20143"/>
      <sheetName val="М_20143"/>
      <sheetName val="Пр_20143"/>
      <sheetName val="Чер_20143"/>
      <sheetName val="Упр_20143"/>
      <sheetName val="СПБ_20143"/>
      <sheetName val="Валдай_20153"/>
      <sheetName val="Вер-Д_20153"/>
      <sheetName val="Вол-Д_20153"/>
      <sheetName val="Вол-О_20153"/>
      <sheetName val="Вологда_20153"/>
      <sheetName val="М_20153"/>
      <sheetName val="Пр_20153"/>
      <sheetName val="Чер_20153"/>
      <sheetName val="Упр_20153"/>
      <sheetName val="СПБ_20153"/>
      <sheetName val="РЕЗЕРВ_(c_эрками)3"/>
      <sheetName val="СПБ_3"/>
      <sheetName val="реализация_СВОД7"/>
      <sheetName val="реализация_нерег7"/>
      <sheetName val="реализация_рег7"/>
      <sheetName val="расчет_смешанного_тарифа7"/>
      <sheetName val="товарка_население7"/>
      <sheetName val="товарка_исх7"/>
      <sheetName val="смешанный_тариф_рег7"/>
      <sheetName val="товарка_рег7"/>
      <sheetName val="смешанный_тариф_нерег7"/>
      <sheetName val="товарка_нерег7"/>
      <sheetName val="смешанный_тариф_итого7"/>
      <sheetName val="товарка_итого7"/>
      <sheetName val="1_1_1_1_(товарка_исх_)7"/>
      <sheetName val="1_1_1_1_(товарка_рег)7"/>
      <sheetName val="1_1_1_1_(товарка_нерег)7"/>
      <sheetName val="1_1_1_1_(товарка_итого)7"/>
      <sheetName val="1_1_1_1_(товарка_горсети_исх_)7"/>
      <sheetName val="1_1_1_1_(товарка_горсети_рег)7"/>
      <sheetName val="1_1_1_1_(товарка_горсети_нерег7"/>
      <sheetName val="1_1_1_1_(товарка_горсети_итого7"/>
      <sheetName val="товарка_отрасли7"/>
      <sheetName val="товарка_группы7"/>
      <sheetName val="товарка_горсети7"/>
      <sheetName val="Анализ_по_товарке7"/>
      <sheetName val="Анализ_по_товарке_(ОПП)7"/>
      <sheetName val="Анализ_по_реализации7"/>
      <sheetName val="товарка_факт_по_рег__тарифу7"/>
      <sheetName val="Анализ_товарки_по_рег__тарифу7"/>
      <sheetName val="Анализ_товарки_ОПП_рег__тарифу7"/>
      <sheetName val="P2_17"/>
      <sheetName val="Мониторинг__27"/>
      <sheetName val="группы_итого_1с7"/>
      <sheetName val="группы_рег_7"/>
      <sheetName val="группы_нерег_7"/>
      <sheetName val="группы_перерасчет_рег_7"/>
      <sheetName val="группы_перерасчет_нерег_7"/>
      <sheetName val="группы_итого_проверка7"/>
      <sheetName val="Бюджет_2010_ожид_7"/>
      <sheetName val="Ген__не_уч__ОРЭМ7"/>
      <sheetName val="шаблон_для_R37"/>
      <sheetName val="Форма_20_(1)7"/>
      <sheetName val="Форма_20_(2)7"/>
      <sheetName val="Форма_20_(3)7"/>
      <sheetName val="Форма_20_(4)7"/>
      <sheetName val="Форма_20_(5)7"/>
      <sheetName val="18_27"/>
      <sheetName val="17_17"/>
      <sheetName val="2_37"/>
      <sheetName val="21_37"/>
      <sheetName val="анализ_507"/>
      <sheetName val="анализ_517"/>
      <sheetName val="анализ_577"/>
      <sheetName val="анализ_627"/>
      <sheetName val="расшифровка_627"/>
      <sheetName val="76_5,517"/>
      <sheetName val="91_2,517"/>
      <sheetName val="расх__из_приб__фев_20107"/>
      <sheetName val="инвест_прогр7"/>
      <sheetName val="сч_60_услуги_СЭ7"/>
      <sheetName val="БР_продажа_7"/>
      <sheetName val="КЗ_60_17"/>
      <sheetName val="КЗ_76_57"/>
      <sheetName val="авансы_выданные_60_27"/>
      <sheetName val="_анализ__707"/>
      <sheetName val="68_1_ПОДОХОДНЫЙ7"/>
      <sheetName val="68_2_НДС7"/>
      <sheetName val="68_4_налог_на_ПРИБЫЛЬ7"/>
      <sheetName val="68_4_1__платежи_в_бюджет7"/>
      <sheetName val="68_4_2_начисление__налога_ПРИБ7"/>
      <sheetName val="68_8_ИМУЩЕСТВО7"/>
      <sheetName val="68_10_ОКР_СРЕДА7"/>
      <sheetName val="68_11_ТРАНСПОРТ7"/>
      <sheetName val="68_12_ЗЕМЛЯ7"/>
      <sheetName val="68_14_ГОСПОШЛИНА7"/>
      <sheetName val="Анализ_977"/>
      <sheetName val="69_1_СОЦ_СТРАХ7"/>
      <sheetName val="69_2_ПФ7"/>
      <sheetName val="69_3_МЕД_СТРАХ_7"/>
      <sheetName val="69_11_ТРАВМАТИЗМ7"/>
      <sheetName val="58_1_АКЦИИ_СГЭС7"/>
      <sheetName val="58_2_ВЕКСЕЛЯ7"/>
      <sheetName val="58_3_ЗАЙМЫ7"/>
      <sheetName val="58_2_91_1_ВЕКСЕЛЯ7"/>
      <sheetName val="91_2_58_2_ВЕКСЕЛЯ7"/>
      <sheetName val="анализ_сч_757"/>
      <sheetName val="план_счетов7"/>
      <sheetName val="Лист1_(2)7"/>
      <sheetName val="Электроэн_4кв7"/>
      <sheetName val="Вода_4кв7"/>
      <sheetName val="Тепло_4кв7"/>
      <sheetName val="ДПН_внутр7"/>
      <sheetName val="ДПН_АРМ7"/>
      <sheetName val="P2_26"/>
      <sheetName val="14б_ДПН_отчет6"/>
      <sheetName val="16а_Сводный_анализ6"/>
      <sheetName val="Таб1_16"/>
      <sheetName val="ПС_110_кВ_№13_А6"/>
      <sheetName val="Ф-1_(для_АО-энерго)6"/>
      <sheetName val="Ф-2_(для_АО-энерго)6"/>
      <sheetName val="Расчёт_НВВ_по_RAB6"/>
      <sheetName val="СВОД_БДДС6"/>
      <sheetName val="2__Баланс6"/>
      <sheetName val="3__БДДС6"/>
      <sheetName val="Бюджет_15_поквартально_6"/>
      <sheetName val="Бюджет_01_156"/>
      <sheetName val="ПФ_01_156"/>
      <sheetName val="ПД_01_156"/>
      <sheetName val="Бюджет_02_156"/>
      <sheetName val="ПФ_02_156"/>
      <sheetName val="ПД_02_156"/>
      <sheetName val="Бюджет_03_156"/>
      <sheetName val="ПФ_03_156"/>
      <sheetName val="ПД_03_156"/>
      <sheetName val="Бюджет_1кв__156"/>
      <sheetName val="ПФ_1кв__156"/>
      <sheetName val="ПД_1кв__156"/>
      <sheetName val="Бюджет_04_156"/>
      <sheetName val="ПФ_04_156"/>
      <sheetName val="ПД_04_156"/>
      <sheetName val="Бюджет_05_156"/>
      <sheetName val="ПФ_05_156"/>
      <sheetName val="ПД_05_156"/>
      <sheetName val="Бюджет_06_156"/>
      <sheetName val="ПФ_06_156"/>
      <sheetName val="ПД_06_156"/>
      <sheetName val="Бюджет_2кв__156"/>
      <sheetName val="ПФ_2кв__156"/>
      <sheetName val="ПД_2кв__156"/>
      <sheetName val="Бюджет_6мес__156"/>
      <sheetName val="ПФ_6мес__156"/>
      <sheetName val="ТюмТПО_6"/>
      <sheetName val="ЮжТПО_6"/>
      <sheetName val="ПС_-_Действующие6"/>
      <sheetName val="ПД_6мес__156"/>
      <sheetName val="Бюджет_07_156"/>
      <sheetName val="ПФ_07_156"/>
      <sheetName val="ПД_07_156"/>
      <sheetName val="Бюджет_08_156"/>
      <sheetName val="ПФ_08_156"/>
      <sheetName val="ПД_08_156"/>
      <sheetName val="Бюджет_09_156"/>
      <sheetName val="ПФ_09_156"/>
      <sheetName val="ПД_09_156"/>
      <sheetName val="Бюджет_3кв__156"/>
      <sheetName val="Список_дефектов6"/>
      <sheetName val="ПФ_3кв__156"/>
      <sheetName val="ПД_3кв__156"/>
      <sheetName val="Бюджет_9мес__156"/>
      <sheetName val="ПФ_9мес__156"/>
      <sheetName val="ПД_9мес__156"/>
      <sheetName val="Бюджет_10_156"/>
      <sheetName val="ПФ_10_156"/>
      <sheetName val="ПД_10_156"/>
      <sheetName val="Бюджет_11_156"/>
      <sheetName val="ПФ_11_156"/>
      <sheetName val="ПД_11_156"/>
      <sheetName val="Бюджет_12_156"/>
      <sheetName val="ПФ_12_156"/>
      <sheetName val="ПД_12_156"/>
      <sheetName val="Бюджет_4кв__156"/>
      <sheetName val="ПФ_4кв__156"/>
      <sheetName val="ПД_4кв__156"/>
      <sheetName val="ТО_20166"/>
      <sheetName val="Производство_электроэнергии6"/>
      <sheetName val="Т19_16"/>
      <sheetName val="Сценарные_условия6"/>
      <sheetName val="Содержание_-_расшир_формат6"/>
      <sheetName val="Содержание_-_агрегир__формат6"/>
      <sheetName val="1_Общие_сведения6"/>
      <sheetName val="2_Оценочные_показатели6"/>
      <sheetName val="9_ОФР6"/>
      <sheetName val="3_Программа_реализации6"/>
      <sheetName val="4_Баланс_эм6"/>
      <sheetName val="5_Производство6"/>
      <sheetName val="6_Топливо6"/>
      <sheetName val="7_ИПР6"/>
      <sheetName val="8_Затраты_на_персонал6"/>
      <sheetName val="10_1__Смета_затрат6"/>
      <sheetName val="10_2__Прочие_ДиР6"/>
      <sheetName val="11__БДР6"/>
      <sheetName val="12_БДДС_(ДПН)6"/>
      <sheetName val="13_Прогнозный_баланс6"/>
      <sheetName val="14_ПУЭ6"/>
      <sheetName val="ОР_новая_методика_26"/>
      <sheetName val="ОР_новая_методика6"/>
      <sheetName val="_O???6"/>
      <sheetName val="_O6"/>
      <sheetName val="_O?6"/>
      <sheetName val="1_3_Расчет_НВВ_по_RAB_(2022)6"/>
      <sheetName val="1_7_Баланс_ээ6"/>
      <sheetName val="прил_15"/>
      <sheetName val="_O___4"/>
      <sheetName val="_O_4"/>
      <sheetName val="0_14"/>
      <sheetName val="24_14"/>
      <sheetName val="6_14"/>
      <sheetName val="Page_24"/>
      <sheetName val="Служебный_лист4"/>
      <sheetName val="на_1_тут4"/>
      <sheetName val="ESTI_4"/>
      <sheetName val="main_gate_house4"/>
      <sheetName val="см-2_шатурс_сети__проект_работ4"/>
      <sheetName val="Расчет_НВВ_общий4"/>
      <sheetName val="group_structure4"/>
      <sheetName val="income_statement4"/>
      <sheetName val="Форма_сетевой_график_ЭРСБ4"/>
      <sheetName val="B_inputs4"/>
      <sheetName val="тариф_Бежецк4"/>
      <sheetName val="Лимит_по_протоколам4"/>
      <sheetName val="Для_лимита_20164"/>
      <sheetName val="Для_лимита_2016_(И)4"/>
      <sheetName val="Валдай_20134"/>
      <sheetName val="Вер-Д__20134"/>
      <sheetName val="Вол-Д_20134"/>
      <sheetName val="Вол-О_20134"/>
      <sheetName val="Вологда_20134"/>
      <sheetName val="М_20134"/>
      <sheetName val="Пр_20134"/>
      <sheetName val="Чер_20134"/>
      <sheetName val="Упр_20134"/>
      <sheetName val="СПБ_20134"/>
      <sheetName val="Валдай_20144"/>
      <sheetName val="Вер-Д_20144"/>
      <sheetName val="Вол-Д_20144"/>
      <sheetName val="Вол-О_20144"/>
      <sheetName val="Вологда_20144"/>
      <sheetName val="М_20144"/>
      <sheetName val="Пр_20144"/>
      <sheetName val="Чер_20144"/>
      <sheetName val="Упр_20144"/>
      <sheetName val="СПБ_20144"/>
      <sheetName val="Валдай_20154"/>
      <sheetName val="Вер-Д_20154"/>
      <sheetName val="Вол-Д_20154"/>
      <sheetName val="Вол-О_20154"/>
      <sheetName val="Вологда_20154"/>
      <sheetName val="М_20154"/>
      <sheetName val="Пр_20154"/>
      <sheetName val="Чер_20154"/>
      <sheetName val="Упр_20154"/>
      <sheetName val="СПБ_20154"/>
      <sheetName val="РЕЗЕРВ_(c_эрками)4"/>
      <sheetName val="СПБ_4"/>
      <sheetName val="Анали_x0001__x0000_蕈Ë"/>
      <sheetName val="_x0008_"/>
      <sheetName val="Анали_x0001_"/>
      <sheetName val="Inputs"/>
      <sheetName val="факт 2018"/>
      <sheetName val="31.08.2004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  <cell r="O11" t="str">
            <v>-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  <cell r="O8" t="str">
            <v>Добавить столбцы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  <cell r="O11" t="str">
            <v>-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N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</row>
        <row r="36">
          <cell r="H36">
            <v>0</v>
          </cell>
          <cell r="N36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G37">
            <v>0</v>
          </cell>
          <cell r="I37">
            <v>0</v>
          </cell>
          <cell r="J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B37" t="str">
            <v>ТЭС-1</v>
          </cell>
          <cell r="E37">
            <v>0</v>
          </cell>
          <cell r="F37" t="str">
            <v>-</v>
          </cell>
          <cell r="G37">
            <v>0</v>
          </cell>
          <cell r="J37">
            <v>0</v>
          </cell>
          <cell r="K37" t="e">
            <v>#NAME?</v>
          </cell>
          <cell r="L37" t="str">
            <v>-</v>
          </cell>
          <cell r="M37">
            <v>0</v>
          </cell>
        </row>
        <row r="41"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</row>
        <row r="42">
          <cell r="E42">
            <v>0</v>
          </cell>
          <cell r="F42">
            <v>0</v>
          </cell>
          <cell r="K42" t="e">
            <v>#NAME?</v>
          </cell>
          <cell r="L42" t="e">
            <v>#NAME?</v>
          </cell>
          <cell r="M42" t="e">
            <v>#NAME?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  <cell r="O8" t="str">
            <v>Добавить столбцы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e">
            <v>#NAME?</v>
          </cell>
          <cell r="M11" t="e">
            <v>#NAME?</v>
          </cell>
          <cell r="N11">
            <v>0</v>
          </cell>
          <cell r="O11" t="str">
            <v>-</v>
          </cell>
          <cell r="Q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Q18">
            <v>0</v>
          </cell>
        </row>
        <row r="19">
          <cell r="H19">
            <v>0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  <cell r="O26" t="str">
            <v>-</v>
          </cell>
          <cell r="Q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H30">
            <v>0</v>
          </cell>
          <cell r="I30">
            <v>0</v>
          </cell>
          <cell r="N30">
            <v>0</v>
          </cell>
          <cell r="Q30">
            <v>0</v>
          </cell>
        </row>
        <row r="31"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H32">
            <v>0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Q35">
            <v>0</v>
          </cell>
        </row>
        <row r="36">
          <cell r="H36">
            <v>0</v>
          </cell>
          <cell r="N36">
            <v>0</v>
          </cell>
          <cell r="Q36">
            <v>0</v>
          </cell>
        </row>
        <row r="37">
          <cell r="B37" t="str">
            <v>ТЭС-1</v>
          </cell>
          <cell r="G37">
            <v>0</v>
          </cell>
          <cell r="I37">
            <v>0</v>
          </cell>
          <cell r="J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</row>
        <row r="19"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  <cell r="Q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  <cell r="Q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Q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N30">
            <v>0</v>
          </cell>
          <cell r="Q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K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P35">
            <v>0</v>
          </cell>
          <cell r="Q35">
            <v>0</v>
          </cell>
        </row>
        <row r="36">
          <cell r="C36">
            <v>0</v>
          </cell>
          <cell r="D36">
            <v>0</v>
          </cell>
          <cell r="H36">
            <v>0</v>
          </cell>
          <cell r="K36">
            <v>0</v>
          </cell>
          <cell r="N36">
            <v>0</v>
          </cell>
          <cell r="Q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P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  <cell r="L22" t="e">
            <v>#NAME?</v>
          </cell>
          <cell r="M22" t="e">
            <v>#NAME?</v>
          </cell>
        </row>
        <row r="23">
          <cell r="F23">
            <v>0</v>
          </cell>
          <cell r="I23">
            <v>0</v>
          </cell>
          <cell r="L23" t="e">
            <v>#NAME?</v>
          </cell>
          <cell r="M23" t="e">
            <v>#NAME?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39">
          <cell r="F39">
            <v>0</v>
          </cell>
          <cell r="I39">
            <v>0</v>
          </cell>
        </row>
        <row r="42">
          <cell r="F42">
            <v>0</v>
          </cell>
          <cell r="I42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48">
          <cell r="F48">
            <v>0</v>
          </cell>
          <cell r="I48">
            <v>0</v>
          </cell>
        </row>
        <row r="49">
          <cell r="F49">
            <v>0</v>
          </cell>
          <cell r="I49">
            <v>0</v>
          </cell>
        </row>
        <row r="50">
          <cell r="F50">
            <v>0</v>
          </cell>
          <cell r="I50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55">
          <cell r="F55">
            <v>0</v>
          </cell>
          <cell r="G55">
            <v>0</v>
          </cell>
          <cell r="I55">
            <v>0</v>
          </cell>
        </row>
        <row r="56">
          <cell r="F56">
            <v>0</v>
          </cell>
          <cell r="G56">
            <v>0</v>
          </cell>
          <cell r="I56">
            <v>0</v>
          </cell>
        </row>
        <row r="57">
          <cell r="F57">
            <v>0</v>
          </cell>
          <cell r="G57">
            <v>0</v>
          </cell>
          <cell r="I57">
            <v>0</v>
          </cell>
        </row>
        <row r="59">
          <cell r="F59">
            <v>0</v>
          </cell>
          <cell r="G59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D8">
            <v>15739</v>
          </cell>
        </row>
      </sheetData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>
            <v>0</v>
          </cell>
        </row>
      </sheetData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>
        <row r="2">
          <cell r="A2">
            <v>0</v>
          </cell>
        </row>
      </sheetData>
      <sheetData sheetId="324">
        <row r="2">
          <cell r="A2">
            <v>0</v>
          </cell>
        </row>
      </sheetData>
      <sheetData sheetId="325" refreshError="1"/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>
        <row r="2">
          <cell r="A2">
            <v>0</v>
          </cell>
        </row>
      </sheetData>
      <sheetData sheetId="393">
        <row r="2">
          <cell r="A2">
            <v>0</v>
          </cell>
        </row>
      </sheetData>
      <sheetData sheetId="394">
        <row r="2">
          <cell r="A2">
            <v>0</v>
          </cell>
        </row>
      </sheetData>
      <sheetData sheetId="395">
        <row r="2">
          <cell r="A2">
            <v>0</v>
          </cell>
        </row>
      </sheetData>
      <sheetData sheetId="396">
        <row r="2">
          <cell r="A2">
            <v>0</v>
          </cell>
        </row>
      </sheetData>
      <sheetData sheetId="397">
        <row r="2">
          <cell r="A2">
            <v>0</v>
          </cell>
        </row>
      </sheetData>
      <sheetData sheetId="398">
        <row r="2">
          <cell r="A2">
            <v>0</v>
          </cell>
        </row>
      </sheetData>
      <sheetData sheetId="399">
        <row r="2">
          <cell r="A2">
            <v>0</v>
          </cell>
        </row>
      </sheetData>
      <sheetData sheetId="400">
        <row r="2">
          <cell r="A2">
            <v>0</v>
          </cell>
        </row>
      </sheetData>
      <sheetData sheetId="401">
        <row r="2">
          <cell r="A2">
            <v>0</v>
          </cell>
        </row>
      </sheetData>
      <sheetData sheetId="402">
        <row r="2">
          <cell r="A2">
            <v>0</v>
          </cell>
        </row>
      </sheetData>
      <sheetData sheetId="403">
        <row r="2">
          <cell r="A2">
            <v>0</v>
          </cell>
        </row>
      </sheetData>
      <sheetData sheetId="404">
        <row r="2">
          <cell r="A2">
            <v>0</v>
          </cell>
        </row>
      </sheetData>
      <sheetData sheetId="405">
        <row r="2">
          <cell r="A2">
            <v>0</v>
          </cell>
        </row>
      </sheetData>
      <sheetData sheetId="406">
        <row r="2">
          <cell r="A2">
            <v>0</v>
          </cell>
        </row>
      </sheetData>
      <sheetData sheetId="407">
        <row r="2">
          <cell r="A2">
            <v>0</v>
          </cell>
        </row>
      </sheetData>
      <sheetData sheetId="408">
        <row r="2">
          <cell r="A2">
            <v>0</v>
          </cell>
        </row>
      </sheetData>
      <sheetData sheetId="409">
        <row r="2">
          <cell r="A2">
            <v>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2">
          <cell r="A2">
            <v>0</v>
          </cell>
        </row>
      </sheetData>
      <sheetData sheetId="419">
        <row r="2">
          <cell r="A2">
            <v>0</v>
          </cell>
        </row>
      </sheetData>
      <sheetData sheetId="420">
        <row r="2">
          <cell r="A2">
            <v>0</v>
          </cell>
        </row>
      </sheetData>
      <sheetData sheetId="421">
        <row r="2">
          <cell r="A2">
            <v>0</v>
          </cell>
        </row>
      </sheetData>
      <sheetData sheetId="422">
        <row r="2">
          <cell r="A2">
            <v>0</v>
          </cell>
        </row>
      </sheetData>
      <sheetData sheetId="423">
        <row r="2">
          <cell r="A2">
            <v>0</v>
          </cell>
        </row>
      </sheetData>
      <sheetData sheetId="424">
        <row r="2">
          <cell r="A2">
            <v>0</v>
          </cell>
        </row>
      </sheetData>
      <sheetData sheetId="425">
        <row r="2">
          <cell r="A2">
            <v>0</v>
          </cell>
        </row>
      </sheetData>
      <sheetData sheetId="426">
        <row r="2">
          <cell r="A2">
            <v>0</v>
          </cell>
        </row>
      </sheetData>
      <sheetData sheetId="427">
        <row r="2">
          <cell r="A2">
            <v>0</v>
          </cell>
        </row>
      </sheetData>
      <sheetData sheetId="428">
        <row r="2">
          <cell r="A2">
            <v>0</v>
          </cell>
        </row>
      </sheetData>
      <sheetData sheetId="429">
        <row r="2">
          <cell r="A2">
            <v>0</v>
          </cell>
        </row>
      </sheetData>
      <sheetData sheetId="430">
        <row r="2">
          <cell r="A2">
            <v>0</v>
          </cell>
        </row>
      </sheetData>
      <sheetData sheetId="431">
        <row r="2">
          <cell r="A2">
            <v>0</v>
          </cell>
        </row>
      </sheetData>
      <sheetData sheetId="432">
        <row r="2">
          <cell r="A2">
            <v>0</v>
          </cell>
        </row>
      </sheetData>
      <sheetData sheetId="433">
        <row r="2">
          <cell r="A2">
            <v>0</v>
          </cell>
        </row>
      </sheetData>
      <sheetData sheetId="434">
        <row r="2">
          <cell r="A2">
            <v>0</v>
          </cell>
        </row>
      </sheetData>
      <sheetData sheetId="435">
        <row r="2">
          <cell r="A2">
            <v>0</v>
          </cell>
        </row>
      </sheetData>
      <sheetData sheetId="436">
        <row r="2">
          <cell r="A2">
            <v>0</v>
          </cell>
        </row>
      </sheetData>
      <sheetData sheetId="437">
        <row r="2">
          <cell r="A2">
            <v>0</v>
          </cell>
        </row>
      </sheetData>
      <sheetData sheetId="438">
        <row r="2">
          <cell r="A2">
            <v>0</v>
          </cell>
        </row>
      </sheetData>
      <sheetData sheetId="439">
        <row r="2">
          <cell r="A2">
            <v>0</v>
          </cell>
        </row>
      </sheetData>
      <sheetData sheetId="440">
        <row r="2">
          <cell r="A2">
            <v>0</v>
          </cell>
        </row>
      </sheetData>
      <sheetData sheetId="441">
        <row r="2">
          <cell r="A2">
            <v>0</v>
          </cell>
        </row>
      </sheetData>
      <sheetData sheetId="442">
        <row r="2">
          <cell r="A2">
            <v>0</v>
          </cell>
        </row>
      </sheetData>
      <sheetData sheetId="443">
        <row r="2">
          <cell r="A2">
            <v>0</v>
          </cell>
        </row>
      </sheetData>
      <sheetData sheetId="444">
        <row r="2">
          <cell r="A2">
            <v>0</v>
          </cell>
        </row>
      </sheetData>
      <sheetData sheetId="445">
        <row r="2">
          <cell r="A2">
            <v>0</v>
          </cell>
        </row>
      </sheetData>
      <sheetData sheetId="446">
        <row r="2">
          <cell r="A2">
            <v>0</v>
          </cell>
        </row>
      </sheetData>
      <sheetData sheetId="447">
        <row r="2">
          <cell r="A2">
            <v>0</v>
          </cell>
        </row>
      </sheetData>
      <sheetData sheetId="448">
        <row r="2">
          <cell r="A2">
            <v>0</v>
          </cell>
        </row>
      </sheetData>
      <sheetData sheetId="449">
        <row r="2">
          <cell r="A2">
            <v>0</v>
          </cell>
        </row>
      </sheetData>
      <sheetData sheetId="450">
        <row r="2">
          <cell r="A2">
            <v>0</v>
          </cell>
        </row>
      </sheetData>
      <sheetData sheetId="451">
        <row r="2">
          <cell r="A2">
            <v>0</v>
          </cell>
        </row>
      </sheetData>
      <sheetData sheetId="452">
        <row r="2">
          <cell r="A2">
            <v>0</v>
          </cell>
        </row>
      </sheetData>
      <sheetData sheetId="453">
        <row r="2">
          <cell r="A2">
            <v>0</v>
          </cell>
        </row>
      </sheetData>
      <sheetData sheetId="454">
        <row r="2">
          <cell r="A2">
            <v>0</v>
          </cell>
        </row>
      </sheetData>
      <sheetData sheetId="455">
        <row r="2">
          <cell r="A2">
            <v>0</v>
          </cell>
        </row>
      </sheetData>
      <sheetData sheetId="456">
        <row r="2">
          <cell r="A2">
            <v>0</v>
          </cell>
        </row>
      </sheetData>
      <sheetData sheetId="457">
        <row r="2">
          <cell r="A2">
            <v>0</v>
          </cell>
        </row>
      </sheetData>
      <sheetData sheetId="458">
        <row r="2">
          <cell r="A2">
            <v>0</v>
          </cell>
        </row>
      </sheetData>
      <sheetData sheetId="459">
        <row r="2">
          <cell r="A2">
            <v>0</v>
          </cell>
        </row>
      </sheetData>
      <sheetData sheetId="460">
        <row r="2">
          <cell r="A2">
            <v>0</v>
          </cell>
        </row>
      </sheetData>
      <sheetData sheetId="461">
        <row r="2">
          <cell r="A2">
            <v>0</v>
          </cell>
        </row>
      </sheetData>
      <sheetData sheetId="462">
        <row r="2">
          <cell r="A2">
            <v>0</v>
          </cell>
        </row>
      </sheetData>
      <sheetData sheetId="463">
        <row r="2">
          <cell r="A2">
            <v>0</v>
          </cell>
        </row>
      </sheetData>
      <sheetData sheetId="464">
        <row r="2">
          <cell r="A2">
            <v>0</v>
          </cell>
        </row>
      </sheetData>
      <sheetData sheetId="465">
        <row r="2">
          <cell r="A2">
            <v>0</v>
          </cell>
        </row>
      </sheetData>
      <sheetData sheetId="466">
        <row r="2">
          <cell r="A2" t="str">
            <v>ТЭС-1</v>
          </cell>
        </row>
      </sheetData>
      <sheetData sheetId="467">
        <row r="2">
          <cell r="A2">
            <v>0</v>
          </cell>
        </row>
      </sheetData>
      <sheetData sheetId="468">
        <row r="2">
          <cell r="A2">
            <v>0</v>
          </cell>
        </row>
      </sheetData>
      <sheetData sheetId="469">
        <row r="2">
          <cell r="A2">
            <v>0</v>
          </cell>
        </row>
      </sheetData>
      <sheetData sheetId="470">
        <row r="2">
          <cell r="A2">
            <v>0</v>
          </cell>
        </row>
      </sheetData>
      <sheetData sheetId="471">
        <row r="2">
          <cell r="A2">
            <v>0</v>
          </cell>
        </row>
      </sheetData>
      <sheetData sheetId="472">
        <row r="2">
          <cell r="A2">
            <v>0</v>
          </cell>
        </row>
      </sheetData>
      <sheetData sheetId="473">
        <row r="2">
          <cell r="A2" t="str">
            <v>ТЭС-1</v>
          </cell>
        </row>
      </sheetData>
      <sheetData sheetId="474">
        <row r="2">
          <cell r="A2">
            <v>0</v>
          </cell>
        </row>
      </sheetData>
      <sheetData sheetId="475">
        <row r="2">
          <cell r="A2" t="str">
            <v>ТЭС-1</v>
          </cell>
        </row>
      </sheetData>
      <sheetData sheetId="476">
        <row r="2">
          <cell r="A2">
            <v>0</v>
          </cell>
        </row>
      </sheetData>
      <sheetData sheetId="477">
        <row r="2">
          <cell r="A2">
            <v>0</v>
          </cell>
        </row>
      </sheetData>
      <sheetData sheetId="478">
        <row r="2">
          <cell r="A2">
            <v>0</v>
          </cell>
        </row>
      </sheetData>
      <sheetData sheetId="479">
        <row r="2">
          <cell r="A2">
            <v>0</v>
          </cell>
        </row>
      </sheetData>
      <sheetData sheetId="480">
        <row r="2">
          <cell r="A2">
            <v>0</v>
          </cell>
        </row>
      </sheetData>
      <sheetData sheetId="481">
        <row r="2">
          <cell r="A2">
            <v>0</v>
          </cell>
        </row>
      </sheetData>
      <sheetData sheetId="482">
        <row r="2">
          <cell r="A2">
            <v>0</v>
          </cell>
        </row>
      </sheetData>
      <sheetData sheetId="483">
        <row r="2">
          <cell r="A2">
            <v>0</v>
          </cell>
        </row>
      </sheetData>
      <sheetData sheetId="484">
        <row r="2">
          <cell r="A2">
            <v>0</v>
          </cell>
        </row>
      </sheetData>
      <sheetData sheetId="485">
        <row r="2">
          <cell r="A2">
            <v>0</v>
          </cell>
        </row>
      </sheetData>
      <sheetData sheetId="486">
        <row r="2">
          <cell r="A2">
            <v>0</v>
          </cell>
        </row>
      </sheetData>
      <sheetData sheetId="487">
        <row r="2">
          <cell r="A2">
            <v>0</v>
          </cell>
        </row>
      </sheetData>
      <sheetData sheetId="488">
        <row r="2">
          <cell r="A2">
            <v>0</v>
          </cell>
        </row>
      </sheetData>
      <sheetData sheetId="489">
        <row r="2">
          <cell r="A2" t="str">
            <v>ТЭС-1</v>
          </cell>
        </row>
      </sheetData>
      <sheetData sheetId="490">
        <row r="2">
          <cell r="A2">
            <v>0</v>
          </cell>
        </row>
      </sheetData>
      <sheetData sheetId="491">
        <row r="2">
          <cell r="A2">
            <v>0</v>
          </cell>
        </row>
      </sheetData>
      <sheetData sheetId="492">
        <row r="2">
          <cell r="A2">
            <v>0</v>
          </cell>
        </row>
      </sheetData>
      <sheetData sheetId="493">
        <row r="2">
          <cell r="A2">
            <v>0</v>
          </cell>
        </row>
      </sheetData>
      <sheetData sheetId="494">
        <row r="2">
          <cell r="A2">
            <v>0</v>
          </cell>
        </row>
      </sheetData>
      <sheetData sheetId="495">
        <row r="2">
          <cell r="A2">
            <v>0</v>
          </cell>
        </row>
      </sheetData>
      <sheetData sheetId="496">
        <row r="2">
          <cell r="A2">
            <v>0</v>
          </cell>
        </row>
      </sheetData>
      <sheetData sheetId="497">
        <row r="2">
          <cell r="A2">
            <v>0</v>
          </cell>
        </row>
      </sheetData>
      <sheetData sheetId="498">
        <row r="2">
          <cell r="A2">
            <v>0</v>
          </cell>
        </row>
      </sheetData>
      <sheetData sheetId="499">
        <row r="2">
          <cell r="A2">
            <v>0</v>
          </cell>
        </row>
      </sheetData>
      <sheetData sheetId="500">
        <row r="2">
          <cell r="A2">
            <v>0</v>
          </cell>
        </row>
      </sheetData>
      <sheetData sheetId="501">
        <row r="2">
          <cell r="A2">
            <v>0</v>
          </cell>
        </row>
      </sheetData>
      <sheetData sheetId="502">
        <row r="2">
          <cell r="A2">
            <v>0</v>
          </cell>
        </row>
      </sheetData>
      <sheetData sheetId="503">
        <row r="2">
          <cell r="A2">
            <v>0</v>
          </cell>
        </row>
      </sheetData>
      <sheetData sheetId="504">
        <row r="2">
          <cell r="A2">
            <v>0</v>
          </cell>
        </row>
      </sheetData>
      <sheetData sheetId="505">
        <row r="2">
          <cell r="A2">
            <v>0</v>
          </cell>
        </row>
      </sheetData>
      <sheetData sheetId="506">
        <row r="2">
          <cell r="A2">
            <v>0</v>
          </cell>
        </row>
      </sheetData>
      <sheetData sheetId="507">
        <row r="2">
          <cell r="A2">
            <v>0</v>
          </cell>
        </row>
      </sheetData>
      <sheetData sheetId="508">
        <row r="2">
          <cell r="A2">
            <v>0</v>
          </cell>
        </row>
      </sheetData>
      <sheetData sheetId="509">
        <row r="2">
          <cell r="A2">
            <v>0</v>
          </cell>
        </row>
      </sheetData>
      <sheetData sheetId="510">
        <row r="2">
          <cell r="A2">
            <v>0</v>
          </cell>
        </row>
      </sheetData>
      <sheetData sheetId="511">
        <row r="2">
          <cell r="A2">
            <v>0</v>
          </cell>
        </row>
      </sheetData>
      <sheetData sheetId="512">
        <row r="2">
          <cell r="A2">
            <v>0</v>
          </cell>
        </row>
      </sheetData>
      <sheetData sheetId="513">
        <row r="2">
          <cell r="A2">
            <v>0</v>
          </cell>
        </row>
      </sheetData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>
        <row r="2">
          <cell r="A2">
            <v>0</v>
          </cell>
        </row>
      </sheetData>
      <sheetData sheetId="517">
        <row r="2">
          <cell r="A2">
            <v>0</v>
          </cell>
        </row>
      </sheetData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>
        <row r="2">
          <cell r="A2">
            <v>0</v>
          </cell>
        </row>
      </sheetData>
      <sheetData sheetId="525">
        <row r="2">
          <cell r="A2">
            <v>0</v>
          </cell>
        </row>
      </sheetData>
      <sheetData sheetId="526">
        <row r="2">
          <cell r="A2">
            <v>0</v>
          </cell>
        </row>
      </sheetData>
      <sheetData sheetId="527">
        <row r="2">
          <cell r="A2">
            <v>0</v>
          </cell>
        </row>
      </sheetData>
      <sheetData sheetId="528">
        <row r="2">
          <cell r="A2">
            <v>0</v>
          </cell>
        </row>
      </sheetData>
      <sheetData sheetId="529">
        <row r="2">
          <cell r="A2">
            <v>0</v>
          </cell>
        </row>
      </sheetData>
      <sheetData sheetId="530">
        <row r="2">
          <cell r="A2">
            <v>0</v>
          </cell>
        </row>
      </sheetData>
      <sheetData sheetId="531">
        <row r="2">
          <cell r="A2">
            <v>0</v>
          </cell>
        </row>
      </sheetData>
      <sheetData sheetId="532">
        <row r="2">
          <cell r="A2">
            <v>0</v>
          </cell>
        </row>
      </sheetData>
      <sheetData sheetId="533">
        <row r="2">
          <cell r="A2">
            <v>0</v>
          </cell>
        </row>
      </sheetData>
      <sheetData sheetId="534">
        <row r="2">
          <cell r="A2">
            <v>0</v>
          </cell>
        </row>
      </sheetData>
      <sheetData sheetId="535">
        <row r="2">
          <cell r="A2">
            <v>0</v>
          </cell>
        </row>
      </sheetData>
      <sheetData sheetId="536">
        <row r="2">
          <cell r="A2">
            <v>0</v>
          </cell>
        </row>
      </sheetData>
      <sheetData sheetId="537">
        <row r="2">
          <cell r="A2">
            <v>0</v>
          </cell>
        </row>
      </sheetData>
      <sheetData sheetId="538">
        <row r="2">
          <cell r="A2">
            <v>0</v>
          </cell>
        </row>
      </sheetData>
      <sheetData sheetId="539">
        <row r="2">
          <cell r="A2">
            <v>0</v>
          </cell>
        </row>
      </sheetData>
      <sheetData sheetId="540">
        <row r="2">
          <cell r="A2">
            <v>0</v>
          </cell>
        </row>
      </sheetData>
      <sheetData sheetId="541">
        <row r="2">
          <cell r="A2">
            <v>0</v>
          </cell>
        </row>
      </sheetData>
      <sheetData sheetId="542">
        <row r="2">
          <cell r="A2">
            <v>0</v>
          </cell>
        </row>
      </sheetData>
      <sheetData sheetId="543">
        <row r="2">
          <cell r="A2">
            <v>0</v>
          </cell>
        </row>
      </sheetData>
      <sheetData sheetId="544">
        <row r="2">
          <cell r="A2">
            <v>0</v>
          </cell>
        </row>
      </sheetData>
      <sheetData sheetId="545">
        <row r="2">
          <cell r="A2">
            <v>0</v>
          </cell>
        </row>
      </sheetData>
      <sheetData sheetId="546">
        <row r="2">
          <cell r="A2">
            <v>0</v>
          </cell>
        </row>
      </sheetData>
      <sheetData sheetId="547">
        <row r="2">
          <cell r="A2">
            <v>0</v>
          </cell>
        </row>
      </sheetData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>
        <row r="2">
          <cell r="A2">
            <v>0</v>
          </cell>
        </row>
      </sheetData>
      <sheetData sheetId="553">
        <row r="2">
          <cell r="A2">
            <v>0</v>
          </cell>
        </row>
      </sheetData>
      <sheetData sheetId="554">
        <row r="2">
          <cell r="A2">
            <v>0</v>
          </cell>
        </row>
      </sheetData>
      <sheetData sheetId="555">
        <row r="2">
          <cell r="A2">
            <v>0</v>
          </cell>
        </row>
      </sheetData>
      <sheetData sheetId="556">
        <row r="2">
          <cell r="A2">
            <v>0</v>
          </cell>
        </row>
      </sheetData>
      <sheetData sheetId="557">
        <row r="2">
          <cell r="A2">
            <v>0</v>
          </cell>
        </row>
      </sheetData>
      <sheetData sheetId="558">
        <row r="2">
          <cell r="A2">
            <v>0</v>
          </cell>
        </row>
      </sheetData>
      <sheetData sheetId="559">
        <row r="2">
          <cell r="A2">
            <v>0</v>
          </cell>
        </row>
      </sheetData>
      <sheetData sheetId="560">
        <row r="2">
          <cell r="A2">
            <v>0</v>
          </cell>
        </row>
      </sheetData>
      <sheetData sheetId="561">
        <row r="2">
          <cell r="A2">
            <v>0</v>
          </cell>
        </row>
      </sheetData>
      <sheetData sheetId="562">
        <row r="2">
          <cell r="A2">
            <v>0</v>
          </cell>
        </row>
      </sheetData>
      <sheetData sheetId="563">
        <row r="2">
          <cell r="A2">
            <v>0</v>
          </cell>
        </row>
      </sheetData>
      <sheetData sheetId="564">
        <row r="2">
          <cell r="A2">
            <v>0</v>
          </cell>
        </row>
      </sheetData>
      <sheetData sheetId="565">
        <row r="2">
          <cell r="A2">
            <v>0</v>
          </cell>
        </row>
      </sheetData>
      <sheetData sheetId="566">
        <row r="2">
          <cell r="A2">
            <v>0</v>
          </cell>
        </row>
      </sheetData>
      <sheetData sheetId="567">
        <row r="2">
          <cell r="A2">
            <v>0</v>
          </cell>
        </row>
      </sheetData>
      <sheetData sheetId="568">
        <row r="2">
          <cell r="A2">
            <v>0</v>
          </cell>
        </row>
      </sheetData>
      <sheetData sheetId="569">
        <row r="2">
          <cell r="A2">
            <v>0</v>
          </cell>
        </row>
      </sheetData>
      <sheetData sheetId="570">
        <row r="2">
          <cell r="A2">
            <v>0</v>
          </cell>
        </row>
      </sheetData>
      <sheetData sheetId="571">
        <row r="2">
          <cell r="A2">
            <v>0</v>
          </cell>
        </row>
      </sheetData>
      <sheetData sheetId="572">
        <row r="2">
          <cell r="A2">
            <v>0</v>
          </cell>
        </row>
      </sheetData>
      <sheetData sheetId="573">
        <row r="2">
          <cell r="A2">
            <v>0</v>
          </cell>
        </row>
      </sheetData>
      <sheetData sheetId="574">
        <row r="2">
          <cell r="A2">
            <v>0</v>
          </cell>
        </row>
      </sheetData>
      <sheetData sheetId="575">
        <row r="2">
          <cell r="A2">
            <v>0</v>
          </cell>
        </row>
      </sheetData>
      <sheetData sheetId="576">
        <row r="2">
          <cell r="A2">
            <v>0</v>
          </cell>
        </row>
      </sheetData>
      <sheetData sheetId="577">
        <row r="2">
          <cell r="A2">
            <v>0</v>
          </cell>
        </row>
      </sheetData>
      <sheetData sheetId="578">
        <row r="2">
          <cell r="A2">
            <v>0</v>
          </cell>
        </row>
      </sheetData>
      <sheetData sheetId="579">
        <row r="2">
          <cell r="A2">
            <v>0</v>
          </cell>
        </row>
      </sheetData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>
        <row r="2">
          <cell r="A2">
            <v>0</v>
          </cell>
        </row>
      </sheetData>
      <sheetData sheetId="602">
        <row r="2">
          <cell r="A2">
            <v>0</v>
          </cell>
        </row>
      </sheetData>
      <sheetData sheetId="603">
        <row r="2">
          <cell r="A2">
            <v>0</v>
          </cell>
        </row>
      </sheetData>
      <sheetData sheetId="604">
        <row r="2">
          <cell r="A2">
            <v>0</v>
          </cell>
        </row>
      </sheetData>
      <sheetData sheetId="605">
        <row r="2">
          <cell r="A2">
            <v>0</v>
          </cell>
        </row>
      </sheetData>
      <sheetData sheetId="606">
        <row r="2">
          <cell r="A2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>
        <row r="2">
          <cell r="A2">
            <v>0</v>
          </cell>
        </row>
      </sheetData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>
        <row r="2">
          <cell r="A2">
            <v>0</v>
          </cell>
        </row>
      </sheetData>
      <sheetData sheetId="667">
        <row r="2">
          <cell r="A2">
            <v>0</v>
          </cell>
        </row>
      </sheetData>
      <sheetData sheetId="668">
        <row r="2">
          <cell r="A2">
            <v>0</v>
          </cell>
        </row>
      </sheetData>
      <sheetData sheetId="669" refreshError="1"/>
      <sheetData sheetId="670" refreshError="1"/>
      <sheetData sheetId="671" refreshError="1"/>
      <sheetData sheetId="672">
        <row r="2">
          <cell r="A2">
            <v>0</v>
          </cell>
        </row>
      </sheetData>
      <sheetData sheetId="673">
        <row r="2">
          <cell r="A2">
            <v>0</v>
          </cell>
        </row>
      </sheetData>
      <sheetData sheetId="674" refreshError="1"/>
      <sheetData sheetId="675" refreshError="1"/>
      <sheetData sheetId="676" refreshError="1"/>
      <sheetData sheetId="677" refreshError="1"/>
      <sheetData sheetId="678">
        <row r="2">
          <cell r="A2">
            <v>0</v>
          </cell>
        </row>
      </sheetData>
      <sheetData sheetId="679">
        <row r="2">
          <cell r="A2">
            <v>0</v>
          </cell>
        </row>
      </sheetData>
      <sheetData sheetId="680">
        <row r="2">
          <cell r="A2">
            <v>0</v>
          </cell>
        </row>
      </sheetData>
      <sheetData sheetId="681" refreshError="1"/>
      <sheetData sheetId="682">
        <row r="2">
          <cell r="A2">
            <v>0</v>
          </cell>
        </row>
      </sheetData>
      <sheetData sheetId="683">
        <row r="2">
          <cell r="A2">
            <v>0</v>
          </cell>
        </row>
      </sheetData>
      <sheetData sheetId="684">
        <row r="2">
          <cell r="A2">
            <v>0</v>
          </cell>
        </row>
      </sheetData>
      <sheetData sheetId="685">
        <row r="2">
          <cell r="A2">
            <v>0</v>
          </cell>
        </row>
      </sheetData>
      <sheetData sheetId="686">
        <row r="2">
          <cell r="A2">
            <v>0</v>
          </cell>
        </row>
      </sheetData>
      <sheetData sheetId="687">
        <row r="2">
          <cell r="A2">
            <v>0</v>
          </cell>
        </row>
      </sheetData>
      <sheetData sheetId="688">
        <row r="2">
          <cell r="A2">
            <v>0</v>
          </cell>
        </row>
      </sheetData>
      <sheetData sheetId="689">
        <row r="2">
          <cell r="A2">
            <v>0</v>
          </cell>
        </row>
      </sheetData>
      <sheetData sheetId="690">
        <row r="2">
          <cell r="A2">
            <v>0</v>
          </cell>
        </row>
      </sheetData>
      <sheetData sheetId="691">
        <row r="2">
          <cell r="A2">
            <v>0</v>
          </cell>
        </row>
      </sheetData>
      <sheetData sheetId="692">
        <row r="2">
          <cell r="A2">
            <v>0</v>
          </cell>
        </row>
      </sheetData>
      <sheetData sheetId="693">
        <row r="2">
          <cell r="A2">
            <v>0</v>
          </cell>
        </row>
      </sheetData>
      <sheetData sheetId="694">
        <row r="2">
          <cell r="A2">
            <v>0</v>
          </cell>
        </row>
      </sheetData>
      <sheetData sheetId="695">
        <row r="2">
          <cell r="A2">
            <v>0</v>
          </cell>
        </row>
      </sheetData>
      <sheetData sheetId="696">
        <row r="2">
          <cell r="A2">
            <v>0</v>
          </cell>
        </row>
      </sheetData>
      <sheetData sheetId="697">
        <row r="2">
          <cell r="A2">
            <v>0</v>
          </cell>
        </row>
      </sheetData>
      <sheetData sheetId="698">
        <row r="2">
          <cell r="A2">
            <v>0</v>
          </cell>
        </row>
      </sheetData>
      <sheetData sheetId="699">
        <row r="2">
          <cell r="A2">
            <v>0</v>
          </cell>
        </row>
      </sheetData>
      <sheetData sheetId="700">
        <row r="2">
          <cell r="A2">
            <v>0</v>
          </cell>
        </row>
      </sheetData>
      <sheetData sheetId="701">
        <row r="2">
          <cell r="A2">
            <v>0</v>
          </cell>
        </row>
      </sheetData>
      <sheetData sheetId="702">
        <row r="2">
          <cell r="A2">
            <v>0</v>
          </cell>
        </row>
      </sheetData>
      <sheetData sheetId="703">
        <row r="2">
          <cell r="A2">
            <v>0</v>
          </cell>
        </row>
      </sheetData>
      <sheetData sheetId="704">
        <row r="2">
          <cell r="A2">
            <v>0</v>
          </cell>
        </row>
      </sheetData>
      <sheetData sheetId="705">
        <row r="2">
          <cell r="A2">
            <v>0</v>
          </cell>
        </row>
      </sheetData>
      <sheetData sheetId="706">
        <row r="2">
          <cell r="A2">
            <v>0</v>
          </cell>
        </row>
      </sheetData>
      <sheetData sheetId="707">
        <row r="2">
          <cell r="A2">
            <v>0</v>
          </cell>
        </row>
      </sheetData>
      <sheetData sheetId="708">
        <row r="2">
          <cell r="A2">
            <v>0</v>
          </cell>
        </row>
      </sheetData>
      <sheetData sheetId="709">
        <row r="2">
          <cell r="A2">
            <v>0</v>
          </cell>
        </row>
      </sheetData>
      <sheetData sheetId="710">
        <row r="2">
          <cell r="A2">
            <v>0</v>
          </cell>
        </row>
      </sheetData>
      <sheetData sheetId="711">
        <row r="2">
          <cell r="A2">
            <v>0</v>
          </cell>
        </row>
      </sheetData>
      <sheetData sheetId="712">
        <row r="2">
          <cell r="A2">
            <v>0</v>
          </cell>
        </row>
      </sheetData>
      <sheetData sheetId="713">
        <row r="2">
          <cell r="A2">
            <v>0</v>
          </cell>
        </row>
      </sheetData>
      <sheetData sheetId="714">
        <row r="2">
          <cell r="A2">
            <v>0</v>
          </cell>
        </row>
      </sheetData>
      <sheetData sheetId="715">
        <row r="2">
          <cell r="A2">
            <v>0</v>
          </cell>
        </row>
      </sheetData>
      <sheetData sheetId="716">
        <row r="2">
          <cell r="A2">
            <v>0</v>
          </cell>
        </row>
      </sheetData>
      <sheetData sheetId="717">
        <row r="2">
          <cell r="A2">
            <v>0</v>
          </cell>
        </row>
      </sheetData>
      <sheetData sheetId="718">
        <row r="2">
          <cell r="A2">
            <v>0</v>
          </cell>
        </row>
      </sheetData>
      <sheetData sheetId="719">
        <row r="2">
          <cell r="A2">
            <v>0</v>
          </cell>
        </row>
      </sheetData>
      <sheetData sheetId="720">
        <row r="2">
          <cell r="A2">
            <v>0</v>
          </cell>
        </row>
      </sheetData>
      <sheetData sheetId="721">
        <row r="2">
          <cell r="A2">
            <v>0</v>
          </cell>
        </row>
      </sheetData>
      <sheetData sheetId="722">
        <row r="2">
          <cell r="A2">
            <v>0</v>
          </cell>
        </row>
      </sheetData>
      <sheetData sheetId="723">
        <row r="2">
          <cell r="A2">
            <v>0</v>
          </cell>
        </row>
      </sheetData>
      <sheetData sheetId="724">
        <row r="2">
          <cell r="A2">
            <v>0</v>
          </cell>
        </row>
      </sheetData>
      <sheetData sheetId="725">
        <row r="2">
          <cell r="A2">
            <v>0</v>
          </cell>
        </row>
      </sheetData>
      <sheetData sheetId="726">
        <row r="2">
          <cell r="A2">
            <v>0</v>
          </cell>
        </row>
      </sheetData>
      <sheetData sheetId="727">
        <row r="2">
          <cell r="A2">
            <v>0</v>
          </cell>
        </row>
      </sheetData>
      <sheetData sheetId="728">
        <row r="2">
          <cell r="A2">
            <v>0</v>
          </cell>
        </row>
      </sheetData>
      <sheetData sheetId="729">
        <row r="2">
          <cell r="A2">
            <v>0</v>
          </cell>
        </row>
      </sheetData>
      <sheetData sheetId="730">
        <row r="2">
          <cell r="A2">
            <v>0</v>
          </cell>
        </row>
      </sheetData>
      <sheetData sheetId="731">
        <row r="2">
          <cell r="A2">
            <v>0</v>
          </cell>
        </row>
      </sheetData>
      <sheetData sheetId="732">
        <row r="2">
          <cell r="A2">
            <v>0</v>
          </cell>
        </row>
      </sheetData>
      <sheetData sheetId="733">
        <row r="2">
          <cell r="A2">
            <v>0</v>
          </cell>
        </row>
      </sheetData>
      <sheetData sheetId="734">
        <row r="2">
          <cell r="A2">
            <v>0</v>
          </cell>
        </row>
      </sheetData>
      <sheetData sheetId="735">
        <row r="2">
          <cell r="A2">
            <v>0</v>
          </cell>
        </row>
      </sheetData>
      <sheetData sheetId="736">
        <row r="2">
          <cell r="A2">
            <v>0</v>
          </cell>
        </row>
      </sheetData>
      <sheetData sheetId="737">
        <row r="2">
          <cell r="A2">
            <v>0</v>
          </cell>
        </row>
      </sheetData>
      <sheetData sheetId="738" refreshError="1"/>
      <sheetData sheetId="739" refreshError="1"/>
      <sheetData sheetId="740" refreshError="1"/>
      <sheetData sheetId="741">
        <row r="2">
          <cell r="A2">
            <v>0</v>
          </cell>
        </row>
      </sheetData>
      <sheetData sheetId="742">
        <row r="2">
          <cell r="A2">
            <v>0</v>
          </cell>
        </row>
      </sheetData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>
        <row r="2">
          <cell r="A2">
            <v>0</v>
          </cell>
        </row>
      </sheetData>
      <sheetData sheetId="750">
        <row r="2">
          <cell r="A2">
            <v>0</v>
          </cell>
        </row>
      </sheetData>
      <sheetData sheetId="751">
        <row r="2">
          <cell r="A2">
            <v>0</v>
          </cell>
        </row>
      </sheetData>
      <sheetData sheetId="752">
        <row r="2">
          <cell r="A2">
            <v>0</v>
          </cell>
        </row>
      </sheetData>
      <sheetData sheetId="753">
        <row r="2">
          <cell r="A2">
            <v>0</v>
          </cell>
        </row>
      </sheetData>
      <sheetData sheetId="754">
        <row r="2">
          <cell r="A2">
            <v>0</v>
          </cell>
        </row>
      </sheetData>
      <sheetData sheetId="755">
        <row r="2">
          <cell r="A2">
            <v>0</v>
          </cell>
        </row>
      </sheetData>
      <sheetData sheetId="756">
        <row r="2">
          <cell r="A2">
            <v>0</v>
          </cell>
        </row>
      </sheetData>
      <sheetData sheetId="757">
        <row r="2">
          <cell r="A2">
            <v>0</v>
          </cell>
        </row>
      </sheetData>
      <sheetData sheetId="758">
        <row r="2">
          <cell r="A2">
            <v>0</v>
          </cell>
        </row>
      </sheetData>
      <sheetData sheetId="759">
        <row r="2">
          <cell r="A2">
            <v>0</v>
          </cell>
        </row>
      </sheetData>
      <sheetData sheetId="760">
        <row r="2">
          <cell r="A2">
            <v>0</v>
          </cell>
        </row>
      </sheetData>
      <sheetData sheetId="761">
        <row r="2">
          <cell r="A2">
            <v>0</v>
          </cell>
        </row>
      </sheetData>
      <sheetData sheetId="762">
        <row r="2">
          <cell r="A2">
            <v>0</v>
          </cell>
        </row>
      </sheetData>
      <sheetData sheetId="763">
        <row r="2">
          <cell r="A2">
            <v>0</v>
          </cell>
        </row>
      </sheetData>
      <sheetData sheetId="764">
        <row r="2">
          <cell r="A2">
            <v>0</v>
          </cell>
        </row>
      </sheetData>
      <sheetData sheetId="765">
        <row r="2">
          <cell r="A2">
            <v>0</v>
          </cell>
        </row>
      </sheetData>
      <sheetData sheetId="766">
        <row r="2">
          <cell r="A2">
            <v>0</v>
          </cell>
        </row>
      </sheetData>
      <sheetData sheetId="767">
        <row r="2">
          <cell r="A2">
            <v>0</v>
          </cell>
        </row>
      </sheetData>
      <sheetData sheetId="768">
        <row r="2">
          <cell r="A2">
            <v>0</v>
          </cell>
        </row>
      </sheetData>
      <sheetData sheetId="769">
        <row r="2">
          <cell r="A2">
            <v>0</v>
          </cell>
        </row>
      </sheetData>
      <sheetData sheetId="770">
        <row r="2">
          <cell r="A2">
            <v>0</v>
          </cell>
        </row>
      </sheetData>
      <sheetData sheetId="771">
        <row r="2">
          <cell r="A2">
            <v>0</v>
          </cell>
        </row>
      </sheetData>
      <sheetData sheetId="772">
        <row r="2">
          <cell r="A2">
            <v>0</v>
          </cell>
        </row>
      </sheetData>
      <sheetData sheetId="773">
        <row r="2">
          <cell r="A2">
            <v>0</v>
          </cell>
        </row>
      </sheetData>
      <sheetData sheetId="774">
        <row r="2">
          <cell r="A2">
            <v>0</v>
          </cell>
        </row>
      </sheetData>
      <sheetData sheetId="775">
        <row r="2">
          <cell r="A2">
            <v>0</v>
          </cell>
        </row>
      </sheetData>
      <sheetData sheetId="776">
        <row r="2">
          <cell r="A2">
            <v>0</v>
          </cell>
        </row>
      </sheetData>
      <sheetData sheetId="777">
        <row r="2">
          <cell r="A2">
            <v>0</v>
          </cell>
        </row>
      </sheetData>
      <sheetData sheetId="778">
        <row r="2">
          <cell r="A2">
            <v>0</v>
          </cell>
        </row>
      </sheetData>
      <sheetData sheetId="779">
        <row r="2">
          <cell r="A2">
            <v>0</v>
          </cell>
        </row>
      </sheetData>
      <sheetData sheetId="780">
        <row r="2">
          <cell r="A2">
            <v>0</v>
          </cell>
        </row>
      </sheetData>
      <sheetData sheetId="781">
        <row r="2">
          <cell r="A2">
            <v>0</v>
          </cell>
        </row>
      </sheetData>
      <sheetData sheetId="782">
        <row r="2">
          <cell r="A2">
            <v>0</v>
          </cell>
        </row>
      </sheetData>
      <sheetData sheetId="783">
        <row r="2">
          <cell r="A2">
            <v>0</v>
          </cell>
        </row>
      </sheetData>
      <sheetData sheetId="784">
        <row r="2">
          <cell r="A2">
            <v>0</v>
          </cell>
        </row>
      </sheetData>
      <sheetData sheetId="785">
        <row r="2">
          <cell r="A2">
            <v>0</v>
          </cell>
        </row>
      </sheetData>
      <sheetData sheetId="786">
        <row r="2">
          <cell r="A2">
            <v>0</v>
          </cell>
        </row>
      </sheetData>
      <sheetData sheetId="787">
        <row r="2">
          <cell r="A2">
            <v>0</v>
          </cell>
        </row>
      </sheetData>
      <sheetData sheetId="788">
        <row r="2">
          <cell r="A2">
            <v>0</v>
          </cell>
        </row>
      </sheetData>
      <sheetData sheetId="789">
        <row r="2">
          <cell r="A2">
            <v>0</v>
          </cell>
        </row>
      </sheetData>
      <sheetData sheetId="790">
        <row r="2">
          <cell r="A2">
            <v>0</v>
          </cell>
        </row>
      </sheetData>
      <sheetData sheetId="791">
        <row r="2">
          <cell r="A2">
            <v>0</v>
          </cell>
        </row>
      </sheetData>
      <sheetData sheetId="792">
        <row r="2">
          <cell r="A2">
            <v>0</v>
          </cell>
        </row>
      </sheetData>
      <sheetData sheetId="793">
        <row r="2">
          <cell r="A2">
            <v>0</v>
          </cell>
        </row>
      </sheetData>
      <sheetData sheetId="794">
        <row r="2">
          <cell r="A2">
            <v>0</v>
          </cell>
        </row>
      </sheetData>
      <sheetData sheetId="795">
        <row r="2">
          <cell r="A2">
            <v>0</v>
          </cell>
        </row>
      </sheetData>
      <sheetData sheetId="796">
        <row r="2">
          <cell r="A2">
            <v>0</v>
          </cell>
        </row>
      </sheetData>
      <sheetData sheetId="797">
        <row r="2">
          <cell r="A2">
            <v>0</v>
          </cell>
        </row>
      </sheetData>
      <sheetData sheetId="798">
        <row r="2">
          <cell r="A2">
            <v>0</v>
          </cell>
        </row>
      </sheetData>
      <sheetData sheetId="799">
        <row r="2">
          <cell r="A2">
            <v>0</v>
          </cell>
        </row>
      </sheetData>
      <sheetData sheetId="800">
        <row r="2">
          <cell r="A2">
            <v>0</v>
          </cell>
        </row>
      </sheetData>
      <sheetData sheetId="801">
        <row r="2">
          <cell r="A2">
            <v>0</v>
          </cell>
        </row>
      </sheetData>
      <sheetData sheetId="802">
        <row r="2">
          <cell r="A2">
            <v>0</v>
          </cell>
        </row>
      </sheetData>
      <sheetData sheetId="803">
        <row r="2">
          <cell r="A2">
            <v>0</v>
          </cell>
        </row>
      </sheetData>
      <sheetData sheetId="804">
        <row r="2">
          <cell r="A2">
            <v>0</v>
          </cell>
        </row>
      </sheetData>
      <sheetData sheetId="805">
        <row r="2">
          <cell r="A2">
            <v>0</v>
          </cell>
        </row>
      </sheetData>
      <sheetData sheetId="806">
        <row r="2">
          <cell r="A2">
            <v>0</v>
          </cell>
        </row>
      </sheetData>
      <sheetData sheetId="807">
        <row r="2">
          <cell r="A2">
            <v>0</v>
          </cell>
        </row>
      </sheetData>
      <sheetData sheetId="808">
        <row r="2">
          <cell r="A2">
            <v>0</v>
          </cell>
        </row>
      </sheetData>
      <sheetData sheetId="809">
        <row r="2">
          <cell r="A2">
            <v>0</v>
          </cell>
        </row>
      </sheetData>
      <sheetData sheetId="810">
        <row r="2">
          <cell r="A2">
            <v>0</v>
          </cell>
        </row>
      </sheetData>
      <sheetData sheetId="811">
        <row r="2">
          <cell r="A2">
            <v>0</v>
          </cell>
        </row>
      </sheetData>
      <sheetData sheetId="812">
        <row r="2">
          <cell r="A2">
            <v>0</v>
          </cell>
        </row>
      </sheetData>
      <sheetData sheetId="813">
        <row r="2">
          <cell r="A2">
            <v>0</v>
          </cell>
        </row>
      </sheetData>
      <sheetData sheetId="814">
        <row r="2">
          <cell r="A2">
            <v>0</v>
          </cell>
        </row>
      </sheetData>
      <sheetData sheetId="815">
        <row r="2">
          <cell r="A2">
            <v>0</v>
          </cell>
        </row>
      </sheetData>
      <sheetData sheetId="816">
        <row r="2">
          <cell r="A2">
            <v>0</v>
          </cell>
        </row>
      </sheetData>
      <sheetData sheetId="817">
        <row r="2">
          <cell r="A2">
            <v>0</v>
          </cell>
        </row>
      </sheetData>
      <sheetData sheetId="818">
        <row r="2">
          <cell r="A2">
            <v>0</v>
          </cell>
        </row>
      </sheetData>
      <sheetData sheetId="819">
        <row r="2">
          <cell r="A2">
            <v>0</v>
          </cell>
        </row>
      </sheetData>
      <sheetData sheetId="820">
        <row r="2">
          <cell r="A2">
            <v>0</v>
          </cell>
        </row>
      </sheetData>
      <sheetData sheetId="821">
        <row r="2">
          <cell r="A2">
            <v>0</v>
          </cell>
        </row>
      </sheetData>
      <sheetData sheetId="822">
        <row r="2">
          <cell r="A2">
            <v>0</v>
          </cell>
        </row>
      </sheetData>
      <sheetData sheetId="823">
        <row r="2">
          <cell r="A2">
            <v>0</v>
          </cell>
        </row>
      </sheetData>
      <sheetData sheetId="824">
        <row r="2">
          <cell r="A2">
            <v>0</v>
          </cell>
        </row>
      </sheetData>
      <sheetData sheetId="825">
        <row r="2">
          <cell r="A2">
            <v>0</v>
          </cell>
        </row>
      </sheetData>
      <sheetData sheetId="826">
        <row r="2">
          <cell r="A2">
            <v>0</v>
          </cell>
        </row>
      </sheetData>
      <sheetData sheetId="827">
        <row r="2">
          <cell r="A2">
            <v>0</v>
          </cell>
        </row>
      </sheetData>
      <sheetData sheetId="828">
        <row r="2">
          <cell r="A2">
            <v>0</v>
          </cell>
        </row>
      </sheetData>
      <sheetData sheetId="829">
        <row r="2">
          <cell r="A2">
            <v>0</v>
          </cell>
        </row>
      </sheetData>
      <sheetData sheetId="830">
        <row r="2">
          <cell r="A2">
            <v>0</v>
          </cell>
        </row>
      </sheetData>
      <sheetData sheetId="831">
        <row r="2">
          <cell r="A2">
            <v>0</v>
          </cell>
        </row>
      </sheetData>
      <sheetData sheetId="832">
        <row r="2">
          <cell r="A2">
            <v>0</v>
          </cell>
        </row>
      </sheetData>
      <sheetData sheetId="833">
        <row r="2">
          <cell r="A2">
            <v>0</v>
          </cell>
        </row>
      </sheetData>
      <sheetData sheetId="834">
        <row r="2">
          <cell r="A2">
            <v>0</v>
          </cell>
        </row>
      </sheetData>
      <sheetData sheetId="835">
        <row r="2">
          <cell r="A2">
            <v>0</v>
          </cell>
        </row>
      </sheetData>
      <sheetData sheetId="836">
        <row r="2">
          <cell r="A2">
            <v>0</v>
          </cell>
        </row>
      </sheetData>
      <sheetData sheetId="837">
        <row r="2">
          <cell r="A2">
            <v>0</v>
          </cell>
        </row>
      </sheetData>
      <sheetData sheetId="838">
        <row r="2">
          <cell r="A2">
            <v>0</v>
          </cell>
        </row>
      </sheetData>
      <sheetData sheetId="839">
        <row r="2">
          <cell r="A2">
            <v>0</v>
          </cell>
        </row>
      </sheetData>
      <sheetData sheetId="840">
        <row r="2">
          <cell r="A2">
            <v>0</v>
          </cell>
        </row>
      </sheetData>
      <sheetData sheetId="841">
        <row r="2">
          <cell r="A2">
            <v>0</v>
          </cell>
        </row>
      </sheetData>
      <sheetData sheetId="842">
        <row r="2">
          <cell r="A2">
            <v>0</v>
          </cell>
        </row>
      </sheetData>
      <sheetData sheetId="843">
        <row r="2">
          <cell r="A2">
            <v>0</v>
          </cell>
        </row>
      </sheetData>
      <sheetData sheetId="844">
        <row r="2">
          <cell r="A2">
            <v>0</v>
          </cell>
        </row>
      </sheetData>
      <sheetData sheetId="845">
        <row r="2">
          <cell r="A2">
            <v>0</v>
          </cell>
        </row>
      </sheetData>
      <sheetData sheetId="846">
        <row r="2">
          <cell r="A2">
            <v>0</v>
          </cell>
        </row>
      </sheetData>
      <sheetData sheetId="847">
        <row r="2">
          <cell r="A2">
            <v>0</v>
          </cell>
        </row>
      </sheetData>
      <sheetData sheetId="848">
        <row r="2">
          <cell r="A2">
            <v>0</v>
          </cell>
        </row>
      </sheetData>
      <sheetData sheetId="849">
        <row r="2">
          <cell r="A2">
            <v>0</v>
          </cell>
        </row>
      </sheetData>
      <sheetData sheetId="850">
        <row r="2">
          <cell r="A2">
            <v>0</v>
          </cell>
        </row>
      </sheetData>
      <sheetData sheetId="851">
        <row r="2">
          <cell r="A2">
            <v>0</v>
          </cell>
        </row>
      </sheetData>
      <sheetData sheetId="852">
        <row r="2">
          <cell r="A2">
            <v>0</v>
          </cell>
        </row>
      </sheetData>
      <sheetData sheetId="853">
        <row r="2">
          <cell r="A2">
            <v>0</v>
          </cell>
        </row>
      </sheetData>
      <sheetData sheetId="854">
        <row r="2">
          <cell r="A2">
            <v>0</v>
          </cell>
        </row>
      </sheetData>
      <sheetData sheetId="855">
        <row r="2">
          <cell r="A2">
            <v>0</v>
          </cell>
        </row>
      </sheetData>
      <sheetData sheetId="856">
        <row r="2">
          <cell r="A2">
            <v>0</v>
          </cell>
        </row>
      </sheetData>
      <sheetData sheetId="857">
        <row r="2">
          <cell r="A2">
            <v>0</v>
          </cell>
        </row>
      </sheetData>
      <sheetData sheetId="858">
        <row r="2">
          <cell r="A2">
            <v>0</v>
          </cell>
        </row>
      </sheetData>
      <sheetData sheetId="859">
        <row r="2">
          <cell r="A2">
            <v>0</v>
          </cell>
        </row>
      </sheetData>
      <sheetData sheetId="860">
        <row r="2">
          <cell r="A2">
            <v>0</v>
          </cell>
        </row>
      </sheetData>
      <sheetData sheetId="861">
        <row r="2">
          <cell r="A2">
            <v>0</v>
          </cell>
        </row>
      </sheetData>
      <sheetData sheetId="862">
        <row r="2">
          <cell r="A2">
            <v>0</v>
          </cell>
        </row>
      </sheetData>
      <sheetData sheetId="863">
        <row r="2">
          <cell r="A2">
            <v>0</v>
          </cell>
        </row>
      </sheetData>
      <sheetData sheetId="864">
        <row r="2">
          <cell r="A2">
            <v>0</v>
          </cell>
        </row>
      </sheetData>
      <sheetData sheetId="865">
        <row r="2">
          <cell r="A2">
            <v>0</v>
          </cell>
        </row>
      </sheetData>
      <sheetData sheetId="866">
        <row r="2">
          <cell r="A2">
            <v>0</v>
          </cell>
        </row>
      </sheetData>
      <sheetData sheetId="867">
        <row r="2">
          <cell r="A2">
            <v>0</v>
          </cell>
        </row>
      </sheetData>
      <sheetData sheetId="868">
        <row r="2">
          <cell r="A2">
            <v>0</v>
          </cell>
        </row>
      </sheetData>
      <sheetData sheetId="869">
        <row r="2">
          <cell r="A2">
            <v>0</v>
          </cell>
        </row>
      </sheetData>
      <sheetData sheetId="870">
        <row r="2">
          <cell r="A2">
            <v>0</v>
          </cell>
        </row>
      </sheetData>
      <sheetData sheetId="871">
        <row r="2">
          <cell r="A2">
            <v>0</v>
          </cell>
        </row>
      </sheetData>
      <sheetData sheetId="872">
        <row r="2">
          <cell r="A2">
            <v>0</v>
          </cell>
        </row>
      </sheetData>
      <sheetData sheetId="873">
        <row r="2">
          <cell r="A2">
            <v>0</v>
          </cell>
        </row>
      </sheetData>
      <sheetData sheetId="874">
        <row r="2">
          <cell r="A2">
            <v>0</v>
          </cell>
        </row>
      </sheetData>
      <sheetData sheetId="875">
        <row r="2">
          <cell r="A2">
            <v>0</v>
          </cell>
        </row>
      </sheetData>
      <sheetData sheetId="876">
        <row r="2">
          <cell r="A2">
            <v>0</v>
          </cell>
        </row>
      </sheetData>
      <sheetData sheetId="877">
        <row r="2">
          <cell r="A2">
            <v>0</v>
          </cell>
        </row>
      </sheetData>
      <sheetData sheetId="878">
        <row r="2">
          <cell r="A2">
            <v>0</v>
          </cell>
        </row>
      </sheetData>
      <sheetData sheetId="879">
        <row r="2">
          <cell r="A2">
            <v>0</v>
          </cell>
        </row>
      </sheetData>
      <sheetData sheetId="880">
        <row r="2">
          <cell r="A2">
            <v>0</v>
          </cell>
        </row>
      </sheetData>
      <sheetData sheetId="881">
        <row r="2">
          <cell r="A2">
            <v>0</v>
          </cell>
        </row>
      </sheetData>
      <sheetData sheetId="882">
        <row r="2">
          <cell r="A2">
            <v>0</v>
          </cell>
        </row>
      </sheetData>
      <sheetData sheetId="883">
        <row r="2">
          <cell r="A2">
            <v>0</v>
          </cell>
        </row>
      </sheetData>
      <sheetData sheetId="884">
        <row r="2">
          <cell r="A2">
            <v>0</v>
          </cell>
        </row>
      </sheetData>
      <sheetData sheetId="885">
        <row r="2">
          <cell r="A2">
            <v>0</v>
          </cell>
        </row>
      </sheetData>
      <sheetData sheetId="886">
        <row r="2">
          <cell r="A2">
            <v>0</v>
          </cell>
        </row>
      </sheetData>
      <sheetData sheetId="887">
        <row r="2">
          <cell r="A2">
            <v>0</v>
          </cell>
        </row>
      </sheetData>
      <sheetData sheetId="888">
        <row r="2">
          <cell r="A2">
            <v>0</v>
          </cell>
        </row>
      </sheetData>
      <sheetData sheetId="889">
        <row r="2">
          <cell r="A2">
            <v>0</v>
          </cell>
        </row>
      </sheetData>
      <sheetData sheetId="890">
        <row r="2">
          <cell r="A2">
            <v>0</v>
          </cell>
        </row>
      </sheetData>
      <sheetData sheetId="891">
        <row r="2">
          <cell r="A2">
            <v>0</v>
          </cell>
        </row>
      </sheetData>
      <sheetData sheetId="892">
        <row r="2">
          <cell r="A2">
            <v>0</v>
          </cell>
        </row>
      </sheetData>
      <sheetData sheetId="893">
        <row r="2">
          <cell r="A2">
            <v>0</v>
          </cell>
        </row>
      </sheetData>
      <sheetData sheetId="894">
        <row r="2">
          <cell r="A2">
            <v>0</v>
          </cell>
        </row>
      </sheetData>
      <sheetData sheetId="895">
        <row r="2">
          <cell r="A2">
            <v>0</v>
          </cell>
        </row>
      </sheetData>
      <sheetData sheetId="896">
        <row r="2">
          <cell r="A2">
            <v>0</v>
          </cell>
        </row>
      </sheetData>
      <sheetData sheetId="897">
        <row r="2">
          <cell r="A2">
            <v>0</v>
          </cell>
        </row>
      </sheetData>
      <sheetData sheetId="898">
        <row r="2">
          <cell r="A2">
            <v>0</v>
          </cell>
        </row>
      </sheetData>
      <sheetData sheetId="899">
        <row r="2">
          <cell r="A2">
            <v>0</v>
          </cell>
        </row>
      </sheetData>
      <sheetData sheetId="900">
        <row r="2">
          <cell r="A2">
            <v>0</v>
          </cell>
        </row>
      </sheetData>
      <sheetData sheetId="901">
        <row r="2">
          <cell r="A2">
            <v>0</v>
          </cell>
        </row>
      </sheetData>
      <sheetData sheetId="902">
        <row r="2">
          <cell r="A2">
            <v>0</v>
          </cell>
        </row>
      </sheetData>
      <sheetData sheetId="903">
        <row r="2">
          <cell r="A2">
            <v>0</v>
          </cell>
        </row>
      </sheetData>
      <sheetData sheetId="904">
        <row r="2">
          <cell r="A2">
            <v>0</v>
          </cell>
        </row>
      </sheetData>
      <sheetData sheetId="905">
        <row r="2">
          <cell r="A2">
            <v>0</v>
          </cell>
        </row>
      </sheetData>
      <sheetData sheetId="906">
        <row r="2">
          <cell r="A2">
            <v>0</v>
          </cell>
        </row>
      </sheetData>
      <sheetData sheetId="907">
        <row r="2">
          <cell r="A2">
            <v>0</v>
          </cell>
        </row>
      </sheetData>
      <sheetData sheetId="908">
        <row r="2">
          <cell r="A2">
            <v>0</v>
          </cell>
        </row>
      </sheetData>
      <sheetData sheetId="909">
        <row r="2">
          <cell r="A2">
            <v>0</v>
          </cell>
        </row>
      </sheetData>
      <sheetData sheetId="910">
        <row r="2">
          <cell r="A2">
            <v>0</v>
          </cell>
        </row>
      </sheetData>
      <sheetData sheetId="911">
        <row r="2">
          <cell r="A2">
            <v>0</v>
          </cell>
        </row>
      </sheetData>
      <sheetData sheetId="912">
        <row r="2">
          <cell r="A2">
            <v>0</v>
          </cell>
        </row>
      </sheetData>
      <sheetData sheetId="913">
        <row r="2">
          <cell r="A2">
            <v>0</v>
          </cell>
        </row>
      </sheetData>
      <sheetData sheetId="914">
        <row r="2">
          <cell r="A2">
            <v>0</v>
          </cell>
        </row>
      </sheetData>
      <sheetData sheetId="915">
        <row r="2">
          <cell r="A2">
            <v>0</v>
          </cell>
        </row>
      </sheetData>
      <sheetData sheetId="916">
        <row r="2">
          <cell r="A2">
            <v>0</v>
          </cell>
        </row>
      </sheetData>
      <sheetData sheetId="917">
        <row r="2">
          <cell r="A2">
            <v>0</v>
          </cell>
        </row>
      </sheetData>
      <sheetData sheetId="918">
        <row r="2">
          <cell r="A2">
            <v>0</v>
          </cell>
        </row>
      </sheetData>
      <sheetData sheetId="919">
        <row r="2">
          <cell r="A2">
            <v>0</v>
          </cell>
        </row>
      </sheetData>
      <sheetData sheetId="920">
        <row r="2">
          <cell r="A2">
            <v>0</v>
          </cell>
        </row>
      </sheetData>
      <sheetData sheetId="921">
        <row r="2">
          <cell r="A2">
            <v>0</v>
          </cell>
        </row>
      </sheetData>
      <sheetData sheetId="922">
        <row r="2">
          <cell r="A2">
            <v>0</v>
          </cell>
        </row>
      </sheetData>
      <sheetData sheetId="923">
        <row r="2">
          <cell r="A2">
            <v>0</v>
          </cell>
        </row>
      </sheetData>
      <sheetData sheetId="924">
        <row r="2">
          <cell r="A2">
            <v>0</v>
          </cell>
        </row>
      </sheetData>
      <sheetData sheetId="925">
        <row r="2">
          <cell r="A2">
            <v>0</v>
          </cell>
        </row>
      </sheetData>
      <sheetData sheetId="926">
        <row r="2">
          <cell r="A2">
            <v>0</v>
          </cell>
        </row>
      </sheetData>
      <sheetData sheetId="927">
        <row r="2">
          <cell r="A2">
            <v>0</v>
          </cell>
        </row>
      </sheetData>
      <sheetData sheetId="928">
        <row r="2">
          <cell r="A2">
            <v>0</v>
          </cell>
        </row>
      </sheetData>
      <sheetData sheetId="929">
        <row r="2">
          <cell r="A2">
            <v>0</v>
          </cell>
        </row>
      </sheetData>
      <sheetData sheetId="930">
        <row r="2">
          <cell r="A2">
            <v>0</v>
          </cell>
        </row>
      </sheetData>
      <sheetData sheetId="931">
        <row r="2">
          <cell r="A2">
            <v>0</v>
          </cell>
        </row>
      </sheetData>
      <sheetData sheetId="932">
        <row r="2">
          <cell r="A2">
            <v>0</v>
          </cell>
        </row>
      </sheetData>
      <sheetData sheetId="933">
        <row r="2">
          <cell r="A2">
            <v>0</v>
          </cell>
        </row>
      </sheetData>
      <sheetData sheetId="934">
        <row r="2">
          <cell r="A2">
            <v>0</v>
          </cell>
        </row>
      </sheetData>
      <sheetData sheetId="935">
        <row r="2">
          <cell r="A2">
            <v>0</v>
          </cell>
        </row>
      </sheetData>
      <sheetData sheetId="936">
        <row r="2">
          <cell r="A2">
            <v>0</v>
          </cell>
        </row>
      </sheetData>
      <sheetData sheetId="937">
        <row r="2">
          <cell r="A2">
            <v>0</v>
          </cell>
        </row>
      </sheetData>
      <sheetData sheetId="938">
        <row r="2">
          <cell r="A2">
            <v>0</v>
          </cell>
        </row>
      </sheetData>
      <sheetData sheetId="939">
        <row r="2">
          <cell r="A2">
            <v>0</v>
          </cell>
        </row>
      </sheetData>
      <sheetData sheetId="940">
        <row r="2">
          <cell r="A2">
            <v>0</v>
          </cell>
        </row>
      </sheetData>
      <sheetData sheetId="941">
        <row r="2">
          <cell r="A2">
            <v>0</v>
          </cell>
        </row>
      </sheetData>
      <sheetData sheetId="942">
        <row r="2">
          <cell r="A2">
            <v>0</v>
          </cell>
        </row>
      </sheetData>
      <sheetData sheetId="943">
        <row r="2">
          <cell r="A2">
            <v>0</v>
          </cell>
        </row>
      </sheetData>
      <sheetData sheetId="944">
        <row r="2">
          <cell r="A2">
            <v>0</v>
          </cell>
        </row>
      </sheetData>
      <sheetData sheetId="945">
        <row r="2">
          <cell r="A2">
            <v>0</v>
          </cell>
        </row>
      </sheetData>
      <sheetData sheetId="946">
        <row r="2">
          <cell r="A2">
            <v>0</v>
          </cell>
        </row>
      </sheetData>
      <sheetData sheetId="947">
        <row r="2">
          <cell r="A2">
            <v>0</v>
          </cell>
        </row>
      </sheetData>
      <sheetData sheetId="948">
        <row r="2">
          <cell r="A2">
            <v>0</v>
          </cell>
        </row>
      </sheetData>
      <sheetData sheetId="949">
        <row r="2">
          <cell r="A2">
            <v>0</v>
          </cell>
        </row>
      </sheetData>
      <sheetData sheetId="950">
        <row r="2">
          <cell r="A2">
            <v>0</v>
          </cell>
        </row>
      </sheetData>
      <sheetData sheetId="951">
        <row r="2">
          <cell r="A2">
            <v>0</v>
          </cell>
        </row>
      </sheetData>
      <sheetData sheetId="952">
        <row r="2">
          <cell r="A2">
            <v>0</v>
          </cell>
        </row>
      </sheetData>
      <sheetData sheetId="953">
        <row r="2">
          <cell r="A2">
            <v>0</v>
          </cell>
        </row>
      </sheetData>
      <sheetData sheetId="954"/>
      <sheetData sheetId="955"/>
      <sheetData sheetId="956"/>
      <sheetData sheetId="957"/>
      <sheetData sheetId="958">
        <row r="8">
          <cell r="D8">
            <v>15739</v>
          </cell>
        </row>
      </sheetData>
      <sheetData sheetId="959">
        <row r="8">
          <cell r="D8">
            <v>15739</v>
          </cell>
        </row>
      </sheetData>
      <sheetData sheetId="960">
        <row r="8">
          <cell r="D8">
            <v>15739</v>
          </cell>
        </row>
      </sheetData>
      <sheetData sheetId="961">
        <row r="8">
          <cell r="D8">
            <v>15739</v>
          </cell>
        </row>
      </sheetData>
      <sheetData sheetId="962">
        <row r="8">
          <cell r="D8">
            <v>15739</v>
          </cell>
        </row>
      </sheetData>
      <sheetData sheetId="963">
        <row r="8">
          <cell r="D8">
            <v>15739</v>
          </cell>
        </row>
      </sheetData>
      <sheetData sheetId="964">
        <row r="8">
          <cell r="D8">
            <v>15739</v>
          </cell>
        </row>
      </sheetData>
      <sheetData sheetId="965">
        <row r="8">
          <cell r="D8">
            <v>15739</v>
          </cell>
        </row>
      </sheetData>
      <sheetData sheetId="966">
        <row r="8">
          <cell r="D8">
            <v>15739</v>
          </cell>
        </row>
      </sheetData>
      <sheetData sheetId="967">
        <row r="8">
          <cell r="D8">
            <v>15739</v>
          </cell>
        </row>
      </sheetData>
      <sheetData sheetId="968">
        <row r="8">
          <cell r="D8">
            <v>15739</v>
          </cell>
        </row>
      </sheetData>
      <sheetData sheetId="969">
        <row r="2">
          <cell r="A2">
            <v>0</v>
          </cell>
        </row>
      </sheetData>
      <sheetData sheetId="970">
        <row r="2">
          <cell r="A2">
            <v>0</v>
          </cell>
        </row>
      </sheetData>
      <sheetData sheetId="971">
        <row r="2">
          <cell r="A2">
            <v>0</v>
          </cell>
        </row>
      </sheetData>
      <sheetData sheetId="972">
        <row r="2">
          <cell r="A2">
            <v>0</v>
          </cell>
        </row>
      </sheetData>
      <sheetData sheetId="973">
        <row r="2">
          <cell r="A2">
            <v>0</v>
          </cell>
        </row>
      </sheetData>
      <sheetData sheetId="974"/>
      <sheetData sheetId="975"/>
      <sheetData sheetId="976">
        <row r="2">
          <cell r="A2">
            <v>0</v>
          </cell>
        </row>
      </sheetData>
      <sheetData sheetId="977">
        <row r="2">
          <cell r="A2">
            <v>0</v>
          </cell>
        </row>
      </sheetData>
      <sheetData sheetId="978">
        <row r="2">
          <cell r="A2">
            <v>0</v>
          </cell>
        </row>
      </sheetData>
      <sheetData sheetId="979">
        <row r="2">
          <cell r="A2">
            <v>0</v>
          </cell>
        </row>
      </sheetData>
      <sheetData sheetId="980">
        <row r="2">
          <cell r="A2">
            <v>0</v>
          </cell>
        </row>
      </sheetData>
      <sheetData sheetId="981">
        <row r="2">
          <cell r="A2">
            <v>0</v>
          </cell>
        </row>
      </sheetData>
      <sheetData sheetId="982">
        <row r="2">
          <cell r="A2">
            <v>0</v>
          </cell>
        </row>
      </sheetData>
      <sheetData sheetId="983">
        <row r="2">
          <cell r="A2">
            <v>0</v>
          </cell>
        </row>
      </sheetData>
      <sheetData sheetId="984">
        <row r="2">
          <cell r="A2">
            <v>0</v>
          </cell>
        </row>
      </sheetData>
      <sheetData sheetId="985">
        <row r="2">
          <cell r="A2">
            <v>0</v>
          </cell>
        </row>
      </sheetData>
      <sheetData sheetId="986">
        <row r="2">
          <cell r="A2">
            <v>0</v>
          </cell>
        </row>
      </sheetData>
      <sheetData sheetId="987">
        <row r="2">
          <cell r="A2">
            <v>0</v>
          </cell>
        </row>
      </sheetData>
      <sheetData sheetId="988">
        <row r="2">
          <cell r="A2">
            <v>0</v>
          </cell>
        </row>
      </sheetData>
      <sheetData sheetId="989">
        <row r="2">
          <cell r="A2">
            <v>0</v>
          </cell>
        </row>
      </sheetData>
      <sheetData sheetId="990">
        <row r="2">
          <cell r="A2">
            <v>0</v>
          </cell>
        </row>
      </sheetData>
      <sheetData sheetId="991">
        <row r="2">
          <cell r="A2">
            <v>0</v>
          </cell>
        </row>
      </sheetData>
      <sheetData sheetId="992">
        <row r="2">
          <cell r="A2">
            <v>0</v>
          </cell>
        </row>
      </sheetData>
      <sheetData sheetId="993">
        <row r="2">
          <cell r="A2">
            <v>0</v>
          </cell>
        </row>
      </sheetData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>
        <row r="8">
          <cell r="D8">
            <v>15739</v>
          </cell>
        </row>
      </sheetData>
      <sheetData sheetId="1027">
        <row r="8">
          <cell r="D8">
            <v>15739</v>
          </cell>
        </row>
      </sheetData>
      <sheetData sheetId="1028">
        <row r="8">
          <cell r="D8">
            <v>15739</v>
          </cell>
        </row>
      </sheetData>
      <sheetData sheetId="1029">
        <row r="8">
          <cell r="D8">
            <v>15739</v>
          </cell>
        </row>
      </sheetData>
      <sheetData sheetId="1030">
        <row r="8">
          <cell r="D8">
            <v>15739</v>
          </cell>
        </row>
      </sheetData>
      <sheetData sheetId="1031"/>
      <sheetData sheetId="1032">
        <row r="8">
          <cell r="D8">
            <v>15739</v>
          </cell>
        </row>
      </sheetData>
      <sheetData sheetId="1033">
        <row r="8">
          <cell r="D8">
            <v>15739</v>
          </cell>
        </row>
      </sheetData>
      <sheetData sheetId="1034">
        <row r="8">
          <cell r="D8">
            <v>15739</v>
          </cell>
        </row>
      </sheetData>
      <sheetData sheetId="1035">
        <row r="8">
          <cell r="D8">
            <v>15739</v>
          </cell>
        </row>
      </sheetData>
      <sheetData sheetId="1036">
        <row r="8">
          <cell r="D8">
            <v>15739</v>
          </cell>
        </row>
      </sheetData>
      <sheetData sheetId="1037"/>
      <sheetData sheetId="1038">
        <row r="8">
          <cell r="D8">
            <v>15739</v>
          </cell>
        </row>
      </sheetData>
      <sheetData sheetId="1039">
        <row r="8">
          <cell r="D8">
            <v>15739</v>
          </cell>
        </row>
      </sheetData>
      <sheetData sheetId="1040">
        <row r="8">
          <cell r="D8">
            <v>15739</v>
          </cell>
        </row>
      </sheetData>
      <sheetData sheetId="1041">
        <row r="8">
          <cell r="D8">
            <v>15739</v>
          </cell>
        </row>
      </sheetData>
      <sheetData sheetId="1042">
        <row r="8">
          <cell r="D8">
            <v>15739</v>
          </cell>
        </row>
      </sheetData>
      <sheetData sheetId="1043"/>
      <sheetData sheetId="1044">
        <row r="8">
          <cell r="D8">
            <v>15739</v>
          </cell>
        </row>
      </sheetData>
      <sheetData sheetId="1045">
        <row r="8">
          <cell r="D8">
            <v>15739</v>
          </cell>
        </row>
      </sheetData>
      <sheetData sheetId="1046">
        <row r="8">
          <cell r="D8">
            <v>15739</v>
          </cell>
        </row>
      </sheetData>
      <sheetData sheetId="1047">
        <row r="8">
          <cell r="D8">
            <v>15739</v>
          </cell>
        </row>
      </sheetData>
      <sheetData sheetId="1048">
        <row r="8">
          <cell r="D8">
            <v>15739</v>
          </cell>
        </row>
      </sheetData>
      <sheetData sheetId="1049"/>
      <sheetData sheetId="1050"/>
      <sheetData sheetId="1051">
        <row r="8">
          <cell r="D8">
            <v>15739</v>
          </cell>
        </row>
      </sheetData>
      <sheetData sheetId="1052">
        <row r="8">
          <cell r="D8">
            <v>15739</v>
          </cell>
        </row>
      </sheetData>
      <sheetData sheetId="1053">
        <row r="8">
          <cell r="D8">
            <v>15739</v>
          </cell>
        </row>
      </sheetData>
      <sheetData sheetId="1054">
        <row r="8">
          <cell r="D8">
            <v>15739</v>
          </cell>
        </row>
      </sheetData>
      <sheetData sheetId="1055">
        <row r="8">
          <cell r="D8">
            <v>15739</v>
          </cell>
        </row>
      </sheetData>
      <sheetData sheetId="1056">
        <row r="8">
          <cell r="D8">
            <v>15739</v>
          </cell>
        </row>
      </sheetData>
      <sheetData sheetId="1057">
        <row r="8">
          <cell r="D8">
            <v>15739</v>
          </cell>
        </row>
      </sheetData>
      <sheetData sheetId="1058">
        <row r="8">
          <cell r="D8">
            <v>15739</v>
          </cell>
        </row>
      </sheetData>
      <sheetData sheetId="1059">
        <row r="8">
          <cell r="D8">
            <v>15739</v>
          </cell>
        </row>
      </sheetData>
      <sheetData sheetId="1060">
        <row r="8">
          <cell r="D8">
            <v>15739</v>
          </cell>
        </row>
      </sheetData>
      <sheetData sheetId="1061">
        <row r="8">
          <cell r="D8">
            <v>15739</v>
          </cell>
        </row>
      </sheetData>
      <sheetData sheetId="1062">
        <row r="8">
          <cell r="D8">
            <v>15739</v>
          </cell>
        </row>
      </sheetData>
      <sheetData sheetId="1063">
        <row r="8">
          <cell r="D8">
            <v>15739</v>
          </cell>
        </row>
      </sheetData>
      <sheetData sheetId="1064">
        <row r="8">
          <cell r="D8">
            <v>15739</v>
          </cell>
        </row>
      </sheetData>
      <sheetData sheetId="1065">
        <row r="8">
          <cell r="D8">
            <v>15739</v>
          </cell>
        </row>
      </sheetData>
      <sheetData sheetId="1066">
        <row r="8">
          <cell r="D8">
            <v>15739</v>
          </cell>
        </row>
      </sheetData>
      <sheetData sheetId="1067">
        <row r="8">
          <cell r="D8">
            <v>15739</v>
          </cell>
        </row>
      </sheetData>
      <sheetData sheetId="1068">
        <row r="8">
          <cell r="D8">
            <v>15739</v>
          </cell>
        </row>
      </sheetData>
      <sheetData sheetId="1069">
        <row r="8">
          <cell r="D8">
            <v>15739</v>
          </cell>
        </row>
      </sheetData>
      <sheetData sheetId="1070">
        <row r="8">
          <cell r="D8">
            <v>15739</v>
          </cell>
        </row>
      </sheetData>
      <sheetData sheetId="1071">
        <row r="8">
          <cell r="D8">
            <v>15739</v>
          </cell>
        </row>
      </sheetData>
      <sheetData sheetId="1072">
        <row r="8">
          <cell r="D8">
            <v>15739</v>
          </cell>
        </row>
      </sheetData>
      <sheetData sheetId="1073">
        <row r="8">
          <cell r="D8">
            <v>15739</v>
          </cell>
        </row>
      </sheetData>
      <sheetData sheetId="1074">
        <row r="8">
          <cell r="D8">
            <v>15739</v>
          </cell>
        </row>
      </sheetData>
      <sheetData sheetId="1075">
        <row r="8">
          <cell r="D8">
            <v>15739</v>
          </cell>
        </row>
      </sheetData>
      <sheetData sheetId="1076">
        <row r="8">
          <cell r="D8">
            <v>15739</v>
          </cell>
        </row>
      </sheetData>
      <sheetData sheetId="1077">
        <row r="8">
          <cell r="D8">
            <v>15739</v>
          </cell>
        </row>
      </sheetData>
      <sheetData sheetId="1078">
        <row r="8">
          <cell r="D8">
            <v>15739</v>
          </cell>
        </row>
      </sheetData>
      <sheetData sheetId="1079">
        <row r="8">
          <cell r="D8">
            <v>15739</v>
          </cell>
        </row>
      </sheetData>
      <sheetData sheetId="1080">
        <row r="8">
          <cell r="D8">
            <v>15739</v>
          </cell>
        </row>
      </sheetData>
      <sheetData sheetId="1081">
        <row r="8">
          <cell r="D8">
            <v>15739</v>
          </cell>
        </row>
      </sheetData>
      <sheetData sheetId="1082">
        <row r="8">
          <cell r="D8">
            <v>15739</v>
          </cell>
        </row>
      </sheetData>
      <sheetData sheetId="1083">
        <row r="8">
          <cell r="D8">
            <v>15739</v>
          </cell>
        </row>
      </sheetData>
      <sheetData sheetId="1084">
        <row r="8">
          <cell r="D8">
            <v>15739</v>
          </cell>
        </row>
      </sheetData>
      <sheetData sheetId="1085">
        <row r="8">
          <cell r="D8">
            <v>15739</v>
          </cell>
        </row>
      </sheetData>
      <sheetData sheetId="1086">
        <row r="8">
          <cell r="D8">
            <v>15739</v>
          </cell>
        </row>
      </sheetData>
      <sheetData sheetId="1087">
        <row r="8">
          <cell r="D8">
            <v>15739</v>
          </cell>
        </row>
      </sheetData>
      <sheetData sheetId="1088">
        <row r="8">
          <cell r="D8">
            <v>15739</v>
          </cell>
        </row>
      </sheetData>
      <sheetData sheetId="1089">
        <row r="8">
          <cell r="D8">
            <v>15739</v>
          </cell>
        </row>
      </sheetData>
      <sheetData sheetId="1090">
        <row r="8">
          <cell r="D8">
            <v>15739</v>
          </cell>
        </row>
      </sheetData>
      <sheetData sheetId="1091">
        <row r="8">
          <cell r="D8">
            <v>15739</v>
          </cell>
        </row>
      </sheetData>
      <sheetData sheetId="1092">
        <row r="8">
          <cell r="D8">
            <v>15739</v>
          </cell>
        </row>
      </sheetData>
      <sheetData sheetId="1093">
        <row r="8">
          <cell r="D8">
            <v>15739</v>
          </cell>
        </row>
      </sheetData>
      <sheetData sheetId="1094">
        <row r="8">
          <cell r="D8">
            <v>15739</v>
          </cell>
        </row>
      </sheetData>
      <sheetData sheetId="1095">
        <row r="8">
          <cell r="D8">
            <v>15739</v>
          </cell>
        </row>
      </sheetData>
      <sheetData sheetId="1096">
        <row r="8">
          <cell r="D8">
            <v>15739</v>
          </cell>
        </row>
      </sheetData>
      <sheetData sheetId="1097">
        <row r="8">
          <cell r="D8">
            <v>15739</v>
          </cell>
        </row>
      </sheetData>
      <sheetData sheetId="1098">
        <row r="2">
          <cell r="A2">
            <v>0</v>
          </cell>
        </row>
      </sheetData>
      <sheetData sheetId="1099">
        <row r="8">
          <cell r="D8">
            <v>15739</v>
          </cell>
        </row>
      </sheetData>
      <sheetData sheetId="1100">
        <row r="8">
          <cell r="D8">
            <v>15739</v>
          </cell>
        </row>
      </sheetData>
      <sheetData sheetId="1101">
        <row r="2">
          <cell r="A2">
            <v>0</v>
          </cell>
        </row>
      </sheetData>
      <sheetData sheetId="1102">
        <row r="8">
          <cell r="D8">
            <v>15739</v>
          </cell>
        </row>
      </sheetData>
      <sheetData sheetId="1103">
        <row r="2">
          <cell r="A2">
            <v>0</v>
          </cell>
        </row>
      </sheetData>
      <sheetData sheetId="1104">
        <row r="2">
          <cell r="A2">
            <v>0</v>
          </cell>
        </row>
      </sheetData>
      <sheetData sheetId="1105">
        <row r="2">
          <cell r="A2">
            <v>0</v>
          </cell>
        </row>
      </sheetData>
      <sheetData sheetId="1106">
        <row r="8">
          <cell r="D8">
            <v>15739</v>
          </cell>
        </row>
      </sheetData>
      <sheetData sheetId="1107">
        <row r="2">
          <cell r="A2">
            <v>0</v>
          </cell>
        </row>
      </sheetData>
      <sheetData sheetId="1108"/>
      <sheetData sheetId="1109">
        <row r="2">
          <cell r="A2">
            <v>0</v>
          </cell>
        </row>
      </sheetData>
      <sheetData sheetId="1110">
        <row r="2">
          <cell r="A2">
            <v>0</v>
          </cell>
        </row>
      </sheetData>
      <sheetData sheetId="1111">
        <row r="2">
          <cell r="A2">
            <v>0</v>
          </cell>
        </row>
      </sheetData>
      <sheetData sheetId="1112"/>
      <sheetData sheetId="1113">
        <row r="2">
          <cell r="A2">
            <v>0</v>
          </cell>
        </row>
      </sheetData>
      <sheetData sheetId="1114"/>
      <sheetData sheetId="1115">
        <row r="2">
          <cell r="A2">
            <v>0</v>
          </cell>
        </row>
      </sheetData>
      <sheetData sheetId="1116">
        <row r="2">
          <cell r="A2">
            <v>0</v>
          </cell>
        </row>
      </sheetData>
      <sheetData sheetId="1117">
        <row r="2">
          <cell r="A2">
            <v>0</v>
          </cell>
        </row>
      </sheetData>
      <sheetData sheetId="1118"/>
      <sheetData sheetId="1119">
        <row r="2">
          <cell r="A2">
            <v>0</v>
          </cell>
        </row>
      </sheetData>
      <sheetData sheetId="1120"/>
      <sheetData sheetId="1121">
        <row r="2">
          <cell r="A2">
            <v>0</v>
          </cell>
        </row>
      </sheetData>
      <sheetData sheetId="1122">
        <row r="2">
          <cell r="A2">
            <v>0</v>
          </cell>
        </row>
      </sheetData>
      <sheetData sheetId="1123">
        <row r="2">
          <cell r="A2">
            <v>0</v>
          </cell>
        </row>
      </sheetData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>
        <row r="2">
          <cell r="A2">
            <v>0</v>
          </cell>
        </row>
      </sheetData>
      <sheetData sheetId="1134">
        <row r="2">
          <cell r="A2">
            <v>0</v>
          </cell>
        </row>
      </sheetData>
      <sheetData sheetId="1135"/>
      <sheetData sheetId="1136"/>
      <sheetData sheetId="1137"/>
      <sheetData sheetId="1138"/>
      <sheetData sheetId="1139">
        <row r="2">
          <cell r="A2">
            <v>0</v>
          </cell>
        </row>
      </sheetData>
      <sheetData sheetId="1140">
        <row r="2">
          <cell r="A2">
            <v>0</v>
          </cell>
        </row>
      </sheetData>
      <sheetData sheetId="1141"/>
      <sheetData sheetId="1142"/>
      <sheetData sheetId="1143"/>
      <sheetData sheetId="1144"/>
      <sheetData sheetId="1145">
        <row r="2">
          <cell r="A2">
            <v>0</v>
          </cell>
        </row>
      </sheetData>
      <sheetData sheetId="1146">
        <row r="2">
          <cell r="A2">
            <v>0</v>
          </cell>
        </row>
      </sheetData>
      <sheetData sheetId="1147"/>
      <sheetData sheetId="1148"/>
      <sheetData sheetId="1149"/>
      <sheetData sheetId="1150"/>
      <sheetData sheetId="1151">
        <row r="2">
          <cell r="A2">
            <v>0</v>
          </cell>
        </row>
      </sheetData>
      <sheetData sheetId="1152">
        <row r="2">
          <cell r="A2">
            <v>0</v>
          </cell>
        </row>
      </sheetData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>
        <row r="2">
          <cell r="A2">
            <v>0</v>
          </cell>
        </row>
      </sheetData>
      <sheetData sheetId="1168">
        <row r="2">
          <cell r="A2">
            <v>0</v>
          </cell>
        </row>
      </sheetData>
      <sheetData sheetId="1169">
        <row r="2">
          <cell r="A2">
            <v>0</v>
          </cell>
        </row>
      </sheetData>
      <sheetData sheetId="1170">
        <row r="2">
          <cell r="A2">
            <v>0</v>
          </cell>
        </row>
      </sheetData>
      <sheetData sheetId="1171">
        <row r="2">
          <cell r="A2">
            <v>0</v>
          </cell>
        </row>
      </sheetData>
      <sheetData sheetId="1172">
        <row r="2">
          <cell r="A2">
            <v>0</v>
          </cell>
        </row>
      </sheetData>
      <sheetData sheetId="1173">
        <row r="2">
          <cell r="A2">
            <v>0</v>
          </cell>
        </row>
      </sheetData>
      <sheetData sheetId="1174">
        <row r="2">
          <cell r="A2">
            <v>0</v>
          </cell>
        </row>
      </sheetData>
      <sheetData sheetId="1175">
        <row r="2">
          <cell r="A2">
            <v>0</v>
          </cell>
        </row>
      </sheetData>
      <sheetData sheetId="1176">
        <row r="2">
          <cell r="A2">
            <v>0</v>
          </cell>
        </row>
      </sheetData>
      <sheetData sheetId="1177">
        <row r="2">
          <cell r="A2">
            <v>0</v>
          </cell>
        </row>
      </sheetData>
      <sheetData sheetId="1178">
        <row r="2">
          <cell r="A2">
            <v>0</v>
          </cell>
        </row>
      </sheetData>
      <sheetData sheetId="1179">
        <row r="2">
          <cell r="A2">
            <v>0</v>
          </cell>
        </row>
      </sheetData>
      <sheetData sheetId="1180">
        <row r="2">
          <cell r="A2">
            <v>0</v>
          </cell>
        </row>
      </sheetData>
      <sheetData sheetId="1181">
        <row r="2">
          <cell r="A2">
            <v>0</v>
          </cell>
        </row>
      </sheetData>
      <sheetData sheetId="1182">
        <row r="2">
          <cell r="A2">
            <v>0</v>
          </cell>
        </row>
      </sheetData>
      <sheetData sheetId="1183">
        <row r="2">
          <cell r="A2">
            <v>0</v>
          </cell>
        </row>
      </sheetData>
      <sheetData sheetId="1184">
        <row r="2">
          <cell r="A2">
            <v>0</v>
          </cell>
        </row>
      </sheetData>
      <sheetData sheetId="1185">
        <row r="2">
          <cell r="A2">
            <v>0</v>
          </cell>
        </row>
      </sheetData>
      <sheetData sheetId="1186">
        <row r="2">
          <cell r="A2">
            <v>0</v>
          </cell>
        </row>
      </sheetData>
      <sheetData sheetId="1187">
        <row r="2">
          <cell r="A2">
            <v>0</v>
          </cell>
        </row>
      </sheetData>
      <sheetData sheetId="1188">
        <row r="2">
          <cell r="A2">
            <v>0</v>
          </cell>
        </row>
      </sheetData>
      <sheetData sheetId="1189">
        <row r="2">
          <cell r="A2">
            <v>0</v>
          </cell>
        </row>
      </sheetData>
      <sheetData sheetId="1190">
        <row r="2">
          <cell r="A2">
            <v>0</v>
          </cell>
        </row>
      </sheetData>
      <sheetData sheetId="1191">
        <row r="2">
          <cell r="A2">
            <v>0</v>
          </cell>
        </row>
      </sheetData>
      <sheetData sheetId="1192">
        <row r="2">
          <cell r="A2">
            <v>0</v>
          </cell>
        </row>
      </sheetData>
      <sheetData sheetId="1193">
        <row r="2">
          <cell r="A2">
            <v>0</v>
          </cell>
        </row>
      </sheetData>
      <sheetData sheetId="1194">
        <row r="2">
          <cell r="A2">
            <v>0</v>
          </cell>
        </row>
      </sheetData>
      <sheetData sheetId="1195">
        <row r="2">
          <cell r="A2">
            <v>0</v>
          </cell>
        </row>
      </sheetData>
      <sheetData sheetId="1196">
        <row r="2">
          <cell r="A2">
            <v>0</v>
          </cell>
        </row>
      </sheetData>
      <sheetData sheetId="1197">
        <row r="2">
          <cell r="A2">
            <v>0</v>
          </cell>
        </row>
      </sheetData>
      <sheetData sheetId="1198">
        <row r="2">
          <cell r="A2">
            <v>0</v>
          </cell>
        </row>
      </sheetData>
      <sheetData sheetId="1199">
        <row r="2">
          <cell r="A2">
            <v>0</v>
          </cell>
        </row>
      </sheetData>
      <sheetData sheetId="1200">
        <row r="2">
          <cell r="A2">
            <v>0</v>
          </cell>
        </row>
      </sheetData>
      <sheetData sheetId="1201">
        <row r="2">
          <cell r="A2">
            <v>0</v>
          </cell>
        </row>
      </sheetData>
      <sheetData sheetId="1202">
        <row r="2">
          <cell r="A2">
            <v>0</v>
          </cell>
        </row>
      </sheetData>
      <sheetData sheetId="1203">
        <row r="2">
          <cell r="A2">
            <v>0</v>
          </cell>
        </row>
      </sheetData>
      <sheetData sheetId="1204">
        <row r="2">
          <cell r="A2">
            <v>0</v>
          </cell>
        </row>
      </sheetData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>
        <row r="8">
          <cell r="D8">
            <v>15739</v>
          </cell>
        </row>
      </sheetData>
      <sheetData sheetId="1218">
        <row r="8">
          <cell r="D8">
            <v>15739</v>
          </cell>
        </row>
      </sheetData>
      <sheetData sheetId="1219">
        <row r="8">
          <cell r="D8">
            <v>15739</v>
          </cell>
        </row>
      </sheetData>
      <sheetData sheetId="1220">
        <row r="8">
          <cell r="D8">
            <v>15739</v>
          </cell>
        </row>
      </sheetData>
      <sheetData sheetId="1221">
        <row r="8">
          <cell r="D8">
            <v>15739</v>
          </cell>
        </row>
      </sheetData>
      <sheetData sheetId="1222"/>
      <sheetData sheetId="1223">
        <row r="8">
          <cell r="D8">
            <v>15739</v>
          </cell>
        </row>
      </sheetData>
      <sheetData sheetId="1224">
        <row r="8">
          <cell r="D8">
            <v>15739</v>
          </cell>
        </row>
      </sheetData>
      <sheetData sheetId="1225">
        <row r="8">
          <cell r="D8">
            <v>15739</v>
          </cell>
        </row>
      </sheetData>
      <sheetData sheetId="1226">
        <row r="8">
          <cell r="D8">
            <v>15739</v>
          </cell>
        </row>
      </sheetData>
      <sheetData sheetId="1227">
        <row r="8">
          <cell r="D8">
            <v>15739</v>
          </cell>
        </row>
      </sheetData>
      <sheetData sheetId="1228"/>
      <sheetData sheetId="1229">
        <row r="8">
          <cell r="D8">
            <v>15739</v>
          </cell>
        </row>
      </sheetData>
      <sheetData sheetId="1230">
        <row r="8">
          <cell r="D8">
            <v>15739</v>
          </cell>
        </row>
      </sheetData>
      <sheetData sheetId="1231">
        <row r="8">
          <cell r="D8">
            <v>15739</v>
          </cell>
        </row>
      </sheetData>
      <sheetData sheetId="1232">
        <row r="8">
          <cell r="D8">
            <v>15739</v>
          </cell>
        </row>
      </sheetData>
      <sheetData sheetId="1233">
        <row r="8">
          <cell r="D8">
            <v>15739</v>
          </cell>
        </row>
      </sheetData>
      <sheetData sheetId="1234"/>
      <sheetData sheetId="1235">
        <row r="8">
          <cell r="D8">
            <v>15739</v>
          </cell>
        </row>
      </sheetData>
      <sheetData sheetId="1236">
        <row r="8">
          <cell r="D8">
            <v>15739</v>
          </cell>
        </row>
      </sheetData>
      <sheetData sheetId="1237">
        <row r="8">
          <cell r="D8">
            <v>15739</v>
          </cell>
        </row>
      </sheetData>
      <sheetData sheetId="1238">
        <row r="8">
          <cell r="D8">
            <v>15739</v>
          </cell>
        </row>
      </sheetData>
      <sheetData sheetId="1239">
        <row r="8">
          <cell r="D8">
            <v>15739</v>
          </cell>
        </row>
      </sheetData>
      <sheetData sheetId="1240"/>
      <sheetData sheetId="1241"/>
      <sheetData sheetId="1242">
        <row r="8">
          <cell r="D8">
            <v>15739</v>
          </cell>
        </row>
      </sheetData>
      <sheetData sheetId="1243">
        <row r="8">
          <cell r="D8">
            <v>15739</v>
          </cell>
        </row>
      </sheetData>
      <sheetData sheetId="1244">
        <row r="8">
          <cell r="D8">
            <v>15739</v>
          </cell>
        </row>
      </sheetData>
      <sheetData sheetId="1245">
        <row r="8">
          <cell r="D8">
            <v>15739</v>
          </cell>
        </row>
      </sheetData>
      <sheetData sheetId="1246">
        <row r="8">
          <cell r="D8">
            <v>15739</v>
          </cell>
        </row>
      </sheetData>
      <sheetData sheetId="1247">
        <row r="8">
          <cell r="D8">
            <v>15739</v>
          </cell>
        </row>
      </sheetData>
      <sheetData sheetId="1248">
        <row r="8">
          <cell r="D8">
            <v>15739</v>
          </cell>
        </row>
      </sheetData>
      <sheetData sheetId="1249">
        <row r="8">
          <cell r="D8">
            <v>15739</v>
          </cell>
        </row>
      </sheetData>
      <sheetData sheetId="1250">
        <row r="8">
          <cell r="D8">
            <v>15739</v>
          </cell>
        </row>
      </sheetData>
      <sheetData sheetId="1251">
        <row r="8">
          <cell r="D8">
            <v>15739</v>
          </cell>
        </row>
      </sheetData>
      <sheetData sheetId="1252">
        <row r="8">
          <cell r="D8">
            <v>15739</v>
          </cell>
        </row>
      </sheetData>
      <sheetData sheetId="1253">
        <row r="8">
          <cell r="D8">
            <v>15739</v>
          </cell>
        </row>
      </sheetData>
      <sheetData sheetId="1254">
        <row r="8">
          <cell r="D8">
            <v>15739</v>
          </cell>
        </row>
      </sheetData>
      <sheetData sheetId="1255">
        <row r="8">
          <cell r="D8">
            <v>15739</v>
          </cell>
        </row>
      </sheetData>
      <sheetData sheetId="1256">
        <row r="8">
          <cell r="D8">
            <v>15739</v>
          </cell>
        </row>
      </sheetData>
      <sheetData sheetId="1257">
        <row r="8">
          <cell r="D8">
            <v>15739</v>
          </cell>
        </row>
      </sheetData>
      <sheetData sheetId="1258">
        <row r="8">
          <cell r="D8">
            <v>15739</v>
          </cell>
        </row>
      </sheetData>
      <sheetData sheetId="1259">
        <row r="8">
          <cell r="D8">
            <v>15739</v>
          </cell>
        </row>
      </sheetData>
      <sheetData sheetId="1260">
        <row r="8">
          <cell r="D8">
            <v>15739</v>
          </cell>
        </row>
      </sheetData>
      <sheetData sheetId="1261">
        <row r="8">
          <cell r="D8">
            <v>15739</v>
          </cell>
        </row>
      </sheetData>
      <sheetData sheetId="1262">
        <row r="8">
          <cell r="D8">
            <v>15739</v>
          </cell>
        </row>
      </sheetData>
      <sheetData sheetId="1263">
        <row r="8">
          <cell r="D8">
            <v>15739</v>
          </cell>
        </row>
      </sheetData>
      <sheetData sheetId="1264">
        <row r="8">
          <cell r="D8">
            <v>15739</v>
          </cell>
        </row>
      </sheetData>
      <sheetData sheetId="1265">
        <row r="8">
          <cell r="D8">
            <v>15739</v>
          </cell>
        </row>
      </sheetData>
      <sheetData sheetId="1266">
        <row r="8">
          <cell r="D8">
            <v>15739</v>
          </cell>
        </row>
      </sheetData>
      <sheetData sheetId="1267">
        <row r="8">
          <cell r="D8">
            <v>15739</v>
          </cell>
        </row>
      </sheetData>
      <sheetData sheetId="1268">
        <row r="8">
          <cell r="D8">
            <v>15739</v>
          </cell>
        </row>
      </sheetData>
      <sheetData sheetId="1269">
        <row r="8">
          <cell r="D8">
            <v>15739</v>
          </cell>
        </row>
      </sheetData>
      <sheetData sheetId="1270">
        <row r="8">
          <cell r="D8">
            <v>15739</v>
          </cell>
        </row>
      </sheetData>
      <sheetData sheetId="1271">
        <row r="8">
          <cell r="D8">
            <v>15739</v>
          </cell>
        </row>
      </sheetData>
      <sheetData sheetId="1272">
        <row r="8">
          <cell r="D8">
            <v>15739</v>
          </cell>
        </row>
      </sheetData>
      <sheetData sheetId="1273">
        <row r="8">
          <cell r="D8">
            <v>15739</v>
          </cell>
        </row>
      </sheetData>
      <sheetData sheetId="1274">
        <row r="8">
          <cell r="D8">
            <v>15739</v>
          </cell>
        </row>
      </sheetData>
      <sheetData sheetId="1275">
        <row r="8">
          <cell r="D8">
            <v>15739</v>
          </cell>
        </row>
      </sheetData>
      <sheetData sheetId="1276">
        <row r="8">
          <cell r="D8">
            <v>15739</v>
          </cell>
        </row>
      </sheetData>
      <sheetData sheetId="1277">
        <row r="8">
          <cell r="D8">
            <v>15739</v>
          </cell>
        </row>
      </sheetData>
      <sheetData sheetId="1278">
        <row r="8">
          <cell r="D8">
            <v>15739</v>
          </cell>
        </row>
      </sheetData>
      <sheetData sheetId="1279">
        <row r="8">
          <cell r="D8">
            <v>15739</v>
          </cell>
        </row>
      </sheetData>
      <sheetData sheetId="1280">
        <row r="8">
          <cell r="D8">
            <v>15739</v>
          </cell>
        </row>
      </sheetData>
      <sheetData sheetId="1281">
        <row r="8">
          <cell r="D8">
            <v>15739</v>
          </cell>
        </row>
      </sheetData>
      <sheetData sheetId="1282">
        <row r="8">
          <cell r="D8">
            <v>15739</v>
          </cell>
        </row>
      </sheetData>
      <sheetData sheetId="1283">
        <row r="8">
          <cell r="D8">
            <v>15739</v>
          </cell>
        </row>
      </sheetData>
      <sheetData sheetId="1284">
        <row r="8">
          <cell r="D8">
            <v>15739</v>
          </cell>
        </row>
      </sheetData>
      <sheetData sheetId="1285">
        <row r="8">
          <cell r="D8">
            <v>15739</v>
          </cell>
        </row>
      </sheetData>
      <sheetData sheetId="1286">
        <row r="8">
          <cell r="D8">
            <v>15739</v>
          </cell>
        </row>
      </sheetData>
      <sheetData sheetId="1287">
        <row r="8">
          <cell r="D8">
            <v>15739</v>
          </cell>
        </row>
      </sheetData>
      <sheetData sheetId="1288">
        <row r="8">
          <cell r="D8">
            <v>15739</v>
          </cell>
        </row>
      </sheetData>
      <sheetData sheetId="1289">
        <row r="2">
          <cell r="A2">
            <v>0</v>
          </cell>
        </row>
      </sheetData>
      <sheetData sheetId="1290">
        <row r="8">
          <cell r="D8">
            <v>15739</v>
          </cell>
        </row>
      </sheetData>
      <sheetData sheetId="1291">
        <row r="8">
          <cell r="D8">
            <v>15739</v>
          </cell>
        </row>
      </sheetData>
      <sheetData sheetId="1292">
        <row r="2">
          <cell r="A2">
            <v>0</v>
          </cell>
        </row>
      </sheetData>
      <sheetData sheetId="1293">
        <row r="2">
          <cell r="A2">
            <v>0</v>
          </cell>
        </row>
      </sheetData>
      <sheetData sheetId="1294">
        <row r="2">
          <cell r="A2">
            <v>0</v>
          </cell>
        </row>
      </sheetData>
      <sheetData sheetId="1295">
        <row r="2">
          <cell r="A2">
            <v>0</v>
          </cell>
        </row>
      </sheetData>
      <sheetData sheetId="1296">
        <row r="8">
          <cell r="D8">
            <v>15739</v>
          </cell>
        </row>
      </sheetData>
      <sheetData sheetId="1297">
        <row r="8">
          <cell r="D8">
            <v>15739</v>
          </cell>
        </row>
      </sheetData>
      <sheetData sheetId="1298">
        <row r="2">
          <cell r="A2">
            <v>0</v>
          </cell>
        </row>
      </sheetData>
      <sheetData sheetId="1299">
        <row r="2">
          <cell r="A2">
            <v>0</v>
          </cell>
        </row>
      </sheetData>
      <sheetData sheetId="1300">
        <row r="2">
          <cell r="A2">
            <v>0</v>
          </cell>
        </row>
      </sheetData>
      <sheetData sheetId="1301">
        <row r="2">
          <cell r="A2">
            <v>0</v>
          </cell>
        </row>
      </sheetData>
      <sheetData sheetId="1302"/>
      <sheetData sheetId="1303"/>
      <sheetData sheetId="1304">
        <row r="2">
          <cell r="A2">
            <v>0</v>
          </cell>
        </row>
      </sheetData>
      <sheetData sheetId="1305">
        <row r="2">
          <cell r="A2">
            <v>0</v>
          </cell>
        </row>
      </sheetData>
      <sheetData sheetId="1306">
        <row r="2">
          <cell r="A2">
            <v>0</v>
          </cell>
        </row>
      </sheetData>
      <sheetData sheetId="1307">
        <row r="2">
          <cell r="A2">
            <v>0</v>
          </cell>
        </row>
      </sheetData>
      <sheetData sheetId="1308"/>
      <sheetData sheetId="1309"/>
      <sheetData sheetId="1310">
        <row r="2">
          <cell r="A2">
            <v>0</v>
          </cell>
        </row>
      </sheetData>
      <sheetData sheetId="1311">
        <row r="2">
          <cell r="A2">
            <v>0</v>
          </cell>
        </row>
      </sheetData>
      <sheetData sheetId="1312">
        <row r="2">
          <cell r="A2">
            <v>0</v>
          </cell>
        </row>
      </sheetData>
      <sheetData sheetId="1313">
        <row r="2">
          <cell r="A2">
            <v>0</v>
          </cell>
        </row>
      </sheetData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>
        <row r="2">
          <cell r="A2">
            <v>0</v>
          </cell>
        </row>
      </sheetData>
      <sheetData sheetId="1324">
        <row r="2">
          <cell r="A2">
            <v>0</v>
          </cell>
        </row>
      </sheetData>
      <sheetData sheetId="1325"/>
      <sheetData sheetId="1326"/>
      <sheetData sheetId="1327"/>
      <sheetData sheetId="1328"/>
      <sheetData sheetId="1329">
        <row r="2">
          <cell r="A2">
            <v>0</v>
          </cell>
        </row>
      </sheetData>
      <sheetData sheetId="1330">
        <row r="2">
          <cell r="A2">
            <v>0</v>
          </cell>
        </row>
      </sheetData>
      <sheetData sheetId="1331"/>
      <sheetData sheetId="1332"/>
      <sheetData sheetId="1333"/>
      <sheetData sheetId="1334"/>
      <sheetData sheetId="1335">
        <row r="2">
          <cell r="A2">
            <v>0</v>
          </cell>
        </row>
      </sheetData>
      <sheetData sheetId="1336">
        <row r="2">
          <cell r="A2">
            <v>0</v>
          </cell>
        </row>
      </sheetData>
      <sheetData sheetId="1337"/>
      <sheetData sheetId="1338"/>
      <sheetData sheetId="1339"/>
      <sheetData sheetId="1340"/>
      <sheetData sheetId="1341">
        <row r="2">
          <cell r="A2">
            <v>0</v>
          </cell>
        </row>
      </sheetData>
      <sheetData sheetId="1342">
        <row r="2">
          <cell r="A2">
            <v>0</v>
          </cell>
        </row>
      </sheetData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>
        <row r="2">
          <cell r="A2">
            <v>0</v>
          </cell>
        </row>
      </sheetData>
      <sheetData sheetId="1359">
        <row r="2">
          <cell r="A2">
            <v>0</v>
          </cell>
        </row>
      </sheetData>
      <sheetData sheetId="1360">
        <row r="2">
          <cell r="A2">
            <v>0</v>
          </cell>
        </row>
      </sheetData>
      <sheetData sheetId="1361">
        <row r="2">
          <cell r="A2">
            <v>0</v>
          </cell>
        </row>
      </sheetData>
      <sheetData sheetId="1362">
        <row r="2">
          <cell r="A2">
            <v>0</v>
          </cell>
        </row>
      </sheetData>
      <sheetData sheetId="1363">
        <row r="2">
          <cell r="A2">
            <v>0</v>
          </cell>
        </row>
      </sheetData>
      <sheetData sheetId="1364">
        <row r="2">
          <cell r="A2">
            <v>0</v>
          </cell>
        </row>
      </sheetData>
      <sheetData sheetId="1365">
        <row r="2">
          <cell r="A2">
            <v>0</v>
          </cell>
        </row>
      </sheetData>
      <sheetData sheetId="1366">
        <row r="2">
          <cell r="A2">
            <v>0</v>
          </cell>
        </row>
      </sheetData>
      <sheetData sheetId="1367">
        <row r="2">
          <cell r="A2">
            <v>0</v>
          </cell>
        </row>
      </sheetData>
      <sheetData sheetId="1368">
        <row r="2">
          <cell r="A2">
            <v>0</v>
          </cell>
        </row>
      </sheetData>
      <sheetData sheetId="1369">
        <row r="2">
          <cell r="A2">
            <v>0</v>
          </cell>
        </row>
      </sheetData>
      <sheetData sheetId="1370">
        <row r="2">
          <cell r="A2">
            <v>0</v>
          </cell>
        </row>
      </sheetData>
      <sheetData sheetId="1371">
        <row r="2">
          <cell r="A2">
            <v>0</v>
          </cell>
        </row>
      </sheetData>
      <sheetData sheetId="1372">
        <row r="2">
          <cell r="A2">
            <v>0</v>
          </cell>
        </row>
      </sheetData>
      <sheetData sheetId="1373">
        <row r="2">
          <cell r="A2">
            <v>0</v>
          </cell>
        </row>
      </sheetData>
      <sheetData sheetId="1374">
        <row r="2">
          <cell r="A2">
            <v>0</v>
          </cell>
        </row>
      </sheetData>
      <sheetData sheetId="1375">
        <row r="2">
          <cell r="A2">
            <v>0</v>
          </cell>
        </row>
      </sheetData>
      <sheetData sheetId="1376">
        <row r="2">
          <cell r="A2">
            <v>0</v>
          </cell>
        </row>
      </sheetData>
      <sheetData sheetId="1377">
        <row r="2">
          <cell r="A2">
            <v>0</v>
          </cell>
        </row>
      </sheetData>
      <sheetData sheetId="1378">
        <row r="2">
          <cell r="A2">
            <v>0</v>
          </cell>
        </row>
      </sheetData>
      <sheetData sheetId="1379">
        <row r="2">
          <cell r="A2">
            <v>0</v>
          </cell>
        </row>
      </sheetData>
      <sheetData sheetId="1380">
        <row r="2">
          <cell r="A2">
            <v>0</v>
          </cell>
        </row>
      </sheetData>
      <sheetData sheetId="1381">
        <row r="2">
          <cell r="A2">
            <v>0</v>
          </cell>
        </row>
      </sheetData>
      <sheetData sheetId="1382">
        <row r="2">
          <cell r="A2">
            <v>0</v>
          </cell>
        </row>
      </sheetData>
      <sheetData sheetId="1383">
        <row r="2">
          <cell r="A2">
            <v>0</v>
          </cell>
        </row>
      </sheetData>
      <sheetData sheetId="1384">
        <row r="2">
          <cell r="A2">
            <v>0</v>
          </cell>
        </row>
      </sheetData>
      <sheetData sheetId="1385">
        <row r="2">
          <cell r="A2">
            <v>0</v>
          </cell>
        </row>
      </sheetData>
      <sheetData sheetId="1386">
        <row r="2">
          <cell r="A2">
            <v>0</v>
          </cell>
        </row>
      </sheetData>
      <sheetData sheetId="1387">
        <row r="2">
          <cell r="A2">
            <v>0</v>
          </cell>
        </row>
      </sheetData>
      <sheetData sheetId="1388">
        <row r="2">
          <cell r="A2">
            <v>0</v>
          </cell>
        </row>
      </sheetData>
      <sheetData sheetId="1389">
        <row r="2">
          <cell r="A2">
            <v>0</v>
          </cell>
        </row>
      </sheetData>
      <sheetData sheetId="1390">
        <row r="2">
          <cell r="A2">
            <v>0</v>
          </cell>
        </row>
      </sheetData>
      <sheetData sheetId="1391">
        <row r="2">
          <cell r="A2">
            <v>0</v>
          </cell>
        </row>
      </sheetData>
      <sheetData sheetId="1392">
        <row r="2">
          <cell r="A2">
            <v>0</v>
          </cell>
        </row>
      </sheetData>
      <sheetData sheetId="1393">
        <row r="2">
          <cell r="A2">
            <v>0</v>
          </cell>
        </row>
      </sheetData>
      <sheetData sheetId="1394">
        <row r="2">
          <cell r="A2">
            <v>0</v>
          </cell>
        </row>
      </sheetData>
      <sheetData sheetId="1395">
        <row r="2">
          <cell r="A2">
            <v>0</v>
          </cell>
        </row>
      </sheetData>
      <sheetData sheetId="1396"/>
      <sheetData sheetId="1397"/>
      <sheetData sheetId="1398"/>
      <sheetData sheetId="1399"/>
      <sheetData sheetId="1400"/>
      <sheetData sheetId="1401">
        <row r="8">
          <cell r="D8">
            <v>15739</v>
          </cell>
        </row>
      </sheetData>
      <sheetData sheetId="1402">
        <row r="8">
          <cell r="D8">
            <v>15739</v>
          </cell>
        </row>
      </sheetData>
      <sheetData sheetId="1403">
        <row r="8">
          <cell r="D8">
            <v>15739</v>
          </cell>
        </row>
      </sheetData>
      <sheetData sheetId="1404">
        <row r="8">
          <cell r="D8">
            <v>15739</v>
          </cell>
        </row>
      </sheetData>
      <sheetData sheetId="1405">
        <row r="8">
          <cell r="D8">
            <v>15739</v>
          </cell>
        </row>
      </sheetData>
      <sheetData sheetId="1406">
        <row r="8">
          <cell r="D8">
            <v>15739</v>
          </cell>
        </row>
      </sheetData>
      <sheetData sheetId="1407">
        <row r="8">
          <cell r="D8">
            <v>15739</v>
          </cell>
        </row>
      </sheetData>
      <sheetData sheetId="1408">
        <row r="8">
          <cell r="D8">
            <v>15739</v>
          </cell>
        </row>
      </sheetData>
      <sheetData sheetId="1409">
        <row r="8">
          <cell r="D8">
            <v>15739</v>
          </cell>
        </row>
      </sheetData>
      <sheetData sheetId="1410">
        <row r="8">
          <cell r="D8">
            <v>15739</v>
          </cell>
        </row>
      </sheetData>
      <sheetData sheetId="1411">
        <row r="8">
          <cell r="D8">
            <v>15739</v>
          </cell>
        </row>
      </sheetData>
      <sheetData sheetId="1412">
        <row r="2">
          <cell r="A2">
            <v>0</v>
          </cell>
        </row>
      </sheetData>
      <sheetData sheetId="1413">
        <row r="2">
          <cell r="A2">
            <v>0</v>
          </cell>
        </row>
      </sheetData>
      <sheetData sheetId="1414">
        <row r="2">
          <cell r="A2">
            <v>0</v>
          </cell>
        </row>
      </sheetData>
      <sheetData sheetId="1415">
        <row r="8">
          <cell r="D8">
            <v>15739</v>
          </cell>
        </row>
      </sheetData>
      <sheetData sheetId="1416">
        <row r="8">
          <cell r="D8">
            <v>15739</v>
          </cell>
        </row>
      </sheetData>
      <sheetData sheetId="1417">
        <row r="8">
          <cell r="D8">
            <v>15739</v>
          </cell>
        </row>
      </sheetData>
      <sheetData sheetId="1418">
        <row r="2">
          <cell r="A2">
            <v>0</v>
          </cell>
        </row>
      </sheetData>
      <sheetData sheetId="1419">
        <row r="2">
          <cell r="A2">
            <v>0</v>
          </cell>
        </row>
      </sheetData>
      <sheetData sheetId="1420">
        <row r="2">
          <cell r="A2">
            <v>0</v>
          </cell>
        </row>
      </sheetData>
      <sheetData sheetId="1421">
        <row r="2">
          <cell r="A2">
            <v>0</v>
          </cell>
        </row>
      </sheetData>
      <sheetData sheetId="1422">
        <row r="2">
          <cell r="A2">
            <v>0</v>
          </cell>
        </row>
      </sheetData>
      <sheetData sheetId="1423">
        <row r="2">
          <cell r="A2">
            <v>0</v>
          </cell>
        </row>
      </sheetData>
      <sheetData sheetId="1424">
        <row r="2">
          <cell r="A2">
            <v>0</v>
          </cell>
        </row>
      </sheetData>
      <sheetData sheetId="1425">
        <row r="2">
          <cell r="A2">
            <v>0</v>
          </cell>
        </row>
      </sheetData>
      <sheetData sheetId="1426">
        <row r="2">
          <cell r="A2">
            <v>0</v>
          </cell>
        </row>
      </sheetData>
      <sheetData sheetId="1427">
        <row r="2">
          <cell r="A2">
            <v>0</v>
          </cell>
        </row>
      </sheetData>
      <sheetData sheetId="1428">
        <row r="2">
          <cell r="A2">
            <v>0</v>
          </cell>
        </row>
      </sheetData>
      <sheetData sheetId="1429">
        <row r="2">
          <cell r="A2">
            <v>0</v>
          </cell>
        </row>
      </sheetData>
      <sheetData sheetId="1430">
        <row r="2">
          <cell r="A2">
            <v>0</v>
          </cell>
        </row>
      </sheetData>
      <sheetData sheetId="1431">
        <row r="2">
          <cell r="A2">
            <v>0</v>
          </cell>
        </row>
      </sheetData>
      <sheetData sheetId="1432">
        <row r="2">
          <cell r="A2">
            <v>0</v>
          </cell>
        </row>
      </sheetData>
      <sheetData sheetId="1433">
        <row r="2">
          <cell r="A2">
            <v>0</v>
          </cell>
        </row>
      </sheetData>
      <sheetData sheetId="1434">
        <row r="2">
          <cell r="A2">
            <v>0</v>
          </cell>
        </row>
      </sheetData>
      <sheetData sheetId="1435">
        <row r="2">
          <cell r="A2">
            <v>0</v>
          </cell>
        </row>
      </sheetData>
      <sheetData sheetId="1436">
        <row r="2">
          <cell r="A2">
            <v>0</v>
          </cell>
        </row>
      </sheetData>
      <sheetData sheetId="1437">
        <row r="2">
          <cell r="A2">
            <v>0</v>
          </cell>
        </row>
      </sheetData>
      <sheetData sheetId="1438">
        <row r="2">
          <cell r="A2">
            <v>0</v>
          </cell>
        </row>
      </sheetData>
      <sheetData sheetId="1439">
        <row r="2">
          <cell r="A2">
            <v>0</v>
          </cell>
        </row>
      </sheetData>
      <sheetData sheetId="1440">
        <row r="2">
          <cell r="A2">
            <v>0</v>
          </cell>
        </row>
      </sheetData>
      <sheetData sheetId="1441">
        <row r="2">
          <cell r="A2">
            <v>0</v>
          </cell>
        </row>
      </sheetData>
      <sheetData sheetId="1442">
        <row r="2">
          <cell r="A2">
            <v>0</v>
          </cell>
        </row>
      </sheetData>
      <sheetData sheetId="1443">
        <row r="2">
          <cell r="A2">
            <v>0</v>
          </cell>
        </row>
      </sheetData>
      <sheetData sheetId="1444">
        <row r="2">
          <cell r="A2">
            <v>0</v>
          </cell>
        </row>
      </sheetData>
      <sheetData sheetId="1445">
        <row r="2">
          <cell r="A2">
            <v>0</v>
          </cell>
        </row>
      </sheetData>
      <sheetData sheetId="1446">
        <row r="2">
          <cell r="A2">
            <v>0</v>
          </cell>
        </row>
      </sheetData>
      <sheetData sheetId="1447">
        <row r="2">
          <cell r="A2">
            <v>0</v>
          </cell>
        </row>
      </sheetData>
      <sheetData sheetId="1448">
        <row r="2">
          <cell r="A2">
            <v>0</v>
          </cell>
        </row>
      </sheetData>
      <sheetData sheetId="1449">
        <row r="2">
          <cell r="A2">
            <v>0</v>
          </cell>
        </row>
      </sheetData>
      <sheetData sheetId="1450">
        <row r="2">
          <cell r="A2">
            <v>0</v>
          </cell>
        </row>
      </sheetData>
      <sheetData sheetId="1451">
        <row r="2">
          <cell r="A2">
            <v>0</v>
          </cell>
        </row>
      </sheetData>
      <sheetData sheetId="1452">
        <row r="2">
          <cell r="A2">
            <v>0</v>
          </cell>
        </row>
      </sheetData>
      <sheetData sheetId="1453">
        <row r="2">
          <cell r="A2">
            <v>0</v>
          </cell>
        </row>
      </sheetData>
      <sheetData sheetId="1454"/>
      <sheetData sheetId="1455"/>
      <sheetData sheetId="1456"/>
      <sheetData sheetId="1457"/>
      <sheetData sheetId="1458"/>
      <sheetData sheetId="1459"/>
      <sheetData sheetId="1460">
        <row r="8">
          <cell r="D8">
            <v>15739</v>
          </cell>
        </row>
      </sheetData>
      <sheetData sheetId="1461">
        <row r="8">
          <cell r="D8">
            <v>15739</v>
          </cell>
        </row>
      </sheetData>
      <sheetData sheetId="1462">
        <row r="8">
          <cell r="D8">
            <v>15739</v>
          </cell>
        </row>
      </sheetData>
      <sheetData sheetId="1463">
        <row r="8">
          <cell r="D8">
            <v>15739</v>
          </cell>
        </row>
      </sheetData>
      <sheetData sheetId="1464">
        <row r="8">
          <cell r="D8">
            <v>15739</v>
          </cell>
        </row>
      </sheetData>
      <sheetData sheetId="1465"/>
      <sheetData sheetId="1466">
        <row r="8">
          <cell r="D8">
            <v>15739</v>
          </cell>
        </row>
      </sheetData>
      <sheetData sheetId="1467">
        <row r="8">
          <cell r="D8">
            <v>15739</v>
          </cell>
        </row>
      </sheetData>
      <sheetData sheetId="1468">
        <row r="8">
          <cell r="D8">
            <v>15739</v>
          </cell>
        </row>
      </sheetData>
      <sheetData sheetId="1469">
        <row r="8">
          <cell r="D8">
            <v>15739</v>
          </cell>
        </row>
      </sheetData>
      <sheetData sheetId="1470">
        <row r="8">
          <cell r="D8">
            <v>15739</v>
          </cell>
        </row>
      </sheetData>
      <sheetData sheetId="1471"/>
      <sheetData sheetId="1472">
        <row r="8">
          <cell r="D8">
            <v>15739</v>
          </cell>
        </row>
      </sheetData>
      <sheetData sheetId="1473">
        <row r="8">
          <cell r="D8">
            <v>15739</v>
          </cell>
        </row>
      </sheetData>
      <sheetData sheetId="1474">
        <row r="8">
          <cell r="D8">
            <v>15739</v>
          </cell>
        </row>
      </sheetData>
      <sheetData sheetId="1475">
        <row r="8">
          <cell r="D8">
            <v>15739</v>
          </cell>
        </row>
      </sheetData>
      <sheetData sheetId="1476">
        <row r="8">
          <cell r="D8">
            <v>15739</v>
          </cell>
        </row>
      </sheetData>
      <sheetData sheetId="1477"/>
      <sheetData sheetId="1478">
        <row r="8">
          <cell r="D8">
            <v>15739</v>
          </cell>
        </row>
      </sheetData>
      <sheetData sheetId="1479">
        <row r="8">
          <cell r="D8">
            <v>15739</v>
          </cell>
        </row>
      </sheetData>
      <sheetData sheetId="1480">
        <row r="8">
          <cell r="D8">
            <v>15739</v>
          </cell>
        </row>
      </sheetData>
      <sheetData sheetId="1481">
        <row r="8">
          <cell r="D8">
            <v>15739</v>
          </cell>
        </row>
      </sheetData>
      <sheetData sheetId="1482">
        <row r="8">
          <cell r="D8">
            <v>15739</v>
          </cell>
        </row>
      </sheetData>
      <sheetData sheetId="1483"/>
      <sheetData sheetId="1484"/>
      <sheetData sheetId="1485">
        <row r="8">
          <cell r="D8">
            <v>15739</v>
          </cell>
        </row>
      </sheetData>
      <sheetData sheetId="1486">
        <row r="8">
          <cell r="D8">
            <v>15739</v>
          </cell>
        </row>
      </sheetData>
      <sheetData sheetId="1487">
        <row r="8">
          <cell r="D8">
            <v>15739</v>
          </cell>
        </row>
      </sheetData>
      <sheetData sheetId="1488">
        <row r="8">
          <cell r="D8">
            <v>15739</v>
          </cell>
        </row>
      </sheetData>
      <sheetData sheetId="1489">
        <row r="8">
          <cell r="D8">
            <v>15739</v>
          </cell>
        </row>
      </sheetData>
      <sheetData sheetId="1490">
        <row r="8">
          <cell r="D8">
            <v>15739</v>
          </cell>
        </row>
      </sheetData>
      <sheetData sheetId="1491">
        <row r="8">
          <cell r="D8">
            <v>15739</v>
          </cell>
        </row>
      </sheetData>
      <sheetData sheetId="1492">
        <row r="8">
          <cell r="D8">
            <v>15739</v>
          </cell>
        </row>
      </sheetData>
      <sheetData sheetId="1493">
        <row r="8">
          <cell r="D8">
            <v>15739</v>
          </cell>
        </row>
      </sheetData>
      <sheetData sheetId="1494">
        <row r="8">
          <cell r="D8">
            <v>15739</v>
          </cell>
        </row>
      </sheetData>
      <sheetData sheetId="1495">
        <row r="8">
          <cell r="D8">
            <v>15739</v>
          </cell>
        </row>
      </sheetData>
      <sheetData sheetId="1496">
        <row r="8">
          <cell r="D8">
            <v>15739</v>
          </cell>
        </row>
      </sheetData>
      <sheetData sheetId="1497">
        <row r="8">
          <cell r="D8">
            <v>15739</v>
          </cell>
        </row>
      </sheetData>
      <sheetData sheetId="1498">
        <row r="8">
          <cell r="D8">
            <v>15739</v>
          </cell>
        </row>
      </sheetData>
      <sheetData sheetId="1499">
        <row r="8">
          <cell r="D8">
            <v>15739</v>
          </cell>
        </row>
      </sheetData>
      <sheetData sheetId="1500">
        <row r="8">
          <cell r="D8">
            <v>15739</v>
          </cell>
        </row>
      </sheetData>
      <sheetData sheetId="1501">
        <row r="8">
          <cell r="D8">
            <v>15739</v>
          </cell>
        </row>
      </sheetData>
      <sheetData sheetId="1502">
        <row r="8">
          <cell r="D8">
            <v>15739</v>
          </cell>
        </row>
      </sheetData>
      <sheetData sheetId="1503">
        <row r="8">
          <cell r="D8">
            <v>15739</v>
          </cell>
        </row>
      </sheetData>
      <sheetData sheetId="1504">
        <row r="8">
          <cell r="D8">
            <v>15739</v>
          </cell>
        </row>
      </sheetData>
      <sheetData sheetId="1505">
        <row r="8">
          <cell r="D8">
            <v>15739</v>
          </cell>
        </row>
      </sheetData>
      <sheetData sheetId="1506">
        <row r="8">
          <cell r="D8">
            <v>15739</v>
          </cell>
        </row>
      </sheetData>
      <sheetData sheetId="1507">
        <row r="8">
          <cell r="D8">
            <v>15739</v>
          </cell>
        </row>
      </sheetData>
      <sheetData sheetId="1508">
        <row r="8">
          <cell r="D8">
            <v>15739</v>
          </cell>
        </row>
      </sheetData>
      <sheetData sheetId="1509">
        <row r="8">
          <cell r="D8">
            <v>15739</v>
          </cell>
        </row>
      </sheetData>
      <sheetData sheetId="1510">
        <row r="8">
          <cell r="D8">
            <v>15739</v>
          </cell>
        </row>
      </sheetData>
      <sheetData sheetId="1511">
        <row r="8">
          <cell r="D8">
            <v>15739</v>
          </cell>
        </row>
      </sheetData>
      <sheetData sheetId="1512">
        <row r="8">
          <cell r="D8">
            <v>15739</v>
          </cell>
        </row>
      </sheetData>
      <sheetData sheetId="1513">
        <row r="8">
          <cell r="D8">
            <v>15739</v>
          </cell>
        </row>
      </sheetData>
      <sheetData sheetId="1514">
        <row r="8">
          <cell r="D8">
            <v>15739</v>
          </cell>
        </row>
      </sheetData>
      <sheetData sheetId="1515">
        <row r="8">
          <cell r="D8">
            <v>15739</v>
          </cell>
        </row>
      </sheetData>
      <sheetData sheetId="1516">
        <row r="8">
          <cell r="D8">
            <v>15739</v>
          </cell>
        </row>
      </sheetData>
      <sheetData sheetId="1517">
        <row r="8">
          <cell r="D8">
            <v>15739</v>
          </cell>
        </row>
      </sheetData>
      <sheetData sheetId="1518">
        <row r="8">
          <cell r="D8">
            <v>15739</v>
          </cell>
        </row>
      </sheetData>
      <sheetData sheetId="1519">
        <row r="8">
          <cell r="D8">
            <v>15739</v>
          </cell>
        </row>
      </sheetData>
      <sheetData sheetId="1520">
        <row r="8">
          <cell r="D8">
            <v>15739</v>
          </cell>
        </row>
      </sheetData>
      <sheetData sheetId="1521">
        <row r="8">
          <cell r="D8">
            <v>15739</v>
          </cell>
        </row>
      </sheetData>
      <sheetData sheetId="1522">
        <row r="8">
          <cell r="D8">
            <v>15739</v>
          </cell>
        </row>
      </sheetData>
      <sheetData sheetId="1523">
        <row r="8">
          <cell r="D8">
            <v>15739</v>
          </cell>
        </row>
      </sheetData>
      <sheetData sheetId="1524">
        <row r="8">
          <cell r="D8">
            <v>15739</v>
          </cell>
        </row>
      </sheetData>
      <sheetData sheetId="1525">
        <row r="8">
          <cell r="D8">
            <v>15739</v>
          </cell>
        </row>
      </sheetData>
      <sheetData sheetId="1526">
        <row r="8">
          <cell r="D8">
            <v>15739</v>
          </cell>
        </row>
      </sheetData>
      <sheetData sheetId="1527">
        <row r="8">
          <cell r="D8">
            <v>15739</v>
          </cell>
        </row>
      </sheetData>
      <sheetData sheetId="1528">
        <row r="8">
          <cell r="D8">
            <v>15739</v>
          </cell>
        </row>
      </sheetData>
      <sheetData sheetId="1529">
        <row r="8">
          <cell r="D8">
            <v>15739</v>
          </cell>
        </row>
      </sheetData>
      <sheetData sheetId="1530">
        <row r="8">
          <cell r="D8">
            <v>15739</v>
          </cell>
        </row>
      </sheetData>
      <sheetData sheetId="1531">
        <row r="8">
          <cell r="D8">
            <v>15739</v>
          </cell>
        </row>
      </sheetData>
      <sheetData sheetId="1532">
        <row r="2">
          <cell r="A2">
            <v>0</v>
          </cell>
        </row>
      </sheetData>
      <sheetData sheetId="1533">
        <row r="8">
          <cell r="D8">
            <v>15739</v>
          </cell>
        </row>
      </sheetData>
      <sheetData sheetId="1534">
        <row r="8">
          <cell r="D8">
            <v>15739</v>
          </cell>
        </row>
      </sheetData>
      <sheetData sheetId="1535">
        <row r="2">
          <cell r="A2">
            <v>0</v>
          </cell>
        </row>
      </sheetData>
      <sheetData sheetId="1536">
        <row r="2">
          <cell r="A2">
            <v>0</v>
          </cell>
        </row>
      </sheetData>
      <sheetData sheetId="1537">
        <row r="2">
          <cell r="A2">
            <v>0</v>
          </cell>
        </row>
      </sheetData>
      <sheetData sheetId="1538">
        <row r="2">
          <cell r="A2">
            <v>0</v>
          </cell>
        </row>
      </sheetData>
      <sheetData sheetId="1539">
        <row r="8">
          <cell r="D8">
            <v>15739</v>
          </cell>
        </row>
      </sheetData>
      <sheetData sheetId="1540">
        <row r="8">
          <cell r="D8">
            <v>15739</v>
          </cell>
        </row>
      </sheetData>
      <sheetData sheetId="1541">
        <row r="2">
          <cell r="A2">
            <v>0</v>
          </cell>
        </row>
      </sheetData>
      <sheetData sheetId="1542">
        <row r="2">
          <cell r="A2">
            <v>0</v>
          </cell>
        </row>
      </sheetData>
      <sheetData sheetId="1543">
        <row r="2">
          <cell r="A2">
            <v>0</v>
          </cell>
        </row>
      </sheetData>
      <sheetData sheetId="1544">
        <row r="2">
          <cell r="A2">
            <v>0</v>
          </cell>
        </row>
      </sheetData>
      <sheetData sheetId="1545"/>
      <sheetData sheetId="1546"/>
      <sheetData sheetId="1547">
        <row r="2">
          <cell r="A2">
            <v>0</v>
          </cell>
        </row>
      </sheetData>
      <sheetData sheetId="1548">
        <row r="2">
          <cell r="A2">
            <v>0</v>
          </cell>
        </row>
      </sheetData>
      <sheetData sheetId="1549">
        <row r="2">
          <cell r="A2">
            <v>0</v>
          </cell>
        </row>
      </sheetData>
      <sheetData sheetId="1550">
        <row r="2">
          <cell r="A2">
            <v>0</v>
          </cell>
        </row>
      </sheetData>
      <sheetData sheetId="1551"/>
      <sheetData sheetId="1552"/>
      <sheetData sheetId="1553">
        <row r="2">
          <cell r="A2">
            <v>0</v>
          </cell>
        </row>
      </sheetData>
      <sheetData sheetId="1554">
        <row r="2">
          <cell r="A2">
            <v>0</v>
          </cell>
        </row>
      </sheetData>
      <sheetData sheetId="1555">
        <row r="2">
          <cell r="A2">
            <v>0</v>
          </cell>
        </row>
      </sheetData>
      <sheetData sheetId="1556">
        <row r="2">
          <cell r="A2">
            <v>0</v>
          </cell>
        </row>
      </sheetData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>
        <row r="2">
          <cell r="A2">
            <v>0</v>
          </cell>
        </row>
      </sheetData>
      <sheetData sheetId="1567">
        <row r="2">
          <cell r="A2">
            <v>0</v>
          </cell>
        </row>
      </sheetData>
      <sheetData sheetId="1568"/>
      <sheetData sheetId="1569"/>
      <sheetData sheetId="1570"/>
      <sheetData sheetId="1571"/>
      <sheetData sheetId="1572">
        <row r="2">
          <cell r="A2">
            <v>0</v>
          </cell>
        </row>
      </sheetData>
      <sheetData sheetId="1573">
        <row r="2">
          <cell r="A2">
            <v>0</v>
          </cell>
        </row>
      </sheetData>
      <sheetData sheetId="1574"/>
      <sheetData sheetId="1575"/>
      <sheetData sheetId="1576"/>
      <sheetData sheetId="1577"/>
      <sheetData sheetId="1578">
        <row r="2">
          <cell r="A2">
            <v>0</v>
          </cell>
        </row>
      </sheetData>
      <sheetData sheetId="1579">
        <row r="2">
          <cell r="A2">
            <v>0</v>
          </cell>
        </row>
      </sheetData>
      <sheetData sheetId="1580"/>
      <sheetData sheetId="1581"/>
      <sheetData sheetId="1582"/>
      <sheetData sheetId="1583"/>
      <sheetData sheetId="1584">
        <row r="2">
          <cell r="A2">
            <v>0</v>
          </cell>
        </row>
      </sheetData>
      <sheetData sheetId="1585">
        <row r="2">
          <cell r="A2">
            <v>0</v>
          </cell>
        </row>
      </sheetData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>
        <row r="2">
          <cell r="A2">
            <v>0</v>
          </cell>
        </row>
      </sheetData>
      <sheetData sheetId="1602">
        <row r="2">
          <cell r="A2">
            <v>0</v>
          </cell>
        </row>
      </sheetData>
      <sheetData sheetId="1603">
        <row r="2">
          <cell r="A2">
            <v>0</v>
          </cell>
        </row>
      </sheetData>
      <sheetData sheetId="1604">
        <row r="2">
          <cell r="A2">
            <v>0</v>
          </cell>
        </row>
      </sheetData>
      <sheetData sheetId="1605">
        <row r="2">
          <cell r="A2">
            <v>0</v>
          </cell>
        </row>
      </sheetData>
      <sheetData sheetId="1606">
        <row r="2">
          <cell r="A2">
            <v>0</v>
          </cell>
        </row>
      </sheetData>
      <sheetData sheetId="1607">
        <row r="2">
          <cell r="A2">
            <v>0</v>
          </cell>
        </row>
      </sheetData>
      <sheetData sheetId="1608">
        <row r="2">
          <cell r="A2">
            <v>0</v>
          </cell>
        </row>
      </sheetData>
      <sheetData sheetId="1609">
        <row r="2">
          <cell r="A2">
            <v>0</v>
          </cell>
        </row>
      </sheetData>
      <sheetData sheetId="1610">
        <row r="2">
          <cell r="A2">
            <v>0</v>
          </cell>
        </row>
      </sheetData>
      <sheetData sheetId="1611">
        <row r="2">
          <cell r="A2">
            <v>0</v>
          </cell>
        </row>
      </sheetData>
      <sheetData sheetId="1612">
        <row r="2">
          <cell r="A2">
            <v>0</v>
          </cell>
        </row>
      </sheetData>
      <sheetData sheetId="1613">
        <row r="2">
          <cell r="A2">
            <v>0</v>
          </cell>
        </row>
      </sheetData>
      <sheetData sheetId="1614">
        <row r="2">
          <cell r="A2">
            <v>0</v>
          </cell>
        </row>
      </sheetData>
      <sheetData sheetId="1615">
        <row r="2">
          <cell r="A2">
            <v>0</v>
          </cell>
        </row>
      </sheetData>
      <sheetData sheetId="1616">
        <row r="2">
          <cell r="A2">
            <v>0</v>
          </cell>
        </row>
      </sheetData>
      <sheetData sheetId="1617">
        <row r="2">
          <cell r="A2">
            <v>0</v>
          </cell>
        </row>
      </sheetData>
      <sheetData sheetId="1618">
        <row r="2">
          <cell r="A2">
            <v>0</v>
          </cell>
        </row>
      </sheetData>
      <sheetData sheetId="1619">
        <row r="2">
          <cell r="A2">
            <v>0</v>
          </cell>
        </row>
      </sheetData>
      <sheetData sheetId="1620">
        <row r="2">
          <cell r="A2">
            <v>0</v>
          </cell>
        </row>
      </sheetData>
      <sheetData sheetId="1621">
        <row r="2">
          <cell r="A2">
            <v>0</v>
          </cell>
        </row>
      </sheetData>
      <sheetData sheetId="1622">
        <row r="2">
          <cell r="A2">
            <v>0</v>
          </cell>
        </row>
      </sheetData>
      <sheetData sheetId="1623">
        <row r="2">
          <cell r="A2">
            <v>0</v>
          </cell>
        </row>
      </sheetData>
      <sheetData sheetId="1624">
        <row r="2">
          <cell r="A2">
            <v>0</v>
          </cell>
        </row>
      </sheetData>
      <sheetData sheetId="1625">
        <row r="2">
          <cell r="A2">
            <v>0</v>
          </cell>
        </row>
      </sheetData>
      <sheetData sheetId="1626">
        <row r="2">
          <cell r="A2">
            <v>0</v>
          </cell>
        </row>
      </sheetData>
      <sheetData sheetId="1627">
        <row r="2">
          <cell r="A2">
            <v>0</v>
          </cell>
        </row>
      </sheetData>
      <sheetData sheetId="1628">
        <row r="2">
          <cell r="A2">
            <v>0</v>
          </cell>
        </row>
      </sheetData>
      <sheetData sheetId="1629">
        <row r="2">
          <cell r="A2">
            <v>0</v>
          </cell>
        </row>
      </sheetData>
      <sheetData sheetId="1630">
        <row r="2">
          <cell r="A2">
            <v>0</v>
          </cell>
        </row>
      </sheetData>
      <sheetData sheetId="1631">
        <row r="2">
          <cell r="A2">
            <v>0</v>
          </cell>
        </row>
      </sheetData>
      <sheetData sheetId="1632">
        <row r="2">
          <cell r="A2">
            <v>0</v>
          </cell>
        </row>
      </sheetData>
      <sheetData sheetId="1633">
        <row r="2">
          <cell r="A2">
            <v>0</v>
          </cell>
        </row>
      </sheetData>
      <sheetData sheetId="1634">
        <row r="2">
          <cell r="A2">
            <v>0</v>
          </cell>
        </row>
      </sheetData>
      <sheetData sheetId="1635">
        <row r="2">
          <cell r="A2">
            <v>0</v>
          </cell>
        </row>
      </sheetData>
      <sheetData sheetId="1636">
        <row r="2">
          <cell r="A2">
            <v>0</v>
          </cell>
        </row>
      </sheetData>
      <sheetData sheetId="1637">
        <row r="2">
          <cell r="A2">
            <v>0</v>
          </cell>
        </row>
      </sheetData>
      <sheetData sheetId="1638">
        <row r="2">
          <cell r="A2">
            <v>0</v>
          </cell>
        </row>
      </sheetData>
      <sheetData sheetId="1639"/>
      <sheetData sheetId="1640"/>
      <sheetData sheetId="1641"/>
      <sheetData sheetId="1642"/>
      <sheetData sheetId="1643"/>
      <sheetData sheetId="1644">
        <row r="8">
          <cell r="D8">
            <v>15739</v>
          </cell>
        </row>
      </sheetData>
      <sheetData sheetId="1645">
        <row r="8">
          <cell r="D8">
            <v>15739</v>
          </cell>
        </row>
      </sheetData>
      <sheetData sheetId="1646">
        <row r="8">
          <cell r="D8">
            <v>15739</v>
          </cell>
        </row>
      </sheetData>
      <sheetData sheetId="1647">
        <row r="8">
          <cell r="D8">
            <v>15739</v>
          </cell>
        </row>
      </sheetData>
      <sheetData sheetId="1648">
        <row r="8">
          <cell r="D8">
            <v>15739</v>
          </cell>
        </row>
      </sheetData>
      <sheetData sheetId="1649">
        <row r="8">
          <cell r="D8">
            <v>15739</v>
          </cell>
        </row>
      </sheetData>
      <sheetData sheetId="1650">
        <row r="8">
          <cell r="D8">
            <v>15739</v>
          </cell>
        </row>
      </sheetData>
      <sheetData sheetId="1651">
        <row r="8">
          <cell r="D8">
            <v>15739</v>
          </cell>
        </row>
      </sheetData>
      <sheetData sheetId="1652">
        <row r="8">
          <cell r="D8">
            <v>15739</v>
          </cell>
        </row>
      </sheetData>
      <sheetData sheetId="1653">
        <row r="8">
          <cell r="D8">
            <v>15739</v>
          </cell>
        </row>
      </sheetData>
      <sheetData sheetId="1654">
        <row r="8">
          <cell r="D8">
            <v>15739</v>
          </cell>
        </row>
      </sheetData>
      <sheetData sheetId="1655">
        <row r="2">
          <cell r="A2">
            <v>0</v>
          </cell>
        </row>
      </sheetData>
      <sheetData sheetId="1656">
        <row r="2">
          <cell r="A2">
            <v>0</v>
          </cell>
        </row>
      </sheetData>
      <sheetData sheetId="1657">
        <row r="2">
          <cell r="A2">
            <v>0</v>
          </cell>
        </row>
      </sheetData>
      <sheetData sheetId="1658">
        <row r="8">
          <cell r="D8">
            <v>15739</v>
          </cell>
        </row>
      </sheetData>
      <sheetData sheetId="1659">
        <row r="8">
          <cell r="D8">
            <v>15739</v>
          </cell>
        </row>
      </sheetData>
      <sheetData sheetId="1660">
        <row r="8">
          <cell r="D8">
            <v>15739</v>
          </cell>
        </row>
      </sheetData>
      <sheetData sheetId="1661">
        <row r="2">
          <cell r="A2">
            <v>0</v>
          </cell>
        </row>
      </sheetData>
      <sheetData sheetId="1662">
        <row r="2">
          <cell r="A2">
            <v>0</v>
          </cell>
        </row>
      </sheetData>
      <sheetData sheetId="1663">
        <row r="2">
          <cell r="A2">
            <v>0</v>
          </cell>
        </row>
      </sheetData>
      <sheetData sheetId="1664">
        <row r="2">
          <cell r="A2">
            <v>0</v>
          </cell>
        </row>
      </sheetData>
      <sheetData sheetId="1665">
        <row r="2">
          <cell r="A2">
            <v>0</v>
          </cell>
        </row>
      </sheetData>
      <sheetData sheetId="1666">
        <row r="2">
          <cell r="A2">
            <v>0</v>
          </cell>
        </row>
      </sheetData>
      <sheetData sheetId="1667">
        <row r="2">
          <cell r="A2">
            <v>0</v>
          </cell>
        </row>
      </sheetData>
      <sheetData sheetId="1668">
        <row r="2">
          <cell r="A2">
            <v>0</v>
          </cell>
        </row>
      </sheetData>
      <sheetData sheetId="1669">
        <row r="2">
          <cell r="A2">
            <v>0</v>
          </cell>
        </row>
      </sheetData>
      <sheetData sheetId="1670">
        <row r="2">
          <cell r="A2">
            <v>0</v>
          </cell>
        </row>
      </sheetData>
      <sheetData sheetId="1671">
        <row r="2">
          <cell r="A2">
            <v>0</v>
          </cell>
        </row>
      </sheetData>
      <sheetData sheetId="1672">
        <row r="2">
          <cell r="A2">
            <v>0</v>
          </cell>
        </row>
      </sheetData>
      <sheetData sheetId="1673">
        <row r="2">
          <cell r="A2">
            <v>0</v>
          </cell>
        </row>
      </sheetData>
      <sheetData sheetId="1674">
        <row r="2">
          <cell r="A2">
            <v>0</v>
          </cell>
        </row>
      </sheetData>
      <sheetData sheetId="1675">
        <row r="2">
          <cell r="A2">
            <v>0</v>
          </cell>
        </row>
      </sheetData>
      <sheetData sheetId="1676">
        <row r="2">
          <cell r="A2">
            <v>0</v>
          </cell>
        </row>
      </sheetData>
      <sheetData sheetId="1677">
        <row r="2">
          <cell r="A2">
            <v>0</v>
          </cell>
        </row>
      </sheetData>
      <sheetData sheetId="1678">
        <row r="2">
          <cell r="A2">
            <v>0</v>
          </cell>
        </row>
      </sheetData>
      <sheetData sheetId="1679">
        <row r="2">
          <cell r="A2">
            <v>0</v>
          </cell>
        </row>
      </sheetData>
      <sheetData sheetId="1680">
        <row r="2">
          <cell r="A2">
            <v>0</v>
          </cell>
        </row>
      </sheetData>
      <sheetData sheetId="1681">
        <row r="2">
          <cell r="A2">
            <v>0</v>
          </cell>
        </row>
      </sheetData>
      <sheetData sheetId="1682">
        <row r="2">
          <cell r="A2">
            <v>0</v>
          </cell>
        </row>
      </sheetData>
      <sheetData sheetId="1683">
        <row r="2">
          <cell r="A2">
            <v>0</v>
          </cell>
        </row>
      </sheetData>
      <sheetData sheetId="1684">
        <row r="2">
          <cell r="A2">
            <v>0</v>
          </cell>
        </row>
      </sheetData>
      <sheetData sheetId="1685">
        <row r="2">
          <cell r="A2">
            <v>0</v>
          </cell>
        </row>
      </sheetData>
      <sheetData sheetId="1686">
        <row r="2">
          <cell r="A2">
            <v>0</v>
          </cell>
        </row>
      </sheetData>
      <sheetData sheetId="1687">
        <row r="2">
          <cell r="A2">
            <v>0</v>
          </cell>
        </row>
      </sheetData>
      <sheetData sheetId="1688">
        <row r="2">
          <cell r="A2">
            <v>0</v>
          </cell>
        </row>
      </sheetData>
      <sheetData sheetId="1689">
        <row r="2">
          <cell r="A2">
            <v>0</v>
          </cell>
        </row>
      </sheetData>
      <sheetData sheetId="1690">
        <row r="2">
          <cell r="A2">
            <v>0</v>
          </cell>
        </row>
      </sheetData>
      <sheetData sheetId="1691">
        <row r="2">
          <cell r="A2">
            <v>0</v>
          </cell>
        </row>
      </sheetData>
      <sheetData sheetId="1692">
        <row r="2">
          <cell r="A2">
            <v>0</v>
          </cell>
        </row>
      </sheetData>
      <sheetData sheetId="1693">
        <row r="2">
          <cell r="A2">
            <v>0</v>
          </cell>
        </row>
      </sheetData>
      <sheetData sheetId="1694">
        <row r="2">
          <cell r="A2">
            <v>0</v>
          </cell>
        </row>
      </sheetData>
      <sheetData sheetId="1695">
        <row r="2">
          <cell r="A2">
            <v>0</v>
          </cell>
        </row>
      </sheetData>
      <sheetData sheetId="1696">
        <row r="2">
          <cell r="A2">
            <v>0</v>
          </cell>
        </row>
      </sheetData>
      <sheetData sheetId="1697"/>
      <sheetData sheetId="1698"/>
      <sheetData sheetId="1699"/>
      <sheetData sheetId="1700"/>
      <sheetData sheetId="1701"/>
      <sheetData sheetId="1702"/>
      <sheetData sheetId="1703">
        <row r="8">
          <cell r="D8">
            <v>15739</v>
          </cell>
        </row>
      </sheetData>
      <sheetData sheetId="1704">
        <row r="8">
          <cell r="D8">
            <v>15739</v>
          </cell>
        </row>
      </sheetData>
      <sheetData sheetId="1705">
        <row r="8">
          <cell r="D8">
            <v>15739</v>
          </cell>
        </row>
      </sheetData>
      <sheetData sheetId="1706">
        <row r="8">
          <cell r="D8">
            <v>15739</v>
          </cell>
        </row>
      </sheetData>
      <sheetData sheetId="1707">
        <row r="8">
          <cell r="D8">
            <v>15739</v>
          </cell>
        </row>
      </sheetData>
      <sheetData sheetId="1708"/>
      <sheetData sheetId="1709">
        <row r="8">
          <cell r="D8">
            <v>15739</v>
          </cell>
        </row>
      </sheetData>
      <sheetData sheetId="1710">
        <row r="8">
          <cell r="D8">
            <v>15739</v>
          </cell>
        </row>
      </sheetData>
      <sheetData sheetId="1711">
        <row r="8">
          <cell r="D8">
            <v>15739</v>
          </cell>
        </row>
      </sheetData>
      <sheetData sheetId="1712">
        <row r="8">
          <cell r="D8">
            <v>15739</v>
          </cell>
        </row>
      </sheetData>
      <sheetData sheetId="1713">
        <row r="8">
          <cell r="D8">
            <v>15739</v>
          </cell>
        </row>
      </sheetData>
      <sheetData sheetId="1714"/>
      <sheetData sheetId="1715">
        <row r="8">
          <cell r="D8">
            <v>15739</v>
          </cell>
        </row>
      </sheetData>
      <sheetData sheetId="1716">
        <row r="8">
          <cell r="D8">
            <v>15739</v>
          </cell>
        </row>
      </sheetData>
      <sheetData sheetId="1717">
        <row r="8">
          <cell r="D8">
            <v>15739</v>
          </cell>
        </row>
      </sheetData>
      <sheetData sheetId="1718">
        <row r="8">
          <cell r="D8">
            <v>15739</v>
          </cell>
        </row>
      </sheetData>
      <sheetData sheetId="1719">
        <row r="8">
          <cell r="D8">
            <v>15739</v>
          </cell>
        </row>
      </sheetData>
      <sheetData sheetId="1720"/>
      <sheetData sheetId="1721">
        <row r="8">
          <cell r="D8">
            <v>15739</v>
          </cell>
        </row>
      </sheetData>
      <sheetData sheetId="1722">
        <row r="8">
          <cell r="D8">
            <v>15739</v>
          </cell>
        </row>
      </sheetData>
      <sheetData sheetId="1723">
        <row r="8">
          <cell r="D8">
            <v>15739</v>
          </cell>
        </row>
      </sheetData>
      <sheetData sheetId="1724">
        <row r="8">
          <cell r="D8">
            <v>15739</v>
          </cell>
        </row>
      </sheetData>
      <sheetData sheetId="1725">
        <row r="8">
          <cell r="D8">
            <v>15739</v>
          </cell>
        </row>
      </sheetData>
      <sheetData sheetId="1726"/>
      <sheetData sheetId="1727"/>
      <sheetData sheetId="1728">
        <row r="8">
          <cell r="D8">
            <v>15739</v>
          </cell>
        </row>
      </sheetData>
      <sheetData sheetId="1729">
        <row r="8">
          <cell r="D8">
            <v>15739</v>
          </cell>
        </row>
      </sheetData>
      <sheetData sheetId="1730">
        <row r="8">
          <cell r="D8">
            <v>15739</v>
          </cell>
        </row>
      </sheetData>
      <sheetData sheetId="1731">
        <row r="8">
          <cell r="D8">
            <v>15739</v>
          </cell>
        </row>
      </sheetData>
      <sheetData sheetId="1732">
        <row r="8">
          <cell r="D8">
            <v>15739</v>
          </cell>
        </row>
      </sheetData>
      <sheetData sheetId="1733">
        <row r="8">
          <cell r="D8">
            <v>15739</v>
          </cell>
        </row>
      </sheetData>
      <sheetData sheetId="1734">
        <row r="8">
          <cell r="D8">
            <v>15739</v>
          </cell>
        </row>
      </sheetData>
      <sheetData sheetId="1735">
        <row r="8">
          <cell r="D8">
            <v>15739</v>
          </cell>
        </row>
      </sheetData>
      <sheetData sheetId="1736">
        <row r="8">
          <cell r="D8">
            <v>15739</v>
          </cell>
        </row>
      </sheetData>
      <sheetData sheetId="1737">
        <row r="8">
          <cell r="D8">
            <v>15739</v>
          </cell>
        </row>
      </sheetData>
      <sheetData sheetId="1738">
        <row r="8">
          <cell r="D8">
            <v>15739</v>
          </cell>
        </row>
      </sheetData>
      <sheetData sheetId="1739">
        <row r="8">
          <cell r="D8">
            <v>15739</v>
          </cell>
        </row>
      </sheetData>
      <sheetData sheetId="1740">
        <row r="8">
          <cell r="D8">
            <v>15739</v>
          </cell>
        </row>
      </sheetData>
      <sheetData sheetId="1741">
        <row r="8">
          <cell r="D8">
            <v>15739</v>
          </cell>
        </row>
      </sheetData>
      <sheetData sheetId="1742">
        <row r="8">
          <cell r="D8">
            <v>15739</v>
          </cell>
        </row>
      </sheetData>
      <sheetData sheetId="1743">
        <row r="8">
          <cell r="D8">
            <v>15739</v>
          </cell>
        </row>
      </sheetData>
      <sheetData sheetId="1744">
        <row r="8">
          <cell r="D8">
            <v>15739</v>
          </cell>
        </row>
      </sheetData>
      <sheetData sheetId="1745">
        <row r="8">
          <cell r="D8">
            <v>15739</v>
          </cell>
        </row>
      </sheetData>
      <sheetData sheetId="1746">
        <row r="8">
          <cell r="D8">
            <v>15739</v>
          </cell>
        </row>
      </sheetData>
      <sheetData sheetId="1747">
        <row r="8">
          <cell r="D8">
            <v>15739</v>
          </cell>
        </row>
      </sheetData>
      <sheetData sheetId="1748">
        <row r="8">
          <cell r="D8">
            <v>15739</v>
          </cell>
        </row>
      </sheetData>
      <sheetData sheetId="1749">
        <row r="8">
          <cell r="D8">
            <v>15739</v>
          </cell>
        </row>
      </sheetData>
      <sheetData sheetId="1750">
        <row r="8">
          <cell r="D8">
            <v>15739</v>
          </cell>
        </row>
      </sheetData>
      <sheetData sheetId="1751">
        <row r="8">
          <cell r="D8">
            <v>15739</v>
          </cell>
        </row>
      </sheetData>
      <sheetData sheetId="1752">
        <row r="8">
          <cell r="D8">
            <v>15739</v>
          </cell>
        </row>
      </sheetData>
      <sheetData sheetId="1753">
        <row r="8">
          <cell r="D8">
            <v>15739</v>
          </cell>
        </row>
      </sheetData>
      <sheetData sheetId="1754">
        <row r="8">
          <cell r="D8">
            <v>15739</v>
          </cell>
        </row>
      </sheetData>
      <sheetData sheetId="1755">
        <row r="8">
          <cell r="D8">
            <v>15739</v>
          </cell>
        </row>
      </sheetData>
      <sheetData sheetId="1756">
        <row r="8">
          <cell r="D8">
            <v>15739</v>
          </cell>
        </row>
      </sheetData>
      <sheetData sheetId="1757">
        <row r="8">
          <cell r="D8">
            <v>15739</v>
          </cell>
        </row>
      </sheetData>
      <sheetData sheetId="1758">
        <row r="8">
          <cell r="D8">
            <v>15739</v>
          </cell>
        </row>
      </sheetData>
      <sheetData sheetId="1759">
        <row r="8">
          <cell r="D8">
            <v>15739</v>
          </cell>
        </row>
      </sheetData>
      <sheetData sheetId="1760">
        <row r="8">
          <cell r="D8">
            <v>15739</v>
          </cell>
        </row>
      </sheetData>
      <sheetData sheetId="1761">
        <row r="8">
          <cell r="D8">
            <v>15739</v>
          </cell>
        </row>
      </sheetData>
      <sheetData sheetId="1762">
        <row r="8">
          <cell r="D8">
            <v>15739</v>
          </cell>
        </row>
      </sheetData>
      <sheetData sheetId="1763">
        <row r="8">
          <cell r="D8">
            <v>15739</v>
          </cell>
        </row>
      </sheetData>
      <sheetData sheetId="1764">
        <row r="8">
          <cell r="D8">
            <v>15739</v>
          </cell>
        </row>
      </sheetData>
      <sheetData sheetId="1765">
        <row r="8">
          <cell r="D8">
            <v>15739</v>
          </cell>
        </row>
      </sheetData>
      <sheetData sheetId="1766">
        <row r="8">
          <cell r="D8">
            <v>15739</v>
          </cell>
        </row>
      </sheetData>
      <sheetData sheetId="1767">
        <row r="8">
          <cell r="D8">
            <v>15739</v>
          </cell>
        </row>
      </sheetData>
      <sheetData sheetId="1768">
        <row r="8">
          <cell r="D8">
            <v>15739</v>
          </cell>
        </row>
      </sheetData>
      <sheetData sheetId="1769">
        <row r="8">
          <cell r="D8">
            <v>15739</v>
          </cell>
        </row>
      </sheetData>
      <sheetData sheetId="1770">
        <row r="8">
          <cell r="D8">
            <v>15739</v>
          </cell>
        </row>
      </sheetData>
      <sheetData sheetId="1771">
        <row r="8">
          <cell r="D8">
            <v>15739</v>
          </cell>
        </row>
      </sheetData>
      <sheetData sheetId="1772">
        <row r="8">
          <cell r="D8">
            <v>15739</v>
          </cell>
        </row>
      </sheetData>
      <sheetData sheetId="1773">
        <row r="8">
          <cell r="D8">
            <v>15739</v>
          </cell>
        </row>
      </sheetData>
      <sheetData sheetId="1774">
        <row r="8">
          <cell r="D8">
            <v>15739</v>
          </cell>
        </row>
      </sheetData>
      <sheetData sheetId="1775">
        <row r="2">
          <cell r="A2">
            <v>0</v>
          </cell>
        </row>
      </sheetData>
      <sheetData sheetId="1776">
        <row r="8">
          <cell r="D8">
            <v>15739</v>
          </cell>
        </row>
      </sheetData>
      <sheetData sheetId="1777">
        <row r="8">
          <cell r="D8">
            <v>15739</v>
          </cell>
        </row>
      </sheetData>
      <sheetData sheetId="1778">
        <row r="2">
          <cell r="A2">
            <v>0</v>
          </cell>
        </row>
      </sheetData>
      <sheetData sheetId="1779">
        <row r="2">
          <cell r="A2">
            <v>0</v>
          </cell>
        </row>
      </sheetData>
      <sheetData sheetId="1780">
        <row r="2">
          <cell r="A2">
            <v>0</v>
          </cell>
        </row>
      </sheetData>
      <sheetData sheetId="1781">
        <row r="2">
          <cell r="A2">
            <v>0</v>
          </cell>
        </row>
      </sheetData>
      <sheetData sheetId="1782">
        <row r="8">
          <cell r="D8">
            <v>15739</v>
          </cell>
        </row>
      </sheetData>
      <sheetData sheetId="1783">
        <row r="8">
          <cell r="D8">
            <v>15739</v>
          </cell>
        </row>
      </sheetData>
      <sheetData sheetId="1784">
        <row r="2">
          <cell r="A2">
            <v>0</v>
          </cell>
        </row>
      </sheetData>
      <sheetData sheetId="1785">
        <row r="2">
          <cell r="A2">
            <v>0</v>
          </cell>
        </row>
      </sheetData>
      <sheetData sheetId="1786">
        <row r="2">
          <cell r="A2">
            <v>0</v>
          </cell>
        </row>
      </sheetData>
      <sheetData sheetId="1787">
        <row r="2">
          <cell r="A2">
            <v>0</v>
          </cell>
        </row>
      </sheetData>
      <sheetData sheetId="1788"/>
      <sheetData sheetId="1789"/>
      <sheetData sheetId="1790">
        <row r="2">
          <cell r="A2">
            <v>0</v>
          </cell>
        </row>
      </sheetData>
      <sheetData sheetId="1791">
        <row r="2">
          <cell r="A2">
            <v>0</v>
          </cell>
        </row>
      </sheetData>
      <sheetData sheetId="1792">
        <row r="2">
          <cell r="A2">
            <v>0</v>
          </cell>
        </row>
      </sheetData>
      <sheetData sheetId="1793">
        <row r="2">
          <cell r="A2">
            <v>0</v>
          </cell>
        </row>
      </sheetData>
      <sheetData sheetId="1794"/>
      <sheetData sheetId="1795"/>
      <sheetData sheetId="1796">
        <row r="2">
          <cell r="A2">
            <v>0</v>
          </cell>
        </row>
      </sheetData>
      <sheetData sheetId="1797">
        <row r="2">
          <cell r="A2">
            <v>0</v>
          </cell>
        </row>
      </sheetData>
      <sheetData sheetId="1798">
        <row r="2">
          <cell r="A2">
            <v>0</v>
          </cell>
        </row>
      </sheetData>
      <sheetData sheetId="1799">
        <row r="2">
          <cell r="A2">
            <v>0</v>
          </cell>
        </row>
      </sheetData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>
        <row r="2">
          <cell r="A2">
            <v>0</v>
          </cell>
        </row>
      </sheetData>
      <sheetData sheetId="1810">
        <row r="2">
          <cell r="A2">
            <v>0</v>
          </cell>
        </row>
      </sheetData>
      <sheetData sheetId="1811">
        <row r="2">
          <cell r="A2">
            <v>0</v>
          </cell>
        </row>
      </sheetData>
      <sheetData sheetId="1812"/>
      <sheetData sheetId="1813"/>
      <sheetData sheetId="1814">
        <row r="2">
          <cell r="A2">
            <v>0</v>
          </cell>
        </row>
      </sheetData>
      <sheetData sheetId="1815">
        <row r="2">
          <cell r="A2">
            <v>0</v>
          </cell>
        </row>
      </sheetData>
      <sheetData sheetId="1816">
        <row r="2">
          <cell r="A2">
            <v>0</v>
          </cell>
        </row>
      </sheetData>
      <sheetData sheetId="1817">
        <row r="2">
          <cell r="A2">
            <v>0</v>
          </cell>
        </row>
      </sheetData>
      <sheetData sheetId="1818"/>
      <sheetData sheetId="1819"/>
      <sheetData sheetId="1820">
        <row r="2">
          <cell r="A2">
            <v>0</v>
          </cell>
        </row>
      </sheetData>
      <sheetData sheetId="1821">
        <row r="2">
          <cell r="A2">
            <v>0</v>
          </cell>
        </row>
      </sheetData>
      <sheetData sheetId="1822">
        <row r="2">
          <cell r="A2">
            <v>0</v>
          </cell>
        </row>
      </sheetData>
      <sheetData sheetId="1823">
        <row r="2">
          <cell r="A2">
            <v>0</v>
          </cell>
        </row>
      </sheetData>
      <sheetData sheetId="1824"/>
      <sheetData sheetId="1825"/>
      <sheetData sheetId="1826">
        <row r="2">
          <cell r="A2">
            <v>0</v>
          </cell>
        </row>
      </sheetData>
      <sheetData sheetId="1827">
        <row r="2">
          <cell r="A2">
            <v>0</v>
          </cell>
        </row>
      </sheetData>
      <sheetData sheetId="1828">
        <row r="2">
          <cell r="A2">
            <v>0</v>
          </cell>
        </row>
      </sheetData>
      <sheetData sheetId="1829">
        <row r="2">
          <cell r="A2">
            <v>0</v>
          </cell>
        </row>
      </sheetData>
      <sheetData sheetId="1830"/>
      <sheetData sheetId="1831"/>
      <sheetData sheetId="1832">
        <row r="2">
          <cell r="A2">
            <v>0</v>
          </cell>
        </row>
      </sheetData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>
        <row r="2">
          <cell r="A2">
            <v>0</v>
          </cell>
        </row>
      </sheetData>
      <sheetData sheetId="1845">
        <row r="2">
          <cell r="A2">
            <v>0</v>
          </cell>
        </row>
      </sheetData>
      <sheetData sheetId="1846">
        <row r="2">
          <cell r="A2">
            <v>0</v>
          </cell>
        </row>
      </sheetData>
      <sheetData sheetId="1847">
        <row r="2">
          <cell r="A2">
            <v>0</v>
          </cell>
        </row>
      </sheetData>
      <sheetData sheetId="1848">
        <row r="2">
          <cell r="A2">
            <v>0</v>
          </cell>
        </row>
      </sheetData>
      <sheetData sheetId="1849">
        <row r="2">
          <cell r="A2">
            <v>0</v>
          </cell>
        </row>
      </sheetData>
      <sheetData sheetId="1850">
        <row r="2">
          <cell r="A2">
            <v>0</v>
          </cell>
        </row>
      </sheetData>
      <sheetData sheetId="1851">
        <row r="2">
          <cell r="A2">
            <v>0</v>
          </cell>
        </row>
      </sheetData>
      <sheetData sheetId="1852">
        <row r="2">
          <cell r="A2">
            <v>0</v>
          </cell>
        </row>
      </sheetData>
      <sheetData sheetId="1853">
        <row r="2">
          <cell r="A2">
            <v>0</v>
          </cell>
        </row>
      </sheetData>
      <sheetData sheetId="1854">
        <row r="2">
          <cell r="A2">
            <v>0</v>
          </cell>
        </row>
      </sheetData>
      <sheetData sheetId="1855">
        <row r="2">
          <cell r="A2">
            <v>0</v>
          </cell>
        </row>
      </sheetData>
      <sheetData sheetId="1856">
        <row r="2">
          <cell r="A2">
            <v>0</v>
          </cell>
        </row>
      </sheetData>
      <sheetData sheetId="1857">
        <row r="2">
          <cell r="A2">
            <v>0</v>
          </cell>
        </row>
      </sheetData>
      <sheetData sheetId="1858">
        <row r="2">
          <cell r="A2">
            <v>0</v>
          </cell>
        </row>
      </sheetData>
      <sheetData sheetId="1859">
        <row r="2">
          <cell r="A2">
            <v>0</v>
          </cell>
        </row>
      </sheetData>
      <sheetData sheetId="1860">
        <row r="2">
          <cell r="A2">
            <v>0</v>
          </cell>
        </row>
      </sheetData>
      <sheetData sheetId="1861">
        <row r="2">
          <cell r="A2">
            <v>0</v>
          </cell>
        </row>
      </sheetData>
      <sheetData sheetId="1862">
        <row r="2">
          <cell r="A2">
            <v>0</v>
          </cell>
        </row>
      </sheetData>
      <sheetData sheetId="1863">
        <row r="2">
          <cell r="A2">
            <v>0</v>
          </cell>
        </row>
      </sheetData>
      <sheetData sheetId="1864">
        <row r="2">
          <cell r="A2">
            <v>0</v>
          </cell>
        </row>
      </sheetData>
      <sheetData sheetId="1865">
        <row r="2">
          <cell r="A2">
            <v>0</v>
          </cell>
        </row>
      </sheetData>
      <sheetData sheetId="1866">
        <row r="2">
          <cell r="A2">
            <v>0</v>
          </cell>
        </row>
      </sheetData>
      <sheetData sheetId="1867">
        <row r="2">
          <cell r="A2">
            <v>0</v>
          </cell>
        </row>
      </sheetData>
      <sheetData sheetId="1868">
        <row r="2">
          <cell r="A2">
            <v>0</v>
          </cell>
        </row>
      </sheetData>
      <sheetData sheetId="1869">
        <row r="2">
          <cell r="A2">
            <v>0</v>
          </cell>
        </row>
      </sheetData>
      <sheetData sheetId="1870">
        <row r="2">
          <cell r="A2">
            <v>0</v>
          </cell>
        </row>
      </sheetData>
      <sheetData sheetId="1871">
        <row r="2">
          <cell r="A2">
            <v>0</v>
          </cell>
        </row>
      </sheetData>
      <sheetData sheetId="1872">
        <row r="2">
          <cell r="A2">
            <v>0</v>
          </cell>
        </row>
      </sheetData>
      <sheetData sheetId="1873">
        <row r="2">
          <cell r="A2">
            <v>0</v>
          </cell>
        </row>
      </sheetData>
      <sheetData sheetId="1874">
        <row r="2">
          <cell r="A2">
            <v>0</v>
          </cell>
        </row>
      </sheetData>
      <sheetData sheetId="1875">
        <row r="2">
          <cell r="A2">
            <v>0</v>
          </cell>
        </row>
      </sheetData>
      <sheetData sheetId="1876">
        <row r="2">
          <cell r="A2">
            <v>0</v>
          </cell>
        </row>
      </sheetData>
      <sheetData sheetId="1877">
        <row r="2">
          <cell r="A2">
            <v>0</v>
          </cell>
        </row>
      </sheetData>
      <sheetData sheetId="1878">
        <row r="2">
          <cell r="A2">
            <v>0</v>
          </cell>
        </row>
      </sheetData>
      <sheetData sheetId="1879">
        <row r="2">
          <cell r="A2">
            <v>0</v>
          </cell>
        </row>
      </sheetData>
      <sheetData sheetId="1880">
        <row r="2">
          <cell r="A2">
            <v>0</v>
          </cell>
        </row>
      </sheetData>
      <sheetData sheetId="1881">
        <row r="2">
          <cell r="A2">
            <v>0</v>
          </cell>
        </row>
      </sheetData>
      <sheetData sheetId="1882"/>
      <sheetData sheetId="1883"/>
      <sheetData sheetId="1884"/>
      <sheetData sheetId="1885"/>
      <sheetData sheetId="1886"/>
      <sheetData sheetId="1887">
        <row r="8">
          <cell r="D8">
            <v>15739</v>
          </cell>
        </row>
      </sheetData>
      <sheetData sheetId="1888">
        <row r="8">
          <cell r="D8">
            <v>15739</v>
          </cell>
        </row>
      </sheetData>
      <sheetData sheetId="1889">
        <row r="8">
          <cell r="D8">
            <v>15739</v>
          </cell>
        </row>
      </sheetData>
      <sheetData sheetId="1890">
        <row r="8">
          <cell r="D8">
            <v>15739</v>
          </cell>
        </row>
      </sheetData>
      <sheetData sheetId="1891">
        <row r="8">
          <cell r="D8">
            <v>15739</v>
          </cell>
        </row>
      </sheetData>
      <sheetData sheetId="1892">
        <row r="8">
          <cell r="D8">
            <v>15739</v>
          </cell>
        </row>
      </sheetData>
      <sheetData sheetId="1893">
        <row r="8">
          <cell r="D8">
            <v>15739</v>
          </cell>
        </row>
      </sheetData>
      <sheetData sheetId="1894">
        <row r="8">
          <cell r="D8">
            <v>15739</v>
          </cell>
        </row>
      </sheetData>
      <sheetData sheetId="1895">
        <row r="8">
          <cell r="D8">
            <v>15739</v>
          </cell>
        </row>
      </sheetData>
      <sheetData sheetId="1896">
        <row r="8">
          <cell r="D8">
            <v>15739</v>
          </cell>
        </row>
      </sheetData>
      <sheetData sheetId="1897">
        <row r="8">
          <cell r="D8">
            <v>15739</v>
          </cell>
        </row>
      </sheetData>
      <sheetData sheetId="1898">
        <row r="2">
          <cell r="A2">
            <v>0</v>
          </cell>
        </row>
      </sheetData>
      <sheetData sheetId="1899">
        <row r="2">
          <cell r="A2">
            <v>0</v>
          </cell>
        </row>
      </sheetData>
      <sheetData sheetId="1900">
        <row r="2">
          <cell r="A2">
            <v>0</v>
          </cell>
        </row>
      </sheetData>
      <sheetData sheetId="1901">
        <row r="8">
          <cell r="D8">
            <v>15739</v>
          </cell>
        </row>
      </sheetData>
      <sheetData sheetId="1902">
        <row r="8">
          <cell r="D8">
            <v>15739</v>
          </cell>
        </row>
      </sheetData>
      <sheetData sheetId="1903">
        <row r="8">
          <cell r="D8">
            <v>15739</v>
          </cell>
        </row>
      </sheetData>
      <sheetData sheetId="1904">
        <row r="2">
          <cell r="A2">
            <v>0</v>
          </cell>
        </row>
      </sheetData>
      <sheetData sheetId="1905">
        <row r="2">
          <cell r="A2">
            <v>0</v>
          </cell>
        </row>
      </sheetData>
      <sheetData sheetId="1906">
        <row r="2">
          <cell r="A2">
            <v>0</v>
          </cell>
        </row>
      </sheetData>
      <sheetData sheetId="1907">
        <row r="2">
          <cell r="A2">
            <v>0</v>
          </cell>
        </row>
      </sheetData>
      <sheetData sheetId="1908">
        <row r="2">
          <cell r="A2">
            <v>0</v>
          </cell>
        </row>
      </sheetData>
      <sheetData sheetId="1909">
        <row r="2">
          <cell r="A2">
            <v>0</v>
          </cell>
        </row>
      </sheetData>
      <sheetData sheetId="1910">
        <row r="2">
          <cell r="A2">
            <v>0</v>
          </cell>
        </row>
      </sheetData>
      <sheetData sheetId="1911">
        <row r="2">
          <cell r="A2">
            <v>0</v>
          </cell>
        </row>
      </sheetData>
      <sheetData sheetId="1912">
        <row r="2">
          <cell r="A2">
            <v>0</v>
          </cell>
        </row>
      </sheetData>
      <sheetData sheetId="1913">
        <row r="2">
          <cell r="A2">
            <v>0</v>
          </cell>
        </row>
      </sheetData>
      <sheetData sheetId="1914">
        <row r="2">
          <cell r="A2">
            <v>0</v>
          </cell>
        </row>
      </sheetData>
      <sheetData sheetId="1915">
        <row r="2">
          <cell r="A2">
            <v>0</v>
          </cell>
        </row>
      </sheetData>
      <sheetData sheetId="1916">
        <row r="2">
          <cell r="A2">
            <v>0</v>
          </cell>
        </row>
      </sheetData>
      <sheetData sheetId="1917">
        <row r="2">
          <cell r="A2">
            <v>0</v>
          </cell>
        </row>
      </sheetData>
      <sheetData sheetId="1918">
        <row r="2">
          <cell r="A2">
            <v>0</v>
          </cell>
        </row>
      </sheetData>
      <sheetData sheetId="1919">
        <row r="2">
          <cell r="A2">
            <v>0</v>
          </cell>
        </row>
      </sheetData>
      <sheetData sheetId="1920">
        <row r="2">
          <cell r="A2">
            <v>0</v>
          </cell>
        </row>
      </sheetData>
      <sheetData sheetId="1921">
        <row r="2">
          <cell r="A2">
            <v>0</v>
          </cell>
        </row>
      </sheetData>
      <sheetData sheetId="1922">
        <row r="2">
          <cell r="A2">
            <v>0</v>
          </cell>
        </row>
      </sheetData>
      <sheetData sheetId="1923">
        <row r="2">
          <cell r="A2">
            <v>0</v>
          </cell>
        </row>
      </sheetData>
      <sheetData sheetId="1924">
        <row r="2">
          <cell r="A2">
            <v>0</v>
          </cell>
        </row>
      </sheetData>
      <sheetData sheetId="1925">
        <row r="2">
          <cell r="A2">
            <v>0</v>
          </cell>
        </row>
      </sheetData>
      <sheetData sheetId="1926">
        <row r="2">
          <cell r="A2">
            <v>0</v>
          </cell>
        </row>
      </sheetData>
      <sheetData sheetId="1927">
        <row r="2">
          <cell r="A2">
            <v>0</v>
          </cell>
        </row>
      </sheetData>
      <sheetData sheetId="1928">
        <row r="2">
          <cell r="A2">
            <v>0</v>
          </cell>
        </row>
      </sheetData>
      <sheetData sheetId="1929">
        <row r="2">
          <cell r="A2">
            <v>0</v>
          </cell>
        </row>
      </sheetData>
      <sheetData sheetId="1930">
        <row r="2">
          <cell r="A2">
            <v>0</v>
          </cell>
        </row>
      </sheetData>
      <sheetData sheetId="1931">
        <row r="2">
          <cell r="A2">
            <v>0</v>
          </cell>
        </row>
      </sheetData>
      <sheetData sheetId="1932">
        <row r="2">
          <cell r="A2">
            <v>0</v>
          </cell>
        </row>
      </sheetData>
      <sheetData sheetId="1933">
        <row r="2">
          <cell r="A2">
            <v>0</v>
          </cell>
        </row>
      </sheetData>
      <sheetData sheetId="1934">
        <row r="2">
          <cell r="A2">
            <v>0</v>
          </cell>
        </row>
      </sheetData>
      <sheetData sheetId="1935">
        <row r="2">
          <cell r="A2">
            <v>0</v>
          </cell>
        </row>
      </sheetData>
      <sheetData sheetId="1936">
        <row r="2">
          <cell r="A2">
            <v>0</v>
          </cell>
        </row>
      </sheetData>
      <sheetData sheetId="1937">
        <row r="2">
          <cell r="A2">
            <v>0</v>
          </cell>
        </row>
      </sheetData>
      <sheetData sheetId="1938">
        <row r="2">
          <cell r="A2">
            <v>0</v>
          </cell>
        </row>
      </sheetData>
      <sheetData sheetId="1939">
        <row r="2">
          <cell r="A2">
            <v>0</v>
          </cell>
        </row>
      </sheetData>
      <sheetData sheetId="1940"/>
      <sheetData sheetId="1941"/>
      <sheetData sheetId="1942"/>
      <sheetData sheetId="1943"/>
      <sheetData sheetId="1944"/>
      <sheetData sheetId="1945"/>
      <sheetData sheetId="1946">
        <row r="8">
          <cell r="D8">
            <v>15739</v>
          </cell>
        </row>
      </sheetData>
      <sheetData sheetId="1947">
        <row r="8">
          <cell r="D8">
            <v>15739</v>
          </cell>
        </row>
      </sheetData>
      <sheetData sheetId="1948">
        <row r="8">
          <cell r="D8">
            <v>15739</v>
          </cell>
        </row>
      </sheetData>
      <sheetData sheetId="1949">
        <row r="8">
          <cell r="D8">
            <v>15739</v>
          </cell>
        </row>
      </sheetData>
      <sheetData sheetId="1950">
        <row r="8">
          <cell r="D8">
            <v>15739</v>
          </cell>
        </row>
      </sheetData>
      <sheetData sheetId="1951"/>
      <sheetData sheetId="1952">
        <row r="8">
          <cell r="D8">
            <v>15739</v>
          </cell>
        </row>
      </sheetData>
      <sheetData sheetId="1953">
        <row r="8">
          <cell r="D8">
            <v>15739</v>
          </cell>
        </row>
      </sheetData>
      <sheetData sheetId="1954">
        <row r="8">
          <cell r="D8">
            <v>15739</v>
          </cell>
        </row>
      </sheetData>
      <sheetData sheetId="1955">
        <row r="8">
          <cell r="D8">
            <v>15739</v>
          </cell>
        </row>
      </sheetData>
      <sheetData sheetId="1956">
        <row r="8">
          <cell r="D8">
            <v>15739</v>
          </cell>
        </row>
      </sheetData>
      <sheetData sheetId="1957"/>
      <sheetData sheetId="1958">
        <row r="8">
          <cell r="D8">
            <v>15739</v>
          </cell>
        </row>
      </sheetData>
      <sheetData sheetId="1959">
        <row r="8">
          <cell r="D8">
            <v>15739</v>
          </cell>
        </row>
      </sheetData>
      <sheetData sheetId="1960">
        <row r="8">
          <cell r="D8">
            <v>15739</v>
          </cell>
        </row>
      </sheetData>
      <sheetData sheetId="1961">
        <row r="8">
          <cell r="D8">
            <v>15739</v>
          </cell>
        </row>
      </sheetData>
      <sheetData sheetId="1962">
        <row r="8">
          <cell r="D8">
            <v>15739</v>
          </cell>
        </row>
      </sheetData>
      <sheetData sheetId="1963"/>
      <sheetData sheetId="1964">
        <row r="8">
          <cell r="D8">
            <v>15739</v>
          </cell>
        </row>
      </sheetData>
      <sheetData sheetId="1965">
        <row r="8">
          <cell r="D8">
            <v>15739</v>
          </cell>
        </row>
      </sheetData>
      <sheetData sheetId="1966">
        <row r="8">
          <cell r="D8">
            <v>15739</v>
          </cell>
        </row>
      </sheetData>
      <sheetData sheetId="1967">
        <row r="8">
          <cell r="D8">
            <v>15739</v>
          </cell>
        </row>
      </sheetData>
      <sheetData sheetId="1968">
        <row r="8">
          <cell r="D8">
            <v>15739</v>
          </cell>
        </row>
      </sheetData>
      <sheetData sheetId="1969"/>
      <sheetData sheetId="1970"/>
      <sheetData sheetId="1971">
        <row r="8">
          <cell r="D8">
            <v>15739</v>
          </cell>
        </row>
      </sheetData>
      <sheetData sheetId="1972">
        <row r="8">
          <cell r="D8">
            <v>15739</v>
          </cell>
        </row>
      </sheetData>
      <sheetData sheetId="1973">
        <row r="8">
          <cell r="D8">
            <v>15739</v>
          </cell>
        </row>
      </sheetData>
      <sheetData sheetId="1974">
        <row r="8">
          <cell r="D8">
            <v>15739</v>
          </cell>
        </row>
      </sheetData>
      <sheetData sheetId="1975">
        <row r="8">
          <cell r="D8">
            <v>15739</v>
          </cell>
        </row>
      </sheetData>
      <sheetData sheetId="1976">
        <row r="8">
          <cell r="D8">
            <v>15739</v>
          </cell>
        </row>
      </sheetData>
      <sheetData sheetId="1977">
        <row r="8">
          <cell r="D8">
            <v>15739</v>
          </cell>
        </row>
      </sheetData>
      <sheetData sheetId="1978">
        <row r="8">
          <cell r="D8">
            <v>15739</v>
          </cell>
        </row>
      </sheetData>
      <sheetData sheetId="1979">
        <row r="8">
          <cell r="D8">
            <v>15739</v>
          </cell>
        </row>
      </sheetData>
      <sheetData sheetId="1980">
        <row r="8">
          <cell r="D8">
            <v>15739</v>
          </cell>
        </row>
      </sheetData>
      <sheetData sheetId="1981">
        <row r="8">
          <cell r="D8">
            <v>15739</v>
          </cell>
        </row>
      </sheetData>
      <sheetData sheetId="1982">
        <row r="8">
          <cell r="D8">
            <v>15739</v>
          </cell>
        </row>
      </sheetData>
      <sheetData sheetId="1983">
        <row r="8">
          <cell r="D8">
            <v>15739</v>
          </cell>
        </row>
      </sheetData>
      <sheetData sheetId="1984">
        <row r="8">
          <cell r="D8">
            <v>15739</v>
          </cell>
        </row>
      </sheetData>
      <sheetData sheetId="1985">
        <row r="8">
          <cell r="D8">
            <v>15739</v>
          </cell>
        </row>
      </sheetData>
      <sheetData sheetId="1986">
        <row r="8">
          <cell r="D8">
            <v>15739</v>
          </cell>
        </row>
      </sheetData>
      <sheetData sheetId="1987">
        <row r="8">
          <cell r="D8">
            <v>15739</v>
          </cell>
        </row>
      </sheetData>
      <sheetData sheetId="1988">
        <row r="8">
          <cell r="D8">
            <v>15739</v>
          </cell>
        </row>
      </sheetData>
      <sheetData sheetId="1989">
        <row r="8">
          <cell r="D8">
            <v>15739</v>
          </cell>
        </row>
      </sheetData>
      <sheetData sheetId="1990">
        <row r="8">
          <cell r="D8">
            <v>15739</v>
          </cell>
        </row>
      </sheetData>
      <sheetData sheetId="1991">
        <row r="8">
          <cell r="D8">
            <v>15739</v>
          </cell>
        </row>
      </sheetData>
      <sheetData sheetId="1992">
        <row r="8">
          <cell r="D8">
            <v>15739</v>
          </cell>
        </row>
      </sheetData>
      <sheetData sheetId="1993">
        <row r="8">
          <cell r="D8">
            <v>15739</v>
          </cell>
        </row>
      </sheetData>
      <sheetData sheetId="1994">
        <row r="8">
          <cell r="D8">
            <v>15739</v>
          </cell>
        </row>
      </sheetData>
      <sheetData sheetId="1995">
        <row r="8">
          <cell r="D8">
            <v>15739</v>
          </cell>
        </row>
      </sheetData>
      <sheetData sheetId="1996">
        <row r="8">
          <cell r="D8">
            <v>15739</v>
          </cell>
        </row>
      </sheetData>
      <sheetData sheetId="1997">
        <row r="8">
          <cell r="D8">
            <v>15739</v>
          </cell>
        </row>
      </sheetData>
      <sheetData sheetId="1998">
        <row r="8">
          <cell r="D8">
            <v>15739</v>
          </cell>
        </row>
      </sheetData>
      <sheetData sheetId="1999">
        <row r="8">
          <cell r="D8">
            <v>15739</v>
          </cell>
        </row>
      </sheetData>
      <sheetData sheetId="2000">
        <row r="8">
          <cell r="D8">
            <v>15739</v>
          </cell>
        </row>
      </sheetData>
      <sheetData sheetId="2001">
        <row r="8">
          <cell r="D8">
            <v>15739</v>
          </cell>
        </row>
      </sheetData>
      <sheetData sheetId="2002">
        <row r="8">
          <cell r="D8">
            <v>15739</v>
          </cell>
        </row>
      </sheetData>
      <sheetData sheetId="2003">
        <row r="8">
          <cell r="D8">
            <v>15739</v>
          </cell>
        </row>
      </sheetData>
      <sheetData sheetId="2004">
        <row r="8">
          <cell r="D8">
            <v>15739</v>
          </cell>
        </row>
      </sheetData>
      <sheetData sheetId="2005">
        <row r="8">
          <cell r="D8">
            <v>15739</v>
          </cell>
        </row>
      </sheetData>
      <sheetData sheetId="2006">
        <row r="8">
          <cell r="D8">
            <v>15739</v>
          </cell>
        </row>
      </sheetData>
      <sheetData sheetId="2007">
        <row r="8">
          <cell r="D8">
            <v>15739</v>
          </cell>
        </row>
      </sheetData>
      <sheetData sheetId="2008">
        <row r="8">
          <cell r="D8">
            <v>15739</v>
          </cell>
        </row>
      </sheetData>
      <sheetData sheetId="2009">
        <row r="8">
          <cell r="D8">
            <v>15739</v>
          </cell>
        </row>
      </sheetData>
      <sheetData sheetId="2010">
        <row r="8">
          <cell r="D8">
            <v>15739</v>
          </cell>
        </row>
      </sheetData>
      <sheetData sheetId="2011">
        <row r="8">
          <cell r="D8">
            <v>15739</v>
          </cell>
        </row>
      </sheetData>
      <sheetData sheetId="2012">
        <row r="8">
          <cell r="D8">
            <v>15739</v>
          </cell>
        </row>
      </sheetData>
      <sheetData sheetId="2013">
        <row r="8">
          <cell r="D8">
            <v>15739</v>
          </cell>
        </row>
      </sheetData>
      <sheetData sheetId="2014">
        <row r="8">
          <cell r="D8">
            <v>15739</v>
          </cell>
        </row>
      </sheetData>
      <sheetData sheetId="2015">
        <row r="8">
          <cell r="D8">
            <v>15739</v>
          </cell>
        </row>
      </sheetData>
      <sheetData sheetId="2016">
        <row r="8">
          <cell r="D8">
            <v>15739</v>
          </cell>
        </row>
      </sheetData>
      <sheetData sheetId="2017">
        <row r="8">
          <cell r="D8">
            <v>15739</v>
          </cell>
        </row>
      </sheetData>
      <sheetData sheetId="2018">
        <row r="2">
          <cell r="A2">
            <v>0</v>
          </cell>
        </row>
      </sheetData>
      <sheetData sheetId="2019">
        <row r="8">
          <cell r="D8">
            <v>15739</v>
          </cell>
        </row>
      </sheetData>
      <sheetData sheetId="2020">
        <row r="8">
          <cell r="D8">
            <v>15739</v>
          </cell>
        </row>
      </sheetData>
      <sheetData sheetId="2021">
        <row r="2">
          <cell r="A2">
            <v>0</v>
          </cell>
        </row>
      </sheetData>
      <sheetData sheetId="2022">
        <row r="2">
          <cell r="A2">
            <v>0</v>
          </cell>
        </row>
      </sheetData>
      <sheetData sheetId="2023">
        <row r="2">
          <cell r="A2">
            <v>0</v>
          </cell>
        </row>
      </sheetData>
      <sheetData sheetId="2024">
        <row r="2">
          <cell r="A2">
            <v>0</v>
          </cell>
        </row>
      </sheetData>
      <sheetData sheetId="2025">
        <row r="8">
          <cell r="D8">
            <v>15739</v>
          </cell>
        </row>
      </sheetData>
      <sheetData sheetId="2026">
        <row r="8">
          <cell r="D8">
            <v>15739</v>
          </cell>
        </row>
      </sheetData>
      <sheetData sheetId="2027">
        <row r="2">
          <cell r="A2">
            <v>0</v>
          </cell>
        </row>
      </sheetData>
      <sheetData sheetId="2028">
        <row r="2">
          <cell r="A2">
            <v>0</v>
          </cell>
        </row>
      </sheetData>
      <sheetData sheetId="2029">
        <row r="2">
          <cell r="A2">
            <v>0</v>
          </cell>
        </row>
      </sheetData>
      <sheetData sheetId="2030">
        <row r="2">
          <cell r="A2">
            <v>0</v>
          </cell>
        </row>
      </sheetData>
      <sheetData sheetId="2031"/>
      <sheetData sheetId="2032"/>
      <sheetData sheetId="2033">
        <row r="2">
          <cell r="A2">
            <v>0</v>
          </cell>
        </row>
      </sheetData>
      <sheetData sheetId="2034">
        <row r="2">
          <cell r="A2">
            <v>0</v>
          </cell>
        </row>
      </sheetData>
      <sheetData sheetId="2035">
        <row r="2">
          <cell r="A2">
            <v>0</v>
          </cell>
        </row>
      </sheetData>
      <sheetData sheetId="2036">
        <row r="2">
          <cell r="A2">
            <v>0</v>
          </cell>
        </row>
      </sheetData>
      <sheetData sheetId="2037"/>
      <sheetData sheetId="2038"/>
      <sheetData sheetId="2039">
        <row r="2">
          <cell r="A2">
            <v>0</v>
          </cell>
        </row>
      </sheetData>
      <sheetData sheetId="2040">
        <row r="2">
          <cell r="A2">
            <v>0</v>
          </cell>
        </row>
      </sheetData>
      <sheetData sheetId="2041">
        <row r="2">
          <cell r="A2">
            <v>0</v>
          </cell>
        </row>
      </sheetData>
      <sheetData sheetId="2042">
        <row r="2">
          <cell r="A2">
            <v>0</v>
          </cell>
        </row>
      </sheetData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>
        <row r="2">
          <cell r="A2">
            <v>0</v>
          </cell>
        </row>
      </sheetData>
      <sheetData sheetId="2053">
        <row r="2">
          <cell r="A2">
            <v>0</v>
          </cell>
        </row>
      </sheetData>
      <sheetData sheetId="2054">
        <row r="2">
          <cell r="A2">
            <v>0</v>
          </cell>
        </row>
      </sheetData>
      <sheetData sheetId="2055"/>
      <sheetData sheetId="2056"/>
      <sheetData sheetId="2057">
        <row r="2">
          <cell r="A2">
            <v>0</v>
          </cell>
        </row>
      </sheetData>
      <sheetData sheetId="2058">
        <row r="2">
          <cell r="A2">
            <v>0</v>
          </cell>
        </row>
      </sheetData>
      <sheetData sheetId="2059">
        <row r="2">
          <cell r="A2">
            <v>0</v>
          </cell>
        </row>
      </sheetData>
      <sheetData sheetId="2060">
        <row r="2">
          <cell r="A2">
            <v>0</v>
          </cell>
        </row>
      </sheetData>
      <sheetData sheetId="2061"/>
      <sheetData sheetId="2062"/>
      <sheetData sheetId="2063">
        <row r="2">
          <cell r="A2">
            <v>0</v>
          </cell>
        </row>
      </sheetData>
      <sheetData sheetId="2064">
        <row r="2">
          <cell r="A2">
            <v>0</v>
          </cell>
        </row>
      </sheetData>
      <sheetData sheetId="2065">
        <row r="2">
          <cell r="A2">
            <v>0</v>
          </cell>
        </row>
      </sheetData>
      <sheetData sheetId="2066">
        <row r="2">
          <cell r="A2">
            <v>0</v>
          </cell>
        </row>
      </sheetData>
      <sheetData sheetId="2067"/>
      <sheetData sheetId="2068"/>
      <sheetData sheetId="2069">
        <row r="2">
          <cell r="A2">
            <v>0</v>
          </cell>
        </row>
      </sheetData>
      <sheetData sheetId="2070">
        <row r="2">
          <cell r="A2">
            <v>0</v>
          </cell>
        </row>
      </sheetData>
      <sheetData sheetId="2071">
        <row r="2">
          <cell r="A2">
            <v>0</v>
          </cell>
        </row>
      </sheetData>
      <sheetData sheetId="2072">
        <row r="2">
          <cell r="A2">
            <v>0</v>
          </cell>
        </row>
      </sheetData>
      <sheetData sheetId="2073"/>
      <sheetData sheetId="2074"/>
      <sheetData sheetId="2075">
        <row r="2">
          <cell r="A2">
            <v>0</v>
          </cell>
        </row>
      </sheetData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>
        <row r="2">
          <cell r="A2">
            <v>0</v>
          </cell>
        </row>
      </sheetData>
      <sheetData sheetId="2088">
        <row r="2">
          <cell r="A2">
            <v>0</v>
          </cell>
        </row>
      </sheetData>
      <sheetData sheetId="2089">
        <row r="2">
          <cell r="A2">
            <v>0</v>
          </cell>
        </row>
      </sheetData>
      <sheetData sheetId="2090">
        <row r="2">
          <cell r="A2">
            <v>0</v>
          </cell>
        </row>
      </sheetData>
      <sheetData sheetId="2091">
        <row r="2">
          <cell r="A2">
            <v>0</v>
          </cell>
        </row>
      </sheetData>
      <sheetData sheetId="2092">
        <row r="2">
          <cell r="A2">
            <v>0</v>
          </cell>
        </row>
      </sheetData>
      <sheetData sheetId="2093">
        <row r="2">
          <cell r="A2">
            <v>0</v>
          </cell>
        </row>
      </sheetData>
      <sheetData sheetId="2094">
        <row r="2">
          <cell r="A2">
            <v>0</v>
          </cell>
        </row>
      </sheetData>
      <sheetData sheetId="2095">
        <row r="2">
          <cell r="A2">
            <v>0</v>
          </cell>
        </row>
      </sheetData>
      <sheetData sheetId="2096">
        <row r="2">
          <cell r="A2">
            <v>0</v>
          </cell>
        </row>
      </sheetData>
      <sheetData sheetId="2097">
        <row r="2">
          <cell r="A2">
            <v>0</v>
          </cell>
        </row>
      </sheetData>
      <sheetData sheetId="2098">
        <row r="2">
          <cell r="A2">
            <v>0</v>
          </cell>
        </row>
      </sheetData>
      <sheetData sheetId="2099">
        <row r="2">
          <cell r="A2">
            <v>0</v>
          </cell>
        </row>
      </sheetData>
      <sheetData sheetId="2100">
        <row r="2">
          <cell r="A2">
            <v>0</v>
          </cell>
        </row>
      </sheetData>
      <sheetData sheetId="2101">
        <row r="2">
          <cell r="A2">
            <v>0</v>
          </cell>
        </row>
      </sheetData>
      <sheetData sheetId="2102">
        <row r="2">
          <cell r="A2">
            <v>0</v>
          </cell>
        </row>
      </sheetData>
      <sheetData sheetId="2103">
        <row r="2">
          <cell r="A2">
            <v>0</v>
          </cell>
        </row>
      </sheetData>
      <sheetData sheetId="2104">
        <row r="2">
          <cell r="A2">
            <v>0</v>
          </cell>
        </row>
      </sheetData>
      <sheetData sheetId="2105">
        <row r="2">
          <cell r="A2">
            <v>0</v>
          </cell>
        </row>
      </sheetData>
      <sheetData sheetId="2106">
        <row r="2">
          <cell r="A2">
            <v>0</v>
          </cell>
        </row>
      </sheetData>
      <sheetData sheetId="2107">
        <row r="2">
          <cell r="A2">
            <v>0</v>
          </cell>
        </row>
      </sheetData>
      <sheetData sheetId="2108">
        <row r="2">
          <cell r="A2">
            <v>0</v>
          </cell>
        </row>
      </sheetData>
      <sheetData sheetId="2109">
        <row r="2">
          <cell r="A2">
            <v>0</v>
          </cell>
        </row>
      </sheetData>
      <sheetData sheetId="2110">
        <row r="2">
          <cell r="A2">
            <v>0</v>
          </cell>
        </row>
      </sheetData>
      <sheetData sheetId="2111">
        <row r="2">
          <cell r="A2">
            <v>0</v>
          </cell>
        </row>
      </sheetData>
      <sheetData sheetId="2112">
        <row r="2">
          <cell r="A2">
            <v>0</v>
          </cell>
        </row>
      </sheetData>
      <sheetData sheetId="2113">
        <row r="2">
          <cell r="A2">
            <v>0</v>
          </cell>
        </row>
      </sheetData>
      <sheetData sheetId="2114">
        <row r="2">
          <cell r="A2">
            <v>0</v>
          </cell>
        </row>
      </sheetData>
      <sheetData sheetId="2115">
        <row r="2">
          <cell r="A2">
            <v>0</v>
          </cell>
        </row>
      </sheetData>
      <sheetData sheetId="2116">
        <row r="2">
          <cell r="A2">
            <v>0</v>
          </cell>
        </row>
      </sheetData>
      <sheetData sheetId="2117">
        <row r="2">
          <cell r="A2">
            <v>0</v>
          </cell>
        </row>
      </sheetData>
      <sheetData sheetId="2118">
        <row r="2">
          <cell r="A2">
            <v>0</v>
          </cell>
        </row>
      </sheetData>
      <sheetData sheetId="2119">
        <row r="2">
          <cell r="A2">
            <v>0</v>
          </cell>
        </row>
      </sheetData>
      <sheetData sheetId="2120">
        <row r="2">
          <cell r="A2">
            <v>0</v>
          </cell>
        </row>
      </sheetData>
      <sheetData sheetId="2121">
        <row r="2">
          <cell r="A2">
            <v>0</v>
          </cell>
        </row>
      </sheetData>
      <sheetData sheetId="2122">
        <row r="2">
          <cell r="A2">
            <v>0</v>
          </cell>
        </row>
      </sheetData>
      <sheetData sheetId="2123">
        <row r="2">
          <cell r="A2">
            <v>0</v>
          </cell>
        </row>
      </sheetData>
      <sheetData sheetId="2124">
        <row r="2">
          <cell r="A2">
            <v>0</v>
          </cell>
        </row>
      </sheetData>
      <sheetData sheetId="2125"/>
      <sheetData sheetId="2126"/>
      <sheetData sheetId="2127"/>
      <sheetData sheetId="2128"/>
      <sheetData sheetId="2129"/>
      <sheetData sheetId="2130">
        <row r="8">
          <cell r="D8">
            <v>15739</v>
          </cell>
        </row>
      </sheetData>
      <sheetData sheetId="2131">
        <row r="8">
          <cell r="D8">
            <v>15739</v>
          </cell>
        </row>
      </sheetData>
      <sheetData sheetId="2132">
        <row r="8">
          <cell r="D8">
            <v>15739</v>
          </cell>
        </row>
      </sheetData>
      <sheetData sheetId="2133">
        <row r="8">
          <cell r="D8">
            <v>15739</v>
          </cell>
        </row>
      </sheetData>
      <sheetData sheetId="2134">
        <row r="8">
          <cell r="D8">
            <v>15739</v>
          </cell>
        </row>
      </sheetData>
      <sheetData sheetId="2135">
        <row r="8">
          <cell r="D8">
            <v>15739</v>
          </cell>
        </row>
      </sheetData>
      <sheetData sheetId="2136">
        <row r="8">
          <cell r="D8">
            <v>15739</v>
          </cell>
        </row>
      </sheetData>
      <sheetData sheetId="2137">
        <row r="8">
          <cell r="D8">
            <v>15739</v>
          </cell>
        </row>
      </sheetData>
      <sheetData sheetId="2138">
        <row r="8">
          <cell r="D8">
            <v>15739</v>
          </cell>
        </row>
      </sheetData>
      <sheetData sheetId="2139">
        <row r="8">
          <cell r="D8">
            <v>15739</v>
          </cell>
        </row>
      </sheetData>
      <sheetData sheetId="2140">
        <row r="8">
          <cell r="D8">
            <v>15739</v>
          </cell>
        </row>
      </sheetData>
      <sheetData sheetId="2141">
        <row r="2">
          <cell r="A2">
            <v>0</v>
          </cell>
        </row>
      </sheetData>
      <sheetData sheetId="2142">
        <row r="2">
          <cell r="A2">
            <v>0</v>
          </cell>
        </row>
      </sheetData>
      <sheetData sheetId="2143">
        <row r="2">
          <cell r="A2">
            <v>0</v>
          </cell>
        </row>
      </sheetData>
      <sheetData sheetId="2144">
        <row r="8">
          <cell r="D8">
            <v>15739</v>
          </cell>
        </row>
      </sheetData>
      <sheetData sheetId="2145">
        <row r="8">
          <cell r="D8">
            <v>15739</v>
          </cell>
        </row>
      </sheetData>
      <sheetData sheetId="2146">
        <row r="8">
          <cell r="D8">
            <v>15739</v>
          </cell>
        </row>
      </sheetData>
      <sheetData sheetId="2147">
        <row r="2">
          <cell r="A2">
            <v>0</v>
          </cell>
        </row>
      </sheetData>
      <sheetData sheetId="2148">
        <row r="2">
          <cell r="A2">
            <v>0</v>
          </cell>
        </row>
      </sheetData>
      <sheetData sheetId="2149">
        <row r="2">
          <cell r="A2">
            <v>0</v>
          </cell>
        </row>
      </sheetData>
      <sheetData sheetId="2150">
        <row r="2">
          <cell r="A2">
            <v>0</v>
          </cell>
        </row>
      </sheetData>
      <sheetData sheetId="2151">
        <row r="2">
          <cell r="A2">
            <v>0</v>
          </cell>
        </row>
      </sheetData>
      <sheetData sheetId="2152">
        <row r="2">
          <cell r="A2">
            <v>0</v>
          </cell>
        </row>
      </sheetData>
      <sheetData sheetId="2153">
        <row r="2">
          <cell r="A2">
            <v>0</v>
          </cell>
        </row>
      </sheetData>
      <sheetData sheetId="2154">
        <row r="2">
          <cell r="A2">
            <v>0</v>
          </cell>
        </row>
      </sheetData>
      <sheetData sheetId="2155">
        <row r="2">
          <cell r="A2">
            <v>0</v>
          </cell>
        </row>
      </sheetData>
      <sheetData sheetId="2156">
        <row r="2">
          <cell r="A2">
            <v>0</v>
          </cell>
        </row>
      </sheetData>
      <sheetData sheetId="2157">
        <row r="2">
          <cell r="A2">
            <v>0</v>
          </cell>
        </row>
      </sheetData>
      <sheetData sheetId="2158">
        <row r="2">
          <cell r="A2">
            <v>0</v>
          </cell>
        </row>
      </sheetData>
      <sheetData sheetId="2159">
        <row r="2">
          <cell r="A2">
            <v>0</v>
          </cell>
        </row>
      </sheetData>
      <sheetData sheetId="2160">
        <row r="2">
          <cell r="A2">
            <v>0</v>
          </cell>
        </row>
      </sheetData>
      <sheetData sheetId="2161">
        <row r="2">
          <cell r="A2">
            <v>0</v>
          </cell>
        </row>
      </sheetData>
      <sheetData sheetId="2162">
        <row r="2">
          <cell r="A2">
            <v>0</v>
          </cell>
        </row>
      </sheetData>
      <sheetData sheetId="2163">
        <row r="2">
          <cell r="A2">
            <v>0</v>
          </cell>
        </row>
      </sheetData>
      <sheetData sheetId="2164">
        <row r="2">
          <cell r="A2">
            <v>0</v>
          </cell>
        </row>
      </sheetData>
      <sheetData sheetId="2165">
        <row r="2">
          <cell r="A2">
            <v>0</v>
          </cell>
        </row>
      </sheetData>
      <sheetData sheetId="2166">
        <row r="2">
          <cell r="A2">
            <v>0</v>
          </cell>
        </row>
      </sheetData>
      <sheetData sheetId="2167">
        <row r="2">
          <cell r="A2">
            <v>0</v>
          </cell>
        </row>
      </sheetData>
      <sheetData sheetId="2168">
        <row r="2">
          <cell r="A2">
            <v>0</v>
          </cell>
        </row>
      </sheetData>
      <sheetData sheetId="2169">
        <row r="2">
          <cell r="A2">
            <v>0</v>
          </cell>
        </row>
      </sheetData>
      <sheetData sheetId="2170">
        <row r="2">
          <cell r="A2">
            <v>0</v>
          </cell>
        </row>
      </sheetData>
      <sheetData sheetId="2171">
        <row r="2">
          <cell r="A2">
            <v>0</v>
          </cell>
        </row>
      </sheetData>
      <sheetData sheetId="2172">
        <row r="2">
          <cell r="A2">
            <v>0</v>
          </cell>
        </row>
      </sheetData>
      <sheetData sheetId="2173">
        <row r="2">
          <cell r="A2">
            <v>0</v>
          </cell>
        </row>
      </sheetData>
      <sheetData sheetId="2174">
        <row r="2">
          <cell r="A2">
            <v>0</v>
          </cell>
        </row>
      </sheetData>
      <sheetData sheetId="2175">
        <row r="2">
          <cell r="A2">
            <v>0</v>
          </cell>
        </row>
      </sheetData>
      <sheetData sheetId="2176">
        <row r="2">
          <cell r="A2">
            <v>0</v>
          </cell>
        </row>
      </sheetData>
      <sheetData sheetId="2177" refreshError="1"/>
      <sheetData sheetId="2178" refreshError="1"/>
      <sheetData sheetId="2179"/>
      <sheetData sheetId="2180" refreshError="1"/>
      <sheetData sheetId="2181" refreshError="1"/>
      <sheetData sheetId="218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прилож. к 1.6"/>
      <sheetName val="1.7"/>
      <sheetName val="1.8_ГРЭС-2"/>
      <sheetName val="1.8_ГусТЭЦ"/>
      <sheetName val="1.8_ТЭЦ-1"/>
      <sheetName val="1.8_СВОД"/>
      <sheetName val="1.9"/>
      <sheetName val="Статистика_уд"/>
      <sheetName val="1.10"/>
      <sheetName val="1.11"/>
      <sheetName val="прил. к 1.11"/>
      <sheetName val="Рост"/>
      <sheetName val="1.12"/>
      <sheetName val="1.13"/>
      <sheetName val="Доп.данные"/>
      <sheetName val="1.22"/>
      <sheetName val="1.23"/>
      <sheetName val="1.24"/>
      <sheetName val="1.25"/>
      <sheetName val="1.26"/>
      <sheetName val="1.27_2003"/>
      <sheetName val="1.27_2004"/>
      <sheetName val="1.27_2005"/>
      <sheetName val="1.28_2004"/>
      <sheetName val="1.28_2005"/>
      <sheetName val="1.28.1"/>
      <sheetName val="1.28.2"/>
      <sheetName val="1.28.3_2004"/>
      <sheetName val="1.28.3_2005"/>
      <sheetName val="1.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январь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П1.12."/>
      <sheetName val="COMP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7">
          <cell r="C37">
            <v>1.07552232574909</v>
          </cell>
        </row>
      </sheetData>
      <sheetData sheetId="10" refreshError="1"/>
      <sheetData sheetId="11" refreshError="1"/>
      <sheetData sheetId="12" refreshError="1"/>
      <sheetData sheetId="13" refreshError="1">
        <row r="6">
          <cell r="B6">
            <v>1.883008380536227</v>
          </cell>
        </row>
      </sheetData>
      <sheetData sheetId="14" refreshError="1"/>
      <sheetData sheetId="15" refreshError="1"/>
      <sheetData sheetId="16" refreshError="1">
        <row r="1">
          <cell r="D1" t="str">
            <v>К(ТУ)=</v>
          </cell>
          <cell r="E1">
            <v>1.0030005200901488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SpInputs"/>
      <sheetName val="COGS (base)"/>
      <sheetName val="CashFlows"/>
      <sheetName val="КлассНKМК"/>
    </sheetNames>
    <sheetDataSet>
      <sheetData sheetId="0" refreshError="1"/>
      <sheetData sheetId="1" refreshError="1"/>
      <sheetData sheetId="2" refreshError="1">
        <row r="10">
          <cell r="B10">
            <v>2361.0475593720967</v>
          </cell>
        </row>
        <row r="110">
          <cell r="A110" t="str">
            <v>К.тр.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0">
          <cell r="F10">
            <v>63.703200000000002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Регионы"/>
      <sheetName val="TEHSHEET"/>
      <sheetName val="Гр5(о)"/>
      <sheetName val="I"/>
      <sheetName val="Титульный"/>
      <sheetName val="Инструкция"/>
      <sheetName val="реестр отгрузка"/>
      <sheetName val="свод"/>
      <sheetName val="Вводные_данные_систем"/>
      <sheetName val="реестр_отгрузка"/>
      <sheetName val="Вводные_данные_систем1"/>
      <sheetName val="реестр_отгрузка1"/>
      <sheetName val="2-РЭК.1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Flash Report SDC(EUR)"/>
      <sheetName val="Коэфф"/>
      <sheetName val="Links"/>
      <sheetName val="Tr"/>
      <sheetName val="UPR"/>
      <sheetName val="Справ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да</v>
          </cell>
        </row>
        <row r="3">
          <cell r="A3" t="str">
            <v>нет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Tr"/>
      <sheetName val="UPR"/>
    </sheetNames>
    <sheetDataSet>
      <sheetData sheetId="0" refreshError="1">
        <row r="30">
          <cell r="C30" t="str">
            <v>September 30, 2001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  <sheetName val="Constants"/>
      <sheetName val="NIUs"/>
      <sheetName val="Списки"/>
      <sheetName val="2.Инфо"/>
      <sheetName val="Вводные_данные_систем1"/>
      <sheetName val="Вводные_данные_систем"/>
      <sheetName val="_REF"/>
      <sheetName val="Ген__не_уч__ОРЭМ"/>
      <sheetName val="1_6"/>
      <sheetName val="незав__Домодедово"/>
      <sheetName val="20_25_лет_непр_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3-01"/>
      <sheetName val="Brew rub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исок листов"/>
      <sheetName val="Список организаций"/>
      <sheetName val="Расчёт индекса ВС"/>
      <sheetName val="Расчёт индекса ВО"/>
      <sheetName val="Расчёт индекса ВС+ВО"/>
      <sheetName val="Расчёт индекса УТ"/>
      <sheetName val="Индекс ВС+ВО+УТ"/>
      <sheetName val="Комментарии МО"/>
      <sheetName val="Комментарии"/>
      <sheetName val="Проверка"/>
      <sheetName val="TEHSHEET"/>
      <sheetName val="tech"/>
      <sheetName val="modDataRegion"/>
      <sheetName val="modfrmReestr"/>
      <sheetName val="modfrmReestrPreviousPeriod"/>
      <sheetName val="modCommandButton"/>
      <sheetName val="REESTR_MO"/>
      <sheetName val="REESTR_ORG_VS"/>
      <sheetName val="REESTR_ORG_VO"/>
      <sheetName val="REESTR_ORG_TBO"/>
      <sheetName val="PLAN10_REESTR_ORG_VS"/>
      <sheetName val="PLAN10_REESTR_ORG_VO"/>
      <sheetName val="PLAN10_REESTR_ORG_TBO"/>
      <sheetName val="REESTR_FILTERED"/>
      <sheetName val="PROV"/>
      <sheetName val="modfrmAdditionalOrgDataVSVO"/>
      <sheetName val="modfrmAdditionalOrgDataTBO"/>
      <sheetName val="modAddUpdateRange"/>
      <sheetName val="modListOr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F10" t="str">
            <v>1,18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Справ"/>
      <sheetName val="rem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4Lineika"/>
      <sheetName val="!"/>
      <sheetName val="Prices"/>
      <sheetName val="AiP"/>
      <sheetName val="DP"/>
      <sheetName val="KKC"/>
      <sheetName val="OC"/>
      <sheetName val="Rolled"/>
      <sheetName val="RPP"/>
      <sheetName val="OZR"/>
      <sheetName val="Time"/>
      <sheetName val="Ops"/>
      <sheetName val="Steels"/>
      <sheetName val="Tr"/>
      <sheetName val="Market"/>
      <sheetName val="Chains"/>
      <sheetName val="Data"/>
      <sheetName val="Class"/>
      <sheetName val="Prices2"/>
      <sheetName val="Lineika"/>
      <sheetName val="Unload"/>
      <sheetName val="forPresentation"/>
      <sheetName val="Steps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Контроль"/>
      <sheetName val="Предприятие"/>
      <sheetName val="Ф1"/>
      <sheetName val="Ф2(отг)"/>
      <sheetName val="Ф2(опл)"/>
      <sheetName val="Ф3"/>
      <sheetName val="Ф4"/>
      <sheetName val="Ф5"/>
      <sheetName val="Ф6"/>
      <sheetName val="Ф11"/>
      <sheetName val="Ф11(1)"/>
      <sheetName val="Ф11(2)"/>
      <sheetName val="Ф11(3)"/>
      <sheetName val="Ф11(4)"/>
      <sheetName val="Ф11(5)"/>
      <sheetName val="с_в"/>
      <sheetName val="спр_в"/>
      <sheetName val="2-2"/>
      <sheetName val="с_и"/>
      <sheetName val="241"/>
      <sheetName val="р_241"/>
      <sheetName val="246"/>
      <sheetName val="с_д"/>
      <sheetName val="р_дз"/>
      <sheetName val="п_дк"/>
      <sheetName val="628"/>
      <sheetName val="р_433"/>
      <sheetName val="р_476"/>
      <sheetName val="100_отг"/>
      <sheetName val="100_опл"/>
      <sheetName val="120_отг"/>
      <sheetName val="120_опл"/>
      <sheetName val="130_отг"/>
      <sheetName val="130_опл"/>
      <sheetName val="150_отг"/>
      <sheetName val="150_опл"/>
      <sheetName val="090_отг"/>
      <sheetName val="090_опл"/>
      <sheetName val="030"/>
      <sheetName val="250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star"/>
      <sheetName val="FES"/>
      <sheetName val="Personnel"/>
      <sheetName val="кредитный план"/>
      <sheetName val="приложение 2"/>
    </sheetNames>
    <sheetDataSet>
      <sheetData sheetId="0"/>
      <sheetData sheetId="1" refreshError="1">
        <row r="1">
          <cell r="E1" t="str">
            <v>Информация не представлена!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34">
          <cell r="B34" t="str">
            <v>Выплаты &lt;______________&gt;:</v>
          </cell>
        </row>
      </sheetData>
      <sheetData sheetId="9"/>
      <sheetData sheetId="10"/>
      <sheetData sheetId="11">
        <row r="8">
          <cell r="E8">
            <v>0</v>
          </cell>
        </row>
      </sheetData>
      <sheetData sheetId="12"/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5">
          <cell r="C5" t="str">
            <v>_________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</sheetNames>
    <sheetDataSet>
      <sheetData sheetId="0" refreshError="1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 t="str">
            <v/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/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/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/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/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/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/>
          </cell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/>
          </cell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/>
      <sheetData sheetId="66">
        <row r="4">
          <cell r="C4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4">
          <cell r="C4">
            <v>0</v>
          </cell>
        </row>
      </sheetData>
      <sheetData sheetId="70"/>
      <sheetData sheetId="71"/>
      <sheetData sheetId="72"/>
      <sheetData sheetId="73">
        <row r="4">
          <cell r="C4">
            <v>0</v>
          </cell>
        </row>
      </sheetData>
      <sheetData sheetId="74">
        <row r="4">
          <cell r="C4">
            <v>0</v>
          </cell>
        </row>
      </sheetData>
      <sheetData sheetId="75">
        <row r="4">
          <cell r="C4">
            <v>0</v>
          </cell>
        </row>
      </sheetData>
      <sheetData sheetId="76">
        <row r="2">
          <cell r="A2">
            <v>0</v>
          </cell>
        </row>
      </sheetData>
      <sheetData sheetId="77">
        <row r="4">
          <cell r="C4">
            <v>0</v>
          </cell>
        </row>
      </sheetData>
      <sheetData sheetId="78"/>
      <sheetData sheetId="79"/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/>
      <sheetData sheetId="83">
        <row r="4">
          <cell r="C4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>
        <row r="4">
          <cell r="C4">
            <v>0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C4">
            <v>0</v>
          </cell>
        </row>
      </sheetData>
      <sheetData sheetId="111">
        <row r="4">
          <cell r="C4">
            <v>0</v>
          </cell>
        </row>
      </sheetData>
      <sheetData sheetId="112">
        <row r="4">
          <cell r="C4">
            <v>0</v>
          </cell>
        </row>
      </sheetData>
      <sheetData sheetId="113">
        <row r="4">
          <cell r="C4">
            <v>0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>
        <row r="4">
          <cell r="C4" t="str">
            <v>тыс. руб.</v>
          </cell>
        </row>
      </sheetData>
      <sheetData sheetId="156"/>
      <sheetData sheetId="157"/>
      <sheetData sheetId="158"/>
      <sheetData sheetId="159">
        <row r="4">
          <cell r="C4" t="str">
            <v>тыс. руб.</v>
          </cell>
        </row>
      </sheetData>
      <sheetData sheetId="160"/>
      <sheetData sheetId="161"/>
      <sheetData sheetId="162"/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/>
      <sheetData sheetId="166">
        <row r="4">
          <cell r="C4" t="str">
            <v>тыс. руб.</v>
          </cell>
        </row>
      </sheetData>
      <sheetData sheetId="167"/>
      <sheetData sheetId="168"/>
      <sheetData sheetId="169"/>
      <sheetData sheetId="170">
        <row r="4">
          <cell r="C4" t="str">
            <v>тыс. руб.</v>
          </cell>
        </row>
      </sheetData>
      <sheetData sheetId="171"/>
      <sheetData sheetId="172"/>
      <sheetData sheetId="173"/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 refreshError="1"/>
      <sheetData sheetId="235">
        <row r="4">
          <cell r="C4">
            <v>0</v>
          </cell>
        </row>
      </sheetData>
      <sheetData sheetId="236">
        <row r="4">
          <cell r="C4">
            <v>0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 t="str">
            <v>Покупная электроэнергия</v>
          </cell>
        </row>
      </sheetData>
      <sheetData sheetId="239">
        <row r="4">
          <cell r="C4">
            <v>0</v>
          </cell>
        </row>
      </sheetData>
      <sheetData sheetId="240">
        <row r="4">
          <cell r="C4">
            <v>0</v>
          </cell>
        </row>
      </sheetData>
      <sheetData sheetId="241">
        <row r="4">
          <cell r="C4">
            <v>0</v>
          </cell>
        </row>
      </sheetData>
      <sheetData sheetId="242">
        <row r="4">
          <cell r="C4">
            <v>0</v>
          </cell>
        </row>
      </sheetData>
      <sheetData sheetId="243">
        <row r="4">
          <cell r="C4">
            <v>0</v>
          </cell>
        </row>
      </sheetData>
      <sheetData sheetId="244">
        <row r="4">
          <cell r="C4" t="str">
            <v>Покупная электроэнергия</v>
          </cell>
        </row>
      </sheetData>
      <sheetData sheetId="245">
        <row r="4">
          <cell r="C4" t="str">
            <v>Покупная электроэнергия</v>
          </cell>
        </row>
      </sheetData>
      <sheetData sheetId="246">
        <row r="4">
          <cell r="C4" t="str">
            <v>Покупная электроэнергия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 t="str">
            <v>Покупная электроэнергия</v>
          </cell>
        </row>
      </sheetData>
      <sheetData sheetId="252">
        <row r="4">
          <cell r="C4" t="str">
            <v>Покупная электроэнергия</v>
          </cell>
        </row>
      </sheetData>
      <sheetData sheetId="253">
        <row r="4">
          <cell r="C4" t="str">
            <v>Покупная электроэнергия</v>
          </cell>
        </row>
      </sheetData>
      <sheetData sheetId="254">
        <row r="4">
          <cell r="C4">
            <v>0</v>
          </cell>
        </row>
      </sheetData>
      <sheetData sheetId="255">
        <row r="4">
          <cell r="C4">
            <v>0</v>
          </cell>
        </row>
      </sheetData>
      <sheetData sheetId="256">
        <row r="4">
          <cell r="C4">
            <v>0</v>
          </cell>
        </row>
      </sheetData>
      <sheetData sheetId="257">
        <row r="4">
          <cell r="C4">
            <v>0</v>
          </cell>
        </row>
      </sheetData>
      <sheetData sheetId="258">
        <row r="4">
          <cell r="C4">
            <v>0</v>
          </cell>
        </row>
      </sheetData>
      <sheetData sheetId="259">
        <row r="4">
          <cell r="C4" t="str">
            <v>Покупная электроэнергия</v>
          </cell>
        </row>
      </sheetData>
      <sheetData sheetId="260">
        <row r="4">
          <cell r="C4" t="str">
            <v>Покупная электроэнергия</v>
          </cell>
        </row>
      </sheetData>
      <sheetData sheetId="261">
        <row r="4">
          <cell r="C4">
            <v>0</v>
          </cell>
        </row>
      </sheetData>
      <sheetData sheetId="262">
        <row r="4">
          <cell r="C4">
            <v>0</v>
          </cell>
        </row>
      </sheetData>
      <sheetData sheetId="263">
        <row r="4">
          <cell r="C4">
            <v>0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 t="str">
            <v>Покупная электроэнергия</v>
          </cell>
        </row>
      </sheetData>
      <sheetData sheetId="266">
        <row r="4">
          <cell r="C4" t="str">
            <v>Покупная электроэнергия</v>
          </cell>
        </row>
      </sheetData>
      <sheetData sheetId="267">
        <row r="4">
          <cell r="C4" t="str">
            <v>Покупная электроэнергия</v>
          </cell>
        </row>
      </sheetData>
      <sheetData sheetId="268">
        <row r="4">
          <cell r="C4" t="str">
            <v>Покупная электроэнергия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 t="str">
            <v>Покупная электроэнергия</v>
          </cell>
        </row>
      </sheetData>
      <sheetData sheetId="274">
        <row r="4">
          <cell r="C4" t="str">
            <v>Покупная электроэнергия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>
            <v>0</v>
          </cell>
        </row>
      </sheetData>
      <sheetData sheetId="278">
        <row r="4">
          <cell r="C4">
            <v>0</v>
          </cell>
        </row>
      </sheetData>
      <sheetData sheetId="279">
        <row r="4">
          <cell r="C4">
            <v>0</v>
          </cell>
        </row>
      </sheetData>
      <sheetData sheetId="280">
        <row r="4">
          <cell r="C4">
            <v>0</v>
          </cell>
        </row>
      </sheetData>
      <sheetData sheetId="281">
        <row r="4">
          <cell r="C4" t="str">
            <v>Покупная электроэнергия</v>
          </cell>
        </row>
      </sheetData>
      <sheetData sheetId="282">
        <row r="4">
          <cell r="C4" t="str">
            <v>Покупная электроэнергия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>
            <v>0</v>
          </cell>
        </row>
      </sheetData>
      <sheetData sheetId="286">
        <row r="4">
          <cell r="C4">
            <v>0</v>
          </cell>
        </row>
      </sheetData>
      <sheetData sheetId="287">
        <row r="4">
          <cell r="C4" t="str">
            <v>Покупная электроэнергия</v>
          </cell>
        </row>
      </sheetData>
      <sheetData sheetId="288">
        <row r="4">
          <cell r="C4" t="str">
            <v>Покупная электроэнергия</v>
          </cell>
        </row>
      </sheetData>
      <sheetData sheetId="289">
        <row r="4">
          <cell r="C4" t="str">
            <v>Покупная электроэнергия</v>
          </cell>
        </row>
      </sheetData>
      <sheetData sheetId="290">
        <row r="4">
          <cell r="C4" t="str">
            <v>Покупная электроэнергия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>
            <v>0</v>
          </cell>
        </row>
      </sheetData>
      <sheetData sheetId="293">
        <row r="4">
          <cell r="C4">
            <v>0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 t="str">
            <v>Покупная электроэнергия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>
            <v>0</v>
          </cell>
        </row>
      </sheetData>
      <sheetData sheetId="299">
        <row r="4">
          <cell r="C4">
            <v>0</v>
          </cell>
        </row>
      </sheetData>
      <sheetData sheetId="300">
        <row r="4">
          <cell r="C4">
            <v>0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 t="str">
            <v>Покупная электроэнергия</v>
          </cell>
        </row>
      </sheetData>
      <sheetData sheetId="303">
        <row r="4">
          <cell r="C4" t="str">
            <v>Покупная электроэнергия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 t="str">
            <v>Покупная электроэнергия</v>
          </cell>
        </row>
      </sheetData>
      <sheetData sheetId="306">
        <row r="4">
          <cell r="C4">
            <v>0</v>
          </cell>
        </row>
      </sheetData>
      <sheetData sheetId="307">
        <row r="4">
          <cell r="C4">
            <v>0</v>
          </cell>
        </row>
      </sheetData>
      <sheetData sheetId="308">
        <row r="4">
          <cell r="C4">
            <v>0</v>
          </cell>
        </row>
      </sheetData>
      <sheetData sheetId="309">
        <row r="4">
          <cell r="C4" t="str">
            <v>Покупная электроэнергия</v>
          </cell>
        </row>
      </sheetData>
      <sheetData sheetId="310">
        <row r="4">
          <cell r="C4" t="str">
            <v>Покупная электроэнергия</v>
          </cell>
        </row>
      </sheetData>
      <sheetData sheetId="311">
        <row r="4">
          <cell r="C4">
            <v>0</v>
          </cell>
        </row>
      </sheetData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7">
          <cell r="C7" t="str">
            <v>2017 Факт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Сводка - лизинг"/>
      <sheetName val=""/>
      <sheetName val="2006"/>
      <sheetName val="I"/>
      <sheetName val="REESTR_MO"/>
      <sheetName val="FES"/>
      <sheetName val="ФБР"/>
      <sheetName val="План на 2008-2010(13.7)"/>
      <sheetName val="13"/>
      <sheetName val="2.1"/>
      <sheetName val="2.2"/>
      <sheetName val="6"/>
      <sheetName val="0.1"/>
      <sheetName val="15"/>
      <sheetName val="24.1"/>
      <sheetName val="6.1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 refreshError="1"/>
      <sheetData sheetId="103">
        <row r="5">
          <cell r="G5">
            <v>2222938.4948999998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  <sheetName val="Тариф_покупки1"/>
      <sheetName val="Сети_-_предложение_ФСТ1"/>
      <sheetName val="Расчет_страны1"/>
      <sheetName val="2008_-20101"/>
      <sheetName val="Производство_электроэнергии1"/>
      <sheetName val="Т19_11"/>
      <sheetName val="Свод_по_регионам1"/>
      <sheetName val="Баланс_энергии1"/>
      <sheetName val="Баланс_мощности1"/>
      <sheetName val="_КВЛ_111"/>
      <sheetName val="НВВ_общая1"/>
      <sheetName val="амортизация_по_уровням_напряже1"/>
      <sheetName val="П_1_16__оплата_труда_ОПР1"/>
      <sheetName val="Ремонты_111"/>
      <sheetName val="Сводная_ремонт1"/>
      <sheetName val="Пл_за_Зем1"/>
      <sheetName val="ОТ_и_ТБ1"/>
      <sheetName val="Аренда_им1"/>
      <sheetName val="Др_проч1"/>
      <sheetName val="Услуги_банков1"/>
      <sheetName val="Н_на_Им1"/>
      <sheetName val="др_внереал_расходы1"/>
      <sheetName val="соц_характер1"/>
      <sheetName val="П2_1_на_01_01_20111"/>
      <sheetName val="П_1_18__Калькуляция1"/>
      <sheetName val="П_1_21_Прибыль1"/>
      <sheetName val="П1_241"/>
      <sheetName val="П1_251"/>
      <sheetName val="П_1_171"/>
      <sheetName val="_НВВ_передача1"/>
      <sheetName val="Ф-1_(для_АО-энерго)1"/>
      <sheetName val="Ф-2_(для_АО-энерго)1"/>
      <sheetName val="18_2"/>
      <sheetName val="17_1"/>
      <sheetName val="2_3"/>
      <sheetName val="P2_1"/>
      <sheetName val="Сводка_-_лизинг"/>
      <sheetName val="14б_дпн_отчет"/>
      <sheetName val="16а_сводный_анализ"/>
      <sheetName val="Таб1_1"/>
      <sheetName val="Доходы_от_эл__и_теплоэнергии"/>
      <sheetName val="MTO_REV_0"/>
      <sheetName val="Поставщики_и_субподрядчики"/>
      <sheetName val="ФЭ модель"/>
      <sheetName val="Options"/>
      <sheetName val="альт"/>
      <sheetName val="Language"/>
      <sheetName val="Лист2"/>
      <sheetName val="Баланс ээ"/>
      <sheetName val="regs"/>
      <sheetName val="Справочник"/>
      <sheetName val="ЭСО"/>
      <sheetName val="Рег генер"/>
      <sheetName val="сети"/>
      <sheetName val="на 1 тут"/>
      <sheetName val="Лист4"/>
      <sheetName val="Лист5"/>
      <sheetName val="сбыт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</sheetNames>
    <sheetDataSet>
      <sheetData sheetId="0">
        <row r="4">
          <cell r="K4">
            <v>0</v>
          </cell>
        </row>
      </sheetData>
      <sheetData sheetId="1">
        <row r="10">
          <cell r="B10" t="str">
            <v>БП №1</v>
          </cell>
        </row>
      </sheetData>
      <sheetData sheetId="2">
        <row r="9">
          <cell r="H9">
            <v>0</v>
          </cell>
        </row>
      </sheetData>
      <sheetData sheetId="3">
        <row r="7">
          <cell r="G7">
            <v>2769</v>
          </cell>
        </row>
      </sheetData>
      <sheetData sheetId="4" refreshError="1">
        <row r="9">
          <cell r="D9">
            <v>1026098.5515422104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  <cell r="M12">
            <v>746.41768776000208</v>
          </cell>
          <cell r="N12">
            <v>5167.5407752399988</v>
          </cell>
          <cell r="R12">
            <v>22.047999999999998</v>
          </cell>
          <cell r="S12">
            <v>5637.6170000000002</v>
          </cell>
          <cell r="W12">
            <v>22.047999999999998</v>
          </cell>
          <cell r="X12">
            <v>5637.6170000000002</v>
          </cell>
          <cell r="AB12">
            <v>25</v>
          </cell>
          <cell r="AC12">
            <v>5508.25</v>
          </cell>
        </row>
        <row r="13">
          <cell r="G13">
            <v>340390</v>
          </cell>
          <cell r="H13">
            <v>400696</v>
          </cell>
          <cell r="I13">
            <v>557</v>
          </cell>
          <cell r="N13">
            <v>449.35137175999989</v>
          </cell>
          <cell r="S13">
            <v>521.09699999999998</v>
          </cell>
          <cell r="X13">
            <v>521.09699999999998</v>
          </cell>
          <cell r="AC13">
            <v>563.803</v>
          </cell>
        </row>
        <row r="14">
          <cell r="I14">
            <v>0</v>
          </cell>
          <cell r="J14">
            <v>3466</v>
          </cell>
          <cell r="O14">
            <v>2937.1317250000002</v>
          </cell>
          <cell r="T14">
            <v>3286.2689999999998</v>
          </cell>
          <cell r="Y14">
            <v>3286.2689999999998</v>
          </cell>
          <cell r="AD14">
            <v>3103.6109999999999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  <cell r="O15">
            <v>78.156034000000005</v>
          </cell>
          <cell r="Q15">
            <v>3855.1680000000001</v>
          </cell>
          <cell r="R15">
            <v>796.94599999999991</v>
          </cell>
          <cell r="S15">
            <v>166.959</v>
          </cell>
          <cell r="T15">
            <v>6.5140000000000002</v>
          </cell>
          <cell r="V15">
            <v>3855.1680000000001</v>
          </cell>
          <cell r="W15">
            <v>796.94599999999991</v>
          </cell>
          <cell r="X15">
            <v>166.959</v>
          </cell>
          <cell r="Y15">
            <v>6.5140000000000002</v>
          </cell>
          <cell r="AA15">
            <v>4159.5469999999996</v>
          </cell>
          <cell r="AB15">
            <v>861.16200000000003</v>
          </cell>
          <cell r="AC15">
            <v>132.14099999999999</v>
          </cell>
          <cell r="AD15">
            <v>7.0279999999999996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  <cell r="O16">
            <v>0</v>
          </cell>
          <cell r="Q16">
            <v>5374.61</v>
          </cell>
          <cell r="R16">
            <v>0</v>
          </cell>
          <cell r="S16">
            <v>0</v>
          </cell>
          <cell r="T16">
            <v>0</v>
          </cell>
          <cell r="V16">
            <v>5374.61</v>
          </cell>
          <cell r="W16">
            <v>0</v>
          </cell>
          <cell r="X16">
            <v>0</v>
          </cell>
          <cell r="Y16">
            <v>0</v>
          </cell>
          <cell r="AA16">
            <v>5294.723</v>
          </cell>
          <cell r="AB16">
            <v>0</v>
          </cell>
          <cell r="AC16">
            <v>0</v>
          </cell>
          <cell r="AD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  <cell r="Q17">
            <v>0</v>
          </cell>
          <cell r="R17">
            <v>0</v>
          </cell>
          <cell r="S17">
            <v>48</v>
          </cell>
          <cell r="T17">
            <v>0</v>
          </cell>
          <cell r="V17">
            <v>0</v>
          </cell>
          <cell r="W17">
            <v>0</v>
          </cell>
          <cell r="X17">
            <v>48</v>
          </cell>
          <cell r="Y17">
            <v>0</v>
          </cell>
          <cell r="AA17">
            <v>0</v>
          </cell>
          <cell r="AB17">
            <v>0</v>
          </cell>
          <cell r="AC17">
            <v>48</v>
          </cell>
          <cell r="AD17">
            <v>0</v>
          </cell>
        </row>
        <row r="20">
          <cell r="G20">
            <v>0</v>
          </cell>
          <cell r="H20">
            <v>0</v>
          </cell>
          <cell r="I20">
            <v>10.41</v>
          </cell>
          <cell r="J20">
            <v>0</v>
          </cell>
          <cell r="L20">
            <v>0</v>
          </cell>
          <cell r="M20">
            <v>0</v>
          </cell>
          <cell r="N20">
            <v>6.2560000000000002</v>
          </cell>
          <cell r="O20">
            <v>0</v>
          </cell>
        </row>
        <row r="22">
          <cell r="G22">
            <v>3044</v>
          </cell>
          <cell r="H22">
            <v>201</v>
          </cell>
          <cell r="I22">
            <v>3546</v>
          </cell>
          <cell r="J22">
            <v>3087</v>
          </cell>
          <cell r="L22">
            <v>3078.2525369999998</v>
          </cell>
          <cell r="M22">
            <v>371.93994399999997</v>
          </cell>
          <cell r="N22">
            <v>3152.3138830000003</v>
          </cell>
          <cell r="O22">
            <v>2678.1806670000001</v>
          </cell>
          <cell r="Q22">
            <v>2374.1039999999998</v>
          </cell>
          <cell r="R22">
            <v>72.653999999999996</v>
          </cell>
          <cell r="S22">
            <v>2486.6210000000001</v>
          </cell>
          <cell r="T22">
            <v>2843.634</v>
          </cell>
          <cell r="V22">
            <v>2374.1039999999998</v>
          </cell>
          <cell r="W22">
            <v>72.653999999999996</v>
          </cell>
          <cell r="X22">
            <v>2486.6210000000001</v>
          </cell>
          <cell r="Y22">
            <v>2843.634</v>
          </cell>
          <cell r="AA22">
            <v>3439</v>
          </cell>
          <cell r="AB22">
            <v>273.7</v>
          </cell>
          <cell r="AC22">
            <v>2547</v>
          </cell>
          <cell r="AD22">
            <v>2799.6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6">
          <cell r="G26">
            <v>326</v>
          </cell>
          <cell r="H26">
            <v>58</v>
          </cell>
          <cell r="I26">
            <v>0</v>
          </cell>
          <cell r="J26">
            <v>0</v>
          </cell>
          <cell r="L26">
            <v>341.733</v>
          </cell>
          <cell r="M26">
            <v>25.602</v>
          </cell>
          <cell r="N26">
            <v>0</v>
          </cell>
          <cell r="O26">
            <v>0</v>
          </cell>
          <cell r="Q26">
            <v>873</v>
          </cell>
          <cell r="R26">
            <v>194.6</v>
          </cell>
          <cell r="S26">
            <v>0</v>
          </cell>
          <cell r="T26">
            <v>0</v>
          </cell>
          <cell r="V26">
            <v>873</v>
          </cell>
          <cell r="W26">
            <v>194.6</v>
          </cell>
          <cell r="X26">
            <v>0</v>
          </cell>
          <cell r="Y26">
            <v>0</v>
          </cell>
        </row>
        <row r="27">
          <cell r="G27">
            <v>6446</v>
          </cell>
          <cell r="H27">
            <v>557</v>
          </cell>
          <cell r="I27">
            <v>3466</v>
          </cell>
          <cell r="L27">
            <v>330.15899999999999</v>
          </cell>
        </row>
        <row r="28">
          <cell r="L28">
            <v>7072.05</v>
          </cell>
          <cell r="M28">
            <v>604.30600000000004</v>
          </cell>
          <cell r="N28">
            <v>3466.4659999999999</v>
          </cell>
          <cell r="Q28">
            <v>5659.665</v>
          </cell>
          <cell r="R28">
            <v>521.09699999999998</v>
          </cell>
          <cell r="S28">
            <v>3286.2689999999998</v>
          </cell>
          <cell r="T28">
            <v>0</v>
          </cell>
          <cell r="V28">
            <v>5659.665</v>
          </cell>
          <cell r="W28">
            <v>521.09699999999998</v>
          </cell>
          <cell r="X28">
            <v>3286.2689999999998</v>
          </cell>
          <cell r="Y28">
            <v>0</v>
          </cell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6">
          <cell r="F6">
            <v>87885</v>
          </cell>
        </row>
      </sheetData>
      <sheetData sheetId="6" refreshError="1">
        <row r="9">
          <cell r="D9">
            <v>1026098.5515422104</v>
          </cell>
        </row>
        <row r="10">
          <cell r="B10" t="str">
            <v>БП №1</v>
          </cell>
          <cell r="G10">
            <v>2223</v>
          </cell>
          <cell r="H10">
            <v>2223</v>
          </cell>
          <cell r="J10">
            <v>2493</v>
          </cell>
          <cell r="K10">
            <v>2680</v>
          </cell>
        </row>
        <row r="11">
          <cell r="B11" t="str">
            <v>БП №2</v>
          </cell>
          <cell r="G11">
            <v>1</v>
          </cell>
          <cell r="H11">
            <v>1</v>
          </cell>
          <cell r="J11">
            <v>1</v>
          </cell>
          <cell r="K11">
            <v>1</v>
          </cell>
        </row>
        <row r="12">
          <cell r="B12" t="str">
            <v>БП №3</v>
          </cell>
          <cell r="G12">
            <v>2223</v>
          </cell>
          <cell r="H12">
            <v>41</v>
          </cell>
          <cell r="J12">
            <v>2493</v>
          </cell>
          <cell r="K12">
            <v>2680</v>
          </cell>
          <cell r="M12">
            <v>746.41768776000208</v>
          </cell>
          <cell r="N12">
            <v>5167.5407752399988</v>
          </cell>
        </row>
        <row r="13">
          <cell r="B13" t="str">
            <v>БП №4</v>
          </cell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N13">
            <v>449.35137175999989</v>
          </cell>
        </row>
        <row r="14">
          <cell r="B14" t="str">
            <v>БП №5</v>
          </cell>
          <cell r="G14">
            <v>2.3321594999999999</v>
          </cell>
          <cell r="H14">
            <v>2.3321594999999999</v>
          </cell>
          <cell r="J14">
            <v>3466</v>
          </cell>
          <cell r="K14">
            <v>2.3301409999999998</v>
          </cell>
        </row>
        <row r="15">
          <cell r="B15" t="str">
            <v>БП №6</v>
          </cell>
          <cell r="G15">
            <v>4015</v>
          </cell>
          <cell r="H15">
            <v>771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</row>
        <row r="16">
          <cell r="B16" t="str">
            <v>БП №7</v>
          </cell>
          <cell r="G16">
            <v>5716</v>
          </cell>
          <cell r="H16">
            <v>34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</row>
        <row r="17">
          <cell r="B17" t="str">
            <v>БП №8</v>
          </cell>
          <cell r="G17">
            <v>720</v>
          </cell>
          <cell r="H17">
            <v>0</v>
          </cell>
          <cell r="J17">
            <v>0</v>
          </cell>
          <cell r="K17">
            <v>12.5</v>
          </cell>
        </row>
        <row r="18">
          <cell r="B18" t="str">
            <v>БП №9</v>
          </cell>
        </row>
        <row r="19">
          <cell r="B19" t="str">
            <v>БП №10</v>
          </cell>
        </row>
        <row r="21">
          <cell r="E21">
            <v>0</v>
          </cell>
          <cell r="F21">
            <v>0</v>
          </cell>
          <cell r="G21">
            <v>227.2</v>
          </cell>
          <cell r="H21">
            <v>1372.8</v>
          </cell>
          <cell r="K21">
            <v>0</v>
          </cell>
          <cell r="L21">
            <v>0</v>
          </cell>
          <cell r="M21">
            <v>397.78199999999998</v>
          </cell>
          <cell r="N21">
            <v>2403.502</v>
          </cell>
        </row>
        <row r="22">
          <cell r="E22">
            <v>3370.26</v>
          </cell>
          <cell r="F22">
            <v>258.12</v>
          </cell>
          <cell r="G22">
            <v>3318.46</v>
          </cell>
          <cell r="H22">
            <v>1714.16</v>
          </cell>
          <cell r="J22">
            <v>3087</v>
          </cell>
          <cell r="K22">
            <v>6462.01</v>
          </cell>
          <cell r="L22">
            <v>432.96600000000001</v>
          </cell>
          <cell r="M22">
            <v>5582.9319999999998</v>
          </cell>
          <cell r="N22">
            <v>2703.0520000000001</v>
          </cell>
        </row>
        <row r="23">
          <cell r="E23">
            <v>0</v>
          </cell>
          <cell r="F23">
            <v>0</v>
          </cell>
          <cell r="G23">
            <v>226.38</v>
          </cell>
          <cell r="H23">
            <v>263.62</v>
          </cell>
          <cell r="J23">
            <v>15</v>
          </cell>
          <cell r="K23">
            <v>0</v>
          </cell>
          <cell r="L23">
            <v>0</v>
          </cell>
          <cell r="M23">
            <v>433.50299999999999</v>
          </cell>
          <cell r="N23">
            <v>523.48099999999999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E57">
            <v>0</v>
          </cell>
          <cell r="F57">
            <v>0</v>
          </cell>
          <cell r="G57">
            <v>266</v>
          </cell>
          <cell r="H57">
            <v>1354</v>
          </cell>
          <cell r="K57">
            <v>0</v>
          </cell>
          <cell r="L57">
            <v>0</v>
          </cell>
          <cell r="M57">
            <v>38.76</v>
          </cell>
          <cell r="N57">
            <v>197.6</v>
          </cell>
        </row>
        <row r="58">
          <cell r="E58">
            <v>3438.5</v>
          </cell>
          <cell r="F58">
            <v>273.5</v>
          </cell>
          <cell r="G58">
            <v>2281</v>
          </cell>
          <cell r="H58">
            <v>1446</v>
          </cell>
          <cell r="K58">
            <v>3362.49</v>
          </cell>
          <cell r="L58">
            <v>1838.38</v>
          </cell>
          <cell r="M58">
            <v>200.46</v>
          </cell>
          <cell r="N58">
            <v>213.00100000000006</v>
          </cell>
        </row>
        <row r="59">
          <cell r="E59">
            <v>0</v>
          </cell>
          <cell r="F59">
            <v>0</v>
          </cell>
          <cell r="G59">
            <v>190</v>
          </cell>
          <cell r="H59">
            <v>240</v>
          </cell>
          <cell r="K59">
            <v>0</v>
          </cell>
          <cell r="L59">
            <v>0</v>
          </cell>
          <cell r="M59">
            <v>30.4</v>
          </cell>
          <cell r="N59">
            <v>39.630000000000003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10">
          <cell r="G10">
            <v>2223</v>
          </cell>
          <cell r="H10">
            <v>2223</v>
          </cell>
          <cell r="I10">
            <v>2493</v>
          </cell>
          <cell r="J10">
            <v>2493</v>
          </cell>
          <cell r="K10">
            <v>2680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2223</v>
          </cell>
          <cell r="H12">
            <v>2223</v>
          </cell>
          <cell r="I12">
            <v>2493</v>
          </cell>
          <cell r="J12">
            <v>2493</v>
          </cell>
          <cell r="K12">
            <v>2680</v>
          </cell>
        </row>
        <row r="13">
          <cell r="G13">
            <v>0</v>
          </cell>
          <cell r="H13">
            <v>400696</v>
          </cell>
        </row>
        <row r="14">
          <cell r="G14">
            <v>2.3321594999999999</v>
          </cell>
          <cell r="H14">
            <v>2.3321594999999999</v>
          </cell>
          <cell r="I14">
            <v>1.8224400000000001</v>
          </cell>
          <cell r="J14">
            <v>2.3301620000000001</v>
          </cell>
          <cell r="K14">
            <v>2.3301409999999998</v>
          </cell>
        </row>
        <row r="17">
          <cell r="G17">
            <v>12.5</v>
          </cell>
          <cell r="H17">
            <v>12.5</v>
          </cell>
          <cell r="I17">
            <v>12.5</v>
          </cell>
          <cell r="J17">
            <v>12.5</v>
          </cell>
          <cell r="K17">
            <v>12.5</v>
          </cell>
        </row>
        <row r="20">
          <cell r="G20">
            <v>75</v>
          </cell>
          <cell r="H20">
            <v>75</v>
          </cell>
          <cell r="I20">
            <v>75</v>
          </cell>
          <cell r="J20">
            <v>75</v>
          </cell>
          <cell r="K20">
            <v>75</v>
          </cell>
        </row>
        <row r="23">
          <cell r="G23">
            <v>15</v>
          </cell>
          <cell r="H23">
            <v>15</v>
          </cell>
          <cell r="I23">
            <v>15</v>
          </cell>
          <cell r="J23">
            <v>15</v>
          </cell>
          <cell r="K23">
            <v>15</v>
          </cell>
        </row>
        <row r="26">
          <cell r="G26">
            <v>33</v>
          </cell>
          <cell r="H26">
            <v>33</v>
          </cell>
          <cell r="I26">
            <v>33</v>
          </cell>
          <cell r="J26">
            <v>33</v>
          </cell>
          <cell r="K26">
            <v>33</v>
          </cell>
        </row>
        <row r="29">
          <cell r="G29">
            <v>149.85</v>
          </cell>
        </row>
        <row r="33">
          <cell r="G33">
            <v>77.680000000000007</v>
          </cell>
        </row>
        <row r="34">
          <cell r="G34">
            <v>16.96</v>
          </cell>
          <cell r="H34">
            <v>16.96</v>
          </cell>
          <cell r="I34">
            <v>22.13</v>
          </cell>
          <cell r="J34">
            <v>4.16</v>
          </cell>
          <cell r="K34">
            <v>0</v>
          </cell>
        </row>
        <row r="39">
          <cell r="G39">
            <v>265.68</v>
          </cell>
          <cell r="H39">
            <v>1354.32</v>
          </cell>
          <cell r="K39">
            <v>0</v>
          </cell>
        </row>
        <row r="40">
          <cell r="G40">
            <v>100.48</v>
          </cell>
          <cell r="H40">
            <v>1489.3140000000001</v>
          </cell>
          <cell r="K40">
            <v>567.40708333333339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24">
          <cell r="H24">
            <v>400544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12">
          <cell r="F12">
            <v>67525</v>
          </cell>
          <cell r="G12">
            <v>73467</v>
          </cell>
          <cell r="H12">
            <v>57999.730860000003</v>
          </cell>
          <cell r="I12">
            <v>68691.913679541845</v>
          </cell>
          <cell r="J12">
            <v>109183.68232349241</v>
          </cell>
        </row>
        <row r="13">
          <cell r="F13">
            <v>49275</v>
          </cell>
          <cell r="G13">
            <v>53611</v>
          </cell>
          <cell r="H13">
            <v>43103.625120000012</v>
          </cell>
          <cell r="I13">
            <v>50220.717489784387</v>
          </cell>
          <cell r="J13">
            <v>79824.28455906501</v>
          </cell>
        </row>
        <row r="14">
          <cell r="F14">
            <v>198195</v>
          </cell>
          <cell r="G14">
            <v>215635</v>
          </cell>
          <cell r="H14">
            <v>172731.43890000004</v>
          </cell>
          <cell r="I14">
            <v>204722.3222264121</v>
          </cell>
          <cell r="J14">
            <v>325399.82942931616</v>
          </cell>
        </row>
        <row r="15">
          <cell r="F15">
            <v>50005</v>
          </cell>
          <cell r="G15">
            <v>54405</v>
          </cell>
          <cell r="H15">
            <v>43103.625120000012</v>
          </cell>
          <cell r="I15">
            <v>51114.046604261726</v>
          </cell>
          <cell r="J15">
            <v>81244.203688126465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F17">
            <v>1080138</v>
          </cell>
          <cell r="G17">
            <v>1510812.3</v>
          </cell>
          <cell r="H17">
            <v>1514875</v>
          </cell>
          <cell r="I17">
            <v>1127113</v>
          </cell>
          <cell r="J17">
            <v>1685133.4</v>
          </cell>
        </row>
        <row r="18"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F19">
            <v>135668</v>
          </cell>
          <cell r="G19">
            <v>308842</v>
          </cell>
          <cell r="H19">
            <v>143395.516</v>
          </cell>
          <cell r="I19">
            <v>510394.4</v>
          </cell>
          <cell r="J19">
            <v>312021.7</v>
          </cell>
        </row>
        <row r="22">
          <cell r="F22">
            <v>4696</v>
          </cell>
          <cell r="G22">
            <v>0</v>
          </cell>
          <cell r="I22">
            <v>191.6</v>
          </cell>
          <cell r="J22">
            <v>392</v>
          </cell>
        </row>
        <row r="23">
          <cell r="F23">
            <v>19712</v>
          </cell>
          <cell r="G23">
            <v>69087</v>
          </cell>
          <cell r="H23">
            <v>22618</v>
          </cell>
          <cell r="I23">
            <v>59725.5</v>
          </cell>
          <cell r="J23">
            <v>55760</v>
          </cell>
        </row>
        <row r="24">
          <cell r="F24">
            <v>445</v>
          </cell>
          <cell r="G24">
            <v>512</v>
          </cell>
          <cell r="H24">
            <v>679</v>
          </cell>
          <cell r="I24">
            <v>884</v>
          </cell>
          <cell r="J24">
            <v>972</v>
          </cell>
        </row>
        <row r="25">
          <cell r="F25">
            <v>0</v>
          </cell>
          <cell r="G25">
            <v>0</v>
          </cell>
          <cell r="I25">
            <v>0</v>
          </cell>
          <cell r="J25">
            <v>0</v>
          </cell>
        </row>
        <row r="28">
          <cell r="B28" t="str">
            <v>налог на землю</v>
          </cell>
          <cell r="F28">
            <v>16433</v>
          </cell>
          <cell r="G28">
            <v>4800</v>
          </cell>
          <cell r="H28">
            <v>2464</v>
          </cell>
          <cell r="I28">
            <v>2882</v>
          </cell>
          <cell r="J28">
            <v>3170</v>
          </cell>
        </row>
        <row r="29">
          <cell r="B29" t="str">
            <v xml:space="preserve">налог на пользователей автодорог </v>
          </cell>
          <cell r="F29">
            <v>2374</v>
          </cell>
          <cell r="G29">
            <v>3258</v>
          </cell>
          <cell r="H29">
            <v>2447</v>
          </cell>
          <cell r="I29">
            <v>2447</v>
          </cell>
          <cell r="J29">
            <v>2631</v>
          </cell>
        </row>
        <row r="32">
          <cell r="F32">
            <v>361711</v>
          </cell>
          <cell r="G32">
            <v>328944.8</v>
          </cell>
          <cell r="H32">
            <v>539557</v>
          </cell>
          <cell r="I32">
            <v>656412.69999999995</v>
          </cell>
          <cell r="J32">
            <v>544491.5</v>
          </cell>
        </row>
        <row r="34">
          <cell r="B34" t="str">
            <v>арендная плата</v>
          </cell>
          <cell r="F34">
            <v>7374</v>
          </cell>
          <cell r="G34">
            <v>58359</v>
          </cell>
          <cell r="H34">
            <v>27422</v>
          </cell>
          <cell r="I34">
            <v>55269</v>
          </cell>
          <cell r="J34">
            <v>60015</v>
          </cell>
        </row>
        <row r="40">
          <cell r="F40">
            <v>0</v>
          </cell>
          <cell r="G40">
            <v>0</v>
          </cell>
          <cell r="H40">
            <v>112233.16799999999</v>
          </cell>
          <cell r="I40">
            <v>167563.5</v>
          </cell>
          <cell r="J40">
            <v>250964</v>
          </cell>
        </row>
        <row r="41">
          <cell r="H41">
            <v>83408.256000000008</v>
          </cell>
          <cell r="I41">
            <v>122505.5</v>
          </cell>
          <cell r="J41">
            <v>183480</v>
          </cell>
        </row>
        <row r="42">
          <cell r="H42">
            <v>334246.32</v>
          </cell>
          <cell r="I42">
            <v>499387</v>
          </cell>
          <cell r="J42">
            <v>747947</v>
          </cell>
        </row>
        <row r="43">
          <cell r="H43">
            <v>83408.256000000008</v>
          </cell>
          <cell r="I43">
            <v>124684</v>
          </cell>
          <cell r="J43">
            <v>186744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1275123.43</v>
          </cell>
        </row>
        <row r="45">
          <cell r="F45">
            <v>194040</v>
          </cell>
          <cell r="G45">
            <v>0</v>
          </cell>
          <cell r="H45">
            <v>0</v>
          </cell>
        </row>
        <row r="52">
          <cell r="F52">
            <v>10261</v>
          </cell>
          <cell r="G52">
            <v>9731</v>
          </cell>
          <cell r="H52">
            <v>8844.6</v>
          </cell>
          <cell r="I52">
            <v>8845</v>
          </cell>
          <cell r="J52">
            <v>9059.2800000000007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/>
      <sheetData sheetId="17"/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10">
          <cell r="B10" t="str">
            <v>БП №1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  <cell r="H24">
            <v>400544</v>
          </cell>
          <cell r="J24">
            <v>15204</v>
          </cell>
          <cell r="K24">
            <v>16163</v>
          </cell>
        </row>
        <row r="25">
          <cell r="F25">
            <v>3000</v>
          </cell>
          <cell r="G25">
            <v>0</v>
          </cell>
          <cell r="H25">
            <v>301008.8</v>
          </cell>
          <cell r="J25">
            <v>2786.9</v>
          </cell>
          <cell r="K25">
            <v>2962.7</v>
          </cell>
        </row>
        <row r="26">
          <cell r="F26">
            <v>2300</v>
          </cell>
          <cell r="G26">
            <v>0</v>
          </cell>
          <cell r="H26">
            <v>16332.7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J27">
            <v>8305.7999999999993</v>
          </cell>
          <cell r="K27">
            <v>8829.7000000000007</v>
          </cell>
        </row>
        <row r="28">
          <cell r="F28">
            <v>170</v>
          </cell>
          <cell r="G28">
            <v>4.5599999999999996</v>
          </cell>
          <cell r="H28">
            <v>16623.2</v>
          </cell>
          <cell r="J28">
            <v>2073.8000000000002</v>
          </cell>
          <cell r="K28">
            <v>2204.6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B10" t="str">
            <v>БП №1</v>
          </cell>
        </row>
      </sheetData>
      <sheetData sheetId="40"/>
      <sheetData sheetId="41">
        <row r="7">
          <cell r="G7">
            <v>2769</v>
          </cell>
        </row>
      </sheetData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10">
          <cell r="G10">
            <v>0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  <sheetName val="Параметры"/>
      <sheetName val="Производство электроэнергии"/>
      <sheetName val="структура"/>
      <sheetName val="Т11"/>
      <sheetName val="Т1"/>
      <sheetName val="Т2"/>
      <sheetName val="Т6"/>
      <sheetName val="Т7"/>
      <sheetName val="Т8"/>
      <sheetName val="Ш_Передача_ЭЭ"/>
      <sheetName val="Проверка"/>
      <sheetName val="Рейтинг"/>
      <sheetName val="2:3"/>
      <sheetName val="gkn (2)"/>
      <sheetName val="tehsheet"/>
      <sheetName val="топливо2009"/>
      <sheetName val="2009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списки"/>
      <sheetName val="сиз"/>
      <sheetName val="final schedule"/>
      <sheetName val="Проводки'02"/>
      <sheetName val="pppi"/>
      <sheetName val="income statement"/>
      <sheetName val="Valuations"/>
      <sheetName val="IS-$"/>
      <sheetName val="расходы"/>
      <sheetName val="пол отпуск"/>
      <sheetName val="ras bs"/>
      <sheetName val="variables"/>
      <sheetName val="Проводки_02"/>
      <sheetName val="АКРасч"/>
      <sheetName val="Управление"/>
      <sheetName val="4_11"/>
      <sheetName val="17_11"/>
      <sheetName val="24_11"/>
      <sheetName val="TECHSHEET"/>
      <sheetName val="Баланс"/>
      <sheetName val="исходные данные"/>
      <sheetName val="group structure"/>
      <sheetName val="справочники"/>
      <sheetName val="6_11"/>
      <sheetName val="18_21"/>
      <sheetName val="21_31"/>
      <sheetName val="2_3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2_21"/>
      <sheetName val="20_11"/>
      <sheetName val="25_11"/>
      <sheetName val="28_11"/>
      <sheetName val="28_21"/>
      <sheetName val="P2_11"/>
      <sheetName val="P2_21"/>
      <sheetName val="БДР 2020"/>
      <sheetName val="БДР"/>
      <sheetName val="БДДС"/>
      <sheetName val="ПБ"/>
      <sheetName val="ПЗ Выручка"/>
      <sheetName val="ПЗ БДР"/>
      <sheetName val="ПЗ БДДС"/>
      <sheetName val="ЕТС"/>
      <sheetName val="ШР"/>
      <sheetName val="ФОТ"/>
      <sheetName val="АНАЛИЗ ШР и ФЗП"/>
      <sheetName val="БДР_на 05.02.21"/>
      <sheetName val="выгр04.02.21"/>
      <sheetName val="выгр02.02.21"/>
      <sheetName val="заявк02.02.21"/>
      <sheetName val="проектБДР_25.11.20"/>
      <sheetName val="выгр30.01.21 (2)"/>
      <sheetName val="заявк31.01.21"/>
      <sheetName val="БДДС_26.11.20"/>
      <sheetName val="БДР_на 22.11.20"/>
      <sheetName val="БДР 2020 (2)"/>
      <sheetName val="статьи"/>
      <sheetName val="ввод 2021_не акту"/>
      <sheetName val="Вводные данные систем"/>
      <sheetName val="REESTR_MO"/>
      <sheetName val="Лист3"/>
      <sheetName val="Лист4"/>
      <sheetName val="Лист5"/>
      <sheetName val="Лист1"/>
      <sheetName val="Ф-1 (для АО-энерго)"/>
      <sheetName val="Ф-2 (для АО-энерго)"/>
      <sheetName val="расчет расх. по rab "/>
      <sheetName val="расчет нвв по rab"/>
      <sheetName val="Справочник"/>
      <sheetName val="Краткие сведения по организации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6">
          <cell r="E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4">
          <cell r="E4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 t="str">
            <v>Уголь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  <cell r="I21">
            <v>0</v>
          </cell>
        </row>
      </sheetData>
      <sheetData sheetId="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4">
          <cell r="E4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 t="str">
            <v>тыс.руб.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I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 t="str">
            <v>%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A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6">
          <cell r="A6" t="str">
            <v>1.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3.</v>
          </cell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ставка налога</v>
          </cell>
          <cell r="C12" t="str">
            <v>Налог 2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7.</v>
          </cell>
          <cell r="B15" t="str">
            <v>ставка налога</v>
          </cell>
          <cell r="C15" t="str">
            <v>Налог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1.</v>
          </cell>
          <cell r="B18" t="str">
            <v>ставка налога</v>
          </cell>
          <cell r="C18" t="str">
            <v>Налог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&lt;Статья затрат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1.3</v>
          </cell>
          <cell r="B13" t="str">
            <v xml:space="preserve"> - размер суточных</v>
          </cell>
          <cell r="C13" t="str">
            <v>руб.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F7" t="str">
            <v>тыс.руб.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E10" t="str">
            <v>договор № ___ от ____</v>
          </cell>
          <cell r="F10" t="str">
            <v xml:space="preserve">тыс. руб. 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E15" t="str">
            <v>договор № ___ от ____</v>
          </cell>
          <cell r="F15" t="str">
            <v xml:space="preserve">тыс. руб. 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 t="str">
            <v xml:space="preserve">тыс. руб. </v>
          </cell>
          <cell r="G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</row>
        <row r="20">
          <cell r="B20" t="str">
            <v>договор № ___ от ____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D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5">
          <cell r="E5" t="str">
            <v>Сумма кредита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F7" t="str">
            <v>тыс.руб.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 t="str">
            <v xml:space="preserve">тыс. руб. 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A6" t="str">
            <v>&lt;Наименование работ 1&gt;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</row>
        <row r="20"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</row>
        <row r="9">
          <cell r="I9">
            <v>0</v>
          </cell>
          <cell r="J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6">
          <cell r="A6" t="str">
            <v>&lt;Статья затрат 1&gt;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E12">
            <v>0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E26">
            <v>0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4">
          <cell r="E4">
            <v>0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6">
          <cell r="G6">
            <v>0</v>
          </cell>
          <cell r="H6">
            <v>0</v>
          </cell>
        </row>
        <row r="7"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</row>
        <row r="9"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</row>
        <row r="10"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5">
          <cell r="E5" t="str">
            <v>Сумма кредита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4">
          <cell r="E4">
            <v>2019</v>
          </cell>
        </row>
      </sheetData>
      <sheetData sheetId="113">
        <row r="4">
          <cell r="E4">
            <v>2019</v>
          </cell>
        </row>
      </sheetData>
      <sheetData sheetId="114">
        <row r="6">
          <cell r="D6">
            <v>1.0369999999999999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>
        <row r="4">
          <cell r="E4">
            <v>0</v>
          </cell>
        </row>
      </sheetData>
      <sheetData sheetId="138">
        <row r="6">
          <cell r="A6" t="str">
            <v>1.</v>
          </cell>
        </row>
      </sheetData>
      <sheetData sheetId="139">
        <row r="4">
          <cell r="E4">
            <v>0</v>
          </cell>
        </row>
      </sheetData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>
        <row r="6">
          <cell r="D6">
            <v>0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>
        <row r="4">
          <cell r="E4">
            <v>0</v>
          </cell>
        </row>
      </sheetData>
      <sheetData sheetId="169">
        <row r="4">
          <cell r="E4">
            <v>0</v>
          </cell>
        </row>
      </sheetData>
      <sheetData sheetId="170"/>
      <sheetData sheetId="171"/>
      <sheetData sheetId="172"/>
      <sheetData sheetId="173"/>
      <sheetData sheetId="174"/>
      <sheetData sheetId="175">
        <row r="4">
          <cell r="E4">
            <v>0</v>
          </cell>
        </row>
      </sheetData>
      <sheetData sheetId="176">
        <row r="6">
          <cell r="A6" t="str">
            <v>1.</v>
          </cell>
        </row>
      </sheetData>
      <sheetData sheetId="177">
        <row r="5">
          <cell r="E5" t="str">
            <v>Сумма кредита</v>
          </cell>
        </row>
      </sheetData>
      <sheetData sheetId="178">
        <row r="4">
          <cell r="E4">
            <v>0</v>
          </cell>
        </row>
      </sheetData>
      <sheetData sheetId="179">
        <row r="6">
          <cell r="A6" t="str">
            <v>1.</v>
          </cell>
        </row>
      </sheetData>
      <sheetData sheetId="180">
        <row r="5">
          <cell r="E5" t="str">
            <v>Сумма кредита</v>
          </cell>
        </row>
      </sheetData>
      <sheetData sheetId="181">
        <row r="4">
          <cell r="E4">
            <v>0</v>
          </cell>
        </row>
      </sheetData>
      <sheetData sheetId="182">
        <row r="4">
          <cell r="E4">
            <v>0</v>
          </cell>
        </row>
      </sheetData>
      <sheetData sheetId="183">
        <row r="5">
          <cell r="E5" t="str">
            <v>Сумма кредита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затр.на автомоб"/>
      <sheetName val="Испыт.эл.оборуд."/>
      <sheetName val="Расчет вывоза золы"/>
      <sheetName val="Расчет  на сп.жиры"/>
      <sheetName val="Расчет на моющ."/>
      <sheetName val="определ.затрат на сп.одеж. вспо"/>
      <sheetName val="опред.затр.на сп.одеж.основных "/>
      <sheetName val="Штатное расписание трактористов"/>
      <sheetName val="Sheet1"/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Расчет стоим.угля"/>
      <sheetName val="Расчет автоперевозок"/>
      <sheetName val="расчет численн.кочегар."/>
      <sheetName val="расчет числен.трансп."/>
      <sheetName val="формирован.объема выработки"/>
      <sheetName val="Расход угля"/>
      <sheetName val="расчет на собственне нужды кот."/>
      <sheetName val="сводные объёмы"/>
      <sheetName val="Табл 17.1"/>
      <sheetName val="штатное расписание"/>
      <sheetName val="Штатное расписание апп.управл."/>
      <sheetName val="Распр общ хоз"/>
      <sheetName val="вода"/>
      <sheetName val="расчет потребн.в воде"/>
      <sheetName val="Расчет на эл.энерг"/>
      <sheetName val="выбросы (2)"/>
      <sheetName val="медосмотр"/>
      <sheetName val="Сан.очистка"/>
      <sheetName val="расчет арендн.плат (2)"/>
      <sheetName val="7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8.1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8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B14">
            <v>2009</v>
          </cell>
        </row>
      </sheetData>
      <sheetData sheetId="10"/>
      <sheetData sheetId="11">
        <row r="6">
          <cell r="D6">
            <v>1489</v>
          </cell>
        </row>
      </sheetData>
      <sheetData sheetId="12">
        <row r="6">
          <cell r="D6">
            <v>1502.72</v>
          </cell>
        </row>
      </sheetData>
      <sheetData sheetId="13">
        <row r="6">
          <cell r="C6">
            <v>5528.9690000000001</v>
          </cell>
        </row>
      </sheetData>
      <sheetData sheetId="14">
        <row r="6">
          <cell r="C6">
            <v>4828.0150000000003</v>
          </cell>
        </row>
      </sheetData>
      <sheetData sheetId="15">
        <row r="7">
          <cell r="E7">
            <v>565.85150643999998</v>
          </cell>
        </row>
        <row r="12">
          <cell r="E12">
            <v>2.0287999999999999</v>
          </cell>
          <cell r="F12">
            <v>0</v>
          </cell>
          <cell r="G12">
            <v>0.38719999999999999</v>
          </cell>
          <cell r="H12">
            <v>0</v>
          </cell>
          <cell r="I12">
            <v>2.4159999999999999</v>
          </cell>
          <cell r="J12">
            <v>2.0287999999999999</v>
          </cell>
          <cell r="K12">
            <v>0</v>
          </cell>
          <cell r="L12">
            <v>0.38719999999999999</v>
          </cell>
          <cell r="M12">
            <v>0</v>
          </cell>
          <cell r="N12">
            <v>2.4159999999999999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8">
          <cell r="E18">
            <v>0</v>
          </cell>
          <cell r="F18">
            <v>1</v>
          </cell>
          <cell r="G18">
            <v>0</v>
          </cell>
          <cell r="H18">
            <v>0</v>
          </cell>
          <cell r="I18">
            <v>1</v>
          </cell>
          <cell r="J18">
            <v>0</v>
          </cell>
          <cell r="K18">
            <v>1</v>
          </cell>
          <cell r="L18">
            <v>0</v>
          </cell>
          <cell r="M18">
            <v>0</v>
          </cell>
          <cell r="N18">
            <v>1</v>
          </cell>
        </row>
        <row r="19">
          <cell r="E19">
            <v>0</v>
          </cell>
          <cell r="F19">
            <v>1</v>
          </cell>
          <cell r="G19">
            <v>0</v>
          </cell>
          <cell r="H19">
            <v>0</v>
          </cell>
          <cell r="I19">
            <v>1</v>
          </cell>
          <cell r="J19">
            <v>0</v>
          </cell>
          <cell r="K19">
            <v>1</v>
          </cell>
          <cell r="L19">
            <v>0</v>
          </cell>
          <cell r="M19">
            <v>0</v>
          </cell>
          <cell r="N19">
            <v>1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9">
          <cell r="E29">
            <v>37.992824999999996</v>
          </cell>
          <cell r="F29">
            <v>0</v>
          </cell>
          <cell r="G29">
            <v>0</v>
          </cell>
          <cell r="H29">
            <v>0</v>
          </cell>
          <cell r="I29">
            <v>37.992824999999996</v>
          </cell>
          <cell r="J29">
            <v>37.992824999999996</v>
          </cell>
          <cell r="K29">
            <v>0</v>
          </cell>
          <cell r="L29">
            <v>0</v>
          </cell>
          <cell r="M29">
            <v>0</v>
          </cell>
          <cell r="N29">
            <v>37.992824999999996</v>
          </cell>
        </row>
        <row r="30">
          <cell r="E30">
            <v>37.992824999999996</v>
          </cell>
          <cell r="F30">
            <v>0</v>
          </cell>
          <cell r="G30">
            <v>0</v>
          </cell>
          <cell r="H30">
            <v>0</v>
          </cell>
          <cell r="I30">
            <v>37.992824999999996</v>
          </cell>
          <cell r="J30">
            <v>37.992824999999996</v>
          </cell>
          <cell r="K30">
            <v>0</v>
          </cell>
          <cell r="L30">
            <v>0</v>
          </cell>
          <cell r="M30">
            <v>0</v>
          </cell>
          <cell r="N30">
            <v>37.992824999999996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7">
          <cell r="E37">
            <v>419.25664999999998</v>
          </cell>
          <cell r="F37">
            <v>35.961823799999998</v>
          </cell>
          <cell r="G37">
            <v>411.41679830000004</v>
          </cell>
          <cell r="H37">
            <v>141.87715933999999</v>
          </cell>
          <cell r="I37">
            <v>1008.51243144</v>
          </cell>
          <cell r="J37">
            <v>419.68699499999997</v>
          </cell>
          <cell r="K37">
            <v>49.291632</v>
          </cell>
          <cell r="L37">
            <v>342.26791079999998</v>
          </cell>
          <cell r="M37">
            <v>143.26676634200001</v>
          </cell>
          <cell r="N37">
            <v>954.51330414199992</v>
          </cell>
        </row>
        <row r="38">
          <cell r="E38">
            <v>419.25664999999998</v>
          </cell>
          <cell r="F38">
            <v>35.961823799999998</v>
          </cell>
          <cell r="G38">
            <v>411.41679830000004</v>
          </cell>
          <cell r="H38">
            <v>0</v>
          </cell>
          <cell r="I38">
            <v>866.63527210000007</v>
          </cell>
          <cell r="J38">
            <v>419.68699499999997</v>
          </cell>
          <cell r="K38">
            <v>49.291632</v>
          </cell>
          <cell r="L38">
            <v>342.26791079999998</v>
          </cell>
          <cell r="M38">
            <v>0</v>
          </cell>
          <cell r="N38">
            <v>811.24653779999994</v>
          </cell>
        </row>
        <row r="40">
          <cell r="E40">
            <v>9114.2749999999996</v>
          </cell>
          <cell r="F40">
            <v>1007.3340000000001</v>
          </cell>
          <cell r="G40">
            <v>4085.5690000000004</v>
          </cell>
          <cell r="J40">
            <v>9223.89</v>
          </cell>
          <cell r="K40">
            <v>1254.24</v>
          </cell>
          <cell r="L40">
            <v>4055.3070000000002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141.87715933999999</v>
          </cell>
          <cell r="I41">
            <v>141.87715933999999</v>
          </cell>
          <cell r="J41">
            <v>0</v>
          </cell>
          <cell r="K41">
            <v>0</v>
          </cell>
          <cell r="L41">
            <v>0</v>
          </cell>
          <cell r="M41">
            <v>143.26676634200001</v>
          </cell>
          <cell r="N41">
            <v>143.26676634200001</v>
          </cell>
        </row>
      </sheetData>
      <sheetData sheetId="16">
        <row r="8">
          <cell r="C8">
            <v>10293.065000000001</v>
          </cell>
        </row>
      </sheetData>
      <sheetData sheetId="17">
        <row r="8">
          <cell r="C8">
            <v>1502.76</v>
          </cell>
        </row>
      </sheetData>
      <sheetData sheetId="18">
        <row r="5">
          <cell r="C5" t="str">
            <v>Всего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8">
          <cell r="D8">
            <v>5496.2690000000002</v>
          </cell>
        </row>
      </sheetData>
      <sheetData sheetId="40">
        <row r="9">
          <cell r="A9" t="str">
            <v>ГРЭС</v>
          </cell>
        </row>
      </sheetData>
      <sheetData sheetId="41">
        <row r="9">
          <cell r="A9" t="str">
            <v>ГРЭС</v>
          </cell>
        </row>
      </sheetData>
      <sheetData sheetId="42">
        <row r="13">
          <cell r="C13">
            <v>5042.93</v>
          </cell>
        </row>
      </sheetData>
      <sheetData sheetId="43">
        <row r="7">
          <cell r="E7">
            <v>785742.21591662988</v>
          </cell>
        </row>
      </sheetData>
      <sheetData sheetId="44">
        <row r="6">
          <cell r="A6" t="str">
            <v>1</v>
          </cell>
        </row>
      </sheetData>
      <sheetData sheetId="45">
        <row r="10">
          <cell r="C10">
            <v>0</v>
          </cell>
        </row>
      </sheetData>
      <sheetData sheetId="46">
        <row r="7">
          <cell r="E7">
            <v>185</v>
          </cell>
        </row>
      </sheetData>
      <sheetData sheetId="47">
        <row r="7">
          <cell r="C7">
            <v>0</v>
          </cell>
        </row>
      </sheetData>
      <sheetData sheetId="48"/>
      <sheetData sheetId="49">
        <row r="7">
          <cell r="C7" t="e">
            <v>#NAME?</v>
          </cell>
        </row>
      </sheetData>
      <sheetData sheetId="50">
        <row r="4">
          <cell r="F4" t="str">
            <v>ГРЭС</v>
          </cell>
        </row>
        <row r="8"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</row>
        <row r="9">
          <cell r="H9">
            <v>487.01</v>
          </cell>
          <cell r="I9">
            <v>348</v>
          </cell>
          <cell r="J9">
            <v>10002</v>
          </cell>
          <cell r="K9">
            <v>10764</v>
          </cell>
          <cell r="L9">
            <v>13613</v>
          </cell>
          <cell r="M9">
            <v>15654</v>
          </cell>
          <cell r="N9">
            <v>2945</v>
          </cell>
          <cell r="O9">
            <v>3304</v>
          </cell>
          <cell r="P9">
            <v>3290</v>
          </cell>
          <cell r="Q9">
            <v>3400</v>
          </cell>
        </row>
        <row r="10">
          <cell r="H10">
            <v>772.77</v>
          </cell>
          <cell r="I10">
            <v>903.02499999999998</v>
          </cell>
          <cell r="J10">
            <v>7786</v>
          </cell>
          <cell r="K10">
            <v>9447.4249999999993</v>
          </cell>
          <cell r="L10">
            <v>7672</v>
          </cell>
          <cell r="M10">
            <v>8905.2000000000007</v>
          </cell>
          <cell r="N10">
            <v>11910</v>
          </cell>
          <cell r="O10">
            <v>14044</v>
          </cell>
          <cell r="P10">
            <v>10110</v>
          </cell>
          <cell r="Q10">
            <v>12023</v>
          </cell>
          <cell r="R10">
            <v>764</v>
          </cell>
          <cell r="S10">
            <v>908</v>
          </cell>
        </row>
        <row r="12">
          <cell r="H12">
            <v>277.42442999999997</v>
          </cell>
          <cell r="I12">
            <v>238.39860000000002</v>
          </cell>
          <cell r="J12">
            <v>2795.174</v>
          </cell>
          <cell r="K12">
            <v>2494.1201999999998</v>
          </cell>
          <cell r="L12">
            <v>2754.248</v>
          </cell>
          <cell r="M12">
            <v>2350.9728000000005</v>
          </cell>
          <cell r="N12">
            <v>4275.6899999999996</v>
          </cell>
          <cell r="O12">
            <v>3707.616</v>
          </cell>
          <cell r="P12">
            <v>3629.49</v>
          </cell>
          <cell r="Q12">
            <v>3174.0720000000001</v>
          </cell>
          <cell r="R12">
            <v>274.27600000000001</v>
          </cell>
          <cell r="S12">
            <v>239.71200000000002</v>
          </cell>
        </row>
        <row r="13">
          <cell r="H13">
            <v>3887.8</v>
          </cell>
          <cell r="I13">
            <v>4055</v>
          </cell>
          <cell r="J13">
            <v>70295</v>
          </cell>
          <cell r="K13">
            <v>62963</v>
          </cell>
          <cell r="L13">
            <v>44273</v>
          </cell>
          <cell r="M13">
            <v>46350</v>
          </cell>
          <cell r="N13">
            <v>53640</v>
          </cell>
          <cell r="O13">
            <v>71063</v>
          </cell>
          <cell r="P13">
            <v>75665</v>
          </cell>
          <cell r="Q13">
            <v>77302</v>
          </cell>
          <cell r="R13">
            <v>2146</v>
          </cell>
          <cell r="S13">
            <v>2144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H15">
            <v>892.8</v>
          </cell>
          <cell r="I15">
            <v>930</v>
          </cell>
          <cell r="J15">
            <v>15006</v>
          </cell>
          <cell r="K15">
            <v>15846</v>
          </cell>
          <cell r="L15">
            <v>16328</v>
          </cell>
          <cell r="M15">
            <v>16650</v>
          </cell>
          <cell r="N15">
            <v>9967</v>
          </cell>
          <cell r="O15">
            <v>10951</v>
          </cell>
          <cell r="P15">
            <v>15490</v>
          </cell>
          <cell r="Q15">
            <v>15640</v>
          </cell>
          <cell r="R15">
            <v>312</v>
          </cell>
          <cell r="S15">
            <v>312</v>
          </cell>
        </row>
        <row r="16">
          <cell r="H16">
            <v>2433</v>
          </cell>
          <cell r="I16">
            <v>2501</v>
          </cell>
          <cell r="J16">
            <v>49552</v>
          </cell>
          <cell r="K16">
            <v>40505</v>
          </cell>
          <cell r="L16">
            <v>23687</v>
          </cell>
          <cell r="M16">
            <v>25016</v>
          </cell>
          <cell r="N16">
            <v>37866</v>
          </cell>
          <cell r="O16">
            <v>51687</v>
          </cell>
          <cell r="P16">
            <v>43420</v>
          </cell>
          <cell r="Q16">
            <v>43420</v>
          </cell>
          <cell r="R16">
            <v>1459</v>
          </cell>
          <cell r="S16">
            <v>1390</v>
          </cell>
        </row>
        <row r="17">
          <cell r="H17">
            <v>562</v>
          </cell>
          <cell r="I17">
            <v>624</v>
          </cell>
          <cell r="J17">
            <v>5737</v>
          </cell>
          <cell r="K17">
            <v>6612</v>
          </cell>
          <cell r="L17">
            <v>4258</v>
          </cell>
          <cell r="M17">
            <v>4684</v>
          </cell>
          <cell r="N17">
            <v>5807</v>
          </cell>
          <cell r="O17">
            <v>8425</v>
          </cell>
          <cell r="P17">
            <v>16755</v>
          </cell>
          <cell r="Q17">
            <v>18242</v>
          </cell>
          <cell r="R17">
            <v>375</v>
          </cell>
          <cell r="S17">
            <v>442</v>
          </cell>
        </row>
        <row r="18">
          <cell r="H18">
            <v>11.6</v>
          </cell>
          <cell r="I18">
            <v>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H19">
            <v>1480</v>
          </cell>
          <cell r="I19">
            <v>1628.5</v>
          </cell>
          <cell r="J19">
            <v>18157</v>
          </cell>
          <cell r="K19">
            <v>20770</v>
          </cell>
          <cell r="L19">
            <v>16118</v>
          </cell>
          <cell r="M19">
            <v>17729.8</v>
          </cell>
          <cell r="N19">
            <v>22353</v>
          </cell>
          <cell r="O19">
            <v>26650</v>
          </cell>
          <cell r="P19">
            <v>34707</v>
          </cell>
          <cell r="Q19">
            <v>36388</v>
          </cell>
          <cell r="R19">
            <v>760</v>
          </cell>
          <cell r="S19">
            <v>821</v>
          </cell>
        </row>
        <row r="20">
          <cell r="H20">
            <v>4644.6833302684345</v>
          </cell>
          <cell r="I20">
            <v>4041.1239999999998</v>
          </cell>
          <cell r="J20">
            <v>47035</v>
          </cell>
          <cell r="K20">
            <v>45398</v>
          </cell>
          <cell r="L20">
            <v>26177</v>
          </cell>
          <cell r="M20">
            <v>29194.135999999999</v>
          </cell>
          <cell r="N20">
            <v>66558</v>
          </cell>
          <cell r="O20">
            <v>73209.815999999992</v>
          </cell>
          <cell r="P20">
            <v>72021</v>
          </cell>
          <cell r="Q20">
            <v>83809</v>
          </cell>
          <cell r="R20">
            <v>3510</v>
          </cell>
          <cell r="S20">
            <v>4471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3">
          <cell r="H23">
            <v>52</v>
          </cell>
          <cell r="I23">
            <v>57</v>
          </cell>
          <cell r="J23">
            <v>869</v>
          </cell>
          <cell r="K23">
            <v>956</v>
          </cell>
          <cell r="L23">
            <v>946</v>
          </cell>
          <cell r="M23">
            <v>1040</v>
          </cell>
          <cell r="N23">
            <v>577</v>
          </cell>
          <cell r="O23">
            <v>635</v>
          </cell>
          <cell r="P23">
            <v>897</v>
          </cell>
          <cell r="Q23">
            <v>987</v>
          </cell>
          <cell r="R23">
            <v>18</v>
          </cell>
          <cell r="S23">
            <v>20</v>
          </cell>
        </row>
        <row r="24">
          <cell r="H24">
            <v>63.070990554314733</v>
          </cell>
          <cell r="I24">
            <v>47.123999999999995</v>
          </cell>
          <cell r="J24">
            <v>910</v>
          </cell>
          <cell r="K24">
            <v>1052</v>
          </cell>
          <cell r="L24">
            <v>481</v>
          </cell>
          <cell r="M24">
            <v>374.13599999999997</v>
          </cell>
          <cell r="N24">
            <v>547</v>
          </cell>
          <cell r="O24">
            <v>459.81599999999997</v>
          </cell>
          <cell r="P24">
            <v>1310</v>
          </cell>
          <cell r="Q24">
            <v>858</v>
          </cell>
          <cell r="R24">
            <v>26</v>
          </cell>
          <cell r="S24">
            <v>22</v>
          </cell>
        </row>
        <row r="25">
          <cell r="H25">
            <v>315</v>
          </cell>
          <cell r="I25">
            <v>386</v>
          </cell>
          <cell r="J25">
            <v>6409</v>
          </cell>
          <cell r="K25">
            <v>7864</v>
          </cell>
          <cell r="L25">
            <v>3063</v>
          </cell>
          <cell r="M25">
            <v>3758</v>
          </cell>
          <cell r="N25">
            <v>4897</v>
          </cell>
          <cell r="O25">
            <v>6008</v>
          </cell>
          <cell r="P25">
            <v>5540</v>
          </cell>
          <cell r="Q25">
            <v>6797</v>
          </cell>
          <cell r="R25">
            <v>249</v>
          </cell>
          <cell r="S25">
            <v>307</v>
          </cell>
        </row>
        <row r="26">
          <cell r="H26">
            <v>200.61233971411957</v>
          </cell>
          <cell r="I26">
            <v>212</v>
          </cell>
          <cell r="J26">
            <v>4986</v>
          </cell>
          <cell r="K26">
            <v>5501</v>
          </cell>
          <cell r="L26">
            <v>3414</v>
          </cell>
          <cell r="M26">
            <v>3755</v>
          </cell>
          <cell r="N26">
            <v>6151</v>
          </cell>
          <cell r="O26">
            <v>6802</v>
          </cell>
          <cell r="P26">
            <v>940</v>
          </cell>
          <cell r="Q26">
            <v>431</v>
          </cell>
          <cell r="R26">
            <v>285</v>
          </cell>
          <cell r="S26">
            <v>342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8">
          <cell r="H28">
            <v>200</v>
          </cell>
          <cell r="I28">
            <v>211</v>
          </cell>
          <cell r="J28">
            <v>4985</v>
          </cell>
          <cell r="K28">
            <v>5500</v>
          </cell>
          <cell r="L28">
            <v>3413</v>
          </cell>
          <cell r="M28">
            <v>3754</v>
          </cell>
          <cell r="N28">
            <v>6146</v>
          </cell>
          <cell r="O28">
            <v>6796</v>
          </cell>
          <cell r="P28">
            <v>906</v>
          </cell>
          <cell r="Q28">
            <v>397</v>
          </cell>
          <cell r="R28">
            <v>282</v>
          </cell>
          <cell r="S28">
            <v>338</v>
          </cell>
        </row>
        <row r="29">
          <cell r="H29">
            <v>0.61233971411956079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5</v>
          </cell>
          <cell r="O29">
            <v>6</v>
          </cell>
          <cell r="P29">
            <v>34</v>
          </cell>
          <cell r="Q29">
            <v>34</v>
          </cell>
          <cell r="R29">
            <v>3</v>
          </cell>
          <cell r="S29">
            <v>4</v>
          </cell>
        </row>
        <row r="32">
          <cell r="H32">
            <v>4014</v>
          </cell>
          <cell r="I32">
            <v>3339</v>
          </cell>
          <cell r="J32">
            <v>33861</v>
          </cell>
          <cell r="K32">
            <v>30025</v>
          </cell>
          <cell r="L32">
            <v>18273</v>
          </cell>
          <cell r="M32">
            <v>20267</v>
          </cell>
          <cell r="N32">
            <v>54386</v>
          </cell>
          <cell r="O32">
            <v>59305</v>
          </cell>
          <cell r="P32">
            <v>63334</v>
          </cell>
          <cell r="Q32">
            <v>74736</v>
          </cell>
          <cell r="R32">
            <v>2932</v>
          </cell>
          <cell r="S32">
            <v>3780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45</v>
          </cell>
          <cell r="Q34">
            <v>57</v>
          </cell>
          <cell r="R34">
            <v>0</v>
          </cell>
          <cell r="S34">
            <v>0</v>
          </cell>
        </row>
        <row r="37"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Q37" t="e">
            <v>#NAME?</v>
          </cell>
          <cell r="R37" t="e">
            <v>#NAME?</v>
          </cell>
          <cell r="S37" t="e">
            <v>#NAME?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</row>
        <row r="38">
          <cell r="I38">
            <v>184</v>
          </cell>
          <cell r="K38">
            <v>2800</v>
          </cell>
          <cell r="M38">
            <v>2115</v>
          </cell>
          <cell r="O38">
            <v>4958</v>
          </cell>
          <cell r="Q38">
            <v>4930</v>
          </cell>
          <cell r="S38">
            <v>124</v>
          </cell>
        </row>
        <row r="39">
          <cell r="I39">
            <v>1227</v>
          </cell>
          <cell r="K39">
            <v>18164</v>
          </cell>
          <cell r="M39">
            <v>13904</v>
          </cell>
          <cell r="O39">
            <v>29872</v>
          </cell>
          <cell r="Q39">
            <v>29941</v>
          </cell>
          <cell r="S39">
            <v>325</v>
          </cell>
        </row>
        <row r="40">
          <cell r="H40" t="e">
            <v>#NAME?</v>
          </cell>
          <cell r="I40" t="e">
            <v>#NAME?</v>
          </cell>
          <cell r="J40" t="e">
            <v>#NAME?</v>
          </cell>
          <cell r="K40" t="e">
            <v>#NAME?</v>
          </cell>
          <cell r="L40" t="e">
            <v>#NAME?</v>
          </cell>
          <cell r="M40" t="e">
            <v>#NAME?</v>
          </cell>
          <cell r="N40" t="e">
            <v>#NAME?</v>
          </cell>
          <cell r="O40" t="e">
            <v>#NAME?</v>
          </cell>
          <cell r="P40" t="e">
            <v>#NAME?</v>
          </cell>
          <cell r="Q40" t="e">
            <v>#NAME?</v>
          </cell>
          <cell r="R40" t="e">
            <v>#NAME?</v>
          </cell>
          <cell r="S40" t="e">
            <v>#NAME?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</row>
        <row r="41"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  <cell r="M41" t="e">
            <v>#NAME?</v>
          </cell>
          <cell r="N41" t="e">
            <v>#NAME?</v>
          </cell>
          <cell r="O41" t="e">
            <v>#NAME?</v>
          </cell>
          <cell r="P41" t="e">
            <v>#NAME?</v>
          </cell>
          <cell r="Q41" t="e">
            <v>#NAME?</v>
          </cell>
          <cell r="R41" t="e">
            <v>#NAME?</v>
          </cell>
          <cell r="S41" t="e">
            <v>#NAME?</v>
          </cell>
          <cell r="T41" t="e">
            <v>#NAME?</v>
          </cell>
          <cell r="U41" t="e">
            <v>#NAME?</v>
          </cell>
          <cell r="V41" t="e">
            <v>#NAME?</v>
          </cell>
          <cell r="W41" t="e">
            <v>#NAME?</v>
          </cell>
        </row>
        <row r="42"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Q42" t="e">
            <v>#NAME?</v>
          </cell>
          <cell r="R42" t="e">
            <v>#NAME?</v>
          </cell>
          <cell r="S42" t="e">
            <v>#NAME?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</row>
        <row r="44">
          <cell r="H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  <cell r="M44" t="e">
            <v>#NAME?</v>
          </cell>
          <cell r="N44" t="e">
            <v>#NAME?</v>
          </cell>
          <cell r="O44" t="e">
            <v>#NAME?</v>
          </cell>
          <cell r="P44" t="e">
            <v>#NAME?</v>
          </cell>
          <cell r="Q44" t="e">
            <v>#NAME?</v>
          </cell>
          <cell r="R44" t="e">
            <v>#NAME?</v>
          </cell>
          <cell r="S44" t="e">
            <v>#NAME?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</row>
        <row r="46">
          <cell r="H46" t="e">
            <v>#NAME?</v>
          </cell>
          <cell r="I46" t="e">
            <v>#NAME?</v>
          </cell>
          <cell r="J46" t="e">
            <v>#NAME?</v>
          </cell>
          <cell r="K46" t="e">
            <v>#NAME?</v>
          </cell>
          <cell r="L46" t="e">
            <v>#NAME?</v>
          </cell>
          <cell r="M46" t="e">
            <v>#NAME?</v>
          </cell>
          <cell r="N46" t="e">
            <v>#NAME?</v>
          </cell>
          <cell r="O46" t="e">
            <v>#NAME?</v>
          </cell>
          <cell r="P46" t="e">
            <v>#NAME?</v>
          </cell>
          <cell r="Q46" t="e">
            <v>#NAME?</v>
          </cell>
          <cell r="R46" t="e">
            <v>#NAME?</v>
          </cell>
          <cell r="S46" t="e">
            <v>#NAME?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</row>
        <row r="47">
          <cell r="H47" t="e">
            <v>#NAME?</v>
          </cell>
          <cell r="I47" t="e">
            <v>#NAME?</v>
          </cell>
          <cell r="J47" t="e">
            <v>#NAME?</v>
          </cell>
          <cell r="K47" t="e">
            <v>#NAME?</v>
          </cell>
          <cell r="L47" t="e">
            <v>#NAME?</v>
          </cell>
          <cell r="M47" t="e">
            <v>#NAME?</v>
          </cell>
          <cell r="N47" t="e">
            <v>#NAME?</v>
          </cell>
          <cell r="O47" t="e">
            <v>#NAME?</v>
          </cell>
          <cell r="P47" t="e">
            <v>#NAME?</v>
          </cell>
          <cell r="Q47" t="e">
            <v>#NAME?</v>
          </cell>
          <cell r="R47" t="e">
            <v>#NAME?</v>
          </cell>
          <cell r="S47" t="e">
            <v>#NAME?</v>
          </cell>
          <cell r="T47" t="e">
            <v>#NAME?</v>
          </cell>
          <cell r="U47" t="e">
            <v>#NAME?</v>
          </cell>
          <cell r="V47" t="e">
            <v>#NAME?</v>
          </cell>
          <cell r="W47" t="e">
            <v>#NAME?</v>
          </cell>
        </row>
        <row r="48">
          <cell r="H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  <cell r="M48" t="e">
            <v>#NAME?</v>
          </cell>
          <cell r="N48" t="e">
            <v>#NAME?</v>
          </cell>
          <cell r="O48" t="e">
            <v>#NAME?</v>
          </cell>
          <cell r="P48" t="e">
            <v>#NAME?</v>
          </cell>
          <cell r="Q48" t="e">
            <v>#NAME?</v>
          </cell>
          <cell r="R48" t="e">
            <v>#NAME?</v>
          </cell>
          <cell r="S48" t="e">
            <v>#NAME?</v>
          </cell>
          <cell r="T48" t="e">
            <v>#NAME?</v>
          </cell>
          <cell r="U48" t="e">
            <v>#NAME?</v>
          </cell>
          <cell r="V48" t="e">
            <v>#NAME?</v>
          </cell>
          <cell r="W48" t="e">
            <v>#NAME?</v>
          </cell>
        </row>
        <row r="50">
          <cell r="H50">
            <v>1705</v>
          </cell>
          <cell r="I50">
            <v>1746</v>
          </cell>
          <cell r="J50">
            <v>25290</v>
          </cell>
          <cell r="K50">
            <v>26107</v>
          </cell>
          <cell r="L50">
            <v>18367</v>
          </cell>
          <cell r="M50">
            <v>19403</v>
          </cell>
          <cell r="N50">
            <v>42767</v>
          </cell>
          <cell r="O50">
            <v>46080</v>
          </cell>
          <cell r="P50">
            <v>44487</v>
          </cell>
          <cell r="Q50">
            <v>48463</v>
          </cell>
          <cell r="R50">
            <v>44487</v>
          </cell>
          <cell r="S50">
            <v>48463</v>
          </cell>
        </row>
      </sheetData>
      <sheetData sheetId="51">
        <row r="9">
          <cell r="C9">
            <v>135653</v>
          </cell>
        </row>
      </sheetData>
      <sheetData sheetId="52">
        <row r="7">
          <cell r="D7">
            <v>28153.84363407865</v>
          </cell>
        </row>
      </sheetData>
      <sheetData sheetId="53">
        <row r="4">
          <cell r="F4" t="str">
            <v>Центральная</v>
          </cell>
        </row>
      </sheetData>
      <sheetData sheetId="54">
        <row r="4">
          <cell r="F4" t="str">
            <v>Центральная</v>
          </cell>
        </row>
      </sheetData>
      <sheetData sheetId="55">
        <row r="4">
          <cell r="H4" t="str">
            <v>СЦТ1</v>
          </cell>
        </row>
      </sheetData>
      <sheetData sheetId="56">
        <row r="7">
          <cell r="C7">
            <v>0</v>
          </cell>
        </row>
      </sheetData>
      <sheetData sheetId="57">
        <row r="10">
          <cell r="A10" t="str">
            <v>Объект 1</v>
          </cell>
        </row>
      </sheetData>
      <sheetData sheetId="58">
        <row r="6">
          <cell r="D6">
            <v>0</v>
          </cell>
        </row>
      </sheetData>
      <sheetData sheetId="59">
        <row r="4">
          <cell r="F4" t="str">
            <v>ГРЭС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V16">
            <v>0</v>
          </cell>
          <cell r="W16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V20">
            <v>0</v>
          </cell>
          <cell r="W20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V27">
            <v>0</v>
          </cell>
          <cell r="W27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W37">
            <v>0</v>
          </cell>
        </row>
      </sheetData>
      <sheetData sheetId="60">
        <row r="4">
          <cell r="F4" t="str">
            <v>Центральная</v>
          </cell>
        </row>
      </sheetData>
      <sheetData sheetId="61">
        <row r="4">
          <cell r="F4" t="str">
            <v>Центральная</v>
          </cell>
        </row>
      </sheetData>
      <sheetData sheetId="62">
        <row r="10">
          <cell r="C10">
            <v>0</v>
          </cell>
        </row>
      </sheetData>
      <sheetData sheetId="63">
        <row r="11">
          <cell r="C11" t="str">
            <v>Всего</v>
          </cell>
        </row>
      </sheetData>
      <sheetData sheetId="64">
        <row r="4">
          <cell r="F4" t="str">
            <v>Центральная</v>
          </cell>
        </row>
      </sheetData>
      <sheetData sheetId="65">
        <row r="5">
          <cell r="H5" t="str">
            <v>СЦТ1</v>
          </cell>
        </row>
      </sheetData>
      <sheetData sheetId="66">
        <row r="6">
          <cell r="E6">
            <v>8625.2849700000006</v>
          </cell>
        </row>
      </sheetData>
      <sheetData sheetId="67">
        <row r="6">
          <cell r="D6">
            <v>1370249.827</v>
          </cell>
        </row>
      </sheetData>
      <sheetData sheetId="68">
        <row r="4">
          <cell r="G4" t="str">
            <v>СЦТ1</v>
          </cell>
        </row>
      </sheetData>
      <sheetData sheetId="69">
        <row r="6">
          <cell r="D6" t="e">
            <v>#NAME?</v>
          </cell>
        </row>
      </sheetData>
      <sheetData sheetId="70">
        <row r="4">
          <cell r="F4" t="str">
            <v>СЦТ1</v>
          </cell>
        </row>
      </sheetData>
      <sheetData sheetId="71">
        <row r="6">
          <cell r="D6">
            <v>8531.8198599999996</v>
          </cell>
        </row>
      </sheetData>
      <sheetData sheetId="72">
        <row r="4">
          <cell r="K4" t="str">
            <v>БП №1</v>
          </cell>
        </row>
        <row r="17">
          <cell r="M17" t="e">
            <v>#NAME?</v>
          </cell>
          <cell r="N17" t="e">
            <v>#NAME?</v>
          </cell>
          <cell r="O17" t="e">
            <v>#NAME?</v>
          </cell>
          <cell r="P17" t="e">
            <v>#NAME?</v>
          </cell>
          <cell r="S17" t="e">
            <v>#NAME?</v>
          </cell>
          <cell r="T17" t="e">
            <v>#NAME?</v>
          </cell>
          <cell r="U17" t="e">
            <v>#NAME?</v>
          </cell>
          <cell r="V17" t="e">
            <v>#NAME?</v>
          </cell>
          <cell r="Y17" t="e">
            <v>#NAME?</v>
          </cell>
          <cell r="Z17" t="e">
            <v>#NAME?</v>
          </cell>
          <cell r="AA17" t="e">
            <v>#NAME?</v>
          </cell>
          <cell r="AB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  <cell r="AK17" t="e">
            <v>#NAME?</v>
          </cell>
          <cell r="AL17" t="e">
            <v>#NAME?</v>
          </cell>
          <cell r="AM17" t="e">
            <v>#NAME?</v>
          </cell>
          <cell r="AN17" t="e">
            <v>#NAME?</v>
          </cell>
          <cell r="AQ17" t="e">
            <v>#NAME?</v>
          </cell>
          <cell r="AR17" t="e">
            <v>#NAME?</v>
          </cell>
          <cell r="AS17" t="e">
            <v>#NAME?</v>
          </cell>
          <cell r="AT17" t="e">
            <v>#NAME?</v>
          </cell>
          <cell r="AW17" t="e">
            <v>#NAME?</v>
          </cell>
          <cell r="AX17" t="e">
            <v>#NAME?</v>
          </cell>
          <cell r="AY17" t="e">
            <v>#NAME?</v>
          </cell>
          <cell r="AZ17" t="e">
            <v>#NAME?</v>
          </cell>
          <cell r="BC17" t="e">
            <v>#NAME?</v>
          </cell>
          <cell r="BD17" t="e">
            <v>#NAME?</v>
          </cell>
          <cell r="BE17" t="e">
            <v>#NAME?</v>
          </cell>
          <cell r="BF17" t="e">
            <v>#NAME?</v>
          </cell>
          <cell r="BI17" t="e">
            <v>#NAME?</v>
          </cell>
          <cell r="BJ17" t="e">
            <v>#NAME?</v>
          </cell>
          <cell r="BK17" t="e">
            <v>#NAME?</v>
          </cell>
          <cell r="BL17" t="e">
            <v>#NAME?</v>
          </cell>
          <cell r="BO17" t="e">
            <v>#NAME?</v>
          </cell>
          <cell r="BP17" t="e">
            <v>#NAME?</v>
          </cell>
          <cell r="BQ17" t="e">
            <v>#NAME?</v>
          </cell>
          <cell r="BR17" t="e">
            <v>#NAME?</v>
          </cell>
        </row>
      </sheetData>
      <sheetData sheetId="73">
        <row r="10">
          <cell r="C10" t="str">
            <v>Всего</v>
          </cell>
        </row>
      </sheetData>
      <sheetData sheetId="74">
        <row r="4">
          <cell r="G4" t="str">
            <v>Центральная</v>
          </cell>
        </row>
      </sheetData>
      <sheetData sheetId="75">
        <row r="4">
          <cell r="H4" t="str">
            <v>Центральная</v>
          </cell>
        </row>
      </sheetData>
      <sheetData sheetId="76">
        <row r="14">
          <cell r="A14" t="str">
            <v>1.</v>
          </cell>
        </row>
      </sheetData>
      <sheetData sheetId="77">
        <row r="11">
          <cell r="B11" t="str">
            <v>БП №1</v>
          </cell>
        </row>
        <row r="24">
          <cell r="G24" t="e">
            <v>#NAME?</v>
          </cell>
          <cell r="I24" t="e">
            <v>#NAME?</v>
          </cell>
          <cell r="J24" t="e">
            <v>#NAME?</v>
          </cell>
          <cell r="K24" t="e">
            <v>#NAME?</v>
          </cell>
          <cell r="L24" t="e">
            <v>#NAME?</v>
          </cell>
        </row>
        <row r="26">
          <cell r="G26" t="e">
            <v>#NAME?</v>
          </cell>
          <cell r="I26" t="e">
            <v>#NAME?</v>
          </cell>
          <cell r="J26" t="e">
            <v>#NAME?</v>
          </cell>
          <cell r="K26" t="e">
            <v>#NAME?</v>
          </cell>
          <cell r="L26" t="e">
            <v>#NAME?</v>
          </cell>
        </row>
        <row r="27">
          <cell r="G27" t="e">
            <v>#NAME?</v>
          </cell>
          <cell r="I27" t="e">
            <v>#NAME?</v>
          </cell>
          <cell r="J27" t="e">
            <v>#NAME?</v>
          </cell>
          <cell r="K27" t="e">
            <v>#NAME?</v>
          </cell>
          <cell r="L27" t="e">
            <v>#NAME?</v>
          </cell>
        </row>
        <row r="30">
          <cell r="G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</row>
        <row r="32">
          <cell r="G32" t="e">
            <v>#NAME?</v>
          </cell>
          <cell r="I32" t="e">
            <v>#NAME?</v>
          </cell>
          <cell r="J32" t="e">
            <v>#NAME?</v>
          </cell>
          <cell r="K32" t="e">
            <v>#NAME?</v>
          </cell>
          <cell r="L32" t="e">
            <v>#NAME?</v>
          </cell>
        </row>
        <row r="33">
          <cell r="G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</row>
        <row r="36">
          <cell r="G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</row>
        <row r="38">
          <cell r="G38" t="e">
            <v>#NAME?</v>
          </cell>
          <cell r="I38" t="e">
            <v>#NAME?</v>
          </cell>
          <cell r="J38" t="e">
            <v>#NAME?</v>
          </cell>
          <cell r="K38" t="e">
            <v>#NAME?</v>
          </cell>
          <cell r="L38" t="e">
            <v>#NAME?</v>
          </cell>
        </row>
        <row r="39">
          <cell r="G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 t="e">
            <v>#NAME?</v>
          </cell>
        </row>
        <row r="42">
          <cell r="G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</row>
        <row r="44">
          <cell r="G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</row>
        <row r="45">
          <cell r="G45" t="e">
            <v>#NAME?</v>
          </cell>
          <cell r="I45" t="e">
            <v>#NAME?</v>
          </cell>
          <cell r="J45" t="e">
            <v>#NAME?</v>
          </cell>
          <cell r="K45" t="e">
            <v>#NAME?</v>
          </cell>
          <cell r="L45" t="e">
            <v>#NAME?</v>
          </cell>
        </row>
        <row r="48">
          <cell r="G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</row>
        <row r="50">
          <cell r="G50" t="e">
            <v>#NAME?</v>
          </cell>
          <cell r="I50" t="e">
            <v>#NAME?</v>
          </cell>
          <cell r="J50" t="e">
            <v>#NAME?</v>
          </cell>
          <cell r="K50" t="e">
            <v>#NAME?</v>
          </cell>
          <cell r="L50" t="e">
            <v>#NAME?</v>
          </cell>
        </row>
        <row r="51">
          <cell r="G51" t="e">
            <v>#NAME?</v>
          </cell>
          <cell r="I51" t="e">
            <v>#NAME?</v>
          </cell>
          <cell r="J51" t="e">
            <v>#NAME?</v>
          </cell>
          <cell r="K51" t="e">
            <v>#NAME?</v>
          </cell>
          <cell r="L51" t="e">
            <v>#NAME?</v>
          </cell>
        </row>
        <row r="54">
          <cell r="G54" t="e">
            <v>#NAME?</v>
          </cell>
          <cell r="I54" t="e">
            <v>#NAME?</v>
          </cell>
          <cell r="J54" t="e">
            <v>#NAME?</v>
          </cell>
          <cell r="K54" t="e">
            <v>#NAME?</v>
          </cell>
          <cell r="L54" t="e">
            <v>#NAME?</v>
          </cell>
        </row>
        <row r="56">
          <cell r="G56" t="e">
            <v>#NAME?</v>
          </cell>
        </row>
        <row r="57">
          <cell r="G57" t="e">
            <v>#NAME?</v>
          </cell>
        </row>
        <row r="60">
          <cell r="G60" t="e">
            <v>#NAME?</v>
          </cell>
        </row>
        <row r="62">
          <cell r="G62" t="e">
            <v>#NAME?</v>
          </cell>
        </row>
        <row r="63">
          <cell r="G63" t="e">
            <v>#NAME?</v>
          </cell>
        </row>
      </sheetData>
      <sheetData sheetId="78">
        <row r="7">
          <cell r="F7">
            <v>800</v>
          </cell>
        </row>
      </sheetData>
      <sheetData sheetId="79">
        <row r="7">
          <cell r="F7">
            <v>1000</v>
          </cell>
        </row>
      </sheetData>
      <sheetData sheetId="80"/>
      <sheetData sheetId="81"/>
      <sheetData sheetId="82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ТЭ"/>
      <sheetName val="смета"/>
      <sheetName val="кальк общ"/>
      <sheetName val="кальк пр-ва"/>
      <sheetName val="кальк передача"/>
      <sheetName val="ТАРИФ"/>
      <sheetName val="Расходы из прибыли"/>
      <sheetName val="Прибыль + НП"/>
      <sheetName val="Расход топлива"/>
      <sheetName val="Баланс топлива У"/>
      <sheetName val="Баланс топлива М"/>
      <sheetName val="фзп"/>
      <sheetName val="Ремонт"/>
      <sheetName val="Ремонт Подряд"/>
      <sheetName val="Ремонт Материалы"/>
      <sheetName val="Экспл Материалы"/>
      <sheetName val="Материалы ГСМ"/>
      <sheetName val="Налог на автотранспорт"/>
      <sheetName val="Услуги жд и ав-та"/>
      <sheetName val="Услуги по ВС"/>
    </sheetNames>
    <sheetDataSet>
      <sheetData sheetId="0"/>
      <sheetData sheetId="1"/>
      <sheetData sheetId="2">
        <row r="31">
          <cell r="C31" t="e">
            <v>#NAME?</v>
          </cell>
        </row>
      </sheetData>
      <sheetData sheetId="3">
        <row r="14">
          <cell r="C14">
            <v>0</v>
          </cell>
        </row>
        <row r="21">
          <cell r="C21">
            <v>0</v>
          </cell>
        </row>
        <row r="27">
          <cell r="C27">
            <v>0</v>
          </cell>
        </row>
        <row r="37">
          <cell r="C37">
            <v>0</v>
          </cell>
        </row>
        <row r="42">
          <cell r="C42">
            <v>0</v>
          </cell>
        </row>
      </sheetData>
      <sheetData sheetId="4">
        <row r="10">
          <cell r="C10">
            <v>0</v>
          </cell>
        </row>
        <row r="18">
          <cell r="C18">
            <v>0</v>
          </cell>
        </row>
        <row r="25">
          <cell r="C25">
            <v>0</v>
          </cell>
        </row>
        <row r="41">
          <cell r="C4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9.1. Смета затрат"/>
      <sheetName val="9.2. Прочие ДиР"/>
      <sheetName val="14. Снижение ОР"/>
      <sheetName val="МРСК"/>
      <sheetName val="ИА"/>
      <sheetName val="Филиал..."/>
      <sheetName val="Филиал_"/>
      <sheetName val="Под версию План"/>
      <sheetName val="Под версию Корр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</sheetNames>
    <sheetDataSet>
      <sheetData sheetId="0" refreshError="1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 t="str">
            <v/>
          </cell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/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>
        <row r="2">
          <cell r="A2">
            <v>0</v>
          </cell>
        </row>
      </sheetData>
      <sheetData sheetId="60">
        <row r="2">
          <cell r="A2">
            <v>0</v>
          </cell>
        </row>
      </sheetData>
      <sheetData sheetId="61">
        <row r="2">
          <cell r="A2">
            <v>0</v>
          </cell>
        </row>
      </sheetData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65048.456920000004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0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65048.456920000004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0</v>
          </cell>
        </row>
      </sheetData>
      <sheetData sheetId="367">
        <row r="9">
          <cell r="E9">
            <v>0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>
        <row r="9">
          <cell r="E9">
            <v>0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"/>
      <sheetName val="20020431 Командировочные по СПб"/>
      <sheetName val="БДР"/>
      <sheetName val="БДР план"/>
      <sheetName val="14б дпн отчет"/>
      <sheetName val="16а сводный анализ"/>
      <sheetName val="регионы"/>
      <sheetName val="共機J"/>
      <sheetName val="fes"/>
      <sheetName val="20.1"/>
      <sheetName val="Доходы от эл. и теплоэнергии"/>
      <sheetName val="FST5"/>
      <sheetName val="TECHSHEET"/>
      <sheetName val="vec"/>
      <sheetName val="топливо2009"/>
      <sheetName val="2009"/>
      <sheetName val="mto rev.2(armor)"/>
      <sheetName val="pbc - tb"/>
      <sheetName val="ээ"/>
      <sheetName val="REESTR_MO"/>
      <sheetName val="Инструкция"/>
      <sheetName val="XR"/>
      <sheetName val="Производство электроэнергии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Input"/>
      <sheetName val="ras bs"/>
      <sheetName val="Assumptions"/>
      <sheetName val="уф-61"/>
      <sheetName val="1_Основной"/>
      <sheetName val="2_Движение_денег"/>
      <sheetName val="3_Отчеты_о_затратах"/>
      <sheetName val="4_Сводка"/>
      <sheetName val="5_Распределение_по_статьям_затр"/>
      <sheetName val="6_Списки"/>
      <sheetName val="7_анализ_затрат"/>
      <sheetName val="18_2"/>
      <sheetName val="17_1"/>
      <sheetName val="2_3"/>
      <sheetName val="P2_1"/>
      <sheetName val="24_1"/>
      <sheetName val="4_1"/>
      <sheetName val="21_3"/>
      <sheetName val="P2_2"/>
      <sheetName val="P2_1_усл__единицы"/>
      <sheetName val="Расчет_НВВ_РСК_по_RAB"/>
      <sheetName val="Сводка_-_лизинг"/>
      <sheetName val="2_квартал_2015г__(понед)"/>
      <sheetName val="2008_-2010"/>
      <sheetName val="Ф-1_(для_АО-энерго)"/>
      <sheetName val="Ф-2_(для_АО-энерго)"/>
      <sheetName val="20020431_Командировочные_по_СПб"/>
      <sheetName val="БДР_план"/>
      <sheetName val="14б_дпн_отчет"/>
      <sheetName val="16а_сводный_анализ"/>
      <sheetName val="20_1"/>
      <sheetName val="Доходы_от_эл__и_теплоэнергии"/>
      <sheetName val="mto_rev_2(armor)"/>
      <sheetName val="pbc_-_tb"/>
      <sheetName val="1_Основной1"/>
      <sheetName val="2_Движение_денег1"/>
      <sheetName val="3_Отчеты_о_затратах1"/>
      <sheetName val="4_Сводка1"/>
      <sheetName val="5_Распределение_по_статьям_зат1"/>
      <sheetName val="6_Списки1"/>
      <sheetName val="7_анализ_затрат1"/>
      <sheetName val="18_21"/>
      <sheetName val="17_11"/>
      <sheetName val="2_31"/>
      <sheetName val="P2_11"/>
      <sheetName val="24_11"/>
      <sheetName val="4_11"/>
      <sheetName val="21_31"/>
      <sheetName val="P2_21"/>
      <sheetName val="P2_1_усл__единицы1"/>
      <sheetName val="Расчет_НВВ_РСК_по_RAB1"/>
      <sheetName val="Сводка_-_лизинг1"/>
      <sheetName val="2_квартал_2015г__(понед)1"/>
      <sheetName val="2008_-20101"/>
      <sheetName val="Ф-1_(для_АО-энерго)1"/>
      <sheetName val="Ф-2_(для_АО-энерго)1"/>
      <sheetName val="БДР_план1"/>
      <sheetName val="20020431_Командировочные_по_СП1"/>
      <sheetName val="14б_дпн_отчет1"/>
      <sheetName val="16а_сводный_анализ1"/>
      <sheetName val="20_11"/>
      <sheetName val="Доходы_от_эл__и_теплоэнергии1"/>
      <sheetName val="mto_rev_2(armor)1"/>
      <sheetName val="pbc_-_tb1"/>
      <sheetName val="P2"/>
      <sheetName val="1_Основной2"/>
      <sheetName val="2_Движение_денег2"/>
      <sheetName val="3_Отчеты_о_затратах2"/>
      <sheetName val="4_Сводка2"/>
      <sheetName val="5_Распределение_по_статьям_зат2"/>
      <sheetName val="6_Списки2"/>
      <sheetName val="7_анализ_затрат2"/>
      <sheetName val="18_22"/>
      <sheetName val="17_12"/>
      <sheetName val="2_32"/>
      <sheetName val="P2_12"/>
      <sheetName val="24_12"/>
      <sheetName val="4_12"/>
      <sheetName val="21_32"/>
      <sheetName val="P2_22"/>
      <sheetName val="P2_1_усл__единицы2"/>
      <sheetName val="Расчет_НВВ_РСК_по_RAB2"/>
      <sheetName val="Сводка_-_лизинг2"/>
      <sheetName val="2_квартал_2015г__(понед)2"/>
      <sheetName val="2008_-20102"/>
      <sheetName val="Ф-1_(для_АО-энерго)2"/>
      <sheetName val="Ф-2_(для_АО-энерго)2"/>
      <sheetName val="20020431_Командировочные_по_СП2"/>
      <sheetName val="БДР_план2"/>
      <sheetName val="14б_дпн_отчет2"/>
      <sheetName val="16а_сводный_анализ2"/>
      <sheetName val="20_12"/>
      <sheetName val="Доходы_от_эл__и_теплоэнергии2"/>
      <sheetName val="1_Основной3"/>
      <sheetName val="2_Движение_денег3"/>
      <sheetName val="3_Отчеты_о_затратах3"/>
      <sheetName val="4_Сводка3"/>
      <sheetName val="5_Распределение_по_статьям_зат3"/>
      <sheetName val="6_Списки3"/>
      <sheetName val="7_анализ_затрат3"/>
      <sheetName val="18_23"/>
      <sheetName val="17_13"/>
      <sheetName val="2_33"/>
      <sheetName val="P2_13"/>
      <sheetName val="24_13"/>
      <sheetName val="4_13"/>
      <sheetName val="21_33"/>
      <sheetName val="P2_23"/>
      <sheetName val="P2_1_усл__единицы3"/>
      <sheetName val="Расчет_НВВ_РСК_по_RAB3"/>
      <sheetName val="Сводка_-_лизинг3"/>
      <sheetName val="2_квартал_2015г__(понед)3"/>
      <sheetName val="2008_-20103"/>
      <sheetName val="Ф-1_(для_АО-энерго)3"/>
      <sheetName val="Ф-2_(для_АО-энерго)3"/>
      <sheetName val="20020431_Командировочные_по_СП3"/>
      <sheetName val="БДР_план3"/>
      <sheetName val="14б_дпн_отчет3"/>
      <sheetName val="16а_сводный_анализ3"/>
      <sheetName val="20_13"/>
      <sheetName val="Доходы_от_эл__и_теплоэнергии3"/>
      <sheetName val="1_Основной4"/>
      <sheetName val="2_Движение_денег4"/>
      <sheetName val="3_Отчеты_о_затратах4"/>
      <sheetName val="4_Сводка4"/>
      <sheetName val="5_Распределение_по_статьям_зат4"/>
      <sheetName val="6_Списки4"/>
      <sheetName val="7_анализ_затрат4"/>
      <sheetName val="18_24"/>
      <sheetName val="17_14"/>
      <sheetName val="2_34"/>
      <sheetName val="P2_14"/>
      <sheetName val="24_14"/>
      <sheetName val="4_14"/>
      <sheetName val="21_34"/>
      <sheetName val="P2_24"/>
      <sheetName val="P2_1_усл__единицы4"/>
      <sheetName val="Расчет_НВВ_РСК_по_RAB4"/>
      <sheetName val="Сводка_-_лизинг4"/>
      <sheetName val="2_квартал_2015г__(понед)4"/>
      <sheetName val="2008_-20104"/>
      <sheetName val="Ф-1_(для_АО-энерго)4"/>
      <sheetName val="Ф-2_(для_АО-энерго)4"/>
      <sheetName val="20020431_Командировочные_по_СП4"/>
      <sheetName val="БДР_план4"/>
      <sheetName val="14б_дпн_отчет4"/>
      <sheetName val="16а_сводный_анализ4"/>
      <sheetName val="20_14"/>
      <sheetName val="Доходы_от_эл__и_теплоэнергии4"/>
      <sheetName val="вводные данные систем"/>
      <sheetName val="Проводки'02"/>
      <sheetName val="Перечень адресов"/>
      <sheetName val="Параметры-не удалять"/>
      <sheetName val="Резерв по отпускам"/>
      <sheetName val="исходные данные"/>
      <sheetName val="АКРасч"/>
      <sheetName val="group structure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>
        <row r="2">
          <cell r="A2" t="str">
            <v>Асташкин</v>
          </cell>
        </row>
      </sheetData>
      <sheetData sheetId="90">
        <row r="2">
          <cell r="A2" t="str">
            <v>Асташкин</v>
          </cell>
        </row>
      </sheetData>
      <sheetData sheetId="91">
        <row r="2">
          <cell r="A2" t="str">
            <v>Асташкин</v>
          </cell>
        </row>
      </sheetData>
      <sheetData sheetId="92">
        <row r="2">
          <cell r="A2" t="str">
            <v>Асташкин</v>
          </cell>
        </row>
      </sheetData>
      <sheetData sheetId="93">
        <row r="2">
          <cell r="A2" t="str">
            <v>Асташкин</v>
          </cell>
        </row>
      </sheetData>
      <sheetData sheetId="94">
        <row r="2">
          <cell r="A2" t="str">
            <v>Асташкин</v>
          </cell>
        </row>
      </sheetData>
      <sheetData sheetId="95">
        <row r="2">
          <cell r="A2" t="str">
            <v>Асташкин</v>
          </cell>
        </row>
      </sheetData>
      <sheetData sheetId="96">
        <row r="4">
          <cell r="E4">
            <v>0</v>
          </cell>
        </row>
      </sheetData>
      <sheetData sheetId="97">
        <row r="2">
          <cell r="A2" t="str">
            <v>Асташкин</v>
          </cell>
        </row>
      </sheetData>
      <sheetData sheetId="98">
        <row r="2">
          <cell r="A2" t="str">
            <v>Асташкин</v>
          </cell>
        </row>
      </sheetData>
      <sheetData sheetId="99">
        <row r="2">
          <cell r="A2" t="str">
            <v>Асташкин</v>
          </cell>
        </row>
      </sheetData>
      <sheetData sheetId="100">
        <row r="2">
          <cell r="A2" t="str">
            <v>Асташкин</v>
          </cell>
        </row>
      </sheetData>
      <sheetData sheetId="101">
        <row r="2">
          <cell r="A2" t="str">
            <v>Асташкин</v>
          </cell>
        </row>
      </sheetData>
      <sheetData sheetId="102">
        <row r="4">
          <cell r="E4">
            <v>0</v>
          </cell>
        </row>
      </sheetData>
      <sheetData sheetId="103" refreshError="1"/>
      <sheetData sheetId="104" refreshError="1"/>
      <sheetData sheetId="105" refreshError="1"/>
      <sheetData sheetId="106">
        <row r="2">
          <cell r="A2" t="str">
            <v>Асташкин</v>
          </cell>
        </row>
      </sheetData>
      <sheetData sheetId="107">
        <row r="2">
          <cell r="A2" t="str">
            <v>Асташкин</v>
          </cell>
        </row>
      </sheetData>
      <sheetData sheetId="108">
        <row r="2">
          <cell r="A2" t="str">
            <v>Асташкин</v>
          </cell>
        </row>
      </sheetData>
      <sheetData sheetId="109">
        <row r="2">
          <cell r="A2" t="str">
            <v>Асташкин</v>
          </cell>
        </row>
      </sheetData>
      <sheetData sheetId="110">
        <row r="2">
          <cell r="A2" t="str">
            <v>Асташкин</v>
          </cell>
        </row>
      </sheetData>
      <sheetData sheetId="111">
        <row r="2">
          <cell r="A2" t="str">
            <v>Асташкин</v>
          </cell>
        </row>
      </sheetData>
      <sheetData sheetId="112">
        <row r="2">
          <cell r="A2" t="str">
            <v>Асташкин</v>
          </cell>
        </row>
      </sheetData>
      <sheetData sheetId="113">
        <row r="2">
          <cell r="A2" t="str">
            <v>Асташкин</v>
          </cell>
        </row>
      </sheetData>
      <sheetData sheetId="114">
        <row r="2">
          <cell r="A2" t="str">
            <v>Асташкин</v>
          </cell>
        </row>
      </sheetData>
      <sheetData sheetId="115">
        <row r="2">
          <cell r="A2" t="str">
            <v>Асташкин</v>
          </cell>
        </row>
      </sheetData>
      <sheetData sheetId="116">
        <row r="2">
          <cell r="A2" t="str">
            <v>Асташкин</v>
          </cell>
        </row>
      </sheetData>
      <sheetData sheetId="117">
        <row r="2">
          <cell r="A2" t="str">
            <v>Асташкин</v>
          </cell>
        </row>
      </sheetData>
      <sheetData sheetId="118">
        <row r="2">
          <cell r="A2" t="str">
            <v>Асташкин</v>
          </cell>
        </row>
      </sheetData>
      <sheetData sheetId="119">
        <row r="2">
          <cell r="A2" t="str">
            <v>Асташкин</v>
          </cell>
        </row>
      </sheetData>
      <sheetData sheetId="120">
        <row r="2">
          <cell r="A2" t="str">
            <v>Асташкин</v>
          </cell>
        </row>
      </sheetData>
      <sheetData sheetId="121">
        <row r="2">
          <cell r="A2" t="str">
            <v>Асташкин</v>
          </cell>
        </row>
      </sheetData>
      <sheetData sheetId="122">
        <row r="2">
          <cell r="A2" t="str">
            <v>Асташкин</v>
          </cell>
        </row>
      </sheetData>
      <sheetData sheetId="123">
        <row r="4">
          <cell r="E4">
            <v>0</v>
          </cell>
        </row>
      </sheetData>
      <sheetData sheetId="124">
        <row r="4">
          <cell r="E4">
            <v>0</v>
          </cell>
        </row>
      </sheetData>
      <sheetData sheetId="125">
        <row r="4">
          <cell r="E4">
            <v>0</v>
          </cell>
        </row>
      </sheetData>
      <sheetData sheetId="126">
        <row r="4">
          <cell r="E4">
            <v>0</v>
          </cell>
        </row>
      </sheetData>
      <sheetData sheetId="127">
        <row r="4">
          <cell r="E4">
            <v>0</v>
          </cell>
        </row>
      </sheetData>
      <sheetData sheetId="128">
        <row r="4">
          <cell r="E4">
            <v>0</v>
          </cell>
        </row>
      </sheetData>
      <sheetData sheetId="129">
        <row r="4">
          <cell r="E4">
            <v>0</v>
          </cell>
        </row>
      </sheetData>
      <sheetData sheetId="130">
        <row r="4">
          <cell r="E4">
            <v>0</v>
          </cell>
        </row>
      </sheetData>
      <sheetData sheetId="131">
        <row r="4">
          <cell r="E4">
            <v>0</v>
          </cell>
        </row>
      </sheetData>
      <sheetData sheetId="132">
        <row r="4">
          <cell r="E4">
            <v>0</v>
          </cell>
        </row>
      </sheetData>
      <sheetData sheetId="133">
        <row r="4">
          <cell r="E4">
            <v>0</v>
          </cell>
        </row>
      </sheetData>
      <sheetData sheetId="134">
        <row r="4">
          <cell r="E4">
            <v>0</v>
          </cell>
        </row>
      </sheetData>
      <sheetData sheetId="135">
        <row r="4">
          <cell r="E4">
            <v>0</v>
          </cell>
        </row>
      </sheetData>
      <sheetData sheetId="136">
        <row r="4">
          <cell r="E4">
            <v>0</v>
          </cell>
        </row>
      </sheetData>
      <sheetData sheetId="137">
        <row r="4">
          <cell r="E4">
            <v>0</v>
          </cell>
        </row>
      </sheetData>
      <sheetData sheetId="138">
        <row r="4">
          <cell r="E4">
            <v>0</v>
          </cell>
        </row>
      </sheetData>
      <sheetData sheetId="139">
        <row r="4">
          <cell r="E4">
            <v>0</v>
          </cell>
        </row>
      </sheetData>
      <sheetData sheetId="140">
        <row r="4">
          <cell r="E4">
            <v>0</v>
          </cell>
        </row>
      </sheetData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>
        <row r="4">
          <cell r="E4">
            <v>0</v>
          </cell>
        </row>
      </sheetData>
      <sheetData sheetId="185">
        <row r="4">
          <cell r="E4">
            <v>0</v>
          </cell>
        </row>
      </sheetData>
      <sheetData sheetId="186">
        <row r="4">
          <cell r="E4">
            <v>0</v>
          </cell>
        </row>
      </sheetData>
      <sheetData sheetId="187">
        <row r="4">
          <cell r="E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>
        <row r="2">
          <cell r="A2" t="str">
            <v>Асташкин</v>
          </cell>
        </row>
      </sheetData>
      <sheetData sheetId="195">
        <row r="2">
          <cell r="A2" t="str">
            <v>Асташкин</v>
          </cell>
        </row>
      </sheetData>
      <sheetData sheetId="196">
        <row r="2">
          <cell r="A2" t="str">
            <v>Асташкин</v>
          </cell>
        </row>
      </sheetData>
      <sheetData sheetId="197">
        <row r="2">
          <cell r="A2" t="str">
            <v>Асташкин</v>
          </cell>
        </row>
      </sheetData>
      <sheetData sheetId="198">
        <row r="2">
          <cell r="A2" t="str">
            <v>Асташкин</v>
          </cell>
        </row>
      </sheetData>
      <sheetData sheetId="199">
        <row r="2">
          <cell r="A2" t="str">
            <v>Асташкин</v>
          </cell>
        </row>
      </sheetData>
      <sheetData sheetId="200">
        <row r="2">
          <cell r="A2" t="str">
            <v>Асташкин</v>
          </cell>
        </row>
      </sheetData>
      <sheetData sheetId="201">
        <row r="2">
          <cell r="A2" t="str">
            <v>Асташкин</v>
          </cell>
        </row>
      </sheetData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>
        <row r="4">
          <cell r="E4">
            <v>0</v>
          </cell>
        </row>
      </sheetData>
      <sheetData sheetId="213">
        <row r="4">
          <cell r="E4">
            <v>0</v>
          </cell>
        </row>
      </sheetData>
      <sheetData sheetId="214">
        <row r="4">
          <cell r="E4">
            <v>0</v>
          </cell>
        </row>
      </sheetData>
      <sheetData sheetId="215">
        <row r="4">
          <cell r="E4">
            <v>0</v>
          </cell>
        </row>
      </sheetData>
      <sheetData sheetId="216"/>
      <sheetData sheetId="217"/>
      <sheetData sheetId="218"/>
      <sheetData sheetId="219"/>
      <sheetData sheetId="220"/>
      <sheetData sheetId="221"/>
      <sheetData sheetId="222">
        <row r="2">
          <cell r="A2" t="str">
            <v>Асташкин</v>
          </cell>
        </row>
      </sheetData>
      <sheetData sheetId="223">
        <row r="2">
          <cell r="A2" t="str">
            <v>Асташкин</v>
          </cell>
        </row>
      </sheetData>
      <sheetData sheetId="224">
        <row r="2">
          <cell r="A2" t="str">
            <v>Асташкин</v>
          </cell>
        </row>
      </sheetData>
      <sheetData sheetId="225">
        <row r="2">
          <cell r="A2" t="str">
            <v>Асташкин</v>
          </cell>
        </row>
      </sheetData>
      <sheetData sheetId="226">
        <row r="2">
          <cell r="A2" t="str">
            <v>Асташкин</v>
          </cell>
        </row>
      </sheetData>
      <sheetData sheetId="227">
        <row r="2">
          <cell r="A2" t="str">
            <v>Асташкин</v>
          </cell>
        </row>
      </sheetData>
      <sheetData sheetId="228">
        <row r="2">
          <cell r="A2" t="str">
            <v>Асташкин</v>
          </cell>
        </row>
      </sheetData>
      <sheetData sheetId="229">
        <row r="2">
          <cell r="A2" t="str">
            <v>Асташкин</v>
          </cell>
        </row>
      </sheetData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>
        <row r="4">
          <cell r="E4">
            <v>0</v>
          </cell>
        </row>
      </sheetData>
      <sheetData sheetId="241">
        <row r="4">
          <cell r="E4">
            <v>0</v>
          </cell>
        </row>
      </sheetData>
      <sheetData sheetId="242">
        <row r="4">
          <cell r="E4">
            <v>0</v>
          </cell>
        </row>
      </sheetData>
      <sheetData sheetId="243">
        <row r="4">
          <cell r="E4">
            <v>0</v>
          </cell>
        </row>
      </sheetData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In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stics"/>
      <sheetName val="Logistics (2)"/>
      <sheetName val="Logistics (3)"/>
      <sheetName val="Brewery Based Affiliates"/>
      <sheetName val="In"/>
      <sheetName val="КлассЗСМК"/>
      <sheetName val="стр.2"/>
      <sheetName val="Minority Interest"/>
      <sheetName val="COMPS"/>
      <sheetName val="St"/>
      <sheetName val="КлассНТМК"/>
      <sheetName val="RPP"/>
      <sheetName val="КлассКМК(ПС)"/>
      <sheetName val="BS"/>
      <sheetName val="rozvaha"/>
      <sheetName val="Лист1"/>
      <sheetName val="ПДР ООО &quot;Юкос ФБЦ&quot;"/>
      <sheetName val="Резерв МПЗ"/>
      <sheetName val="16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UnadjBS"/>
      <sheetName val="УФ-28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  <sheetName val="иртышская"/>
      <sheetName val="таврическая"/>
      <sheetName val="сибирь"/>
      <sheetName val="Исполнение ТП"/>
      <sheetName val="Мощность ТП"/>
      <sheetName val="Сечение жил"/>
      <sheetName val="Сечение провода"/>
      <sheetName val="Тип опор"/>
      <sheetName val="Тип провода"/>
      <sheetName val="Тип прокладки"/>
      <sheetName val="прил 1"/>
      <sheetName val="Заголовок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Выдача_денег_на_командир"/>
      <sheetName val="Окончательный_расчет"/>
      <sheetName val="Распределение_по_статьям_затрат"/>
      <sheetName val="план_2000"/>
      <sheetName val="6_Списки"/>
      <sheetName val="20020415_Командировочные_по_СПб"/>
      <sheetName val="Калькуляция_кв"/>
      <sheetName val="17_1"/>
      <sheetName val="24_1"/>
      <sheetName val="4_1"/>
      <sheetName val="расчет_тарифов"/>
      <sheetName val="18_2"/>
      <sheetName val="2_3"/>
      <sheetName val="P2_1"/>
      <sheetName val="ESTI_"/>
      <sheetName val="ИТОГИ__по_Н,Р,Э,Q"/>
      <sheetName val="Предлагаемая_новая_форма_СТРС"/>
      <sheetName val="1_1__нвв_переход"/>
      <sheetName val="Выдача_денег_на_командир1"/>
      <sheetName val="Окончательный_расчет1"/>
      <sheetName val="Распределение_по_статьям_затра1"/>
      <sheetName val="план_20001"/>
      <sheetName val="6_Списки1"/>
      <sheetName val="20020415_Командировочные_по_СП1"/>
      <sheetName val="Калькуляция_кв1"/>
      <sheetName val="17_11"/>
      <sheetName val="24_11"/>
      <sheetName val="4_11"/>
      <sheetName val="расчет_тарифов1"/>
      <sheetName val="18_21"/>
      <sheetName val="2_31"/>
      <sheetName val="P2_11"/>
      <sheetName val="ESTI_1"/>
      <sheetName val="ИТОГИ__по_Н,Р,Э,Q1"/>
      <sheetName val="Предлагаемая_новая_форма_СТРС1"/>
      <sheetName val="1_1__нвв_переход1"/>
      <sheetName val="прогноз_1"/>
      <sheetName val="Ф-1 (для АО-энерго)"/>
      <sheetName val="Ф-2 (для АО-энерго)"/>
      <sheetName val="Выдача_денег_на_командир2"/>
      <sheetName val="Окончательный_расчет2"/>
      <sheetName val="Распределение_по_статьям_затра2"/>
      <sheetName val="план_20002"/>
      <sheetName val="6_Списки2"/>
      <sheetName val="20020415_Командировочные_по_СП2"/>
      <sheetName val="Калькуляция_кв2"/>
      <sheetName val="17_12"/>
      <sheetName val="24_12"/>
      <sheetName val="4_12"/>
      <sheetName val="расчет_тарифов2"/>
      <sheetName val="18_22"/>
      <sheetName val="2_32"/>
      <sheetName val="P2_12"/>
      <sheetName val="ESTI_2"/>
      <sheetName val="ИТОГИ__по_Н,Р,Э,Q2"/>
      <sheetName val="Предлагаемая_новая_форма_СТРС2"/>
      <sheetName val="1_1__нвв_переход2"/>
      <sheetName val="Выдача_денег_на_командир3"/>
      <sheetName val="Окончательный_расчет3"/>
      <sheetName val="Распределение_по_статьям_затра3"/>
      <sheetName val="план_20003"/>
      <sheetName val="6_Списки3"/>
      <sheetName val="20020415_Командировочные_по_СП3"/>
      <sheetName val="Калькуляция_кв3"/>
      <sheetName val="17_13"/>
      <sheetName val="24_13"/>
      <sheetName val="4_13"/>
      <sheetName val="расчет_тарифов3"/>
      <sheetName val="18_23"/>
      <sheetName val="2_33"/>
      <sheetName val="P2_13"/>
      <sheetName val="ESTI_3"/>
      <sheetName val="ИТОГИ__по_Н,Р,Э,Q3"/>
      <sheetName val="Предлагаемая_новая_форма_СТРС3"/>
      <sheetName val="1_1__нвв_переход3"/>
      <sheetName val="Выдача_денег_на_командир4"/>
      <sheetName val="Окончательный_расчет4"/>
      <sheetName val="Распределение_по_статьям_затра4"/>
      <sheetName val="план_20004"/>
      <sheetName val="6_Списки4"/>
      <sheetName val="20020415_Командировочные_по_СП4"/>
      <sheetName val="Калькуляция_кв4"/>
      <sheetName val="17_14"/>
      <sheetName val="24_14"/>
      <sheetName val="4_14"/>
      <sheetName val="расчет_тарифов4"/>
      <sheetName val="18_24"/>
      <sheetName val="2_34"/>
      <sheetName val="P2_14"/>
      <sheetName val="ESTI_4"/>
      <sheetName val="ИТОГИ__по_Н,Р,Э,Q4"/>
      <sheetName val="Предлагаемая_новая_форма_СТРС4"/>
      <sheetName val="1_1__нвв_переход4"/>
      <sheetName val="REESTR_MO"/>
      <sheetName val="Инструкция"/>
      <sheetName val="valuations"/>
      <sheetName val="rje"/>
      <sheetName val="Служебный лист"/>
      <sheetName val="Форма сетевой график ЭРСБ"/>
      <sheetName val="Проводки'02"/>
      <sheetName val="АКРасч"/>
      <sheetName val="Управление"/>
      <sheetName val="ФедД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>
        <row r="2">
          <cell r="B2" t="str">
            <v>АЛНАС</v>
          </cell>
        </row>
      </sheetData>
      <sheetData sheetId="159"/>
      <sheetData sheetId="160"/>
      <sheetData sheetId="161">
        <row r="2">
          <cell r="B2" t="str">
            <v>АЛНАС</v>
          </cell>
        </row>
      </sheetData>
      <sheetData sheetId="162"/>
      <sheetData sheetId="163">
        <row r="2">
          <cell r="B2" t="str">
            <v>АЛНАС</v>
          </cell>
        </row>
      </sheetData>
      <sheetData sheetId="164">
        <row r="2">
          <cell r="B2" t="str">
            <v>АЛНАС</v>
          </cell>
        </row>
      </sheetData>
      <sheetData sheetId="165"/>
      <sheetData sheetId="166">
        <row r="2">
          <cell r="B2" t="str">
            <v>АЛНАС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>
        <row r="2">
          <cell r="B2" t="str">
            <v>АЛНАС</v>
          </cell>
        </row>
      </sheetData>
      <sheetData sheetId="177"/>
      <sheetData sheetId="178"/>
      <sheetData sheetId="179">
        <row r="2">
          <cell r="B2" t="str">
            <v>АЛНАС</v>
          </cell>
        </row>
      </sheetData>
      <sheetData sheetId="180"/>
      <sheetData sheetId="181">
        <row r="2">
          <cell r="B2" t="str">
            <v>АЛНАС</v>
          </cell>
        </row>
      </sheetData>
      <sheetData sheetId="182">
        <row r="2">
          <cell r="B2" t="str">
            <v>АЛНАС</v>
          </cell>
        </row>
      </sheetData>
      <sheetData sheetId="183"/>
      <sheetData sheetId="184">
        <row r="2">
          <cell r="B2" t="str">
            <v>АЛНАС</v>
          </cell>
        </row>
      </sheetData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FORM3.1.2009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  <sheetName val="регионы"/>
      <sheetName val="FST5"/>
      <sheetName val="SENSITIVITY"/>
      <sheetName val="План_20071"/>
      <sheetName val="Факт_20071"/>
      <sheetName val="План_20081"/>
      <sheetName val="План_20091"/>
      <sheetName val="Стоимость_ЭЭ1"/>
      <sheetName val="6_Списки1"/>
      <sheetName val="Ф-1_(для_АО-энерго)1"/>
      <sheetName val="Ф-2_(для_АО-энерго)1"/>
      <sheetName val="17_11"/>
      <sheetName val="2_31"/>
      <sheetName val="21_31"/>
      <sheetName val="P2_11"/>
      <sheetName val="24_11"/>
      <sheetName val="4_11"/>
      <sheetName val="FORM3_1_2009"/>
      <sheetName val="форма-прил_к_ф№1"/>
      <sheetName val="План_20072"/>
      <sheetName val="Факт_20072"/>
      <sheetName val="План_20082"/>
      <sheetName val="План_20092"/>
      <sheetName val="Стоимость_ЭЭ2"/>
      <sheetName val="6_Списки2"/>
      <sheetName val="Ф-1_(для_АО-энерго)2"/>
      <sheetName val="Ф-2_(для_АО-энерго)2"/>
      <sheetName val="17_12"/>
      <sheetName val="2_32"/>
      <sheetName val="21_32"/>
      <sheetName val="P2_12"/>
      <sheetName val="24_12"/>
      <sheetName val="4_12"/>
      <sheetName val="FORM3_1_20091"/>
      <sheetName val="форма-прил_к_ф№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CommonProv"/>
      <sheetName val="modProv"/>
      <sheetName val="Инструкция"/>
      <sheetName val="Обновление"/>
      <sheetName val="Лог обновления"/>
      <sheetName val="Контакты"/>
      <sheetName val="Т итого"/>
      <sheetName val="Т"/>
      <sheetName val="Свод"/>
      <sheetName val="Результаты загрузки"/>
      <sheetName val="Комментарии"/>
      <sheetName val="Проверка"/>
      <sheetName val="modInfo"/>
      <sheetName val="modProvGeneralProc"/>
      <sheetName val="Файлы"/>
      <sheetName val="REESTR_MO"/>
      <sheetName val="REESTR_ORG"/>
      <sheetName val="REESTR_FILTERED"/>
      <sheetName val="TECHSHEET"/>
      <sheetName val="tech"/>
      <sheetName val="PLAN1X_LIST_ORG_TOTAL"/>
      <sheetName val="PLAN_2012"/>
      <sheetName val="ORG_DATA_REGION"/>
      <sheetName val="DATA_REGION"/>
      <sheetName val="modFUEL"/>
      <sheetName val="modOpen"/>
      <sheetName val="modLoad_Svod"/>
      <sheetName val="modfrmRegion"/>
      <sheetName val="modfrmReestr"/>
      <sheetName val="modReestr"/>
      <sheetName val="modDataRegion"/>
      <sheetName val="modCommandButton"/>
      <sheetName val="modData_TOPL_QX"/>
      <sheetName val="modfrmReestrPreviousPeriod"/>
      <sheetName val="modfrmW1XORGs"/>
      <sheetName val="modUpdTemplMain"/>
      <sheetName val="AUTHORISATION"/>
      <sheetName val="modfrmPLAN1XUpdateIsInProgress"/>
      <sheetName val="modCommonProcedures"/>
    </sheetNames>
    <sheetDataSet>
      <sheetData sheetId="0"/>
      <sheetData sheetId="1"/>
      <sheetData sheetId="2">
        <row r="3">
          <cell r="B3" t="str">
            <v>Версия 1.2</v>
          </cell>
        </row>
      </sheetData>
      <sheetData sheetId="3"/>
      <sheetData sheetId="4"/>
      <sheetData sheetId="5">
        <row r="10">
          <cell r="G10" t="str">
            <v>Калининградская область</v>
          </cell>
        </row>
      </sheetData>
      <sheetData sheetId="6"/>
      <sheetData sheetId="7"/>
      <sheetData sheetId="8">
        <row r="4">
          <cell r="H4" t="str">
            <v>Шаблон заполняется от организации (организаций)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 t="str">
            <v>В указанной папке файлов не найдено!!!</v>
          </cell>
        </row>
      </sheetData>
      <sheetData sheetId="15"/>
      <sheetData sheetId="16"/>
      <sheetData sheetId="17"/>
      <sheetData sheetId="18">
        <row r="1">
          <cell r="B1" t="str">
            <v>да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/>
      <sheetData sheetId="3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КлассНТМК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TEHSHEET"/>
      <sheetName val="ТекАк"/>
      <sheetName val="Расчет ФОТ"/>
      <sheetName val="Расчет тарифного коэф-та"/>
      <sheetName val="Калькуляция к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TEHSHEET"/>
      <sheetName val="ТекАк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с сетями"/>
      <sheetName val="НУР сводная (2)"/>
      <sheetName val="расчет затрат"/>
      <sheetName val="TDSheet"/>
      <sheetName val="Смета"/>
      <sheetName val="П1.11"/>
      <sheetName val="П1.28.3"/>
      <sheetName val="Свод"/>
      <sheetName val="Производственники"/>
      <sheetName val="Вспомогательный персонал"/>
      <sheetName val="АРБ"/>
      <sheetName val="АУП ЭРТ"/>
      <sheetName val="АУ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 refreshError="1"/>
      <sheetData sheetId="1" refreshError="1"/>
      <sheetData sheetId="2" refreshError="1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ver"/>
      <sheetName val="TEHSHEET"/>
      <sheetName val="COMPS"/>
      <sheetName val="КлассЗСМК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0">
          <cell r="J10">
            <v>696708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/>
      <sheetData sheetId="1"/>
      <sheetData sheetId="2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Регионы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Прил 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  <sheetName val="Рег генер"/>
      <sheetName val="сети"/>
      <sheetName val="Баланс ээ"/>
      <sheetName val="Баланс мощности"/>
      <sheetName val="regs"/>
      <sheetName val="Справочник"/>
      <sheetName val="28"/>
      <sheetName val="29"/>
      <sheetName val="21"/>
      <sheetName val="26"/>
      <sheetName val="19"/>
      <sheetName val="22"/>
      <sheetName val="s"/>
      <sheetName val="на 1 тут"/>
      <sheetName val="Стоимость ЭЭ:TEHSHEET"/>
      <sheetName val="Обнулить"/>
      <sheetName val="Штатное распис"/>
      <sheetName val="БДДС"/>
      <sheetName val="Филиал в КО ШР 01.07.13"/>
      <sheetName val="с 01.01.2014 ШР"/>
      <sheetName val="Расчет "/>
      <sheetName val="Лист согласования_свод"/>
      <sheetName val="ФЗП_свод ФСТ"/>
      <sheetName val="ФЗП_свод_БДР"/>
      <sheetName val="ФЗП_У Кем"/>
      <sheetName val="ФЗП_ОРП"/>
      <sheetName val="ФЗП_РСУ"/>
      <sheetName val="ФЗП_ПСО"/>
      <sheetName val="ФЗП_Кор"/>
      <sheetName val="ФЗП_ВДГО"/>
      <sheetName val="ФЗП_АО"/>
      <sheetName val="ФЗП_СНС К"/>
      <sheetName val="ФЗП_Юрга"/>
      <sheetName val="ФЗП_АДС К"/>
      <sheetName val="ФЗП_У Нк"/>
      <sheetName val="ФЗП_АДС Н"/>
      <sheetName val="Числ-ть.по МВЗ без водит."/>
      <sheetName val="Числ-ть.по МВЗ c водит."/>
      <sheetName val="Премии"/>
      <sheetName val="СВОД_ФСТ"/>
      <sheetName val="Производство"/>
      <sheetName val="Производство_ФСТ"/>
      <sheetName val="СВОД с филиалами"/>
      <sheetName val="СВОД_ФСТ_"/>
      <sheetName val="СВОД_безКФ_НФ_РА"/>
      <sheetName val="АУП"/>
      <sheetName val="СВОД_безКФ_НФ УКС"/>
      <sheetName val="СВОД_Томская"/>
      <sheetName val="СВОД_ТО_УКС"/>
      <sheetName val="ОМТС"/>
      <sheetName val="ОПЗГ"/>
      <sheetName val="ОРП"/>
      <sheetName val="ЦДС"/>
      <sheetName val="СПГ"/>
      <sheetName val="Чажемто"/>
      <sheetName val="Северский"/>
      <sheetName val="ЛНК"/>
      <sheetName val="Томский"/>
      <sheetName val="АДС_Томска"/>
      <sheetName val="Кривошеинский"/>
      <sheetName val="Каргасокский"/>
      <sheetName val="Шегарский"/>
      <sheetName val="Александровский"/>
      <sheetName val="СВОД_Колпашево"/>
      <sheetName val="Колпашевский"/>
      <sheetName val="АДС_Колпашево"/>
      <sheetName val="ВДГО"/>
      <sheetName val="УКС"/>
      <sheetName val="УТЭ"/>
      <sheetName val="УВДГО"/>
      <sheetName val="СВОД_УКС"/>
      <sheetName val="Уп_УКС"/>
      <sheetName val="Группа_план_и_дог"/>
      <sheetName val="ОИЗ"/>
      <sheetName val="ОНП"/>
      <sheetName val="Группа_инф_обслуж"/>
      <sheetName val="ОКС"/>
      <sheetName val="ОКС с 08"/>
      <sheetName val="РСУ"/>
      <sheetName val="ПСО"/>
      <sheetName val="Омский"/>
      <sheetName val="СВОД_Иркутск"/>
      <sheetName val="Упр_Иркутск"/>
      <sheetName val="Братск"/>
      <sheetName val="АДС_Братск"/>
      <sheetName val="Жигаловский"/>
      <sheetName val="Респ_Алтай_упр"/>
      <sheetName val="Респ_Алтай_ГА"/>
      <sheetName val="СВОД_безКФ_НФ"/>
      <sheetName val="СВОД_ТО"/>
      <sheetName val="ОКС_ст"/>
      <sheetName val="Кемерово"/>
      <sheetName val="Новосибирск"/>
      <sheetName val="СВОД_РА (2)"/>
      <sheetName val="КФ"/>
      <sheetName val="НФ"/>
      <sheetName val="СВОД_РА"/>
      <sheetName val="Анализ"/>
      <sheetName val="11"/>
      <sheetName val="2"/>
      <sheetName val="3"/>
      <sheetName val="не_удалять"/>
      <sheetName val="FST5"/>
      <sheetName val="0"/>
      <sheetName val="1"/>
      <sheetName val="10"/>
      <sheetName val="12"/>
      <sheetName val="13"/>
      <sheetName val="14"/>
      <sheetName val="18"/>
      <sheetName val="24.1"/>
      <sheetName val="4.1"/>
      <sheetName val="8"/>
      <sheetName val="9"/>
      <sheetName val="Тип изоляции"/>
      <sheetName val="Тип ТП"/>
      <sheetName val="MAIN"/>
      <sheetName val="смета2 проект. раб."/>
      <sheetName val="Стоимость_ЭЭ"/>
      <sheetName val="FORM_1_1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ил_5"/>
      <sheetName val="Ф-1_(для_АО-энерго)"/>
      <sheetName val="Ф-2_(для_АО-энерго)"/>
      <sheetName val="17_1"/>
      <sheetName val="Расчёт_расходов"/>
      <sheetName val="НВВ_по_уровням"/>
      <sheetName val="18_2"/>
      <sheetName val="21_3"/>
      <sheetName val="2_3"/>
      <sheetName val="Рег_генер"/>
      <sheetName val="Баланс_ээ"/>
      <sheetName val="Баланс_мощности"/>
      <sheetName val="Стоимость_ЭЭ1"/>
      <sheetName val="FORM_1_1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ил_51"/>
      <sheetName val="Ф-1_(для_АО-энерго)1"/>
      <sheetName val="Ф-2_(для_АО-энерго)1"/>
      <sheetName val="17_11"/>
      <sheetName val="Расчёт_расходов1"/>
      <sheetName val="НВВ_по_уровням1"/>
      <sheetName val="18_21"/>
      <sheetName val="21_31"/>
      <sheetName val="2_31"/>
      <sheetName val="Рег_генер1"/>
      <sheetName val="Баланс_ээ1"/>
      <sheetName val="Баланс_мощности1"/>
      <sheetName val="топливо2009"/>
      <sheetName val="2009"/>
    </sheetNames>
    <sheetDataSet>
      <sheetData sheetId="0">
        <row r="51">
          <cell r="G51">
            <v>0</v>
          </cell>
        </row>
      </sheetData>
      <sheetData sheetId="1">
        <row r="51">
          <cell r="G51">
            <v>0</v>
          </cell>
        </row>
      </sheetData>
      <sheetData sheetId="2" refreshError="1"/>
      <sheetData sheetId="3">
        <row r="51">
          <cell r="G51">
            <v>0</v>
          </cell>
        </row>
      </sheetData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>
        <row r="9">
          <cell r="E9">
            <v>254.25</v>
          </cell>
        </row>
      </sheetData>
      <sheetData sheetId="90">
        <row r="14">
          <cell r="G14">
            <v>0</v>
          </cell>
        </row>
      </sheetData>
      <sheetData sheetId="91"/>
      <sheetData sheetId="92">
        <row r="14">
          <cell r="F14">
            <v>0</v>
          </cell>
        </row>
      </sheetData>
      <sheetData sheetId="93"/>
      <sheetData sheetId="94">
        <row r="9">
          <cell r="E9">
            <v>1</v>
          </cell>
        </row>
      </sheetData>
      <sheetData sheetId="95">
        <row r="14">
          <cell r="G14">
            <v>0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>
        <row r="86">
          <cell r="D86">
            <v>22</v>
          </cell>
        </row>
      </sheetData>
      <sheetData sheetId="103">
        <row r="5">
          <cell r="C5" t="str">
            <v>Итого на 2015 год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Заголовок"/>
      <sheetName val="бддс"/>
      <sheetName val="на 1 тут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2010"/>
      <sheetName val="НВВ общая"/>
      <sheetName val="амортизация по уровням напряжен"/>
      <sheetName val="П.1.16. оплата труда ОПР"/>
      <sheetName val="материалы"/>
      <sheetName val="Ремонты 2010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0"/>
      <sheetName val="П.1.18. Калькуляция"/>
      <sheetName val="П.1.21 Прибыль"/>
      <sheetName val="П1.25"/>
      <sheetName val="П.1.17"/>
      <sheetName val="численность"/>
      <sheetName val="НЕ УДАЛЯТЬ!!!"/>
      <sheetName val="Обнулить"/>
      <sheetName val="31.08.2004"/>
      <sheetName val="#ССЫЛКА"/>
      <sheetName val="Лист12"/>
      <sheetName val="Ф-1 (для АО-энерго)"/>
      <sheetName val="Ф-2 (для АО-энерго)"/>
      <sheetName val="перекрестка"/>
      <sheetName val="regs"/>
      <sheetName val="2007 (Min)"/>
      <sheetName val="2007 (Max)"/>
      <sheetName val="Стоимость_ЭЭ"/>
      <sheetName val="17_1"/>
      <sheetName val="18_2"/>
      <sheetName val="21_3"/>
      <sheetName val="24_1"/>
      <sheetName val="4_1"/>
      <sheetName val="Стоимость_ЭЭ1"/>
      <sheetName val="17_11"/>
      <sheetName val="18_21"/>
      <sheetName val="21_31"/>
      <sheetName val="24_11"/>
      <sheetName val="4_11"/>
      <sheetName val="топливо2009"/>
      <sheetName val="2009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Регионы"/>
      <sheetName val="FST5"/>
      <sheetName val="Баланс_ВО"/>
      <sheetName val="Калькуляция_ВО"/>
      <sheetName val="Стоимость_ЭЭ"/>
      <sheetName val="24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  <sheetName val="Титульный"/>
      <sheetName val="заголовок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1"/>
      <sheetName val="20"/>
      <sheetName val="21"/>
      <sheetName val="22"/>
      <sheetName val="24.1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s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8"/>
      <sheetName val="Ш_Передача_ЭЭ"/>
      <sheetName val="перекрестка"/>
      <sheetName val="баланс энергии"/>
      <sheetName val="упх"/>
      <sheetName val="транспортн"/>
      <sheetName val="18.2"/>
      <sheetName val="п.1.16. оплата труда опр"/>
      <sheetName val="унпх"/>
      <sheetName val="материалы"/>
      <sheetName val="п1.24"/>
      <sheetName val="п1.25"/>
      <sheetName val="21.3"/>
      <sheetName val="2.3"/>
      <sheetName val=" нвв передача"/>
      <sheetName val="НЕ УДАЛЯТЬ!!!"/>
      <sheetName val="Лист1"/>
      <sheetName val="Обнулить"/>
      <sheetName val="Ф-1 (для АО-энерго)"/>
      <sheetName val="Ф-2 (для АО-энерго)"/>
      <sheetName val="31.08.2004"/>
      <sheetName val="Лист1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P2.1"/>
      <sheetName val="P2.2"/>
      <sheetName val="Служебный лист"/>
      <sheetName val="vec"/>
      <sheetName val="clone"/>
      <sheetName val="Свод по регионам"/>
      <sheetName val="Лист3"/>
      <sheetName val="Баланс_ВО1"/>
      <sheetName val="Калькуляция_ВО1"/>
      <sheetName val="Стоимость_ЭЭ1"/>
      <sheetName val="вводные_данные_систем"/>
      <sheetName val="Баланс_ээ"/>
      <sheetName val="Баланс_мощности"/>
      <sheetName val="Рег_генер"/>
      <sheetName val="17_1"/>
      <sheetName val="24_1"/>
      <sheetName val="4_1"/>
      <sheetName val="Баланс_ВО2"/>
      <sheetName val="Калькуляция_ВО2"/>
      <sheetName val="Стоимость_ЭЭ2"/>
      <sheetName val="вводные_данные_систем1"/>
      <sheetName val="Баланс_ээ1"/>
      <sheetName val="Баланс_мощности1"/>
      <sheetName val="Рег_генер1"/>
      <sheetName val="17_11"/>
      <sheetName val="24_11"/>
      <sheetName val="4_11"/>
      <sheetName val="VODOOTV.BALANCE.2007yea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3"/>
      <sheetName val="Инструкция"/>
      <sheetName val="Справочники"/>
      <sheetName val="Расчет тарифного коэф-та"/>
      <sheetName val="Расчет ФОТ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P4" t="str">
            <v>Да</v>
          </cell>
        </row>
        <row r="5">
          <cell r="P5" t="str">
            <v>Нет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пстрой"/>
      <sheetName val="91 счет"/>
      <sheetName val="Тепло"/>
      <sheetName val="сторонняя генерация отпуск"/>
      <sheetName val="тр"/>
      <sheetName val="ХВС"/>
      <sheetName val="Хим"/>
      <sheetName val="Тек.ремонт"/>
      <sheetName val="5.8.3, 6.8.3"/>
      <sheetName val="2.5 Эл.эн"/>
      <sheetName val="лист4"/>
      <sheetName val="6.9 Командировочные расходы"/>
      <sheetName val="Команд."/>
      <sheetName val="ИТ"/>
      <sheetName val="ФОТ"/>
      <sheetName val="ОТ"/>
      <sheetName val="4.2.1.1Смазочные материалы"/>
      <sheetName val="4,2,1,2 Услуги"/>
      <sheetName val="4.2.4 ГСМ"/>
      <sheetName val="4.2.1 Ремонт техники "/>
      <sheetName val="Шины"/>
      <sheetName val="аренда ТС"/>
      <sheetName val="4.4.1.1ОСАГО"/>
      <sheetName val="6.7.1 Охрана"/>
      <sheetName val="Пож.охрана"/>
      <sheetName val="РНИ котлов"/>
      <sheetName val="1"/>
      <sheetName val="РНИ ХВО"/>
      <sheetName val="2"/>
      <sheetName val="2.10.4 Калибр"/>
      <sheetName val="2.10.4 Хим.промывка котлов"/>
      <sheetName val="2.10.3. ТО ГО"/>
      <sheetName val="2.10.2 ТО КИПиА"/>
      <sheetName val="2.17.2.1 Инвентарь"/>
      <sheetName val="5.8.2, 6.8.2"/>
      <sheetName val="5.8.2, 6.8.2 Коммуналка"/>
      <sheetName val="Канц., хоз. расходы"/>
      <sheetName val="Лист2"/>
      <sheetName val="6.14.11 Подписка"/>
      <sheetName val="6.4.4 Питьевая вода"/>
      <sheetName val="Пром.безоп"/>
      <sheetName val="Экол.безоп"/>
      <sheetName val="Налоги"/>
      <sheetName val="2.19 Амортизация"/>
      <sheetName val="Комиссия банка"/>
      <sheetName val="Т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1">
          <cell r="C11">
            <v>206.30508</v>
          </cell>
        </row>
      </sheetData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 свод"/>
      <sheetName val="содержание том 1"/>
      <sheetName val="содержание том 2"/>
      <sheetName val="Том 1 Экспликация оборудования"/>
      <sheetName val="Лист31"/>
      <sheetName val="Лист30"/>
      <sheetName val="Лист29"/>
      <sheetName val="Лист27 (3)"/>
      <sheetName val="Лист27 (2)"/>
      <sheetName val="Лист27"/>
      <sheetName val="Лист26"/>
      <sheetName val="Лист25"/>
      <sheetName val="Лист24"/>
      <sheetName val="Лист23"/>
      <sheetName val="Лист22"/>
      <sheetName val="Лист21"/>
      <sheetName val="Лист20"/>
      <sheetName val="Лист19"/>
      <sheetName val="Лист18"/>
      <sheetName val="Лист17"/>
      <sheetName val="Лист16"/>
      <sheetName val="Лист15"/>
      <sheetName val="Лист14"/>
      <sheetName val="Лист13"/>
      <sheetName val="Лист12"/>
      <sheetName val="Лист11"/>
      <sheetName val="Лист10"/>
      <sheetName val="Лист9"/>
      <sheetName val="Лист8"/>
      <sheetName val="Лист7"/>
      <sheetName val="Лист6"/>
      <sheetName val="Лист5"/>
      <sheetName val="Лист4"/>
      <sheetName val="Лист3"/>
      <sheetName val="Лист2"/>
      <sheetName val="Лист1"/>
      <sheetName val="Приложение 1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Приложение 2"/>
      <sheetName val="Таблица № 1"/>
      <sheetName val="гвс"/>
      <sheetName val="БДР"/>
      <sheetName val="БДР филиала"/>
      <sheetName val="ОСВ"/>
      <sheetName val="ГКалл"/>
      <sheetName val="калькуляция по полугодиям"/>
      <sheetName val="Таблица № 2"/>
      <sheetName val="Долгосрочный период 2016-2022гг"/>
      <sheetName val="долгосрочные показатели"/>
      <sheetName val="Таблица № 2 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электроэнергия 12.14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"/>
      <sheetName val="Таблица № 13"/>
      <sheetName val="Таблица № 14"/>
      <sheetName val="Лист7 (2)"/>
      <sheetName val="Лист7 (3)"/>
      <sheetName val="Мат для офис тех"/>
      <sheetName val="Связь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62">
          <cell r="E62">
            <v>132.308784</v>
          </cell>
        </row>
      </sheetData>
      <sheetData sheetId="68"/>
      <sheetData sheetId="69">
        <row r="8">
          <cell r="G8">
            <v>46.027000000000001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>
        <row r="10">
          <cell r="F10">
            <v>1502</v>
          </cell>
        </row>
      </sheetData>
      <sheetData sheetId="91"/>
      <sheetData sheetId="92">
        <row r="8">
          <cell r="D8">
            <v>67.505069860800006</v>
          </cell>
        </row>
      </sheetData>
      <sheetData sheetId="93"/>
      <sheetData sheetId="94"/>
      <sheetData sheetId="95">
        <row r="11">
          <cell r="G11">
            <v>39.947000000000003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D-Test of FA Installation"/>
      <sheetName val="Справочники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ИТОГИ__по_Н,Р,Э,Q"/>
      <sheetName val="D-Test_of_FA_Installation"/>
      <sheetName val="Списки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15"/>
      <sheetName val="эл.эн"/>
      <sheetName val="Таблица А13"/>
      <sheetName val="ТехЭк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ИТ-бюджет"/>
      <sheetName val="БИ-2-18-П"/>
      <sheetName val="БИ-2-19-П"/>
      <sheetName val="БИ-2-7-П"/>
      <sheetName val="БИ-2-9-П"/>
      <sheetName val="БИ-2-14-П"/>
      <sheetName val="БИ-2-16-П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Передача_электро"/>
      <sheetName val="бф-2-8-п"/>
      <sheetName val="Передача_электро?нергии"/>
      <sheetName val="ID ПС"/>
      <sheetName val="5"/>
      <sheetName val="P2.2"/>
      <sheetName val="XLR_NoRangeSheet"/>
      <sheetName val="бдр_свод"/>
      <sheetName val="Ф-1 (для АО-энерго)"/>
      <sheetName val="Ф-2 (для АО-энерго)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на 1 тут"/>
      <sheetName val="Стоимость ЭЭ"/>
      <sheetName val="Данные"/>
      <sheetName val="ПТУ_ППП"/>
      <sheetName val="Финпоказатели"/>
      <sheetName val="Profits&amp;Loses"/>
      <sheetName val="Standard Inputs"/>
      <sheetName val="Макро"/>
      <sheetName val="гр5(о)"/>
      <sheetName val="input"/>
      <sheetName val="фин.деятельность"/>
      <sheetName val="Группы НУ"/>
      <sheetName val="нефть-объем"/>
      <sheetName val="базовые предп.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39">
          <cell r="B39" t="str">
            <v>Сумма общехозяйственных расходов</v>
          </cell>
        </row>
      </sheetData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  <sheetName val="pub_1660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A2" t="str">
            <v>да</v>
          </cell>
          <cell r="H2" t="str">
            <v>производство</v>
          </cell>
        </row>
        <row r="3">
          <cell r="H3" t="str">
            <v>передача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Page 15 - SALES CZK"/>
      <sheetName val="Цеховые"/>
      <sheetName val="Центральные"/>
      <sheetName val="Данные для расчета"/>
      <sheetName val="Отгрузка"/>
      <sheetName val="Поставка"/>
      <sheetName val="Control Sheet"/>
      <sheetName val="Кислор станц"/>
      <sheetName val="стр.2"/>
      <sheetName val="AM+TAX (pr)"/>
      <sheetName val="2."/>
      <sheetName val="3."/>
      <sheetName val="4."/>
      <sheetName val="XLR_NoRangeSheet"/>
      <sheetName val="Маржа"/>
      <sheetName val="КлассНТМК"/>
      <sheetName val="КлассНКМК"/>
      <sheetName val="Контрагенты"/>
      <sheetName val="Анализ мар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Справочники"/>
      <sheetName val="таблицы для расчетов28-04-08_20"/>
      <sheetName val="R"/>
      <sheetName val="Свод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  <sheetName val="ф-1 (для ао-энерго)"/>
      <sheetName val="ф-2 (для ао-энерго)"/>
      <sheetName val="Таб1.1"/>
      <sheetName val="21.3"/>
      <sheetName val="П2_1"/>
      <sheetName val="П2_2"/>
      <sheetName val="П1_24"/>
      <sheetName val="П1_25"/>
      <sheetName val="П1_27"/>
      <sheetName val="П1_1"/>
      <sheetName val="П1_2"/>
      <sheetName val="П1_3"/>
      <sheetName val="П1_4"/>
      <sheetName val="П1_5"/>
      <sheetName val="П1_6"/>
      <sheetName val="П1_6а"/>
      <sheetName val="П1_12"/>
      <sheetName val="расчет_цены_потерь"/>
      <sheetName val="П1_15_3"/>
      <sheetName val="П1_16_3"/>
      <sheetName val="П1_17_3"/>
      <sheetName val="17_1_3"/>
      <sheetName val="18_2"/>
      <sheetName val="П1_20"/>
      <sheetName val="П1_20_3"/>
      <sheetName val="П1_21_3"/>
      <sheetName val="П1_30"/>
      <sheetName val="другие_из_прибыли"/>
      <sheetName val="другие_затраты_с-ст"/>
      <sheetName val="услуги_производствен_"/>
      <sheetName val="услуги_непроизводств_"/>
      <sheetName val="поощрение_(ДВ)"/>
      <sheetName val="%_за_кредит"/>
      <sheetName val="налоги_в_с-ст"/>
      <sheetName val="таблицы_для_расчетов28-04-08_20"/>
      <sheetName val="другие_затраты_с_ст"/>
      <sheetName val="услуги_непроизводств_1"/>
      <sheetName val="поощрение__ДВ_"/>
      <sheetName val="__за_кредит"/>
      <sheetName val="налоги_в_с_ст"/>
      <sheetName val="17_1"/>
      <sheetName val="24_1"/>
      <sheetName val="4_1"/>
      <sheetName val="Прил_2"/>
      <sheetName val="П2_11"/>
      <sheetName val="П2_21"/>
      <sheetName val="П1_241"/>
      <sheetName val="П1_251"/>
      <sheetName val="П1_271"/>
      <sheetName val="П1_11"/>
      <sheetName val="П1_21"/>
      <sheetName val="П1_31"/>
      <sheetName val="П1_41"/>
      <sheetName val="П1_51"/>
      <sheetName val="П1_61"/>
      <sheetName val="П1_6а1"/>
      <sheetName val="П1_121"/>
      <sheetName val="расчет_цены_потерь1"/>
      <sheetName val="П1_15_31"/>
      <sheetName val="П1_16_31"/>
      <sheetName val="П1_17_31"/>
      <sheetName val="17_1_31"/>
      <sheetName val="18_21"/>
      <sheetName val="П1_201"/>
      <sheetName val="П1_20_31"/>
      <sheetName val="П1_21_31"/>
      <sheetName val="П1_301"/>
      <sheetName val="другие_из_прибыли1"/>
      <sheetName val="другие_затраты_с-ст1"/>
      <sheetName val="услуги_производствен_1"/>
      <sheetName val="услуги_непроизводств_2"/>
      <sheetName val="поощрение_(ДВ)1"/>
      <sheetName val="%_за_кредит1"/>
      <sheetName val="налоги_в_с-ст1"/>
      <sheetName val="таблицы_для_расчетов28-04-08_21"/>
      <sheetName val="другие_затраты_с_ст1"/>
      <sheetName val="услуги_непроизводств_3"/>
      <sheetName val="поощрение__ДВ_1"/>
      <sheetName val="__за_кредит1"/>
      <sheetName val="налоги_в_с_ст1"/>
      <sheetName val="17_11"/>
      <sheetName val="24_11"/>
      <sheetName val="4_11"/>
      <sheetName val="Прил_21"/>
      <sheetName val="Заголовок"/>
      <sheetName val="прочие"/>
      <sheetName val="индексы"/>
      <sheetName val="Титульный"/>
      <sheetName val="44"/>
      <sheetName val="tickmarks"/>
      <sheetName val="ex-rates"/>
      <sheetName val="Краткие сведения по организации"/>
      <sheetName val="форма сетевой график эрсб"/>
      <sheetName val="bil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"/>
      <sheetName val="стр.1"/>
    </sheetNames>
    <sheetDataSet>
      <sheetData sheetId="0">
        <row r="1">
          <cell r="M1" t="str">
            <v>Таблица № П1.16.</v>
          </cell>
        </row>
        <row r="7">
          <cell r="E7">
            <v>185</v>
          </cell>
        </row>
        <row r="8">
          <cell r="E8">
            <v>185</v>
          </cell>
          <cell r="I8">
            <v>185</v>
          </cell>
        </row>
        <row r="10">
          <cell r="E10">
            <v>1794</v>
          </cell>
          <cell r="I10">
            <v>1794</v>
          </cell>
        </row>
        <row r="12">
          <cell r="E12">
            <v>1794</v>
          </cell>
          <cell r="I12">
            <v>1794</v>
          </cell>
        </row>
        <row r="13">
          <cell r="E13">
            <v>1794</v>
          </cell>
        </row>
        <row r="14">
          <cell r="E14">
            <v>1.67</v>
          </cell>
          <cell r="I14">
            <v>1.67</v>
          </cell>
        </row>
        <row r="15">
          <cell r="E15">
            <v>2995.98</v>
          </cell>
          <cell r="F15">
            <v>0</v>
          </cell>
          <cell r="G15">
            <v>0</v>
          </cell>
          <cell r="H15">
            <v>0</v>
          </cell>
          <cell r="I15">
            <v>2995.98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7">
          <cell r="E17">
            <v>5.9</v>
          </cell>
          <cell r="I17">
            <v>5.9</v>
          </cell>
        </row>
        <row r="18">
          <cell r="E18">
            <v>176.76282000000003</v>
          </cell>
          <cell r="F18">
            <v>0</v>
          </cell>
          <cell r="G18">
            <v>0</v>
          </cell>
          <cell r="H18">
            <v>0</v>
          </cell>
          <cell r="I18">
            <v>176.76282000000003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40</v>
          </cell>
          <cell r="I20">
            <v>40</v>
          </cell>
        </row>
        <row r="21">
          <cell r="E21">
            <v>1269.0971279999999</v>
          </cell>
          <cell r="F21">
            <v>0</v>
          </cell>
          <cell r="G21">
            <v>0</v>
          </cell>
          <cell r="H21">
            <v>0</v>
          </cell>
          <cell r="I21">
            <v>1269.0971279999999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3">
          <cell r="E23">
            <v>40</v>
          </cell>
          <cell r="I23">
            <v>40</v>
          </cell>
        </row>
        <row r="24">
          <cell r="E24">
            <v>1198.3920000000001</v>
          </cell>
          <cell r="F24">
            <v>0</v>
          </cell>
          <cell r="G24">
            <v>0</v>
          </cell>
          <cell r="H24">
            <v>0</v>
          </cell>
          <cell r="I24">
            <v>1198.3920000000001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12.5</v>
          </cell>
          <cell r="I26">
            <v>12.5</v>
          </cell>
        </row>
        <row r="27">
          <cell r="E27">
            <v>374.4975</v>
          </cell>
          <cell r="F27">
            <v>0</v>
          </cell>
          <cell r="G27">
            <v>0</v>
          </cell>
          <cell r="H27">
            <v>0</v>
          </cell>
          <cell r="I27">
            <v>374.4975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E29">
            <v>7.9</v>
          </cell>
        </row>
        <row r="30">
          <cell r="E30">
            <v>236.68242000000001</v>
          </cell>
        </row>
        <row r="32">
          <cell r="E32">
            <v>15</v>
          </cell>
          <cell r="I32">
            <v>15</v>
          </cell>
        </row>
        <row r="33">
          <cell r="E33">
            <v>902.20941720000008</v>
          </cell>
          <cell r="F33">
            <v>0</v>
          </cell>
          <cell r="G33">
            <v>0</v>
          </cell>
          <cell r="H33">
            <v>0</v>
          </cell>
          <cell r="I33">
            <v>902.20941720000008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E34">
            <v>7153.6212851999999</v>
          </cell>
          <cell r="F34">
            <v>0</v>
          </cell>
          <cell r="G34">
            <v>0</v>
          </cell>
          <cell r="H34">
            <v>0</v>
          </cell>
          <cell r="I34">
            <v>7153.6212851999999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15881.039253143997</v>
          </cell>
          <cell r="F38">
            <v>0</v>
          </cell>
          <cell r="G38">
            <v>0</v>
          </cell>
          <cell r="H38">
            <v>0</v>
          </cell>
          <cell r="I38">
            <v>15881.039253143997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D41" t="e">
            <v>#DIV/0!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D46">
            <v>0</v>
          </cell>
          <cell r="E46">
            <v>185</v>
          </cell>
          <cell r="F46">
            <v>0</v>
          </cell>
          <cell r="G46">
            <v>0</v>
          </cell>
          <cell r="H46">
            <v>0</v>
          </cell>
          <cell r="I46">
            <v>185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D49">
            <v>0</v>
          </cell>
          <cell r="E49">
            <v>15881.039253143997</v>
          </cell>
          <cell r="F49">
            <v>0</v>
          </cell>
          <cell r="G49">
            <v>0</v>
          </cell>
          <cell r="H49">
            <v>0</v>
          </cell>
          <cell r="I49">
            <v>15881.039253143997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D50" t="e">
            <v>#DIV/0!</v>
          </cell>
          <cell r="E50">
            <v>7153.621285199999</v>
          </cell>
          <cell r="F50" t="e">
            <v>#DIV/0!</v>
          </cell>
          <cell r="G50" t="e">
            <v>#DIV/0!</v>
          </cell>
          <cell r="H50" t="e">
            <v>#DIV/0!</v>
          </cell>
          <cell r="I50">
            <v>7153.621285199999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</row>
      </sheetData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  <sheetName val="ЭТЛ"/>
      <sheetName val="Добло"/>
      <sheetName val="TEHSHEET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3"/>
      <sheetName val="24.1"/>
      <sheetName val="26"/>
      <sheetName val="28"/>
      <sheetName val="29"/>
      <sheetName val="4.1"/>
      <sheetName val="8"/>
      <sheetName val="9"/>
      <sheetName val="исправления_30_05_2006"/>
      <sheetName val="17_1"/>
      <sheetName val="18_2"/>
      <sheetName val="20_1"/>
      <sheetName val="21_3"/>
      <sheetName val="P2_1"/>
      <sheetName val="P2_2"/>
      <sheetName val="2_3"/>
      <sheetName val="RAB_МСК_от_16_11_2010"/>
      <sheetName val="Ф-1_(для_АО-энерго)"/>
      <sheetName val="Ф-2_(для_АО-энерго)"/>
      <sheetName val="ИПР_2012"/>
      <sheetName val="ИПР_2012-2017"/>
      <sheetName val="прил__1_1"/>
      <sheetName val="прил__1_2_"/>
      <sheetName val="прил__1_3"/>
      <sheetName val="прил__1_4"/>
      <sheetName val="прил__2_2"/>
      <sheetName val="прил__4_2"/>
      <sheetName val="1_2"/>
      <sheetName val="стадия_реализации"/>
      <sheetName val="2_2_прил_"/>
      <sheetName val="2008_-2010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1"/>
      <sheetName val="Лист2"/>
      <sheetName val="Лист3"/>
      <sheetName val="Форма 4"/>
      <sheetName val="ДКС"/>
      <sheetName val="ДИП"/>
      <sheetName val="числ факт"/>
      <sheetName val="fes"/>
      <sheetName val="ФБР"/>
      <sheetName val=""/>
      <sheetName val="Структура"/>
      <sheetName val="Данные МРСК мощность"/>
      <sheetName val="Данные МРСК энергия"/>
    </sheetNames>
    <sheetDataSet>
      <sheetData sheetId="0">
        <row r="4">
          <cell r="K4" t="str">
            <v>Проектная мощность/
протяженность сетей (корректировка)</v>
          </cell>
        </row>
      </sheetData>
      <sheetData sheetId="1">
        <row r="4">
          <cell r="K4" t="str">
            <v>Проектная мощность/
протяженность сетей (корректировка)</v>
          </cell>
        </row>
      </sheetData>
      <sheetData sheetId="2">
        <row r="4">
          <cell r="K4" t="str">
            <v>Проектная мощность/
протяженность сетей (корректировка)</v>
          </cell>
        </row>
      </sheetData>
      <sheetData sheetId="3">
        <row r="4">
          <cell r="K4" t="str">
            <v>Проектная мощность/
протяженность сетей (корректировка)</v>
          </cell>
        </row>
      </sheetData>
      <sheetData sheetId="4" refreshError="1"/>
      <sheetData sheetId="5">
        <row r="12">
          <cell r="H12">
            <v>124.88</v>
          </cell>
        </row>
      </sheetData>
      <sheetData sheetId="6" refreshError="1">
        <row r="7">
          <cell r="G7">
            <v>884</v>
          </cell>
        </row>
        <row r="28">
          <cell r="B28" t="str">
            <v>БП №1</v>
          </cell>
        </row>
        <row r="29">
          <cell r="B29" t="str">
            <v>БП №2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</row>
        <row r="34">
          <cell r="B34" t="str">
            <v>БП №7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/>
      <sheetData sheetId="8" refreshError="1"/>
      <sheetData sheetId="9">
        <row r="7">
          <cell r="G7">
            <v>884</v>
          </cell>
        </row>
      </sheetData>
      <sheetData sheetId="10" refreshError="1"/>
      <sheetData sheetId="11" refreshError="1"/>
      <sheetData sheetId="12" refreshError="1"/>
      <sheetData sheetId="13">
        <row r="6">
          <cell r="F6">
            <v>17217</v>
          </cell>
        </row>
      </sheetData>
      <sheetData sheetId="14" refreshError="1">
        <row r="10">
          <cell r="E10">
            <v>0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>
        <row r="10">
          <cell r="E10">
            <v>0</v>
          </cell>
        </row>
      </sheetData>
      <sheetData sheetId="16">
        <row r="10">
          <cell r="E10">
            <v>0</v>
          </cell>
        </row>
      </sheetData>
      <sheetData sheetId="17" refreshError="1"/>
      <sheetData sheetId="18">
        <row r="4">
          <cell r="K4" t="str">
            <v>БП №1</v>
          </cell>
        </row>
      </sheetData>
      <sheetData sheetId="19">
        <row r="4">
          <cell r="K4" t="str">
            <v>БП №1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  <sheetData sheetId="44">
        <row r="10">
          <cell r="B10">
            <v>0</v>
          </cell>
        </row>
      </sheetData>
      <sheetData sheetId="45">
        <row r="11">
          <cell r="L11">
            <v>14851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10">
          <cell r="B10">
            <v>0</v>
          </cell>
        </row>
      </sheetData>
      <sheetData sheetId="104">
        <row r="10">
          <cell r="B10">
            <v>0</v>
          </cell>
        </row>
      </sheetData>
      <sheetData sheetId="105">
        <row r="10">
          <cell r="B10">
            <v>0</v>
          </cell>
        </row>
      </sheetData>
      <sheetData sheetId="106">
        <row r="10">
          <cell r="B10">
            <v>0</v>
          </cell>
        </row>
      </sheetData>
      <sheetData sheetId="107" refreshError="1"/>
      <sheetData sheetId="108" refreshError="1"/>
      <sheetData sheetId="109">
        <row r="10">
          <cell r="B10">
            <v>0</v>
          </cell>
        </row>
      </sheetData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P2.2 усл. единицы"/>
      <sheetName val="2.1"/>
      <sheetName val="2.2"/>
      <sheetName val="OREP.INV.NET"/>
      <sheetName val="Списки"/>
      <sheetName val="Таб1.1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предлагаемая новая форма стрс"/>
      <sheetName val="A"/>
      <sheetName val="control"/>
      <sheetName val="14б дпн отчет"/>
      <sheetName val="16а сводный анализ"/>
      <sheetName val="баланс квадраты ПЭС"/>
      <sheetName val="21.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3"/>
      <sheetName val="Инструкция"/>
      <sheetName val="Выбор субъекта РФ"/>
      <sheetName val="Обновление"/>
      <sheetName val="Лог обновления"/>
      <sheetName val="Титульный"/>
      <sheetName val="Сети"/>
      <sheetName val="°С график"/>
      <sheetName val="Участки"/>
      <sheetName val="Оборудование сетей"/>
      <sheetName val="Тепловые пункты"/>
      <sheetName val="Оборудование ТП"/>
      <sheetName val="Насосные станции"/>
      <sheetName val="Оборудование НС"/>
      <sheetName val="Источники и приемники"/>
      <sheetName val="Комментарии"/>
      <sheetName val="Проверка"/>
      <sheetName val="et_union"/>
      <sheetName val="TEHSHEET"/>
      <sheetName val="AllSheetsInThisWorkbook"/>
      <sheetName val="modUpdTemplMain"/>
      <sheetName val="REESTR_MO"/>
      <sheetName val="REESTR_ORG"/>
      <sheetName val="REESTR_ORG_ALL"/>
      <sheetName val="REESTR_FILTERED"/>
      <sheetName val="REESTR_KT"/>
      <sheetName val="REESTR_ORG_KT"/>
      <sheetName val="modProv"/>
      <sheetName val="modReestr"/>
      <sheetName val="modfrmReestr"/>
      <sheetName val="modfrmReestrAll"/>
      <sheetName val="modfrmReestrKT"/>
      <sheetName val="modCommandButton"/>
      <sheetName val="modHyp"/>
      <sheetName val="modList00"/>
      <sheetName val="modList02"/>
      <sheetName val="modList04"/>
      <sheetName val="modList05"/>
      <sheetName val="modList06"/>
      <sheetName val="modList07"/>
      <sheetName val="modList08"/>
      <sheetName val="modList09"/>
      <sheetName val="modLis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V10">
            <v>0</v>
          </cell>
        </row>
      </sheetData>
      <sheetData sheetId="9">
        <row r="9">
          <cell r="K9" t="str">
            <v>Первоначальная стоимость, тыс.руб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J2" t="str">
            <v>Вода</v>
          </cell>
        </row>
        <row r="3">
          <cell r="J3" t="str">
            <v>Пар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Сталь"/>
      <sheetName val="Контроль"/>
      <sheetName val="График"/>
      <sheetName val="Variables"/>
      <sheetName val="Данные для расчета"/>
      <sheetName val="2.1"/>
      <sheetName val="2.2"/>
      <sheetName val="2"/>
      <sheetName val="3"/>
      <sheetName val="4"/>
      <sheetName val="5"/>
      <sheetName val="6"/>
      <sheetName val="FES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Лист"/>
      <sheetName val="навигация"/>
      <sheetName val="Т12"/>
      <sheetName val="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FES"/>
      <sheetName val="Сталь"/>
      <sheetName val="ТекАк"/>
      <sheetName val="Data USA Cdn$"/>
      <sheetName val="Data USA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Ста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  <sheetName val="оборудование"/>
      <sheetName val="коэфф"/>
      <sheetName val="Факт_2007_месяц"/>
      <sheetName val="бюджет"/>
      <sheetName val="отчет"/>
      <sheetName val="MEF 2004"/>
      <sheetName val="R1"/>
      <sheetName val="NEWSTOCK"/>
      <sheetName val="3-01"/>
      <sheetName val="19 CAPEX"/>
      <sheetName val="П ПП_МП"/>
      <sheetName val="Цены СНГ"/>
      <sheetName val="NTMK sales FRT"/>
      <sheetName val="ост ТМЦ"/>
      <sheetName val="Summary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Контроль"/>
      <sheetName val="Инструкция"/>
      <sheetName val="TEH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готовка кадров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программ.продукт"/>
      <sheetName val="Командировочные"/>
      <sheetName val="Общепроизвод расходы"/>
      <sheetName val="Аренда 2011 г."/>
      <sheetName val="Плата за ПДВ"/>
      <sheetName val="Расходы из прибыли"/>
    </sheetNames>
    <sheetDataSet>
      <sheetData sheetId="0">
        <row r="3">
          <cell r="B3" t="str">
            <v>Алтайский край</v>
          </cell>
        </row>
      </sheetData>
      <sheetData sheetId="1">
        <row r="5">
          <cell r="B5" t="str">
            <v>Директор</v>
          </cell>
        </row>
      </sheetData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8">
          <cell r="D88">
            <v>61270.991094893347</v>
          </cell>
        </row>
      </sheetData>
      <sheetData sheetId="25" refreshError="1"/>
      <sheetData sheetId="26" refreshError="1"/>
      <sheetData sheetId="27" refreshError="1"/>
      <sheetData sheetId="28"/>
      <sheetData sheetId="29" refreshError="1"/>
      <sheetData sheetId="30">
        <row r="7">
          <cell r="D7">
            <v>47905.390968014239</v>
          </cell>
        </row>
      </sheetData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MAIN_page"/>
      <sheetName val="Tr"/>
      <sheetName val="UP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П1.12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  <row r="7">
          <cell r="AD7">
            <v>2.6605759989010085E-2</v>
          </cell>
          <cell r="AE7">
            <v>1.1129999999999999E-2</v>
          </cell>
        </row>
        <row r="8">
          <cell r="AE8">
            <v>0.99248120300751874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ПРИБ (2)"/>
      <sheetName val="#REF"/>
      <sheetName val="план"/>
      <sheetName val="Россия-экспорт"/>
      <sheetName val="I-S"/>
      <sheetName val="Inputs"/>
      <sheetName val="ОВИ_Группы"/>
      <sheetName val="Assumptions"/>
      <sheetName val="Справ"/>
      <sheetName val="Откл. по фин. рез"/>
      <sheetName val="сводная"/>
      <sheetName val="3-01"/>
      <sheetName val="кварталы"/>
      <sheetName val="полугодие"/>
      <sheetName val="Вып.П.П."/>
      <sheetName val="База"/>
      <sheetName val="Вып_П_П_"/>
      <sheetName val="Структура портфеля"/>
      <sheetName val="Цеховые"/>
      <sheetName val="Центральные"/>
      <sheetName val="MACRO"/>
      <sheetName val="Типовые назначения платежа"/>
      <sheetName val="Sets"/>
      <sheetName val="NTMK sales FRT"/>
      <sheetName val="625_626"/>
      <sheetName val="MEF 2004"/>
      <sheetName val="Списо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данные параметры"/>
      <sheetName val="Свод договоров"/>
      <sheetName val="Т1 охр"/>
      <sheetName val="Т2 обуч"/>
      <sheetName val="Т3 команд"/>
      <sheetName val="Т4 аренда"/>
      <sheetName val="Т5 связь"/>
      <sheetName val="Т6 вода"/>
      <sheetName val="Т7 аморт"/>
      <sheetName val="Т8 материалы"/>
      <sheetName val="Т8.1 ГСМ нор"/>
      <sheetName val="Т8.2 ГСМ норм авто"/>
      <sheetName val="Т8.3 масла"/>
      <sheetName val="Т8.4 охранатруда"/>
      <sheetName val="Т9 Аудит, конс"/>
      <sheetName val="Т10 ПДВ "/>
      <sheetName val="Т10.1 ПДВ ст."/>
      <sheetName val="Т10.2ПДВ пер."/>
      <sheetName val="Т10.3 ПДВ"/>
      <sheetName val="Т11 Ам"/>
      <sheetName val="Т12 Кред"/>
      <sheetName val="всп ФОТ"/>
      <sheetName val="Т13. кап.вложени"/>
      <sheetName val="1.9."/>
      <sheetName val="1.11."/>
      <sheetName val="4.1."/>
      <sheetName val="4.2."/>
      <sheetName val="4.3."/>
      <sheetName val="4.4."/>
      <sheetName val="1.16"/>
      <sheetName val="4.9. ФОТ"/>
      <sheetName val="4.10."/>
      <sheetName val="4.11."/>
      <sheetName val="4.12."/>
      <sheetName val="6.1."/>
      <sheetName val="6.4."/>
      <sheetName val="5.1.Подк."/>
      <sheetName val="5.2.Рас. Подк"/>
      <sheetName val="5.3. Неподк"/>
      <sheetName val="5.4.Энергорес"/>
      <sheetName val="5.9.Смета"/>
      <sheetName val="баланс когенерации"/>
      <sheetName val="1.10"/>
    </sheetNames>
    <sheetDataSet>
      <sheetData sheetId="0">
        <row r="5">
          <cell r="B5">
            <v>1.0669999999999999</v>
          </cell>
        </row>
        <row r="10">
          <cell r="B10">
            <v>0.45100000000000001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6">
          <cell r="J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Таб1.1"/>
      <sheetName val="XLR_NoRangeSheet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  <sheetName val="гр5(о)"/>
      <sheetName val="Сводка - лизинг"/>
      <sheetName val="Справочники"/>
      <sheetName val="17"/>
      <sheetName val="24"/>
      <sheetName val="25"/>
      <sheetName val="4"/>
      <sheetName val="5"/>
      <sheetName val="Ф_1 _для АО_энерго_"/>
      <sheetName val="Ф_2 _для АО_энерго_"/>
      <sheetName val="баланс квадраты пэс"/>
      <sheetName val="mtl$-inter"/>
      <sheetName val="Организации"/>
      <sheetName val="Предлагаемая новая форма СТРС"/>
      <sheetName val="17 СМУП"/>
      <sheetName val="share price 2002"/>
      <sheetName val="MTO REV.0"/>
      <sheetName val="см_2 шатурс сети  проект работы"/>
      <sheetName val="28"/>
      <sheetName val="29"/>
      <sheetName val="20"/>
      <sheetName val="21"/>
      <sheetName val="23"/>
      <sheetName val="26"/>
      <sheetName val="27"/>
      <sheetName val="19"/>
      <sheetName val="22"/>
      <sheetName val="ИП"/>
      <sheetName val="Применение"/>
      <sheetName val="ставки "/>
      <sheetName val="ЭСО"/>
      <sheetName val="сбыт"/>
      <sheetName val="Ген. не уч. ОРЭМ"/>
      <sheetName val="Свод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ВЫПЛАТЫ"/>
      <sheetName val="Help"/>
      <sheetName val="Проекты"/>
      <sheetName val="ПОСТУПЛЕНИЯ"/>
      <sheetName val="Ответственный"/>
      <sheetName val="ВидРабот"/>
    </sheetNames>
    <sheetDataSet>
      <sheetData sheetId="0"/>
      <sheetData sheetId="1"/>
      <sheetData sheetId="2">
        <row r="7">
          <cell r="C7" t="str">
            <v>ВНЕШНИЕ ВЫПЛАТЫ ПО ОПЕР ДЕЯТ-ТИ:</v>
          </cell>
        </row>
      </sheetData>
      <sheetData sheetId="3">
        <row r="5">
          <cell r="N5" t="str">
            <v>Аванс</v>
          </cell>
        </row>
        <row r="6">
          <cell r="N6" t="str">
            <v>Долг</v>
          </cell>
        </row>
        <row r="127">
          <cell r="D127" t="str">
            <v>Синергия</v>
          </cell>
          <cell r="H127" t="str">
            <v>Синергия РБР_руб_(915)</v>
          </cell>
        </row>
        <row r="128">
          <cell r="D128" t="str">
            <v>Фактор</v>
          </cell>
          <cell r="H128" t="str">
            <v>Синергия ПИБ_руб_(104)</v>
          </cell>
        </row>
        <row r="129">
          <cell r="D129" t="str">
            <v>Сэйл</v>
          </cell>
          <cell r="H129" t="str">
            <v>Синергия ВЗР_руб_(252)</v>
          </cell>
        </row>
        <row r="130">
          <cell r="D130" t="str">
            <v>С СК</v>
          </cell>
          <cell r="H130" t="str">
            <v>Синергия Вексель</v>
          </cell>
        </row>
        <row r="131">
          <cell r="D131" t="str">
            <v>ГСИ М</v>
          </cell>
          <cell r="H131" t="str">
            <v>Синергия Касса_4150</v>
          </cell>
        </row>
        <row r="132">
          <cell r="D132" t="str">
            <v>ГСИ Л</v>
          </cell>
          <cell r="H132" t="str">
            <v>Фактор Вексель</v>
          </cell>
        </row>
        <row r="133">
          <cell r="D133" t="str">
            <v>Монолит</v>
          </cell>
          <cell r="H133" t="str">
            <v>Фактор Касса_4250</v>
          </cell>
        </row>
        <row r="134">
          <cell r="D134" t="str">
            <v>ГСИ</v>
          </cell>
          <cell r="H134" t="str">
            <v>Касса_АДБ81</v>
          </cell>
        </row>
        <row r="135">
          <cell r="D135" t="str">
            <v>Олгрей</v>
          </cell>
          <cell r="H135" t="str">
            <v>Сэйл СБР_руб_(173)</v>
          </cell>
        </row>
        <row r="136">
          <cell r="D136" t="str">
            <v>ГСИ риэлти</v>
          </cell>
          <cell r="H136" t="str">
            <v>Сэйл СДМ_руб_(706)</v>
          </cell>
        </row>
        <row r="137">
          <cell r="D137" t="str">
            <v>СтроимНаП</v>
          </cell>
          <cell r="H137" t="str">
            <v>Сэйл АДМ_руб_(171)</v>
          </cell>
        </row>
        <row r="138">
          <cell r="D138" t="str">
            <v>ДомНаП</v>
          </cell>
          <cell r="H138" t="str">
            <v>Сэйл Вексель</v>
          </cell>
        </row>
        <row r="139">
          <cell r="D139" t="str">
            <v>ТЭН</v>
          </cell>
          <cell r="H139" t="str">
            <v>Сэйл Касса_1150</v>
          </cell>
        </row>
        <row r="140">
          <cell r="D140" t="str">
            <v>ТЭН 21</v>
          </cell>
          <cell r="H140" t="str">
            <v>С СК АДМ_руб_(073)</v>
          </cell>
        </row>
        <row r="141">
          <cell r="D141" t="str">
            <v>АвтоС</v>
          </cell>
          <cell r="H141" t="str">
            <v>С СК ВТБ_руб_(782)</v>
          </cell>
        </row>
        <row r="142">
          <cell r="D142" t="str">
            <v>Юпитер</v>
          </cell>
          <cell r="H142" t="str">
            <v>С СК Вексель</v>
          </cell>
        </row>
        <row r="143">
          <cell r="D143" t="str">
            <v>ТД КС</v>
          </cell>
          <cell r="H143" t="str">
            <v>С СК Касса_1250</v>
          </cell>
        </row>
        <row r="144">
          <cell r="D144" t="str">
            <v>Актив+</v>
          </cell>
          <cell r="H144" t="str">
            <v>Касса_ГПД81</v>
          </cell>
        </row>
        <row r="145">
          <cell r="D145" t="str">
            <v>СИС</v>
          </cell>
          <cell r="H145" t="str">
            <v>ГСИ М СБР_руб_(084)</v>
          </cell>
        </row>
        <row r="146">
          <cell r="H146" t="str">
            <v>ГСИ М ФЧР_руб_(001)</v>
          </cell>
        </row>
        <row r="147">
          <cell r="H147" t="str">
            <v>ГСИ М СДМ_руб_(400)</v>
          </cell>
        </row>
        <row r="148">
          <cell r="H148" t="str">
            <v>ГСИ М СДМ_долл_(400)</v>
          </cell>
        </row>
        <row r="149">
          <cell r="H149" t="str">
            <v>ГСИ М Вексель</v>
          </cell>
        </row>
        <row r="150">
          <cell r="H150" t="str">
            <v>ГСИ М Касса_0150</v>
          </cell>
        </row>
        <row r="151">
          <cell r="H151" t="str">
            <v>ГСИ Л СДМ_руб_(693)</v>
          </cell>
        </row>
        <row r="152">
          <cell r="H152" t="str">
            <v>ГСИ Л Вексель</v>
          </cell>
        </row>
        <row r="153">
          <cell r="H153" t="str">
            <v>ГСИ Л Касса_0250</v>
          </cell>
        </row>
        <row r="154">
          <cell r="H154" t="str">
            <v>Монолит ВЗР_руб_(119)</v>
          </cell>
        </row>
        <row r="155">
          <cell r="H155" t="str">
            <v>Монолит ПИБ_руб_(885)</v>
          </cell>
        </row>
        <row r="156">
          <cell r="H156" t="str">
            <v>Монолит ГБ_руб_(999)</v>
          </cell>
        </row>
        <row r="157">
          <cell r="H157" t="str">
            <v>Монолит Вексель</v>
          </cell>
        </row>
        <row r="158">
          <cell r="H158" t="str">
            <v>Монолит Касса_0350</v>
          </cell>
        </row>
        <row r="159">
          <cell r="H159" t="str">
            <v>ГСИ СДМ_руб_(050)</v>
          </cell>
        </row>
        <row r="160">
          <cell r="H160" t="str">
            <v>ГСИ Вексель</v>
          </cell>
        </row>
        <row r="161">
          <cell r="H161" t="str">
            <v>ГСИ Касса_0450</v>
          </cell>
        </row>
        <row r="162">
          <cell r="H162" t="str">
            <v>Олгрей РБР_руб_(800)</v>
          </cell>
        </row>
        <row r="163">
          <cell r="H163" t="str">
            <v>Олгрей СДМ_руб_(794)</v>
          </cell>
        </row>
        <row r="164">
          <cell r="H164" t="str">
            <v>Олгрей Вексель</v>
          </cell>
        </row>
        <row r="165">
          <cell r="H165" t="str">
            <v>Олгрей Касса_0550</v>
          </cell>
        </row>
        <row r="166">
          <cell r="H166" t="str">
            <v>Касса_ИРЗ81</v>
          </cell>
        </row>
        <row r="167">
          <cell r="H167" t="str">
            <v>Касса_ИРЗ97</v>
          </cell>
        </row>
        <row r="168">
          <cell r="H168" t="str">
            <v>Касса_ИРЗ84</v>
          </cell>
        </row>
        <row r="169">
          <cell r="H169" t="str">
            <v>ГСИ риэлти РБР_руб_(230)</v>
          </cell>
        </row>
        <row r="170">
          <cell r="H170" t="str">
            <v>ГСИ риэлти ГБ_руб_(191)</v>
          </cell>
        </row>
        <row r="171">
          <cell r="H171" t="str">
            <v>ГСИ риэлти Вексель</v>
          </cell>
        </row>
        <row r="172">
          <cell r="H172" t="str">
            <v>ГСИ риэлти Касса_2150</v>
          </cell>
        </row>
        <row r="173">
          <cell r="H173" t="str">
            <v>СтроимНаП ЭНБ_руб_(021)</v>
          </cell>
        </row>
        <row r="174">
          <cell r="H174" t="str">
            <v>СтроимНаП Вексель</v>
          </cell>
        </row>
        <row r="175">
          <cell r="H175" t="str">
            <v>СтроимНаП Касса_2250</v>
          </cell>
        </row>
        <row r="176">
          <cell r="H176" t="str">
            <v>Касса_РД81</v>
          </cell>
        </row>
        <row r="177">
          <cell r="H177" t="str">
            <v>ДомНаП РБР_руб_(211)</v>
          </cell>
        </row>
        <row r="178">
          <cell r="H178" t="str">
            <v>ДомНаП РБР_руб_(222)</v>
          </cell>
        </row>
        <row r="179">
          <cell r="H179" t="str">
            <v>ДомНаП СДМ_руб_(010)</v>
          </cell>
        </row>
        <row r="180">
          <cell r="H180" t="str">
            <v>ДомНаП Вексель</v>
          </cell>
        </row>
        <row r="181">
          <cell r="H181" t="str">
            <v>ДомНаП Касса_3150</v>
          </cell>
        </row>
        <row r="182">
          <cell r="H182" t="str">
            <v>Касса_ЭД81</v>
          </cell>
        </row>
        <row r="183">
          <cell r="H183" t="str">
            <v>ТЭН РБР_руб_(698)</v>
          </cell>
        </row>
        <row r="184">
          <cell r="H184" t="str">
            <v>ТЭН ВЗР_руб_(211)</v>
          </cell>
        </row>
        <row r="185">
          <cell r="H185" t="str">
            <v>ТЭН Вексель</v>
          </cell>
        </row>
        <row r="186">
          <cell r="H186" t="str">
            <v>ТЭН Касса_3250</v>
          </cell>
        </row>
        <row r="187">
          <cell r="H187" t="str">
            <v>ТЭН 21 ЭНБ_руб_(602)</v>
          </cell>
        </row>
        <row r="188">
          <cell r="H188" t="str">
            <v>ТЭН 21 Вексель</v>
          </cell>
        </row>
        <row r="189">
          <cell r="H189" t="str">
            <v>ТЭН 21 Касса_3350</v>
          </cell>
        </row>
        <row r="190">
          <cell r="H190" t="str">
            <v>Касса_ЭДО81</v>
          </cell>
        </row>
        <row r="191">
          <cell r="H191" t="str">
            <v>АвтоС Р/С_руб_(СД000)</v>
          </cell>
        </row>
        <row r="192">
          <cell r="H192" t="str">
            <v>АвтоС Вексель</v>
          </cell>
        </row>
        <row r="193">
          <cell r="H193" t="str">
            <v>АвтоС Касса_7150</v>
          </cell>
        </row>
        <row r="194">
          <cell r="H194" t="str">
            <v>Касса_АСД81</v>
          </cell>
        </row>
        <row r="195">
          <cell r="H195" t="str">
            <v>Юпитер Р/С_руб_(ЗК000)</v>
          </cell>
        </row>
        <row r="196">
          <cell r="H196" t="str">
            <v>Юпитер Вексель</v>
          </cell>
        </row>
        <row r="197">
          <cell r="H197" t="str">
            <v>Юпитер Касса_8150</v>
          </cell>
        </row>
        <row r="198">
          <cell r="H198" t="str">
            <v>Касса_ТЗК81</v>
          </cell>
        </row>
        <row r="199">
          <cell r="H199" t="str">
            <v>ТД КС Р/С_руб_(ТД000)</v>
          </cell>
        </row>
        <row r="200">
          <cell r="H200" t="str">
            <v>ТД КС Вексель</v>
          </cell>
        </row>
        <row r="201">
          <cell r="H201" t="str">
            <v>ТД КС Касса_9150</v>
          </cell>
        </row>
        <row r="202">
          <cell r="H202" t="str">
            <v>Касса_ТД81</v>
          </cell>
        </row>
        <row r="203">
          <cell r="H203" t="str">
            <v>Актив Р/С_руб_(ИД000)</v>
          </cell>
        </row>
        <row r="204">
          <cell r="H204" t="str">
            <v>Актив Вексель</v>
          </cell>
        </row>
        <row r="205">
          <cell r="H205" t="str">
            <v>Актив Касса_5150</v>
          </cell>
        </row>
        <row r="206">
          <cell r="H206" t="str">
            <v>Касса_ИД81</v>
          </cell>
        </row>
        <row r="207">
          <cell r="H207" t="str">
            <v>СИС р/с, руб 1</v>
          </cell>
        </row>
        <row r="208">
          <cell r="H208" t="str">
            <v>СИС р/с, руб АВ</v>
          </cell>
        </row>
        <row r="209">
          <cell r="H209" t="str">
            <v>СИС р/с, руб ШК</v>
          </cell>
        </row>
        <row r="210">
          <cell r="H210" t="str">
            <v>СИС р/с, евро</v>
          </cell>
        </row>
        <row r="211">
          <cell r="H211" t="str">
            <v>СИС р/с, долл</v>
          </cell>
        </row>
        <row r="212">
          <cell r="H212" t="str">
            <v>Касса_СИС81</v>
          </cell>
        </row>
        <row r="213">
          <cell r="H213" t="str">
            <v>Касса_СИС97</v>
          </cell>
        </row>
        <row r="214">
          <cell r="H214" t="str">
            <v>Касса_СИС84</v>
          </cell>
        </row>
      </sheetData>
      <sheetData sheetId="4">
        <row r="8">
          <cell r="D8" t="str">
            <v>Павлино12</v>
          </cell>
          <cell r="H8" t="str">
            <v>К1</v>
          </cell>
        </row>
        <row r="9">
          <cell r="H9" t="str">
            <v>К2</v>
          </cell>
        </row>
        <row r="10">
          <cell r="H10" t="str">
            <v>К3</v>
          </cell>
        </row>
        <row r="11">
          <cell r="H11" t="str">
            <v>ОБЩ</v>
          </cell>
        </row>
        <row r="12">
          <cell r="H12" t="str">
            <v>ЖД</v>
          </cell>
        </row>
        <row r="13">
          <cell r="H13" t="str">
            <v>БЦ</v>
          </cell>
        </row>
        <row r="14">
          <cell r="H14" t="str">
            <v>ТРК</v>
          </cell>
        </row>
        <row r="15">
          <cell r="H15" t="str">
            <v>ОЦ</v>
          </cell>
        </row>
        <row r="16">
          <cell r="H16" t="str">
            <v>ОТЦ (К)</v>
          </cell>
        </row>
        <row r="17">
          <cell r="H17" t="str">
            <v>КП</v>
          </cell>
        </row>
        <row r="18">
          <cell r="H18" t="str">
            <v>ТХ</v>
          </cell>
        </row>
        <row r="19">
          <cell r="H19" t="str">
            <v>СРК</v>
          </cell>
        </row>
        <row r="20">
          <cell r="H20" t="str">
            <v>ГК</v>
          </cell>
        </row>
        <row r="21">
          <cell r="H21" t="str">
            <v>ЛП</v>
          </cell>
        </row>
        <row r="22">
          <cell r="H22" t="str">
            <v>ИНС</v>
          </cell>
        </row>
        <row r="23">
          <cell r="H23" t="str">
            <v>ГРЖ</v>
          </cell>
        </row>
        <row r="24">
          <cell r="H24" t="str">
            <v>ВКП</v>
          </cell>
        </row>
        <row r="25">
          <cell r="H25" t="str">
            <v>АВЗ</v>
          </cell>
        </row>
        <row r="26">
          <cell r="H26" t="str">
            <v>АТШ</v>
          </cell>
        </row>
        <row r="27">
          <cell r="H27" t="str">
            <v>РЗР</v>
          </cell>
        </row>
        <row r="29">
          <cell r="H29" t="str">
            <v>НР АДБ</v>
          </cell>
        </row>
        <row r="30">
          <cell r="H30" t="str">
            <v>НР ГПД</v>
          </cell>
        </row>
        <row r="31">
          <cell r="H31" t="str">
            <v>НР ИРЗ</v>
          </cell>
        </row>
        <row r="32">
          <cell r="H32" t="str">
            <v>НР РД</v>
          </cell>
        </row>
        <row r="33">
          <cell r="H33" t="str">
            <v>НР ЭД</v>
          </cell>
        </row>
        <row r="34">
          <cell r="H34" t="str">
            <v>НР АСД</v>
          </cell>
        </row>
        <row r="35">
          <cell r="H35" t="str">
            <v>НР ТД</v>
          </cell>
        </row>
        <row r="36">
          <cell r="H36" t="str">
            <v>НР ЛиПр</v>
          </cell>
        </row>
      </sheetData>
      <sheetData sheetId="5">
        <row r="6">
          <cell r="C6" t="str">
            <v>ВНЕШНИЕ ПОСТУПЛЕНИЯ ПО ОПЕР ДЕЯТ-ТИ:</v>
          </cell>
        </row>
        <row r="7">
          <cell r="C7" t="str">
            <v>ПОСТУПЛЕНИЯ ПО ОСНОВНОЙ ДЕЯТЕЛЬНОСТИ, в т.ч.</v>
          </cell>
        </row>
        <row r="8">
          <cell r="C8" t="str">
            <v>Поступление за риэлторские услуги</v>
          </cell>
        </row>
        <row r="9">
          <cell r="C9" t="str">
            <v>Поступление за услуги заказчика/техзаказчика</v>
          </cell>
        </row>
        <row r="10">
          <cell r="C10" t="str">
            <v>Поступление за ГП/П работы</v>
          </cell>
        </row>
        <row r="11">
          <cell r="C11" t="str">
            <v>Поступление от сдачи в аренду</v>
          </cell>
        </row>
        <row r="12">
          <cell r="C12" t="str">
            <v>Поступление от эксплуатации объекта</v>
          </cell>
        </row>
        <row r="13">
          <cell r="C13" t="str">
            <v>Поступление за оказанные автоуслуги</v>
          </cell>
        </row>
        <row r="14">
          <cell r="C14" t="str">
            <v>Поступление за реализованный товар</v>
          </cell>
        </row>
        <row r="15">
          <cell r="C15" t="str">
            <v>Прочие ПОД</v>
          </cell>
        </row>
        <row r="16">
          <cell r="C16" t="str">
            <v>ПРОДУКЦИЯ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Коттеджы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ПРОДУКЦИЯ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Коттеджы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ПРОЧИЕ ПОСТУПЛЕНИЯ, в т.ч.</v>
          </cell>
        </row>
        <row r="33">
          <cell r="C33" t="str">
            <v>Штрафы, пени, неустойки</v>
          </cell>
        </row>
        <row r="34">
          <cell r="C34" t="str">
            <v>Возврат аванса, подотчетных сумм</v>
          </cell>
        </row>
        <row r="35">
          <cell r="C35" t="str">
            <v>Положительные курсовые, суммовые разницы</v>
          </cell>
        </row>
        <row r="36">
          <cell r="C36" t="str">
            <v>Поступление компенсаций за ущерб</v>
          </cell>
        </row>
        <row r="37">
          <cell r="C37" t="str">
            <v>Прочие ПП</v>
          </cell>
        </row>
        <row r="38">
          <cell r="C38" t="str">
            <v>ПРОЧАЯ ОПЕРАЦИОННАЯ ДЕЯТЕЛЬНОСТЬ, в т.ч.</v>
          </cell>
        </row>
        <row r="39">
          <cell r="C39" t="str">
            <v>Телефон</v>
          </cell>
        </row>
        <row r="40">
          <cell r="C40" t="str">
            <v>Перепланировка</v>
          </cell>
        </row>
        <row r="41">
          <cell r="C41" t="str">
            <v>Регистрация</v>
          </cell>
        </row>
        <row r="42">
          <cell r="C42" t="str">
            <v>БТИ</v>
          </cell>
        </row>
        <row r="43">
          <cell r="C43" t="str">
            <v>Паевой взнос</v>
          </cell>
        </row>
        <row r="44">
          <cell r="C44" t="str">
            <v>Услуги по контролю территории</v>
          </cell>
        </row>
        <row r="45">
          <cell r="C45" t="str">
            <v>Прочая ОД</v>
          </cell>
        </row>
        <row r="46">
          <cell r="C46" t="str">
            <v>ВНЕШНИЕ ПОСТУПЛЕНИЯ ПО ИНВЕСТ ДЕЯТ-ТИ:</v>
          </cell>
        </row>
        <row r="47">
          <cell r="C47" t="str">
            <v>РЕАЛИЗАЦИЯ ДОЛЕЙ В КОМПАНИЯХ (ЦБ других компаний)</v>
          </cell>
        </row>
        <row r="48">
          <cell r="C48" t="str">
            <v>ДС, ПОЛУЧЕННЫЕ В ПОГАШЕНИЕ ВЫДАННЫХ ЗАЙМОВ</v>
          </cell>
        </row>
        <row r="49">
          <cell r="C49" t="str">
            <v>ПОЛУЧЕННЫЕ ПРОЦЕНТЫ</v>
          </cell>
        </row>
        <row r="50">
          <cell r="C50" t="str">
            <v>ВЫБЫТИЕ ОСНОВНЫХ СРЕДСТВ И НМА, в т.ч.</v>
          </cell>
        </row>
        <row r="51">
          <cell r="C51" t="str">
            <v>Реализация земельных участков</v>
          </cell>
        </row>
        <row r="52">
          <cell r="C52" t="str">
            <v>Реализация зданий и сооружений</v>
          </cell>
        </row>
        <row r="53">
          <cell r="C53" t="str">
            <v>Реализация оборудования</v>
          </cell>
        </row>
        <row r="54">
          <cell r="C54" t="str">
            <v>Реализация транспортных средств</v>
          </cell>
        </row>
        <row r="55">
          <cell r="C55" t="str">
            <v>Реализация оргтехники и компьютеров</v>
          </cell>
        </row>
        <row r="56">
          <cell r="C56" t="str">
            <v>Реализация системы автоматизации</v>
          </cell>
        </row>
        <row r="57">
          <cell r="C57" t="str">
            <v>Реализация НМА</v>
          </cell>
        </row>
        <row r="58">
          <cell r="C58" t="str">
            <v>РЕАЛИЗАЦИЯ ПРОЧИХ ВНЕОБОРОТНЫХ АКТИВОВ</v>
          </cell>
        </row>
        <row r="59">
          <cell r="C59" t="str">
            <v>ВНЕШНИЕ ПОСТУПЛЕНИЯ ПО ФИН ДЕЯТ-ТИ:</v>
          </cell>
        </row>
        <row r="60">
          <cell r="C60" t="str">
            <v>ПРИВЛЕЧЕНИЕ АКЦИОНЕРНОГО КАПИТАЛА</v>
          </cell>
        </row>
        <row r="61">
          <cell r="C61" t="str">
            <v>ПОСТУПЛЕНИЯ ЗАЙМОВ И КРЕДИТОВ, в т.ч.</v>
          </cell>
        </row>
        <row r="62">
          <cell r="C62" t="str">
            <v>Долгосрочные кредиты</v>
          </cell>
        </row>
        <row r="63">
          <cell r="C63" t="str">
            <v>Краткосрочные кредиты</v>
          </cell>
        </row>
        <row r="64">
          <cell r="C64" t="str">
            <v>Овердрафт</v>
          </cell>
        </row>
        <row r="65">
          <cell r="C65" t="str">
            <v>Займы акционера</v>
          </cell>
        </row>
        <row r="66">
          <cell r="C66" t="str">
            <v>Займы сторонних</v>
          </cell>
        </row>
        <row r="67">
          <cell r="C67" t="str">
            <v>ПРОЧИЕ ПОСТУПЛЕНИЯ ПО ФИН. ДЕЯТЕЛЬНОСТИ</v>
          </cell>
        </row>
        <row r="71">
          <cell r="C71" t="str">
            <v>ДВИЖЕНИЕ ПО СЧЕТАМ:</v>
          </cell>
        </row>
        <row r="72">
          <cell r="C72" t="str">
            <v>Переводы (для однородной валюты)</v>
          </cell>
        </row>
        <row r="73">
          <cell r="C73" t="str">
            <v>Покупка\продажа валюты</v>
          </cell>
        </row>
        <row r="74">
          <cell r="C74" t="str">
            <v>Б/Н</v>
          </cell>
        </row>
        <row r="75">
          <cell r="C75" t="str">
            <v>ВНУТРЕННИЕ ПОСТУПЛЕНИЯ ПО ОПЕР ДЕЯТ-ТИ:</v>
          </cell>
        </row>
        <row r="76">
          <cell r="C76" t="str">
            <v>ПОСТУПЛЕНИЯ ПО ОСНОВНОЙ ДЕЯТЕЛЬНОСТИ, в т.ч.</v>
          </cell>
        </row>
        <row r="77">
          <cell r="C77" t="str">
            <v>Поступление за риэлторские услуги</v>
          </cell>
        </row>
        <row r="78">
          <cell r="C78" t="str">
            <v>Поступление за услуги заказчика/техзаказчика</v>
          </cell>
        </row>
        <row r="79">
          <cell r="C79" t="str">
            <v>Поступление за ГП/П работы</v>
          </cell>
        </row>
        <row r="80">
          <cell r="C80" t="str">
            <v>Поступление от сдачи в аренду</v>
          </cell>
        </row>
        <row r="81">
          <cell r="C81" t="str">
            <v>Поступление от эксплуатации объекта</v>
          </cell>
        </row>
        <row r="82">
          <cell r="C82" t="str">
            <v>Поступление за оказанные автоуслуги</v>
          </cell>
        </row>
        <row r="83">
          <cell r="C83" t="str">
            <v>Поступление за реализованный товар</v>
          </cell>
        </row>
        <row r="84">
          <cell r="C84" t="str">
            <v>Прочие ПОД</v>
          </cell>
        </row>
        <row r="85">
          <cell r="C85" t="str">
            <v>ПРОДУКЦИЯ ОПТ, в т.ч.</v>
          </cell>
        </row>
        <row r="86">
          <cell r="C86" t="str">
            <v>Квартиры ОПТ</v>
          </cell>
        </row>
        <row r="87">
          <cell r="C87" t="str">
            <v>Таунхаусы ОПТ</v>
          </cell>
        </row>
        <row r="88">
          <cell r="C88" t="str">
            <v>Коттеджы ОПТ</v>
          </cell>
        </row>
        <row r="89">
          <cell r="C89" t="str">
            <v>Помещения коммерческого назначения ОПТ</v>
          </cell>
        </row>
        <row r="90">
          <cell r="C90" t="str">
            <v>Гаражи ОПТ</v>
          </cell>
        </row>
        <row r="91">
          <cell r="C91" t="str">
            <v>Машино-места ОПТ</v>
          </cell>
        </row>
        <row r="92">
          <cell r="C92" t="str">
            <v>Прочее ОПТ</v>
          </cell>
        </row>
        <row r="93">
          <cell r="C93" t="str">
            <v>ПРОДУКЦИЯ РОЗНИЦА, в т.ч.</v>
          </cell>
        </row>
        <row r="94">
          <cell r="C94" t="str">
            <v>Квартиры РОЗН</v>
          </cell>
        </row>
        <row r="95">
          <cell r="C95" t="str">
            <v>Таунхаусы РОЗН</v>
          </cell>
        </row>
        <row r="96">
          <cell r="C96" t="str">
            <v>Коттеджы РОЗН</v>
          </cell>
        </row>
        <row r="97">
          <cell r="C97" t="str">
            <v>Помещения коммерческого назначения РОЗН</v>
          </cell>
        </row>
        <row r="98">
          <cell r="C98" t="str">
            <v>Гаражи РОЗН</v>
          </cell>
        </row>
        <row r="99">
          <cell r="C99" t="str">
            <v>Машино-места РОЗН</v>
          </cell>
        </row>
        <row r="100">
          <cell r="C100" t="str">
            <v>Прочее РОЗН</v>
          </cell>
        </row>
        <row r="101">
          <cell r="C101" t="str">
            <v>ПРОЧИЕ ПОСТУПЛЕНИЯ, в т.ч.</v>
          </cell>
        </row>
        <row r="102">
          <cell r="C102" t="str">
            <v>Штрафы, пени, неустойки</v>
          </cell>
        </row>
        <row r="103">
          <cell r="C103" t="str">
            <v>Возврат аванса, подотчетных сумм</v>
          </cell>
        </row>
        <row r="104">
          <cell r="C104" t="str">
            <v>Положительные курсовые, суммовые разницы</v>
          </cell>
        </row>
        <row r="105">
          <cell r="C105" t="str">
            <v>Поступление компенсаций за ущерб</v>
          </cell>
        </row>
        <row r="106">
          <cell r="C106" t="str">
            <v>Прочие ПП</v>
          </cell>
        </row>
        <row r="107">
          <cell r="C107" t="str">
            <v>ПРОЧАЯ ОПЕРАЦИОННАЯ ДЕЯТЕЛЬНОСТЬ, в т.ч.</v>
          </cell>
        </row>
        <row r="108">
          <cell r="C108" t="str">
            <v>Телефон</v>
          </cell>
        </row>
        <row r="109">
          <cell r="C109" t="str">
            <v>Перепланировка</v>
          </cell>
        </row>
        <row r="110">
          <cell r="C110" t="str">
            <v>Регистрация</v>
          </cell>
        </row>
        <row r="111">
          <cell r="C111" t="str">
            <v>БТИ</v>
          </cell>
        </row>
        <row r="112">
          <cell r="C112" t="str">
            <v>Паевой взнос</v>
          </cell>
        </row>
        <row r="113">
          <cell r="C113" t="str">
            <v>Услуги по контролю территории</v>
          </cell>
        </row>
        <row r="114">
          <cell r="C114" t="str">
            <v>Прочая ОД</v>
          </cell>
        </row>
        <row r="115">
          <cell r="C115" t="str">
            <v>ВНУТРЕННИЕ ПОСТУПЛЕНИЯ ПО ИНВЕСТ ДЕЯТ-ТИ:</v>
          </cell>
        </row>
        <row r="116">
          <cell r="C116" t="str">
            <v>РЕАЛИЗАЦИЯ ДОЛЕЙ В КОМПАНИЯХ (ЦБ других компаний)</v>
          </cell>
        </row>
        <row r="117">
          <cell r="C117" t="str">
            <v>ДС, ПОЛУЧЕННЫЕ В ПОГАШЕНИЕ ВЫДАННЫХ ЗАЙМОВ</v>
          </cell>
        </row>
        <row r="118">
          <cell r="C118" t="str">
            <v>ПОЛУЧЕННЫЕ ПРОЦЕНТЫ</v>
          </cell>
        </row>
        <row r="119">
          <cell r="C119" t="str">
            <v>ВЫБЫТИЕ ОСНОВНЫХ СРЕДСТВ И НМА, в т.ч.</v>
          </cell>
        </row>
        <row r="120">
          <cell r="C120" t="str">
            <v>Реализация земельных участков</v>
          </cell>
        </row>
        <row r="121">
          <cell r="C121" t="str">
            <v>Реализация зданий и сооружений</v>
          </cell>
        </row>
        <row r="122">
          <cell r="C122" t="str">
            <v>Реализация оборудования</v>
          </cell>
        </row>
        <row r="123">
          <cell r="C123" t="str">
            <v>Реализация транспортных средств</v>
          </cell>
        </row>
        <row r="124">
          <cell r="C124" t="str">
            <v>Реализация оргтехники и компьютеров</v>
          </cell>
        </row>
        <row r="125">
          <cell r="C125" t="str">
            <v>Реализация системы автоматизации</v>
          </cell>
        </row>
        <row r="126">
          <cell r="C126" t="str">
            <v>Реализация НМА</v>
          </cell>
        </row>
        <row r="127">
          <cell r="C127" t="str">
            <v>РЕАЛИЗАЦИЯ ПРОЧИХ ВНЕОБОРОТНЫХ АКТИВОВ</v>
          </cell>
        </row>
        <row r="128">
          <cell r="C128" t="str">
            <v>ВНУТРЕННИЕ ПОСТУПЛЕНИЯ ПО ФИН ДЕЯТ-ТИ:</v>
          </cell>
        </row>
        <row r="129">
          <cell r="C129" t="str">
            <v>ПРИВЛЕЧЕНИЕ АКЦИОНЕРНОГО КАПИТАЛА</v>
          </cell>
        </row>
        <row r="130">
          <cell r="C130" t="str">
            <v>ПОСТУПЛЕНИЯ ЗАЙМОВ И КРЕДИТОВ, в т.ч.</v>
          </cell>
        </row>
        <row r="131">
          <cell r="C131" t="str">
            <v>Долгосрочные кредиты</v>
          </cell>
        </row>
        <row r="132">
          <cell r="C132" t="str">
            <v>Краткосрочные кредиты</v>
          </cell>
        </row>
        <row r="133">
          <cell r="C133" t="str">
            <v>Овердрафт</v>
          </cell>
        </row>
        <row r="134">
          <cell r="C134" t="str">
            <v>Займы внутренних</v>
          </cell>
        </row>
        <row r="135">
          <cell r="C135" t="str">
            <v>ПРОЧИЕ ПОСТУПЛЕНИЯ ПО ФИН. ДЕЯТЕЛЬНОСТИ</v>
          </cell>
        </row>
      </sheetData>
      <sheetData sheetId="6">
        <row r="5">
          <cell r="C5" t="str">
            <v>Попов А.М.</v>
          </cell>
        </row>
        <row r="6">
          <cell r="C6" t="str">
            <v>Соколов А.П.</v>
          </cell>
        </row>
        <row r="7">
          <cell r="C7" t="str">
            <v>Латышев А.Л.</v>
          </cell>
        </row>
        <row r="8">
          <cell r="C8" t="str">
            <v>Светличная Л.А.</v>
          </cell>
        </row>
        <row r="9">
          <cell r="C9" t="str">
            <v>Семенова Е.А.</v>
          </cell>
        </row>
        <row r="10">
          <cell r="C10" t="str">
            <v>Бердыклычев Х.А.</v>
          </cell>
        </row>
        <row r="11">
          <cell r="C11" t="str">
            <v>Прокопенков А.В.</v>
          </cell>
        </row>
        <row r="12">
          <cell r="C12" t="str">
            <v>Сытова Л.В.</v>
          </cell>
        </row>
        <row r="13">
          <cell r="C13" t="str">
            <v>Попова Е.А.</v>
          </cell>
        </row>
        <row r="14">
          <cell r="C14" t="str">
            <v>Артемова Ю.В.</v>
          </cell>
        </row>
        <row r="15">
          <cell r="C15" t="str">
            <v>Арефьев М.Г.</v>
          </cell>
        </row>
        <row r="16">
          <cell r="C16" t="str">
            <v>Булычева Т.Н.</v>
          </cell>
        </row>
        <row r="17">
          <cell r="C17" t="str">
            <v>Подгайская Е.В.</v>
          </cell>
        </row>
      </sheetData>
      <sheetData sheetId="7">
        <row r="6">
          <cell r="C6" t="str">
            <v>РАСХОДЫ ПО ВХОДУ В ПРОЕКТ, в т.ч.</v>
          </cell>
        </row>
      </sheetData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гр5(о)"/>
      <sheetName val="Сводка - лизинг"/>
      <sheetName val="Таб1.1"/>
      <sheetName val="База"/>
      <sheetName val="Титульный"/>
      <sheetName val="Adjustments"/>
      <sheetName val="Предлагаемая новая форма СТРС"/>
      <sheetName val="Свод"/>
      <sheetName val="t_настройки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  <sheetName val="База"/>
      <sheetName val="Справочники"/>
      <sheetName val="共機計算"/>
      <sheetName val="共機J"/>
      <sheetName val="fes"/>
      <sheetName val="6 Списки"/>
      <sheetName val="Объекты"/>
      <sheetName val="лист"/>
      <sheetName val="навигация"/>
      <sheetName val="Т12"/>
      <sheetName val="т3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SET"/>
      <sheetName val="сведения"/>
      <sheetName val="Свод"/>
      <sheetName val="Служебный лист"/>
      <sheetName val="共機J"/>
      <sheetName val="fes"/>
      <sheetName val="Рейтинг"/>
      <sheetName val="Гр5(о)"/>
      <sheetName val="Списки"/>
      <sheetName val="Параметры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К-баз00"/>
      <sheetName val="НК-пес00"/>
      <sheetName val="SETKI"/>
      <sheetName val="MAIN_page"/>
      <sheetName val="план"/>
      <sheetName val="Россия-экспорт"/>
      <sheetName val="Цеховые"/>
      <sheetName val="Центральные"/>
      <sheetName val="Справ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  <sheetName val="5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лист"/>
      <sheetName val="навигация"/>
      <sheetName val="т3"/>
      <sheetName val="t_настройки"/>
      <sheetName val="ДАННЫЕ"/>
      <sheetName val="куб"/>
      <sheetName val="fes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правочники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ИТ-бюджет"/>
      <sheetName val="Рейтинг"/>
      <sheetName val="Лист13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  <sheetName val="База"/>
      <sheetName val="данные"/>
      <sheetName val="Exhibit"/>
      <sheetName val="Setup"/>
      <sheetName val="4"/>
      <sheetName val="Настр"/>
      <sheetName val="СНГДУ"/>
      <sheetName val="sapactivexlhiddensheet"/>
      <sheetName val="Assumptions"/>
      <sheetName val="Исходные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  <sheetName val="Вспомогат_по месяцам_"/>
      <sheetName val="Вспомогат(по месяцам)"/>
      <sheetName val=""/>
      <sheetName val="Гр5(о)"/>
      <sheetName val="\\Domainmail\форэм\DOCUME~1\DRO"/>
      <sheetName val="IBASE"/>
      <sheetName val="уф-61"/>
      <sheetName val="Set"/>
      <sheetName val="Поставщики и субподрядчики"/>
      <sheetName val="共機計算"/>
      <sheetName val="共機J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  <sheetName val="База"/>
      <sheetName val="ESTI."/>
      <sheetName val="DI-ESTI"/>
      <sheetName val="Лист"/>
      <sheetName val="Параметры"/>
      <sheetName val="навигация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м.1"/>
      <sheetName val="4НКУ"/>
      <sheetName val="Справочники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убаренда"/>
    </sheetNames>
    <sheetDataSet>
      <sheetData sheetId="0">
        <row r="7">
          <cell r="N7">
            <v>209999.87999999998</v>
          </cell>
          <cell r="O7">
            <v>209999.87999999998</v>
          </cell>
          <cell r="P7">
            <v>209999.87999999998</v>
          </cell>
          <cell r="Q7">
            <v>216999.87599999999</v>
          </cell>
          <cell r="R7">
            <v>216999.87599999999</v>
          </cell>
          <cell r="S7">
            <v>216999.87599999999</v>
          </cell>
          <cell r="T7">
            <v>216999.87599999999</v>
          </cell>
          <cell r="U7">
            <v>216999.87599999999</v>
          </cell>
          <cell r="V7">
            <v>216999.87599999999</v>
          </cell>
          <cell r="W7">
            <v>216999.87599999999</v>
          </cell>
          <cell r="X7">
            <v>216999.87599999999</v>
          </cell>
          <cell r="Y7">
            <v>216999.87599999999</v>
          </cell>
        </row>
        <row r="8">
          <cell r="N8">
            <v>304012.78497327265</v>
          </cell>
          <cell r="O8">
            <v>304012.78497327265</v>
          </cell>
          <cell r="P8">
            <v>304012.78497327265</v>
          </cell>
          <cell r="Q8">
            <v>314146.54447238171</v>
          </cell>
          <cell r="R8">
            <v>314146.54447238171</v>
          </cell>
          <cell r="S8">
            <v>314146.54447238171</v>
          </cell>
          <cell r="T8">
            <v>314146.54447238171</v>
          </cell>
          <cell r="U8">
            <v>314146.54447238171</v>
          </cell>
          <cell r="V8">
            <v>314146.54447238171</v>
          </cell>
          <cell r="W8">
            <v>314146.54447238171</v>
          </cell>
          <cell r="X8">
            <v>314146.54447238171</v>
          </cell>
          <cell r="Y8">
            <v>314146.54447238171</v>
          </cell>
        </row>
      </sheetData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Мес (план)"/>
      <sheetName val="1"/>
      <sheetName val="2"/>
      <sheetName val="3"/>
      <sheetName val="1-3"/>
      <sheetName val="6"/>
      <sheetName val="7"/>
      <sheetName val="8"/>
      <sheetName val="9"/>
      <sheetName val="10"/>
      <sheetName val="6-10"/>
      <sheetName val="1-10"/>
      <sheetName val="13"/>
      <sheetName val="14"/>
      <sheetName val="15"/>
      <sheetName val="16"/>
      <sheetName val="17"/>
      <sheetName val="13-17"/>
      <sheetName val="1-17"/>
      <sheetName val="20"/>
      <sheetName val="21"/>
      <sheetName val="22"/>
      <sheetName val="23"/>
      <sheetName val="24"/>
      <sheetName val="20-24"/>
      <sheetName val="1-24"/>
      <sheetName val="27"/>
      <sheetName val="28"/>
      <sheetName val="29"/>
      <sheetName val="30"/>
      <sheetName val="31"/>
      <sheetName val="27-31"/>
      <sheetName val="Мес (факт)"/>
      <sheetName val="Субаренда"/>
    </sheetNames>
    <sheetDataSet>
      <sheetData sheetId="0">
        <row r="5">
          <cell r="E5" t="str">
            <v>АД</v>
          </cell>
        </row>
      </sheetData>
      <sheetData sheetId="1" refreshError="1">
        <row r="5">
          <cell r="E5" t="str">
            <v>АД</v>
          </cell>
        </row>
        <row r="9">
          <cell r="E9" t="str">
            <v>ГП</v>
          </cell>
        </row>
        <row r="14">
          <cell r="E14" t="str">
            <v>ИР</v>
          </cell>
          <cell r="H14" t="str">
            <v>01</v>
          </cell>
        </row>
        <row r="15">
          <cell r="H15" t="str">
            <v>02</v>
          </cell>
        </row>
        <row r="16">
          <cell r="H16" t="str">
            <v>03</v>
          </cell>
        </row>
        <row r="17">
          <cell r="H17" t="str">
            <v>04</v>
          </cell>
        </row>
        <row r="24">
          <cell r="E24" t="str">
            <v>РД</v>
          </cell>
        </row>
        <row r="25">
          <cell r="E25" t="str">
            <v>ЭД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  <sheetName val="6 Списки"/>
      <sheetName val="Списки"/>
      <sheetName val="Объекты"/>
      <sheetName val="Бюджетные формы"/>
      <sheetName val="Dati Caricati"/>
      <sheetName val="См.1"/>
      <sheetName val="SHPZ"/>
      <sheetName val="Destination"/>
      <sheetName val="sapactivexlhiddensheet"/>
      <sheetName val="Титульны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шифровка  (2)"/>
      <sheetName val="Расшифровка (п.зап.по закупкам)"/>
      <sheetName val="PL"/>
      <sheetName val="CF"/>
      <sheetName val="Баланс"/>
      <sheetName val="Потоки"/>
      <sheetName val="Приложение 1"/>
      <sheetName val="Приложение 2"/>
      <sheetName val="Приложение 3"/>
      <sheetName val="#ССЫЛКА"/>
      <sheetName val="производство"/>
      <sheetName val="план"/>
      <sheetName val="Россия-экспорт"/>
      <sheetName val="бюджет"/>
      <sheetName val="отчет"/>
      <sheetName val="Откл. по фин. рез"/>
      <sheetName val="сводная"/>
      <sheetName val="Главная"/>
      <sheetName val="Справочник дат"/>
      <sheetName val="Предприятия"/>
      <sheetName val="Коды"/>
      <sheetName val="NTMK sales FRT"/>
      <sheetName val="КлассЗСМК"/>
      <sheetName val="Расчет сырья"/>
      <sheetName val="Справочники"/>
      <sheetName val="Цеховые"/>
      <sheetName val="Центральные"/>
      <sheetName val="январь"/>
      <sheetName val="Data USA Cdn$"/>
      <sheetName val="Data USA US$"/>
      <sheetName val="CurRate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Производство электроэнергии"/>
      <sheetName val="TEHSHEET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производство"/>
      <sheetName val="Лист1"/>
      <sheetName val="План Газпрома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  <sheetName val="A"/>
      <sheetName val="УП _2004"/>
      <sheetName val="25"/>
      <sheetName val="26"/>
      <sheetName val="29"/>
      <sheetName val="index"/>
      <sheetName val="ЗАО_мес"/>
      <sheetName val="ЗАО_н.ит"/>
      <sheetName val="Лист5"/>
      <sheetName val="3 квартал"/>
      <sheetName val="Справочник БДР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Производство_электроэнергии3"/>
      <sheetName val="План_Газпрома"/>
      <sheetName val="Продажи_реальные_и_прогноз_20_л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0"/>
      <sheetName val="Свод"/>
      <sheetName val="Списки"/>
      <sheetName val="ИнвестицииСвод"/>
      <sheetName val="Спр_ мест"/>
      <sheetName val="Электра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FST5"/>
      <sheetName val="УИС 1"/>
      <sheetName val="к БФ №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28"/>
      <sheetName val="20"/>
      <sheetName val="21"/>
      <sheetName val="23"/>
      <sheetName val="27"/>
      <sheetName val="19"/>
      <sheetName val="22"/>
      <sheetName val="24"/>
      <sheetName val="Стоимость ЭЭ"/>
      <sheetName val="Рейтинг"/>
      <sheetName val="main gate house"/>
      <sheetName val="Настройка"/>
      <sheetName val="par diff expl "/>
      <sheetName val="group structure"/>
      <sheetName val="Исходные данные"/>
      <sheetName val="16"/>
      <sheetName val="17"/>
      <sheetName val="Ф-1 (для АО-энерго)"/>
      <sheetName val="Ф-2 (для АО-энерго)"/>
      <sheetName val="перекрестка"/>
      <sheetName val="17.1"/>
      <sheetName val="Баланс мощности"/>
      <sheetName val="ЭСО"/>
      <sheetName val="Справочник"/>
      <sheetName val="Рег генер"/>
      <sheetName val="сети"/>
      <sheetName val="прогноз_1"/>
      <sheetName val="Баланс энергии"/>
      <sheetName val="УПХ"/>
      <sheetName val="Транспортн"/>
      <sheetName val="П.1.16. оплата труда ОПР"/>
      <sheetName val="УНПХ"/>
      <sheetName val="Первоначально"/>
      <sheetName val="Bendra"/>
      <sheetName val="10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7"/>
      <sheetName val="1.1"/>
      <sheetName val="1.2"/>
      <sheetName val="14"/>
      <sheetName val="18.2"/>
      <sheetName val="18"/>
      <sheetName val="2.2"/>
      <sheetName val="20.1"/>
      <sheetName val="21.3"/>
      <sheetName val="24.1"/>
      <sheetName val="25.1"/>
      <sheetName val="28.1"/>
      <sheetName val="28.2"/>
      <sheetName val="8"/>
      <sheetName val="P2.1"/>
      <sheetName val="P2.2"/>
      <sheetName val="2007 (Min)"/>
      <sheetName val="2007 (Max)"/>
      <sheetName val="2006"/>
      <sheetName val="13"/>
      <sheetName val="15"/>
      <sheetName val="4.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  <sheetName val="IBASE"/>
      <sheetName val="t_настройки"/>
      <sheetName val="Заголовок"/>
      <sheetName val="TEHSHEET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  <sheetName val="Т-18-Инвестиции"/>
      <sheetName val="БИ-2-18-П"/>
      <sheetName val="БИ-2-19-П"/>
      <sheetName val="БИ-2-7-П"/>
      <sheetName val="БИ-2-9-П"/>
      <sheetName val="БИ-2-14-П"/>
      <sheetName val="БИ-2-16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  <sheetName val="Настр"/>
      <sheetName val="ИД"/>
      <sheetName val="Закупки РСК"/>
      <sheetName val="Справочники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писки"/>
      <sheetName val="См.1"/>
      <sheetName val="ESTI."/>
      <sheetName val="DI-ESTI"/>
      <sheetName val="Таб1.1"/>
      <sheetName val="SHPZ"/>
      <sheetName val="курсы валют цб"/>
      <sheetName val="сэлт"/>
      <sheetName val="Баланс"/>
      <sheetName val="v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  <sheetName val="Списки"/>
      <sheetName val="Т12"/>
      <sheetName val="Производство электроэнергии"/>
      <sheetName val="1.1. нвв переход"/>
      <sheetName val="Лист2"/>
      <sheetName val="см-2 шатурс сети  проект работы"/>
      <sheetName val="БИ-2-18-П"/>
      <sheetName val="БИ-2-19-П"/>
      <sheetName val="БИ-2-7-П"/>
      <sheetName val="БИ-2-9-П"/>
      <sheetName val="БИ-2-14-П"/>
      <sheetName val="БИ-2-16-П"/>
      <sheetName val="SHPZ"/>
      <sheetName val="Свод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з"/>
      <sheetName val="???"/>
      <sheetName val="2 Параметры"/>
      <sheetName val="эф-т 1 (2блока, зат-ты и эф-ты)"/>
      <sheetName val="Откл. по фин. рез"/>
      <sheetName val="сводная"/>
      <sheetName val="Настройки"/>
      <sheetName val="производство"/>
      <sheetName val="план"/>
      <sheetName val="Россия-экспорт"/>
      <sheetName val="Фин план"/>
      <sheetName val="Россия_экспорт"/>
      <sheetName val="бюджет"/>
      <sheetName val="нормы 5 лет"/>
      <sheetName val="отч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заявка_на_прои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Дох"/>
      <sheetName val="Реестр Расх"/>
      <sheetName val="ФОРМА"/>
      <sheetName val="БД"/>
      <sheetName val="БР (АХР) 1 кв"/>
      <sheetName val="БП Зак-ГП"/>
      <sheetName val="БП ИНВ-Риэлти"/>
      <sheetName val="БП Синергия+Безоп"/>
      <sheetName val="БП Экспл"/>
      <sheetName val="БП АвтоС+ТД КС"/>
      <sheetName val="ДОХОДЫ"/>
      <sheetName val="РАСХОДЫ"/>
      <sheetName val="ВидРабот"/>
      <sheetName val="Проекты"/>
      <sheetName val="Hel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6">
          <cell r="C6" t="str">
            <v>ВНЕШНИЕ ДОХОДЫ ВСЕГО:</v>
          </cell>
        </row>
        <row r="7">
          <cell r="C7" t="str">
            <v>ДОХОДЫ ОТ ОСНОВНОЙ ДЕЯТЕЛЬНОСТИ, в т.ч.</v>
          </cell>
        </row>
        <row r="8">
          <cell r="C8" t="str">
            <v>Доход за риэлторские услуги</v>
          </cell>
        </row>
        <row r="9">
          <cell r="C9" t="str">
            <v>Доход за услуги заказчика/техзаказчика</v>
          </cell>
        </row>
        <row r="10">
          <cell r="C10" t="str">
            <v>Доход за ГП/П работы</v>
          </cell>
        </row>
        <row r="11">
          <cell r="C11" t="str">
            <v>Доход от сдачи в аренду</v>
          </cell>
        </row>
        <row r="12">
          <cell r="C12" t="str">
            <v>Доход от эксплуатации объекта</v>
          </cell>
        </row>
        <row r="13">
          <cell r="C13" t="str">
            <v>Доход за оказанные автоуслуги</v>
          </cell>
        </row>
        <row r="14">
          <cell r="C14" t="str">
            <v>Доход за реализованный товар</v>
          </cell>
        </row>
        <row r="15">
          <cell r="C15" t="str">
            <v>Прочие ПОД</v>
          </cell>
        </row>
        <row r="16">
          <cell r="C16" t="str">
            <v>ДОХОДЫ ОТ РЕАЛИЗАЦИИ ПРОДУКЦИИ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Коттежды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ДОХОДЫ ОТ РЕАЛИЗАЦИИ ПРОДУКЦИИ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Коттежды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ДОХОДЫ ОТ ПРОЧЕЙ ОПЕРАЦИОННОЙ ДЕЯТЕЛЬНОСТИ, в т.ч.</v>
          </cell>
        </row>
        <row r="33">
          <cell r="C33" t="str">
            <v>Телефон</v>
          </cell>
        </row>
        <row r="34">
          <cell r="C34" t="str">
            <v>Перепланировка</v>
          </cell>
        </row>
        <row r="35">
          <cell r="C35" t="str">
            <v>Регистрация</v>
          </cell>
        </row>
        <row r="36">
          <cell r="C36" t="str">
            <v>БТИ</v>
          </cell>
        </row>
        <row r="37">
          <cell r="C37" t="str">
            <v>Паевой взнос</v>
          </cell>
        </row>
        <row r="38">
          <cell r="C38" t="str">
            <v>Услуги по контролю территории</v>
          </cell>
        </row>
        <row r="39">
          <cell r="C39" t="str">
            <v>Прочая ОД</v>
          </cell>
        </row>
        <row r="40">
          <cell r="C40" t="str">
            <v>ПОЛУЧЕННЫЕ ПРОЦЕНТЫ</v>
          </cell>
        </row>
        <row r="41">
          <cell r="C41" t="str">
            <v>ПРОЧИЕ ДОХОДЫ, в т.ч.</v>
          </cell>
        </row>
        <row r="42">
          <cell r="C42" t="str">
            <v>Штрафы, пени, неустойки</v>
          </cell>
        </row>
        <row r="43">
          <cell r="C43" t="str">
            <v>Положительные курсовые, суммовые разницы</v>
          </cell>
        </row>
        <row r="44">
          <cell r="C44" t="str">
            <v>Поступление компенсаций за ущерб</v>
          </cell>
        </row>
        <row r="45">
          <cell r="C45" t="str">
            <v>Прочие ПП</v>
          </cell>
        </row>
        <row r="48">
          <cell r="C48" t="str">
            <v>ВНУТРЕННИЕ ДОХОДЫ ВСЕГО:</v>
          </cell>
        </row>
        <row r="49">
          <cell r="C49" t="str">
            <v>ДОХОДЫ ОТ ОСНОВНОЙ ДЕЯТЕЛЬНОСТИ, в т.ч.</v>
          </cell>
        </row>
        <row r="50">
          <cell r="C50" t="str">
            <v>Доход за риэлторские услуги</v>
          </cell>
        </row>
        <row r="51">
          <cell r="C51" t="str">
            <v>Доход за услуги заказчика/техзаказчика</v>
          </cell>
        </row>
        <row r="52">
          <cell r="C52" t="str">
            <v>Доход за ГП/П работы</v>
          </cell>
        </row>
        <row r="53">
          <cell r="C53" t="str">
            <v>Доход от сдачи в аренду</v>
          </cell>
        </row>
        <row r="54">
          <cell r="C54" t="str">
            <v>Доход от эксплуатации объекта</v>
          </cell>
        </row>
        <row r="55">
          <cell r="C55" t="str">
            <v>Доход за оказанные автоуслуги</v>
          </cell>
        </row>
        <row r="56">
          <cell r="C56" t="str">
            <v>Доход за реализованный товар</v>
          </cell>
        </row>
        <row r="57">
          <cell r="C57" t="str">
            <v>Прочие ПОД</v>
          </cell>
        </row>
        <row r="58">
          <cell r="C58" t="str">
            <v>ДОХОДЫ ОТ РЕАЛИЗАЦИИ ПРОДУКЦИИ ОПТ, в т.ч.</v>
          </cell>
        </row>
        <row r="59">
          <cell r="C59" t="str">
            <v>Квартиры ОПТ</v>
          </cell>
        </row>
        <row r="60">
          <cell r="C60" t="str">
            <v>Таунхаусы ОПТ</v>
          </cell>
        </row>
        <row r="61">
          <cell r="C61" t="str">
            <v>Коттежды ОПТ</v>
          </cell>
        </row>
        <row r="62">
          <cell r="C62" t="str">
            <v>Помещения коммерческого назначения ОПТ</v>
          </cell>
        </row>
        <row r="63">
          <cell r="C63" t="str">
            <v>Гаражи ОПТ</v>
          </cell>
        </row>
        <row r="64">
          <cell r="C64" t="str">
            <v>Машино-места ОПТ</v>
          </cell>
        </row>
        <row r="65">
          <cell r="C65" t="str">
            <v>Прочее ОПТ</v>
          </cell>
        </row>
        <row r="66">
          <cell r="C66" t="str">
            <v>ДОХОДЫ ОТ РЕАЛИЗАЦИИ ПРОДУКЦИИ РОЗНИЦА, в т.ч.</v>
          </cell>
        </row>
        <row r="67">
          <cell r="C67" t="str">
            <v>Квартиры РОЗН</v>
          </cell>
        </row>
        <row r="68">
          <cell r="C68" t="str">
            <v>Таунхаусы РОЗН</v>
          </cell>
        </row>
        <row r="69">
          <cell r="C69" t="str">
            <v>Коттежды РОЗН</v>
          </cell>
        </row>
        <row r="70">
          <cell r="C70" t="str">
            <v>Помещения коммерческого назначения РОЗН</v>
          </cell>
        </row>
        <row r="71">
          <cell r="C71" t="str">
            <v>Гаражи РОЗН</v>
          </cell>
        </row>
        <row r="72">
          <cell r="C72" t="str">
            <v>Машино-места РОЗН</v>
          </cell>
        </row>
        <row r="73">
          <cell r="C73" t="str">
            <v>Прочее РОЗН</v>
          </cell>
        </row>
        <row r="74">
          <cell r="C74" t="str">
            <v>ДОХОДЫ ОТ ПРОЧЕЙ ОПЕРАЦИОННОЙ ДЕЯТЕЛЬНОСТИ, в т.ч.</v>
          </cell>
        </row>
        <row r="75">
          <cell r="C75" t="str">
            <v>Телефон</v>
          </cell>
        </row>
        <row r="76">
          <cell r="C76" t="str">
            <v>Перепланировка</v>
          </cell>
        </row>
        <row r="77">
          <cell r="C77" t="str">
            <v>Регистрация</v>
          </cell>
        </row>
        <row r="78">
          <cell r="C78" t="str">
            <v>БТИ</v>
          </cell>
        </row>
        <row r="79">
          <cell r="C79" t="str">
            <v>Паевой взнос</v>
          </cell>
        </row>
        <row r="80">
          <cell r="C80" t="str">
            <v>Услуги по контролю территории</v>
          </cell>
        </row>
        <row r="81">
          <cell r="C81" t="str">
            <v>Прочая ОД</v>
          </cell>
        </row>
        <row r="82">
          <cell r="C82" t="str">
            <v>ПОЛУЧЕННЫЕ ПРОЦЕНТЫ</v>
          </cell>
        </row>
        <row r="83">
          <cell r="C83" t="str">
            <v>ПРОЧИЕ ДОХОДЫ, в т.ч.</v>
          </cell>
        </row>
        <row r="84">
          <cell r="C84" t="str">
            <v>Штрафы, пени, неустойки</v>
          </cell>
        </row>
        <row r="85">
          <cell r="C85" t="str">
            <v>Положительные курсовые, суммовые разницы</v>
          </cell>
        </row>
        <row r="86">
          <cell r="C86" t="str">
            <v>Поступление компенсаций за ущерб</v>
          </cell>
        </row>
        <row r="87">
          <cell r="C87" t="str">
            <v>Прочие ПП</v>
          </cell>
        </row>
      </sheetData>
      <sheetData sheetId="11">
        <row r="7">
          <cell r="C7" t="str">
            <v>ВНЕШНИЕ РАСХОДЫ ВСЕГО: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Функциональное оборудование</v>
          </cell>
        </row>
        <row r="11">
          <cell r="C11" t="str">
            <v>Прочие СиМ</v>
          </cell>
        </row>
        <row r="12">
          <cell r="C12" t="str">
            <v>РАБОТЫ И УСЛУГИ, в т.ч.</v>
          </cell>
        </row>
        <row r="13">
          <cell r="C13" t="str">
            <v>Разработка документации</v>
          </cell>
        </row>
        <row r="14">
          <cell r="C14" t="str">
            <v>Машины, механизмы</v>
          </cell>
        </row>
        <row r="15">
          <cell r="C15" t="str">
            <v>Подрядные работы</v>
          </cell>
        </row>
        <row r="16">
          <cell r="C16" t="str">
            <v>Оказанные услуги</v>
          </cell>
        </row>
        <row r="17">
          <cell r="C17" t="str">
            <v>Прочие РиУ</v>
          </cell>
        </row>
        <row r="18">
          <cell r="C18" t="str">
            <v>ПРОЧИЕ ЗАТРАТЫ ПО ПРЕДПРИЯТИЮ, в т.ч.</v>
          </cell>
        </row>
        <row r="19">
          <cell r="C19" t="str">
            <v>Ремонт  ОС</v>
          </cell>
        </row>
        <row r="20">
          <cell r="C20" t="str">
            <v>Техобслуживание машин и оборудования</v>
          </cell>
        </row>
        <row r="21">
          <cell r="C21" t="str">
            <v>Производственный инвентарь, спецоснастка</v>
          </cell>
        </row>
        <row r="22">
          <cell r="C22" t="str">
            <v>Обеспечение выполнения сан-гигиенич.требов,охр.труда,экология</v>
          </cell>
        </row>
        <row r="23">
          <cell r="C23" t="str">
            <v>Спецодежда</v>
          </cell>
        </row>
        <row r="24">
          <cell r="C24" t="str">
            <v>МПБ (в т.ч.мебель)</v>
          </cell>
        </row>
        <row r="25">
          <cell r="C25" t="str">
            <v>Прочие РП</v>
          </cell>
        </row>
        <row r="26">
          <cell r="C26" t="str">
            <v>КОММУНАЛЬНЫЕ УСЛУГИ, в т.ч.</v>
          </cell>
        </row>
        <row r="27">
          <cell r="C27" t="str">
            <v>Электроэнергия</v>
          </cell>
        </row>
        <row r="28">
          <cell r="C28" t="str">
            <v>Тепловая энергия</v>
          </cell>
        </row>
        <row r="29">
          <cell r="C29" t="str">
            <v>Вода и стоки</v>
          </cell>
        </row>
        <row r="30">
          <cell r="C30" t="str">
            <v xml:space="preserve">Газ </v>
          </cell>
        </row>
        <row r="31">
          <cell r="C31" t="str">
            <v>Прочая энергия</v>
          </cell>
        </row>
        <row r="32">
          <cell r="C32" t="str">
            <v>Коммунальные платежи офиса</v>
          </cell>
        </row>
        <row r="33">
          <cell r="C33" t="str">
            <v>Вывоз мусора</v>
          </cell>
        </row>
        <row r="34">
          <cell r="C34" t="str">
            <v>Прочие ком услуги</v>
          </cell>
        </row>
        <row r="35">
          <cell r="C35" t="str">
            <v>АРЕНДА, в т.ч.</v>
          </cell>
        </row>
        <row r="36">
          <cell r="C36" t="str">
            <v>Аренда земли</v>
          </cell>
        </row>
        <row r="37">
          <cell r="C37" t="str">
            <v>Аренда офисных помещений</v>
          </cell>
        </row>
        <row r="38">
          <cell r="C38" t="str">
            <v>Аренда производственных помещений</v>
          </cell>
        </row>
        <row r="39">
          <cell r="C39" t="str">
            <v>Аренда торговых помещений и складов</v>
          </cell>
        </row>
        <row r="40">
          <cell r="C40" t="str">
            <v>Аренда машин и механизмов производственного назначения</v>
          </cell>
        </row>
        <row r="41">
          <cell r="C41" t="str">
            <v>Аренда производственного транспорта</v>
          </cell>
        </row>
        <row r="42">
          <cell r="C42" t="str">
            <v>Аренда автомобиля</v>
          </cell>
        </row>
        <row r="43">
          <cell r="C43" t="str">
            <v>Прочая аренда и лизинг</v>
          </cell>
        </row>
        <row r="44">
          <cell r="C44" t="str">
            <v>ОПЛАТА ТРУДА, в т.ч.</v>
          </cell>
        </row>
        <row r="45">
          <cell r="C45" t="str">
            <v>Оклады</v>
          </cell>
        </row>
        <row r="46">
          <cell r="C46" t="str">
            <v>Сдельная оплата</v>
          </cell>
        </row>
        <row r="47">
          <cell r="C47" t="str">
            <v>Премиальные</v>
          </cell>
        </row>
        <row r="48">
          <cell r="C48" t="str">
            <v>Отпуск</v>
          </cell>
        </row>
        <row r="49">
          <cell r="C49" t="str">
            <v>Компенсации</v>
          </cell>
        </row>
        <row r="50">
          <cell r="C50" t="str">
            <v>Больничный лист за счет орг-ции</v>
          </cell>
        </row>
        <row r="51">
          <cell r="C51" t="str">
            <v>Персональные надбавки</v>
          </cell>
        </row>
        <row r="52">
          <cell r="C52" t="str">
            <v>ФР</v>
          </cell>
        </row>
        <row r="53">
          <cell r="C53" t="str">
            <v>Фонд мотивации</v>
          </cell>
        </row>
        <row r="54">
          <cell r="C54" t="str">
            <v>ПОДОХОДНЫЙ и ЕСН, в т.ч.</v>
          </cell>
        </row>
        <row r="55">
          <cell r="C55" t="str">
            <v>НДФЛ с ФОТ 13%</v>
          </cell>
        </row>
        <row r="56">
          <cell r="C56" t="str">
            <v>НДФЛ с ФОТ 30%</v>
          </cell>
        </row>
        <row r="57">
          <cell r="C57" t="str">
            <v>НДФЛ прочий</v>
          </cell>
        </row>
        <row r="58">
          <cell r="C58" t="str">
            <v>ЕСН</v>
          </cell>
        </row>
        <row r="59">
          <cell r="C59" t="str">
            <v>Травма</v>
          </cell>
        </row>
        <row r="60">
          <cell r="C60" t="str">
            <v>ПРОЧИЕ РАСХОДЫ НА ПЕРСОНАЛ, в т.ч.</v>
          </cell>
        </row>
        <row r="61">
          <cell r="C61" t="str">
            <v>Подбор персонала</v>
          </cell>
        </row>
        <row r="62">
          <cell r="C62" t="str">
            <v>Оценка персонала</v>
          </cell>
        </row>
        <row r="63">
          <cell r="C63" t="str">
            <v>Обучение персонала</v>
          </cell>
        </row>
        <row r="64">
          <cell r="C64" t="str">
            <v>Расходы на корпоративные мероприятия</v>
          </cell>
        </row>
        <row r="65">
          <cell r="C65" t="str">
            <v>Матпомощь</v>
          </cell>
        </row>
        <row r="66">
          <cell r="C66" t="str">
            <v>Подарки сотрудникам, детям сотрудников</v>
          </cell>
        </row>
        <row r="67">
          <cell r="C67" t="str">
            <v>Прочие соц. выплаты</v>
          </cell>
        </row>
        <row r="68">
          <cell r="C68" t="str">
            <v>АДМИНИСТР УПРАВЛ РАСХОДЫ, в т.ч.</v>
          </cell>
        </row>
        <row r="69">
          <cell r="C69" t="str">
            <v>Аудиторские услуги</v>
          </cell>
        </row>
        <row r="70">
          <cell r="C70" t="str">
            <v>Консультационные услуги</v>
          </cell>
        </row>
        <row r="71">
          <cell r="C71" t="str">
            <v>IT-консалтинг и расходы на автоматизацию</v>
          </cell>
        </row>
        <row r="72">
          <cell r="C72" t="str">
            <v>Обновление Справочно-Правовых Систем</v>
          </cell>
        </row>
        <row r="73">
          <cell r="C73" t="str">
            <v>Командировочные расходы</v>
          </cell>
        </row>
        <row r="74">
          <cell r="C74" t="str">
            <v>Представительские расходы</v>
          </cell>
        </row>
        <row r="75">
          <cell r="C75" t="str">
            <v>Хоз.расходы и хоз.инвентарь и канцелярия</v>
          </cell>
        </row>
        <row r="76">
          <cell r="C76" t="str">
            <v>Юридические услуги</v>
          </cell>
        </row>
        <row r="77">
          <cell r="C77" t="str">
            <v>Прочие АУР</v>
          </cell>
        </row>
        <row r="78">
          <cell r="C78" t="str">
            <v>КОММЕРЧЕСКИЕ И МАРКЕРИНГОВЫЕ РАСХОДЫ, в т.ч.</v>
          </cell>
        </row>
        <row r="79">
          <cell r="C79" t="str">
            <v>Маркетинговые исследования</v>
          </cell>
        </row>
        <row r="80">
          <cell r="C80" t="str">
            <v>Реклама</v>
          </cell>
        </row>
        <row r="81">
          <cell r="C81" t="str">
            <v>Вознаграждение Комиссионера</v>
          </cell>
        </row>
        <row r="82">
          <cell r="C82" t="str">
            <v>Бонусы и прочие вознаграждения Агентов</v>
          </cell>
        </row>
        <row r="83">
          <cell r="C83" t="str">
            <v>Выставки</v>
          </cell>
        </row>
        <row r="84">
          <cell r="C84" t="str">
            <v>Промо-акции и прочее</v>
          </cell>
        </row>
        <row r="85">
          <cell r="C85" t="str">
            <v>Амортизация, в т.ч.</v>
          </cell>
        </row>
        <row r="86">
          <cell r="C86" t="str">
            <v>ОС</v>
          </cell>
        </row>
        <row r="87">
          <cell r="C87" t="str">
            <v>НМА</v>
          </cell>
        </row>
        <row r="88">
          <cell r="C88" t="str">
            <v>Прочее</v>
          </cell>
        </row>
        <row r="89">
          <cell r="C89" t="str">
            <v>ТЕЛЕФОНИЯ И ПРОЧАЯ СВЯЗЬ, в т.ч.</v>
          </cell>
        </row>
        <row r="90">
          <cell r="C90" t="str">
            <v>Стационарная телефония</v>
          </cell>
        </row>
        <row r="91">
          <cell r="C91" t="str">
            <v>Межгород</v>
          </cell>
        </row>
        <row r="92">
          <cell r="C92" t="str">
            <v>Мобильная связь</v>
          </cell>
        </row>
        <row r="93">
          <cell r="C93" t="str">
            <v>Интернет</v>
          </cell>
        </row>
        <row r="94">
          <cell r="C94" t="str">
            <v>Почта и отправка корреспонденции</v>
          </cell>
        </row>
        <row r="95">
          <cell r="C95" t="str">
            <v>Курьерские расходы</v>
          </cell>
        </row>
        <row r="96">
          <cell r="C96" t="str">
            <v>Прочие расходы по связи</v>
          </cell>
        </row>
        <row r="97">
          <cell r="C97" t="str">
            <v>ТРАНСПОРТ, в т.ч.</v>
          </cell>
        </row>
        <row r="98">
          <cell r="C98" t="str">
            <v>ГСМ</v>
          </cell>
        </row>
        <row r="99">
          <cell r="C99" t="str">
            <v>ТО собственного транспорта</v>
          </cell>
        </row>
        <row r="100">
          <cell r="C100" t="str">
            <v>Запчасти и материалы</v>
          </cell>
        </row>
        <row r="101">
          <cell r="C101" t="str">
            <v>Услуги по ремонту транспорта</v>
          </cell>
        </row>
        <row r="102">
          <cell r="C102" t="str">
            <v>Прочие транспортные расходы</v>
          </cell>
        </row>
        <row r="103">
          <cell r="C103" t="str">
            <v>РАСХОДЫ НА БЕЗОПАСНОСТЬ, в т.ч.</v>
          </cell>
        </row>
        <row r="104">
          <cell r="C104" t="str">
            <v>УСО по безопасности</v>
          </cell>
        </row>
        <row r="105">
          <cell r="C105" t="str">
            <v>Безопасность</v>
          </cell>
        </row>
        <row r="106">
          <cell r="C106" t="str">
            <v>Прочие расходы по безопасности</v>
          </cell>
        </row>
        <row r="107">
          <cell r="C107" t="str">
            <v>СТРАХОВАНИЕ, в т.ч.</v>
          </cell>
        </row>
        <row r="108">
          <cell r="C108" t="str">
            <v>ОСАГО</v>
          </cell>
        </row>
        <row r="109">
          <cell r="C109" t="str">
            <v>Добр.страхов трансп. средств</v>
          </cell>
        </row>
        <row r="110">
          <cell r="C110" t="str">
            <v>Добр.страхов оборудования</v>
          </cell>
        </row>
        <row r="111">
          <cell r="C111" t="str">
            <v>Страхование перевозки товаров и продукции</v>
          </cell>
        </row>
        <row r="112">
          <cell r="C112" t="str">
            <v>Страхование фин.рисков</v>
          </cell>
        </row>
        <row r="113">
          <cell r="C113" t="str">
            <v>Страхование гражданской ответственности</v>
          </cell>
        </row>
        <row r="114">
          <cell r="C114" t="str">
            <v>Страхование залогов</v>
          </cell>
        </row>
        <row r="115">
          <cell r="C115" t="str">
            <v>Прочее страхование</v>
          </cell>
        </row>
        <row r="116">
          <cell r="C116" t="str">
            <v>УСЛУГИ БАНКА, в т.ч.</v>
          </cell>
        </row>
        <row r="117">
          <cell r="C117" t="str">
            <v>РКО - текущее</v>
          </cell>
        </row>
        <row r="118">
          <cell r="C118" t="str">
            <v>РКО - специальное</v>
          </cell>
        </row>
        <row r="119">
          <cell r="C119" t="str">
            <v>Инкассация</v>
          </cell>
        </row>
        <row r="120">
          <cell r="C120" t="str">
            <v>Прочие услуги банка</v>
          </cell>
        </row>
        <row r="121">
          <cell r="C121" t="str">
            <v>ПРОЦЕНТЫ ПО КРЕДИТАМ И ЗАЙМАМ, в т.ч.</v>
          </cell>
        </row>
        <row r="122">
          <cell r="C122" t="str">
            <v>По долгосрочным кредитам</v>
          </cell>
        </row>
        <row r="123">
          <cell r="C123" t="str">
            <v>По краткосрочным кредитам</v>
          </cell>
        </row>
        <row r="124">
          <cell r="C124" t="str">
            <v>По долгосрочным займам</v>
          </cell>
        </row>
        <row r="125">
          <cell r="C125" t="str">
            <v>По краткосрочным займам</v>
          </cell>
        </row>
        <row r="126">
          <cell r="C126" t="str">
            <v>Расходы при заключении договора</v>
          </cell>
        </row>
        <row r="127">
          <cell r="C127" t="str">
            <v>Прочие расходы по дог займа и кредитов</v>
          </cell>
        </row>
        <row r="128">
          <cell r="C128" t="str">
            <v>По долгосрочным векселям</v>
          </cell>
        </row>
        <row r="129">
          <cell r="C129" t="str">
            <v>По краткосрочным векселям</v>
          </cell>
        </row>
        <row r="130">
          <cell r="C130" t="str">
            <v>Прочие услуги при кредитовании.</v>
          </cell>
        </row>
        <row r="131">
          <cell r="C131" t="str">
            <v>НАЛОГИ, ТАМОЖЕННЫЕ ПОШЛИНЫ И СБОРЫ, в т.ч.</v>
          </cell>
        </row>
        <row r="132">
          <cell r="C132" t="str">
            <v>НДС</v>
          </cell>
        </row>
        <row r="133">
          <cell r="C133" t="str">
            <v>Налог на прибыль</v>
          </cell>
        </row>
        <row r="134">
          <cell r="C134" t="str">
            <v>Налог на имущество</v>
          </cell>
        </row>
        <row r="135">
          <cell r="C135" t="str">
            <v>Земельный налог</v>
          </cell>
        </row>
        <row r="136">
          <cell r="C136" t="str">
            <v>ЕН с УСН</v>
          </cell>
        </row>
        <row r="137">
          <cell r="C137" t="str">
            <v>ЕН ВД</v>
          </cell>
        </row>
        <row r="138">
          <cell r="C138" t="str">
            <v>Прочие налоги и сборы</v>
          </cell>
        </row>
        <row r="139">
          <cell r="C139" t="str">
            <v>Пени и штрафы</v>
          </cell>
        </row>
        <row r="140">
          <cell r="C140" t="str">
            <v>ПОТЕРИ, в т.ч.</v>
          </cell>
        </row>
        <row r="141">
          <cell r="C141" t="str">
            <v>Потери от недостачи мат. ресурсов</v>
          </cell>
        </row>
        <row r="142">
          <cell r="C142" t="str">
            <v>Порча сырья, материалов, продукции</v>
          </cell>
        </row>
        <row r="143">
          <cell r="C143" t="str">
            <v>ЗАКРЫТИЕ ЗАТРАТНЫХ СЧЕТОВ И ОБЪЕКТОВ, в т.ч.</v>
          </cell>
        </row>
        <row r="144">
          <cell r="C144">
            <v>25</v>
          </cell>
        </row>
        <row r="145">
          <cell r="C145">
            <v>26</v>
          </cell>
        </row>
        <row r="146">
          <cell r="C146" t="str">
            <v>ПРОЧИЕ РАСХОДЫ, ВЫЯВЛЕННЫЕ В ТЕКУЩЕМ ПЕРИОДЕ, в т.ч.</v>
          </cell>
        </row>
        <row r="147">
          <cell r="C147" t="str">
            <v>Списание безнадежной дебиторской задолженности</v>
          </cell>
        </row>
        <row r="148">
          <cell r="C148" t="str">
            <v>Расходы предыдущих периодов выявленные в текущем</v>
          </cell>
        </row>
        <row r="149">
          <cell r="C149" t="str">
            <v>Расходы периода выявленные после закрытия</v>
          </cell>
        </row>
        <row r="150">
          <cell r="C150" t="str">
            <v>Расходы будущих периодов</v>
          </cell>
        </row>
        <row r="151">
          <cell r="C151" t="str">
            <v>ПРОЧИЕ ОПЛАТЫ ПО ОПЕР ДЕЯТ-ТИ, в т.ч.</v>
          </cell>
        </row>
        <row r="152">
          <cell r="C152" t="str">
            <v>Внеш. Оплата Штрафов и т.д.</v>
          </cell>
        </row>
        <row r="153">
          <cell r="C153" t="str">
            <v>Отрицательные курсовые, суммовые разницы</v>
          </cell>
        </row>
        <row r="154">
          <cell r="C154" t="str">
            <v>Возврат ошибочно перечисленных средств</v>
          </cell>
        </row>
        <row r="155">
          <cell r="C155" t="str">
            <v>Прочие операционные расходы</v>
          </cell>
        </row>
        <row r="158">
          <cell r="C158" t="str">
            <v>ВНУТРЕННИЕ РАСХОДЫ ВСЕГО:</v>
          </cell>
        </row>
        <row r="159">
          <cell r="C159" t="str">
            <v>СЫРЬЕ И МАТЕРИАЛЫ, в т.ч.</v>
          </cell>
        </row>
        <row r="160">
          <cell r="C160" t="str">
            <v>Сырьё, основные материалы и НЗП</v>
          </cell>
        </row>
        <row r="161">
          <cell r="C161" t="str">
            <v>Функциональное оборудование</v>
          </cell>
        </row>
        <row r="162">
          <cell r="C162" t="str">
            <v>Прочие СиМ</v>
          </cell>
        </row>
        <row r="163">
          <cell r="C163" t="str">
            <v>РАБОТЫ И УСЛУГИ, в т.ч.</v>
          </cell>
        </row>
        <row r="164">
          <cell r="C164" t="str">
            <v>Разработка документации</v>
          </cell>
        </row>
        <row r="165">
          <cell r="C165" t="str">
            <v>Машины, механизмы</v>
          </cell>
        </row>
        <row r="166">
          <cell r="C166" t="str">
            <v>Подрядные работы</v>
          </cell>
        </row>
        <row r="167">
          <cell r="C167" t="str">
            <v>Оказанные услуги</v>
          </cell>
        </row>
        <row r="168">
          <cell r="C168" t="str">
            <v>Прочие РиУ</v>
          </cell>
        </row>
        <row r="169">
          <cell r="C169" t="str">
            <v>ПРОЧИЕ ЗАТРАТЫ ПО ПРЕДПРИЯТИЮ, в т.ч.</v>
          </cell>
        </row>
        <row r="170">
          <cell r="C170" t="str">
            <v>Ремонт  ОС</v>
          </cell>
        </row>
        <row r="171">
          <cell r="C171" t="str">
            <v>Техобслуживание машин и оборудования</v>
          </cell>
        </row>
        <row r="172">
          <cell r="C172" t="str">
            <v>Производственный инвентарь, спецоснастка</v>
          </cell>
        </row>
        <row r="173">
          <cell r="C173" t="str">
            <v>Обеспечение выполнения сан-гигиенич.требов,охр.труда,экология</v>
          </cell>
        </row>
        <row r="174">
          <cell r="C174" t="str">
            <v>Спецодежда</v>
          </cell>
        </row>
        <row r="175">
          <cell r="C175" t="str">
            <v>МПБ (в т.ч.мебель)</v>
          </cell>
        </row>
        <row r="176">
          <cell r="C176" t="str">
            <v>Прочие РП</v>
          </cell>
        </row>
        <row r="177">
          <cell r="C177" t="str">
            <v>КОММУНАЛЬНЫЕ УСЛУГИ, в т.ч.</v>
          </cell>
        </row>
        <row r="178">
          <cell r="C178" t="str">
            <v>Электроэнергия</v>
          </cell>
        </row>
        <row r="179">
          <cell r="C179" t="str">
            <v>Тепловая энергия</v>
          </cell>
        </row>
        <row r="180">
          <cell r="C180" t="str">
            <v>Вода и стоки</v>
          </cell>
        </row>
        <row r="181">
          <cell r="C181" t="str">
            <v xml:space="preserve">Газ </v>
          </cell>
        </row>
        <row r="182">
          <cell r="C182" t="str">
            <v>Прочая энергия</v>
          </cell>
        </row>
        <row r="183">
          <cell r="C183" t="str">
            <v>Коммунальные платежи офиса</v>
          </cell>
        </row>
        <row r="184">
          <cell r="C184" t="str">
            <v>Прочие ком услуги</v>
          </cell>
        </row>
        <row r="185">
          <cell r="C185" t="str">
            <v>АРЕНДА, в т.ч.</v>
          </cell>
        </row>
        <row r="186">
          <cell r="C186" t="str">
            <v>Аренда земли</v>
          </cell>
        </row>
        <row r="187">
          <cell r="C187" t="str">
            <v>Аренда офисных помещений</v>
          </cell>
        </row>
        <row r="188">
          <cell r="C188" t="str">
            <v>Аренда производственных помещений</v>
          </cell>
        </row>
        <row r="189">
          <cell r="C189" t="str">
            <v>Аренда торговых помещений и складов</v>
          </cell>
        </row>
        <row r="190">
          <cell r="C190" t="str">
            <v>Аренда машин и механизмов производственного назначения</v>
          </cell>
        </row>
        <row r="191">
          <cell r="C191" t="str">
            <v>Аренда производственного транспорта</v>
          </cell>
        </row>
        <row r="192">
          <cell r="C192" t="str">
            <v>Аренда автомобиля</v>
          </cell>
        </row>
        <row r="193">
          <cell r="C193" t="str">
            <v>Прочая аренда и лизинг</v>
          </cell>
        </row>
        <row r="194">
          <cell r="C194" t="str">
            <v>ПРОЧИЕ РАСХОДЫ НА ПЕРСОНАЛ, в т.ч.</v>
          </cell>
        </row>
        <row r="195">
          <cell r="C195" t="str">
            <v>Подбор персонала</v>
          </cell>
        </row>
        <row r="196">
          <cell r="C196" t="str">
            <v>Оценка персонала</v>
          </cell>
        </row>
        <row r="197">
          <cell r="C197" t="str">
            <v>Обучение персонала</v>
          </cell>
        </row>
        <row r="198">
          <cell r="C198" t="str">
            <v>Расходы на корпоративные мероприятия</v>
          </cell>
        </row>
        <row r="199">
          <cell r="C199" t="str">
            <v>Матпомощь</v>
          </cell>
        </row>
        <row r="200">
          <cell r="C200" t="str">
            <v>Подарки сотрудникам, детям сотрудников</v>
          </cell>
        </row>
        <row r="201">
          <cell r="C201" t="str">
            <v>Прочие соц. выплаты</v>
          </cell>
        </row>
        <row r="202">
          <cell r="C202" t="str">
            <v>АДМИНИСТР УПРАВЛ РАСХОДЫ, в т.ч.</v>
          </cell>
        </row>
        <row r="203">
          <cell r="C203" t="str">
            <v>Аудиторские услуги</v>
          </cell>
        </row>
        <row r="204">
          <cell r="C204" t="str">
            <v>Консультационные услуги</v>
          </cell>
        </row>
        <row r="205">
          <cell r="C205" t="str">
            <v>IT-консалтинг и расходы на автоматизацию</v>
          </cell>
        </row>
        <row r="206">
          <cell r="C206" t="str">
            <v>Обновление Справочно-Правовых Систем</v>
          </cell>
        </row>
        <row r="207">
          <cell r="C207" t="str">
            <v>Командировочные расходы</v>
          </cell>
        </row>
        <row r="208">
          <cell r="C208" t="str">
            <v>Представительские расходы</v>
          </cell>
        </row>
        <row r="209">
          <cell r="C209" t="str">
            <v>Хоз.расходы и хоз.инвентарь и канцелярия</v>
          </cell>
        </row>
        <row r="210">
          <cell r="C210" t="str">
            <v>Юридические услуги</v>
          </cell>
        </row>
        <row r="211">
          <cell r="C211" t="str">
            <v>Прочие АУР</v>
          </cell>
        </row>
        <row r="212">
          <cell r="C212" t="str">
            <v>КОММЕРЧЕСКИЕ И МАРКЕРИНГОВЫЕ РАСХОДЫ, в т.ч.</v>
          </cell>
        </row>
        <row r="213">
          <cell r="C213" t="str">
            <v>Маркетинговые исследования</v>
          </cell>
        </row>
        <row r="214">
          <cell r="C214" t="str">
            <v>Реклама</v>
          </cell>
        </row>
        <row r="215">
          <cell r="C215" t="str">
            <v>Вознаграждение Комиссионера</v>
          </cell>
        </row>
        <row r="216">
          <cell r="C216" t="str">
            <v>Бонусы и прочие вознаграждения Агентов</v>
          </cell>
        </row>
        <row r="217">
          <cell r="C217" t="str">
            <v>Выставки</v>
          </cell>
        </row>
        <row r="218">
          <cell r="C218" t="str">
            <v>Промо-акции и прочее</v>
          </cell>
        </row>
        <row r="219">
          <cell r="C219" t="str">
            <v>Амортизация, в т.ч.</v>
          </cell>
        </row>
        <row r="220">
          <cell r="C220" t="str">
            <v>ОС</v>
          </cell>
        </row>
        <row r="221">
          <cell r="C221" t="str">
            <v>НМА</v>
          </cell>
        </row>
        <row r="222">
          <cell r="C222" t="str">
            <v>Резерв</v>
          </cell>
        </row>
        <row r="223">
          <cell r="C223" t="str">
            <v>Прочее</v>
          </cell>
        </row>
        <row r="224">
          <cell r="C224" t="str">
            <v>ТЕЛЕФОНИЯ И ПРОЧАЯ СВЯЗЬ, в т.ч.</v>
          </cell>
        </row>
        <row r="225">
          <cell r="C225" t="str">
            <v>Стационарная телефония</v>
          </cell>
        </row>
        <row r="226">
          <cell r="C226" t="str">
            <v>Межгород</v>
          </cell>
        </row>
        <row r="227">
          <cell r="C227" t="str">
            <v>Мобильная связь</v>
          </cell>
        </row>
        <row r="228">
          <cell r="C228" t="str">
            <v>Интернет</v>
          </cell>
        </row>
        <row r="229">
          <cell r="C229" t="str">
            <v>Почта и отправка корреспонденции</v>
          </cell>
        </row>
        <row r="230">
          <cell r="C230" t="str">
            <v>Курьерские расходы</v>
          </cell>
        </row>
        <row r="231">
          <cell r="C231" t="str">
            <v>Прочие расходы по связи</v>
          </cell>
        </row>
        <row r="232">
          <cell r="C232" t="str">
            <v>ТРАНСПОРТ, в т.ч.</v>
          </cell>
        </row>
        <row r="233">
          <cell r="C233" t="str">
            <v>ГСМ</v>
          </cell>
        </row>
        <row r="234">
          <cell r="C234" t="str">
            <v>ТО собственного транспорта</v>
          </cell>
        </row>
        <row r="235">
          <cell r="C235" t="str">
            <v>Запчасти и материалы</v>
          </cell>
        </row>
        <row r="236">
          <cell r="C236" t="str">
            <v>Услуги по ремонту транспорта</v>
          </cell>
        </row>
        <row r="237">
          <cell r="C237" t="str">
            <v>Прочие транспортные расходы</v>
          </cell>
        </row>
        <row r="238">
          <cell r="C238" t="str">
            <v>РАСХОДЫ НА БЕЗОПАСНОСТЬ, в т.ч.</v>
          </cell>
        </row>
        <row r="239">
          <cell r="C239" t="str">
            <v>УСО по безопасности</v>
          </cell>
        </row>
        <row r="240">
          <cell r="C240" t="str">
            <v>Безопасность</v>
          </cell>
        </row>
        <row r="241">
          <cell r="C241" t="str">
            <v>Прочие расходы по безопасности</v>
          </cell>
        </row>
        <row r="242">
          <cell r="C242" t="str">
            <v>ПРОЦЕНТЫ ПО КРЕДИТАМ И ЗАЙМАМ, в т.ч.</v>
          </cell>
        </row>
        <row r="243">
          <cell r="C243" t="str">
            <v>По долгосрочным кредитам</v>
          </cell>
        </row>
        <row r="244">
          <cell r="C244" t="str">
            <v>По краткосрочным кредитам</v>
          </cell>
        </row>
        <row r="245">
          <cell r="C245" t="str">
            <v>По долгосрочным займам</v>
          </cell>
        </row>
        <row r="246">
          <cell r="C246" t="str">
            <v>По краткосрочным займам</v>
          </cell>
        </row>
        <row r="247">
          <cell r="C247" t="str">
            <v>Расходы при заключении договора</v>
          </cell>
        </row>
        <row r="248">
          <cell r="C248" t="str">
            <v>Прочие расходы по дог займа и кредитов</v>
          </cell>
        </row>
        <row r="249">
          <cell r="C249" t="str">
            <v>По долгосрочным векселям</v>
          </cell>
        </row>
        <row r="250">
          <cell r="C250" t="str">
            <v>По краткосрочным векселям</v>
          </cell>
        </row>
        <row r="251">
          <cell r="C251" t="str">
            <v>Прочие услуги при кредитовании</v>
          </cell>
        </row>
        <row r="252">
          <cell r="C252" t="str">
            <v>ПОТЕРИ, в т.ч.</v>
          </cell>
        </row>
        <row r="253">
          <cell r="C253" t="str">
            <v>Потери от недостачи мат. ресурсов</v>
          </cell>
        </row>
        <row r="254">
          <cell r="C254" t="str">
            <v>Порча сырья, материалов, продукции</v>
          </cell>
        </row>
        <row r="255">
          <cell r="C255" t="str">
            <v>ПРОЧИЕ ОПЛАТЫ ПО ОПЕР ДЕЯТ-ТИ, в т.ч.</v>
          </cell>
        </row>
        <row r="256">
          <cell r="C256" t="str">
            <v>Внеш. Оплата Штрафов и т.д.</v>
          </cell>
        </row>
        <row r="257">
          <cell r="C257" t="str">
            <v>Отрицательные курсовые, суммовые разницы</v>
          </cell>
        </row>
        <row r="258">
          <cell r="C258" t="str">
            <v>Возврат ошибочно перечисленных средств</v>
          </cell>
        </row>
        <row r="259">
          <cell r="C259" t="str">
            <v>Прочие операционные расходы</v>
          </cell>
        </row>
      </sheetData>
      <sheetData sheetId="12">
        <row r="6">
          <cell r="C6" t="str">
            <v>РАСХОДЫ ПО ВХОДУ В ПРОЕКТ, в т.ч.</v>
          </cell>
        </row>
        <row r="7">
          <cell r="C7" t="str">
            <v>Приобретение инвестиционного актива</v>
          </cell>
        </row>
        <row r="8">
          <cell r="C8" t="str">
            <v>Расходы на конкурсные мероприятия</v>
          </cell>
        </row>
        <row r="9">
          <cell r="C9" t="str">
            <v>Агентское вознаграждение</v>
          </cell>
        </row>
        <row r="10">
          <cell r="C10" t="str">
            <v>Арендные платежи</v>
          </cell>
        </row>
        <row r="11">
          <cell r="C11" t="str">
            <v>Прочие расходы по ВП</v>
          </cell>
        </row>
        <row r="12">
          <cell r="C12" t="str">
            <v>ПОДГОТОВКА ТЕРРИТОРИИ, в т.ч.</v>
          </cell>
        </row>
        <row r="13">
          <cell r="C13" t="str">
            <v>Вывод предприятий</v>
          </cell>
        </row>
        <row r="14">
          <cell r="C14" t="str">
            <v xml:space="preserve">Компенсационные выплаты собственникам </v>
          </cell>
        </row>
        <row r="15">
          <cell r="C15" t="str">
            <v>Дендроплан</v>
          </cell>
        </row>
        <row r="16">
          <cell r="C16" t="str">
            <v>Снос существующих построек, вынос сетей и сооружений</v>
          </cell>
        </row>
        <row r="17">
          <cell r="C17" t="str">
            <v>Прочие по подготовке территории</v>
          </cell>
        </row>
        <row r="18">
          <cell r="C18" t="str">
            <v>ОБРЕМЕНЕНИЯ, в т.ч.</v>
          </cell>
        </row>
        <row r="19">
          <cell r="C19" t="str">
            <v>Затраты на объекты соцкультбыта</v>
          </cell>
        </row>
        <row r="20">
          <cell r="C20" t="str">
            <v>Компенсация городу</v>
          </cell>
        </row>
        <row r="21">
          <cell r="C21" t="str">
            <v>Прочие обременения</v>
          </cell>
        </row>
        <row r="22">
          <cell r="C22" t="str">
            <v>ТЕХ.УСЛОВИЯ, в т.ч.</v>
          </cell>
        </row>
        <row r="23">
          <cell r="C23" t="str">
            <v xml:space="preserve">Наружные сети водоснабжения и канализации </v>
          </cell>
        </row>
        <row r="24">
          <cell r="C24" t="str">
            <v xml:space="preserve">Наружные сети теплоснабжения </v>
          </cell>
        </row>
        <row r="25">
          <cell r="C25" t="str">
            <v xml:space="preserve">Наружные сети электроснабжения  </v>
          </cell>
        </row>
        <row r="26">
          <cell r="C26" t="str">
            <v>Наружные сети связи</v>
          </cell>
        </row>
        <row r="27">
          <cell r="C27" t="str">
            <v>Наружные сети газоснабжения</v>
          </cell>
        </row>
        <row r="28">
          <cell r="C28" t="str">
            <v>Прочие ТУ</v>
          </cell>
        </row>
        <row r="29">
          <cell r="C29" t="str">
            <v>РАЗРАБОТКА ДОКУМЕНТАЦИИ, в т.ч.</v>
          </cell>
        </row>
        <row r="30">
          <cell r="C30" t="str">
            <v>Предпроектные работы</v>
          </cell>
        </row>
        <row r="31">
          <cell r="C31" t="str">
            <v xml:space="preserve">ИРД </v>
          </cell>
        </row>
        <row r="32">
          <cell r="C32" t="str">
            <v>Проектные работы</v>
          </cell>
        </row>
        <row r="33">
          <cell r="C33" t="str">
            <v>Приобретение мощностей (лимитов)</v>
          </cell>
        </row>
        <row r="34">
          <cell r="C34" t="str">
            <v>ОСНОВНЫЕ СМР, в т.ч.</v>
          </cell>
        </row>
        <row r="35">
          <cell r="C35" t="str">
            <v>Временные здания и сооружения</v>
          </cell>
        </row>
        <row r="36">
          <cell r="C36" t="str">
            <v>Земляные работы</v>
          </cell>
        </row>
        <row r="37">
          <cell r="C37" t="str">
            <v>Монолитные работы</v>
          </cell>
        </row>
        <row r="38">
          <cell r="C38" t="str">
            <v>Кирпичная кладка</v>
          </cell>
        </row>
        <row r="39">
          <cell r="C39" t="str">
            <v>Внутренняя отделка</v>
          </cell>
        </row>
        <row r="40">
          <cell r="C40" t="str">
            <v>Наружная отделка</v>
          </cell>
        </row>
        <row r="41">
          <cell r="C41" t="str">
            <v>Кровля</v>
          </cell>
        </row>
        <row r="42">
          <cell r="C42" t="str">
            <v>Окна, двери, лоджии</v>
          </cell>
        </row>
        <row r="43">
          <cell r="C43" t="str">
            <v>Прочие СМР</v>
          </cell>
        </row>
        <row r="44">
          <cell r="C44" t="str">
            <v>ВНУТРЕННИЕ ИНЖЕНЕРНЫЕ КОММУНИКАЦИИ, в т.ч.</v>
          </cell>
        </row>
        <row r="45">
          <cell r="C45" t="str">
            <v>Лифтовое и прочее оборудование</v>
          </cell>
        </row>
        <row r="46">
          <cell r="C46" t="str">
            <v>Вентиляция, кондиционирование, дымоудаление</v>
          </cell>
        </row>
        <row r="47">
          <cell r="C47" t="str">
            <v xml:space="preserve">Электроснабжение </v>
          </cell>
        </row>
        <row r="48">
          <cell r="C48" t="str">
            <v>Водоснабжение, канализация, отопление</v>
          </cell>
        </row>
        <row r="49">
          <cell r="C49" t="str">
            <v>Газоснабжение</v>
          </cell>
        </row>
        <row r="50">
          <cell r="C50" t="str">
            <v>Система мусороудаления</v>
          </cell>
        </row>
        <row r="51">
          <cell r="C51" t="str">
            <v>Прочие ВИК</v>
          </cell>
        </row>
        <row r="52">
          <cell r="C52" t="str">
            <v>СПЕЦИАЛЬНЫЕ РАБОТЫ, в т.ч.</v>
          </cell>
        </row>
        <row r="53">
          <cell r="C53" t="str">
            <v>Диспетчеризация</v>
          </cell>
        </row>
        <row r="54">
          <cell r="C54" t="str">
            <v>ТВ, Радио, телефонизация, Интернет</v>
          </cell>
        </row>
        <row r="55">
          <cell r="C55" t="str">
            <v>Охранные системы</v>
          </cell>
        </row>
        <row r="56">
          <cell r="C56" t="str">
            <v xml:space="preserve">Пожарная автоматика </v>
          </cell>
        </row>
        <row r="57">
          <cell r="C57" t="str">
            <v xml:space="preserve">Прочие СР </v>
          </cell>
        </row>
        <row r="58">
          <cell r="C58" t="str">
            <v>ВНУТРИПЛОЩАДОЧНЫЕ  ИНЖЕНЕРНЫЕ КОММУНИКАЦИИ, в т.ч.</v>
          </cell>
        </row>
        <row r="59">
          <cell r="C59" t="str">
            <v>Внутрипл. сети водоснабжения, канализации</v>
          </cell>
        </row>
        <row r="60">
          <cell r="C60" t="str">
            <v xml:space="preserve">Внутрипл. сети теплоснабжения </v>
          </cell>
        </row>
        <row r="61">
          <cell r="C61" t="str">
            <v>Внутрипл.сети электроснабжения</v>
          </cell>
        </row>
        <row r="62">
          <cell r="C62" t="str">
            <v>Внутрипл. сети газоснабжения</v>
          </cell>
        </row>
        <row r="63">
          <cell r="C63" t="str">
            <v xml:space="preserve">БЛАГОУСТРОЙСТВО </v>
          </cell>
        </row>
        <row r="64">
          <cell r="C64" t="str">
            <v>МУНИЦИПАЛЬНАЯ ОТДЕЛКА</v>
          </cell>
        </row>
        <row r="65">
          <cell r="C65" t="str">
            <v xml:space="preserve">КОММУНАЛЬНЫЕ ПЛАТЕЖИ </v>
          </cell>
        </row>
        <row r="66">
          <cell r="C66" t="str">
            <v xml:space="preserve">РАСХОДЫ НА ВВОД ОБЪЕКТА В ЭКСПЛУАТАЦИЮ </v>
          </cell>
        </row>
        <row r="67">
          <cell r="C67" t="str">
            <v>ПРОЧИЕ РАБОТЫ И ЗАТРАТЫ в т.ч.</v>
          </cell>
        </row>
        <row r="68">
          <cell r="C68" t="str">
            <v>Охрана объекта</v>
          </cell>
        </row>
        <row r="69">
          <cell r="C69" t="str">
            <v>Страхование</v>
          </cell>
        </row>
        <row r="70">
          <cell r="C70" t="str">
            <v xml:space="preserve">Прочие РиЗ </v>
          </cell>
        </row>
        <row r="71">
          <cell r="C71" t="str">
            <v>Разные РиЗ</v>
          </cell>
        </row>
      </sheetData>
      <sheetData sheetId="13">
        <row r="8">
          <cell r="D8" t="str">
            <v>Павлино12</v>
          </cell>
        </row>
      </sheetData>
      <sheetData sheetId="14">
        <row r="5">
          <cell r="D5" t="str">
            <v>Синергия</v>
          </cell>
          <cell r="I5" t="str">
            <v>1</v>
          </cell>
        </row>
        <row r="6">
          <cell r="I6" t="str">
            <v>2</v>
          </cell>
        </row>
        <row r="9">
          <cell r="M9" t="str">
            <v>Синергия</v>
          </cell>
        </row>
        <row r="10">
          <cell r="M10" t="str">
            <v>Фактор</v>
          </cell>
        </row>
        <row r="11">
          <cell r="M11" t="str">
            <v>Сэйл</v>
          </cell>
        </row>
        <row r="12">
          <cell r="M12" t="str">
            <v>С СК</v>
          </cell>
        </row>
        <row r="13">
          <cell r="M13" t="str">
            <v>ГСИ М</v>
          </cell>
        </row>
        <row r="14">
          <cell r="M14" t="str">
            <v>ГСИ Л</v>
          </cell>
        </row>
        <row r="15">
          <cell r="M15" t="str">
            <v>Монолит</v>
          </cell>
        </row>
        <row r="16">
          <cell r="M16" t="str">
            <v>ГСИ</v>
          </cell>
        </row>
        <row r="17">
          <cell r="M17" t="str">
            <v>Олгрей</v>
          </cell>
        </row>
        <row r="18">
          <cell r="M18" t="str">
            <v>ГСИ риэлти</v>
          </cell>
        </row>
        <row r="19">
          <cell r="M19" t="str">
            <v>СтроимНаП</v>
          </cell>
        </row>
        <row r="20">
          <cell r="M20" t="str">
            <v>АвтоС</v>
          </cell>
        </row>
        <row r="21">
          <cell r="M21" t="str">
            <v>Юпитер</v>
          </cell>
        </row>
        <row r="22">
          <cell r="M22" t="str">
            <v>ТД КС</v>
          </cell>
        </row>
        <row r="23">
          <cell r="M23" t="str">
            <v>Актив+</v>
          </cell>
        </row>
        <row r="24">
          <cell r="M24" t="str">
            <v>СИС</v>
          </cell>
        </row>
        <row r="36">
          <cell r="K36" t="str">
            <v>90.1</v>
          </cell>
        </row>
        <row r="37">
          <cell r="K37" t="str">
            <v>91.1</v>
          </cell>
        </row>
        <row r="54">
          <cell r="J54" t="str">
            <v>20.</v>
          </cell>
        </row>
        <row r="55">
          <cell r="J55" t="str">
            <v>25.</v>
          </cell>
        </row>
        <row r="56">
          <cell r="J56" t="str">
            <v>26.</v>
          </cell>
        </row>
        <row r="57">
          <cell r="J57" t="str">
            <v>44.</v>
          </cell>
        </row>
        <row r="58">
          <cell r="J58" t="str">
            <v>91.2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Лист1"/>
    </sheetNames>
    <sheetDataSet>
      <sheetData sheetId="0">
        <row r="5">
          <cell r="C5" t="str">
            <v>отопление</v>
          </cell>
          <cell r="J5">
            <v>2.9636999999999998</v>
          </cell>
        </row>
        <row r="6">
          <cell r="C6" t="str">
            <v>ГВС</v>
          </cell>
          <cell r="J6">
            <v>2</v>
          </cell>
        </row>
        <row r="7">
          <cell r="C7" t="str">
            <v>ГВС</v>
          </cell>
          <cell r="J7">
            <v>1</v>
          </cell>
        </row>
        <row r="8">
          <cell r="C8" t="str">
            <v>отопление</v>
          </cell>
          <cell r="J8">
            <v>32.200000000000003</v>
          </cell>
        </row>
        <row r="9">
          <cell r="C9" t="str">
            <v>отопление</v>
          </cell>
          <cell r="J9">
            <v>0.716503</v>
          </cell>
        </row>
        <row r="10">
          <cell r="C10" t="str">
            <v>отопление</v>
          </cell>
          <cell r="J10">
            <v>2.4674999999999998</v>
          </cell>
        </row>
        <row r="11">
          <cell r="C11" t="str">
            <v>ГВС</v>
          </cell>
          <cell r="J11">
            <v>2</v>
          </cell>
        </row>
        <row r="12">
          <cell r="C12" t="str">
            <v>ГВС</v>
          </cell>
          <cell r="J12">
            <v>2</v>
          </cell>
        </row>
        <row r="13">
          <cell r="C13" t="str">
            <v>ГВС</v>
          </cell>
          <cell r="J13">
            <v>2</v>
          </cell>
        </row>
        <row r="14">
          <cell r="C14" t="str">
            <v>ГВС</v>
          </cell>
          <cell r="J14">
            <v>2</v>
          </cell>
        </row>
        <row r="15">
          <cell r="C15" t="str">
            <v>отопление</v>
          </cell>
          <cell r="J15">
            <v>47.7</v>
          </cell>
        </row>
        <row r="16">
          <cell r="C16" t="str">
            <v>ГВС</v>
          </cell>
          <cell r="J16">
            <v>2</v>
          </cell>
        </row>
        <row r="17">
          <cell r="C17" t="str">
            <v>отопление</v>
          </cell>
          <cell r="J17">
            <v>45.4</v>
          </cell>
        </row>
        <row r="18">
          <cell r="C18" t="str">
            <v>ГВС</v>
          </cell>
          <cell r="J18">
            <v>3</v>
          </cell>
        </row>
        <row r="19">
          <cell r="C19" t="str">
            <v>отопление</v>
          </cell>
          <cell r="J19">
            <v>48.5</v>
          </cell>
        </row>
        <row r="20">
          <cell r="C20" t="str">
            <v>ГВС</v>
          </cell>
          <cell r="J20">
            <v>1</v>
          </cell>
        </row>
        <row r="21">
          <cell r="C21" t="str">
            <v>отопление</v>
          </cell>
          <cell r="J21">
            <v>32.700000000000003</v>
          </cell>
        </row>
        <row r="22">
          <cell r="C22" t="str">
            <v>ГВС</v>
          </cell>
          <cell r="J22">
            <v>2</v>
          </cell>
        </row>
        <row r="23">
          <cell r="C23" t="str">
            <v>отопление</v>
          </cell>
          <cell r="J23">
            <v>58.3</v>
          </cell>
        </row>
        <row r="24">
          <cell r="C24" t="str">
            <v>отопление</v>
          </cell>
          <cell r="J24">
            <v>32.299999999999997</v>
          </cell>
        </row>
        <row r="25">
          <cell r="C25" t="str">
            <v>ГВС</v>
          </cell>
          <cell r="J25">
            <v>1</v>
          </cell>
        </row>
        <row r="26">
          <cell r="C26" t="str">
            <v>ГВС</v>
          </cell>
          <cell r="J26">
            <v>1</v>
          </cell>
        </row>
        <row r="27">
          <cell r="C27" t="str">
            <v>отопление</v>
          </cell>
          <cell r="J27">
            <v>48.8</v>
          </cell>
        </row>
        <row r="28">
          <cell r="C28" t="str">
            <v>ГВС</v>
          </cell>
          <cell r="J28">
            <v>3</v>
          </cell>
        </row>
        <row r="29">
          <cell r="C29" t="str">
            <v>отопление</v>
          </cell>
          <cell r="J29">
            <v>59.8</v>
          </cell>
        </row>
        <row r="30">
          <cell r="C30" t="str">
            <v>ГВС</v>
          </cell>
          <cell r="J30">
            <v>2</v>
          </cell>
        </row>
        <row r="31">
          <cell r="C31" t="str">
            <v>отопление</v>
          </cell>
          <cell r="J31">
            <v>49.2</v>
          </cell>
        </row>
        <row r="32">
          <cell r="C32" t="str">
            <v>отопление</v>
          </cell>
          <cell r="J32">
            <v>31.8</v>
          </cell>
        </row>
        <row r="33">
          <cell r="C33" t="str">
            <v>ГВС</v>
          </cell>
          <cell r="J33">
            <v>1</v>
          </cell>
        </row>
        <row r="34">
          <cell r="C34" t="str">
            <v>отопление</v>
          </cell>
          <cell r="J34">
            <v>60.4</v>
          </cell>
        </row>
        <row r="35">
          <cell r="C35" t="str">
            <v>ГВС</v>
          </cell>
          <cell r="J35">
            <v>7</v>
          </cell>
        </row>
        <row r="36">
          <cell r="C36" t="str">
            <v>ГВС</v>
          </cell>
          <cell r="J36">
            <v>1</v>
          </cell>
        </row>
        <row r="37">
          <cell r="C37" t="str">
            <v>отопление</v>
          </cell>
          <cell r="J37">
            <v>49.2</v>
          </cell>
        </row>
        <row r="38">
          <cell r="C38" t="str">
            <v>ГВС</v>
          </cell>
          <cell r="J38">
            <v>5</v>
          </cell>
        </row>
        <row r="39">
          <cell r="C39" t="str">
            <v>отопление</v>
          </cell>
          <cell r="J39">
            <v>33.9</v>
          </cell>
        </row>
        <row r="40">
          <cell r="C40" t="str">
            <v>отопление</v>
          </cell>
          <cell r="J40">
            <v>60.4</v>
          </cell>
        </row>
        <row r="41">
          <cell r="C41" t="str">
            <v>ГВС</v>
          </cell>
          <cell r="J41">
            <v>2</v>
          </cell>
        </row>
        <row r="42">
          <cell r="C42" t="str">
            <v>отопление</v>
          </cell>
          <cell r="J42">
            <v>47.7</v>
          </cell>
        </row>
        <row r="43">
          <cell r="C43" t="str">
            <v>ГВС</v>
          </cell>
          <cell r="J43">
            <v>1</v>
          </cell>
        </row>
        <row r="44">
          <cell r="C44" t="str">
            <v>ГВС</v>
          </cell>
          <cell r="J44">
            <v>1</v>
          </cell>
        </row>
        <row r="45">
          <cell r="C45" t="str">
            <v>отопление</v>
          </cell>
          <cell r="J45">
            <v>31.5</v>
          </cell>
        </row>
        <row r="46">
          <cell r="C46" t="str">
            <v>отопление</v>
          </cell>
          <cell r="J46">
            <v>49.8</v>
          </cell>
        </row>
        <row r="47">
          <cell r="C47" t="str">
            <v>ГВС</v>
          </cell>
          <cell r="J47">
            <v>2</v>
          </cell>
        </row>
        <row r="48">
          <cell r="C48" t="str">
            <v>ГВС</v>
          </cell>
          <cell r="J48">
            <v>10</v>
          </cell>
        </row>
        <row r="49">
          <cell r="C49" t="str">
            <v>отопление</v>
          </cell>
          <cell r="J49">
            <v>59.2</v>
          </cell>
        </row>
        <row r="50">
          <cell r="C50" t="str">
            <v>ГВС</v>
          </cell>
          <cell r="J50">
            <v>1</v>
          </cell>
        </row>
        <row r="51">
          <cell r="C51" t="str">
            <v>отопление</v>
          </cell>
          <cell r="J51">
            <v>31.8</v>
          </cell>
        </row>
        <row r="52">
          <cell r="C52" t="str">
            <v>отопление</v>
          </cell>
          <cell r="J52">
            <v>45.9</v>
          </cell>
        </row>
        <row r="53">
          <cell r="C53" t="str">
            <v>ГВС</v>
          </cell>
          <cell r="J53">
            <v>2</v>
          </cell>
        </row>
        <row r="54">
          <cell r="C54" t="str">
            <v>ГВС</v>
          </cell>
          <cell r="J54">
            <v>2</v>
          </cell>
        </row>
        <row r="55">
          <cell r="C55" t="str">
            <v>отопление</v>
          </cell>
          <cell r="J55">
            <v>60.1</v>
          </cell>
        </row>
        <row r="56">
          <cell r="C56" t="str">
            <v>ГВС</v>
          </cell>
          <cell r="J56">
            <v>1</v>
          </cell>
        </row>
        <row r="57">
          <cell r="C57" t="str">
            <v>отопление</v>
          </cell>
          <cell r="J57">
            <v>31.2</v>
          </cell>
        </row>
        <row r="58">
          <cell r="C58" t="str">
            <v>отопление</v>
          </cell>
          <cell r="J58">
            <v>49.5</v>
          </cell>
        </row>
        <row r="59">
          <cell r="C59" t="str">
            <v>ГВС</v>
          </cell>
          <cell r="J59">
            <v>1</v>
          </cell>
        </row>
        <row r="60">
          <cell r="C60" t="str">
            <v>отопление</v>
          </cell>
          <cell r="J60">
            <v>3</v>
          </cell>
        </row>
        <row r="61">
          <cell r="C61" t="str">
            <v>отопление</v>
          </cell>
          <cell r="J61">
            <v>61</v>
          </cell>
        </row>
        <row r="62">
          <cell r="C62" t="str">
            <v>ГВС</v>
          </cell>
          <cell r="J62">
            <v>1</v>
          </cell>
        </row>
        <row r="63">
          <cell r="C63" t="str">
            <v>отопление</v>
          </cell>
          <cell r="J63">
            <v>31.9</v>
          </cell>
        </row>
        <row r="64">
          <cell r="C64" t="str">
            <v>отопление</v>
          </cell>
          <cell r="J64">
            <v>48.8</v>
          </cell>
        </row>
        <row r="65">
          <cell r="C65" t="str">
            <v>ГВС</v>
          </cell>
          <cell r="J65">
            <v>3</v>
          </cell>
        </row>
        <row r="66">
          <cell r="C66" t="str">
            <v>ГВС</v>
          </cell>
          <cell r="J66">
            <v>1</v>
          </cell>
        </row>
        <row r="67">
          <cell r="C67" t="str">
            <v>отопление</v>
          </cell>
          <cell r="J67">
            <v>59.6</v>
          </cell>
        </row>
        <row r="68">
          <cell r="C68" t="str">
            <v>отопление</v>
          </cell>
          <cell r="J68">
            <v>32</v>
          </cell>
        </row>
        <row r="69">
          <cell r="C69" t="str">
            <v>отопление</v>
          </cell>
          <cell r="J69">
            <v>24.5</v>
          </cell>
        </row>
        <row r="70">
          <cell r="C70" t="str">
            <v>ГВС</v>
          </cell>
          <cell r="J70">
            <v>3</v>
          </cell>
        </row>
        <row r="71">
          <cell r="C71" t="str">
            <v>отопление</v>
          </cell>
          <cell r="J71">
            <v>24.5</v>
          </cell>
        </row>
        <row r="72">
          <cell r="C72" t="str">
            <v>ГВС</v>
          </cell>
          <cell r="J72">
            <v>3</v>
          </cell>
        </row>
        <row r="73">
          <cell r="C73" t="str">
            <v>отопление</v>
          </cell>
          <cell r="J73">
            <v>49.2</v>
          </cell>
        </row>
        <row r="74">
          <cell r="C74" t="str">
            <v>ГВС</v>
          </cell>
          <cell r="J74">
            <v>1</v>
          </cell>
        </row>
        <row r="75">
          <cell r="C75" t="str">
            <v>отопление</v>
          </cell>
          <cell r="J75">
            <v>32.299999999999997</v>
          </cell>
        </row>
        <row r="76">
          <cell r="C76" t="str">
            <v>ГВС</v>
          </cell>
          <cell r="J76">
            <v>3</v>
          </cell>
        </row>
        <row r="77">
          <cell r="C77" t="str">
            <v>отопление</v>
          </cell>
          <cell r="J77">
            <v>47.3</v>
          </cell>
        </row>
        <row r="78">
          <cell r="C78" t="str">
            <v>отопление</v>
          </cell>
          <cell r="J78">
            <v>49.4</v>
          </cell>
        </row>
        <row r="79">
          <cell r="C79" t="str">
            <v>ГВС</v>
          </cell>
          <cell r="J79">
            <v>1</v>
          </cell>
        </row>
        <row r="80">
          <cell r="C80" t="str">
            <v>ГВС</v>
          </cell>
          <cell r="J80">
            <v>2</v>
          </cell>
        </row>
        <row r="81">
          <cell r="C81" t="str">
            <v>отопление</v>
          </cell>
          <cell r="J81">
            <v>31.7</v>
          </cell>
        </row>
        <row r="82">
          <cell r="C82" t="str">
            <v>отопление</v>
          </cell>
          <cell r="J82">
            <v>59.1</v>
          </cell>
        </row>
        <row r="83">
          <cell r="C83" t="str">
            <v>ГВС</v>
          </cell>
          <cell r="J83">
            <v>1</v>
          </cell>
        </row>
        <row r="84">
          <cell r="C84" t="str">
            <v>ГВС</v>
          </cell>
          <cell r="J84">
            <v>3</v>
          </cell>
        </row>
        <row r="85">
          <cell r="C85" t="str">
            <v>отопление</v>
          </cell>
          <cell r="J85">
            <v>49.1</v>
          </cell>
        </row>
        <row r="86">
          <cell r="C86" t="str">
            <v>отопление</v>
          </cell>
          <cell r="J86">
            <v>33</v>
          </cell>
        </row>
        <row r="87">
          <cell r="C87" t="str">
            <v>ГВС</v>
          </cell>
          <cell r="J87">
            <v>1</v>
          </cell>
        </row>
        <row r="88">
          <cell r="C88" t="str">
            <v>ГВС</v>
          </cell>
          <cell r="J88">
            <v>3</v>
          </cell>
        </row>
        <row r="89">
          <cell r="C89" t="str">
            <v>отопление</v>
          </cell>
          <cell r="J89">
            <v>59.4</v>
          </cell>
        </row>
        <row r="90">
          <cell r="C90" t="str">
            <v>отопление</v>
          </cell>
          <cell r="J90">
            <v>49.4</v>
          </cell>
        </row>
        <row r="91">
          <cell r="C91" t="str">
            <v>ГВС</v>
          </cell>
          <cell r="J91">
            <v>2</v>
          </cell>
        </row>
        <row r="92">
          <cell r="C92" t="str">
            <v>ГВС</v>
          </cell>
          <cell r="J92">
            <v>1</v>
          </cell>
        </row>
        <row r="93">
          <cell r="C93" t="str">
            <v>отопление</v>
          </cell>
          <cell r="J93">
            <v>32.5</v>
          </cell>
        </row>
        <row r="94">
          <cell r="C94" t="str">
            <v>ГВС</v>
          </cell>
          <cell r="J94">
            <v>5</v>
          </cell>
        </row>
        <row r="95">
          <cell r="C95" t="str">
            <v>отопление</v>
          </cell>
          <cell r="J95">
            <v>59.2</v>
          </cell>
        </row>
        <row r="96">
          <cell r="C96" t="str">
            <v>ГВС</v>
          </cell>
          <cell r="J96">
            <v>4</v>
          </cell>
        </row>
        <row r="97">
          <cell r="C97" t="str">
            <v>отопление</v>
          </cell>
          <cell r="J97">
            <v>51.2</v>
          </cell>
        </row>
        <row r="98">
          <cell r="C98" t="str">
            <v>ГВС</v>
          </cell>
          <cell r="J98">
            <v>1</v>
          </cell>
        </row>
        <row r="99">
          <cell r="C99" t="str">
            <v>отопление</v>
          </cell>
          <cell r="J99">
            <v>33.1</v>
          </cell>
        </row>
        <row r="100">
          <cell r="C100" t="str">
            <v>отопление</v>
          </cell>
          <cell r="J100">
            <v>59.7</v>
          </cell>
        </row>
        <row r="101">
          <cell r="C101" t="str">
            <v>ГВС</v>
          </cell>
          <cell r="J101">
            <v>2</v>
          </cell>
        </row>
        <row r="102">
          <cell r="C102" t="str">
            <v>ГВС</v>
          </cell>
          <cell r="J102">
            <v>1</v>
          </cell>
        </row>
        <row r="103">
          <cell r="C103" t="str">
            <v>отопление</v>
          </cell>
          <cell r="J103">
            <v>46.7</v>
          </cell>
        </row>
        <row r="104">
          <cell r="C104" t="str">
            <v>ГВС</v>
          </cell>
          <cell r="J104">
            <v>1</v>
          </cell>
        </row>
        <row r="105">
          <cell r="C105" t="str">
            <v>отопление</v>
          </cell>
          <cell r="J105">
            <v>32.5</v>
          </cell>
        </row>
        <row r="106">
          <cell r="C106" t="str">
            <v>ГВС</v>
          </cell>
          <cell r="J106">
            <v>1</v>
          </cell>
        </row>
        <row r="107">
          <cell r="C107" t="str">
            <v>отопление</v>
          </cell>
          <cell r="J107">
            <v>48.4</v>
          </cell>
        </row>
        <row r="108">
          <cell r="C108" t="str">
            <v>ГВС</v>
          </cell>
          <cell r="J108">
            <v>2</v>
          </cell>
        </row>
        <row r="109">
          <cell r="C109" t="str">
            <v>отопление</v>
          </cell>
          <cell r="J109">
            <v>59</v>
          </cell>
        </row>
        <row r="110">
          <cell r="C110" t="str">
            <v>отопление</v>
          </cell>
          <cell r="J110">
            <v>2</v>
          </cell>
        </row>
        <row r="111">
          <cell r="C111" t="str">
            <v>отопление</v>
          </cell>
          <cell r="J111">
            <v>33.6</v>
          </cell>
        </row>
        <row r="112">
          <cell r="C112" t="str">
            <v>отопление</v>
          </cell>
          <cell r="J112">
            <v>48.3</v>
          </cell>
        </row>
        <row r="113">
          <cell r="C113" t="str">
            <v>ГВС</v>
          </cell>
          <cell r="J113">
            <v>3</v>
          </cell>
        </row>
        <row r="114">
          <cell r="C114" t="str">
            <v>отопление</v>
          </cell>
          <cell r="J114">
            <v>56.1</v>
          </cell>
        </row>
        <row r="115">
          <cell r="C115" t="str">
            <v>ГВС</v>
          </cell>
          <cell r="J115">
            <v>2</v>
          </cell>
        </row>
        <row r="116">
          <cell r="C116" t="str">
            <v>отопление</v>
          </cell>
          <cell r="J116">
            <v>33</v>
          </cell>
        </row>
        <row r="117">
          <cell r="C117" t="str">
            <v>ГВС</v>
          </cell>
          <cell r="J117">
            <v>1</v>
          </cell>
        </row>
        <row r="118">
          <cell r="C118" t="str">
            <v>отопление</v>
          </cell>
          <cell r="J118">
            <v>48</v>
          </cell>
        </row>
        <row r="119">
          <cell r="C119" t="str">
            <v>ГВС</v>
          </cell>
          <cell r="J119">
            <v>2</v>
          </cell>
        </row>
        <row r="120">
          <cell r="C120" t="str">
            <v>отопление</v>
          </cell>
          <cell r="J120">
            <v>56.3</v>
          </cell>
        </row>
        <row r="121">
          <cell r="C121" t="str">
            <v>ГВС</v>
          </cell>
          <cell r="J121">
            <v>5</v>
          </cell>
        </row>
        <row r="122">
          <cell r="C122" t="str">
            <v>отопление</v>
          </cell>
          <cell r="J122">
            <v>32.299999999999997</v>
          </cell>
        </row>
        <row r="123">
          <cell r="C123" t="str">
            <v>ГВС</v>
          </cell>
          <cell r="J123">
            <v>2</v>
          </cell>
        </row>
        <row r="124">
          <cell r="C124" t="str">
            <v>отопление</v>
          </cell>
          <cell r="J124">
            <v>46.1</v>
          </cell>
        </row>
        <row r="125">
          <cell r="C125" t="str">
            <v>ГВС</v>
          </cell>
          <cell r="J125">
            <v>3</v>
          </cell>
        </row>
        <row r="126">
          <cell r="C126" t="str">
            <v>ГВС</v>
          </cell>
          <cell r="J126">
            <v>2</v>
          </cell>
        </row>
        <row r="127">
          <cell r="C127" t="str">
            <v>отопление</v>
          </cell>
          <cell r="J127">
            <v>59.9</v>
          </cell>
        </row>
        <row r="128">
          <cell r="C128" t="str">
            <v>отопление</v>
          </cell>
          <cell r="J128">
            <v>32.1</v>
          </cell>
        </row>
        <row r="129">
          <cell r="C129" t="str">
            <v>ГВС</v>
          </cell>
          <cell r="J129">
            <v>1</v>
          </cell>
        </row>
        <row r="130">
          <cell r="C130" t="str">
            <v>отопление</v>
          </cell>
          <cell r="J130">
            <v>47.6</v>
          </cell>
        </row>
        <row r="131">
          <cell r="C131" t="str">
            <v>ГВС</v>
          </cell>
          <cell r="J131">
            <v>1</v>
          </cell>
        </row>
        <row r="132">
          <cell r="C132" t="str">
            <v>ГВС</v>
          </cell>
          <cell r="J132">
            <v>2</v>
          </cell>
        </row>
        <row r="133">
          <cell r="C133" t="str">
            <v>отопление</v>
          </cell>
          <cell r="J133">
            <v>24.85</v>
          </cell>
        </row>
        <row r="134">
          <cell r="C134" t="str">
            <v>отопление</v>
          </cell>
          <cell r="J134">
            <v>32.5</v>
          </cell>
        </row>
        <row r="135">
          <cell r="C135" t="str">
            <v>ГВС</v>
          </cell>
          <cell r="J135">
            <v>1</v>
          </cell>
        </row>
        <row r="136">
          <cell r="C136" t="str">
            <v>ГВС</v>
          </cell>
          <cell r="J136">
            <v>1</v>
          </cell>
        </row>
        <row r="137">
          <cell r="C137" t="str">
            <v>отопление</v>
          </cell>
          <cell r="J137">
            <v>44.1</v>
          </cell>
        </row>
        <row r="138">
          <cell r="C138" t="str">
            <v>отопление</v>
          </cell>
          <cell r="J138">
            <v>48.9</v>
          </cell>
        </row>
        <row r="139">
          <cell r="C139" t="str">
            <v>ГВС</v>
          </cell>
          <cell r="J139">
            <v>3</v>
          </cell>
        </row>
        <row r="140">
          <cell r="C140" t="str">
            <v>ГВС</v>
          </cell>
          <cell r="J140">
            <v>1</v>
          </cell>
        </row>
        <row r="141">
          <cell r="C141" t="str">
            <v>отопление</v>
          </cell>
          <cell r="J141">
            <v>34.9</v>
          </cell>
        </row>
        <row r="142">
          <cell r="C142" t="str">
            <v>ГВС</v>
          </cell>
          <cell r="J142">
            <v>4</v>
          </cell>
        </row>
        <row r="143">
          <cell r="C143" t="str">
            <v>отопление</v>
          </cell>
          <cell r="J143">
            <v>60.3</v>
          </cell>
        </row>
        <row r="144">
          <cell r="C144" t="str">
            <v>отопление</v>
          </cell>
          <cell r="J144">
            <v>49.2</v>
          </cell>
        </row>
        <row r="145">
          <cell r="C145" t="str">
            <v>ГВС</v>
          </cell>
          <cell r="J145">
            <v>2</v>
          </cell>
        </row>
        <row r="146">
          <cell r="C146" t="str">
            <v>отопление</v>
          </cell>
          <cell r="J146">
            <v>33.1</v>
          </cell>
        </row>
        <row r="147">
          <cell r="C147" t="str">
            <v>ГВС</v>
          </cell>
          <cell r="J147">
            <v>2</v>
          </cell>
        </row>
        <row r="148">
          <cell r="C148" t="str">
            <v>отопление</v>
          </cell>
          <cell r="J148">
            <v>60.7</v>
          </cell>
        </row>
        <row r="149">
          <cell r="C149" t="str">
            <v>отопление</v>
          </cell>
          <cell r="J149">
            <v>47.6</v>
          </cell>
        </row>
        <row r="150">
          <cell r="C150" t="str">
            <v>ГВС</v>
          </cell>
          <cell r="J150">
            <v>1</v>
          </cell>
        </row>
        <row r="151">
          <cell r="C151" t="str">
            <v>ГВС</v>
          </cell>
          <cell r="J151">
            <v>1</v>
          </cell>
        </row>
        <row r="152">
          <cell r="C152" t="str">
            <v>отопление</v>
          </cell>
          <cell r="J152">
            <v>33.4</v>
          </cell>
        </row>
        <row r="153">
          <cell r="C153" t="str">
            <v>ГВС</v>
          </cell>
          <cell r="J153">
            <v>1</v>
          </cell>
        </row>
        <row r="154">
          <cell r="C154" t="str">
            <v>отопление</v>
          </cell>
          <cell r="J154">
            <v>57.2</v>
          </cell>
        </row>
        <row r="155">
          <cell r="C155" t="str">
            <v>ГВС</v>
          </cell>
          <cell r="J155">
            <v>1</v>
          </cell>
        </row>
        <row r="156">
          <cell r="C156" t="str">
            <v>отопление</v>
          </cell>
          <cell r="J156">
            <v>49.1</v>
          </cell>
        </row>
        <row r="157">
          <cell r="C157" t="str">
            <v>ГВС</v>
          </cell>
          <cell r="J157">
            <v>1</v>
          </cell>
        </row>
        <row r="158">
          <cell r="C158" t="str">
            <v>отопление</v>
          </cell>
          <cell r="J158">
            <v>33.200000000000003</v>
          </cell>
        </row>
        <row r="159">
          <cell r="C159" t="str">
            <v>ГВС</v>
          </cell>
          <cell r="J159">
            <v>3</v>
          </cell>
        </row>
        <row r="160">
          <cell r="C160" t="str">
            <v>отопление</v>
          </cell>
          <cell r="J160">
            <v>59.7</v>
          </cell>
        </row>
        <row r="161">
          <cell r="C161" t="str">
            <v>ГВС</v>
          </cell>
          <cell r="J161">
            <v>2</v>
          </cell>
        </row>
        <row r="162">
          <cell r="C162" t="str">
            <v>отопление</v>
          </cell>
          <cell r="J162">
            <v>47.8</v>
          </cell>
        </row>
        <row r="163">
          <cell r="C163" t="str">
            <v>ГВС</v>
          </cell>
          <cell r="J163">
            <v>1</v>
          </cell>
        </row>
        <row r="164">
          <cell r="C164" t="str">
            <v>отопление</v>
          </cell>
          <cell r="J164">
            <v>31.5</v>
          </cell>
        </row>
        <row r="165">
          <cell r="C165" t="str">
            <v>отопление</v>
          </cell>
          <cell r="J165">
            <v>48.6</v>
          </cell>
        </row>
        <row r="166">
          <cell r="C166" t="str">
            <v>ГВС</v>
          </cell>
          <cell r="J166">
            <v>3</v>
          </cell>
        </row>
        <row r="167">
          <cell r="C167" t="str">
            <v>отопление</v>
          </cell>
          <cell r="J167">
            <v>58.9</v>
          </cell>
        </row>
        <row r="168">
          <cell r="C168" t="str">
            <v>отопление</v>
          </cell>
          <cell r="J168">
            <v>31.1</v>
          </cell>
        </row>
        <row r="169">
          <cell r="C169" t="str">
            <v>ГВС</v>
          </cell>
          <cell r="J169">
            <v>1</v>
          </cell>
        </row>
        <row r="170">
          <cell r="C170" t="str">
            <v>отопление</v>
          </cell>
          <cell r="J170">
            <v>48.5</v>
          </cell>
        </row>
        <row r="171">
          <cell r="C171" t="str">
            <v>ГВС</v>
          </cell>
          <cell r="J171">
            <v>2</v>
          </cell>
        </row>
        <row r="172">
          <cell r="C172" t="str">
            <v>ГВС</v>
          </cell>
          <cell r="J172">
            <v>3</v>
          </cell>
        </row>
        <row r="173">
          <cell r="C173" t="str">
            <v>отопление</v>
          </cell>
          <cell r="J173">
            <v>59.1</v>
          </cell>
        </row>
        <row r="174">
          <cell r="C174" t="str">
            <v>отопление</v>
          </cell>
          <cell r="J174">
            <v>31.5</v>
          </cell>
        </row>
        <row r="175">
          <cell r="C175" t="str">
            <v>ГВС</v>
          </cell>
          <cell r="J175">
            <v>1</v>
          </cell>
        </row>
        <row r="176">
          <cell r="C176" t="str">
            <v>отопление</v>
          </cell>
          <cell r="J176">
            <v>48.5</v>
          </cell>
        </row>
        <row r="177">
          <cell r="C177" t="str">
            <v>ГВС</v>
          </cell>
          <cell r="J177">
            <v>3</v>
          </cell>
        </row>
        <row r="178">
          <cell r="C178" t="str">
            <v>отопление</v>
          </cell>
          <cell r="J178">
            <v>58.9</v>
          </cell>
        </row>
        <row r="179">
          <cell r="C179" t="str">
            <v>отопление</v>
          </cell>
          <cell r="J179">
            <v>31.3</v>
          </cell>
        </row>
        <row r="180">
          <cell r="C180" t="str">
            <v>ГВС</v>
          </cell>
          <cell r="J180">
            <v>1</v>
          </cell>
        </row>
        <row r="181">
          <cell r="C181" t="str">
            <v>отопление</v>
          </cell>
          <cell r="J181">
            <v>48.5</v>
          </cell>
        </row>
        <row r="182">
          <cell r="C182" t="str">
            <v>ГВС</v>
          </cell>
          <cell r="J182">
            <v>1</v>
          </cell>
        </row>
        <row r="183">
          <cell r="C183" t="str">
            <v>отопление</v>
          </cell>
          <cell r="J183">
            <v>58.6</v>
          </cell>
        </row>
        <row r="184">
          <cell r="C184" t="str">
            <v>ГВС</v>
          </cell>
          <cell r="J184">
            <v>4</v>
          </cell>
        </row>
        <row r="185">
          <cell r="C185" t="str">
            <v>отопление</v>
          </cell>
          <cell r="J185">
            <v>31.7</v>
          </cell>
        </row>
        <row r="186">
          <cell r="C186" t="str">
            <v>ГВС</v>
          </cell>
          <cell r="J186">
            <v>1</v>
          </cell>
        </row>
        <row r="187">
          <cell r="C187" t="str">
            <v>отопление</v>
          </cell>
          <cell r="J187">
            <v>48.4</v>
          </cell>
        </row>
        <row r="188">
          <cell r="C188" t="str">
            <v>ГВС</v>
          </cell>
          <cell r="J188">
            <v>1</v>
          </cell>
        </row>
        <row r="189">
          <cell r="C189" t="str">
            <v>ГВС</v>
          </cell>
          <cell r="J189">
            <v>1</v>
          </cell>
        </row>
        <row r="190">
          <cell r="C190" t="str">
            <v>отопление</v>
          </cell>
          <cell r="J190">
            <v>47.4</v>
          </cell>
        </row>
        <row r="191">
          <cell r="C191" t="str">
            <v>отопление</v>
          </cell>
          <cell r="J191">
            <v>49.2</v>
          </cell>
        </row>
        <row r="192">
          <cell r="C192" t="str">
            <v>ГВС</v>
          </cell>
          <cell r="J192">
            <v>1</v>
          </cell>
        </row>
        <row r="193">
          <cell r="C193" t="str">
            <v>отопление</v>
          </cell>
          <cell r="J193">
            <v>37.799999999999997</v>
          </cell>
        </row>
        <row r="194">
          <cell r="C194" t="str">
            <v>отопление</v>
          </cell>
          <cell r="J194">
            <v>47.3</v>
          </cell>
        </row>
        <row r="195">
          <cell r="C195" t="str">
            <v>ГВС</v>
          </cell>
          <cell r="J195">
            <v>3</v>
          </cell>
        </row>
        <row r="196">
          <cell r="C196" t="str">
            <v>ГВС</v>
          </cell>
          <cell r="J196">
            <v>2</v>
          </cell>
        </row>
        <row r="197">
          <cell r="C197" t="str">
            <v>отопление</v>
          </cell>
          <cell r="J197">
            <v>48.2</v>
          </cell>
        </row>
        <row r="198">
          <cell r="C198" t="str">
            <v>ГВС</v>
          </cell>
          <cell r="J198">
            <v>6</v>
          </cell>
        </row>
        <row r="199">
          <cell r="C199" t="str">
            <v>ГВС</v>
          </cell>
          <cell r="J199">
            <v>1</v>
          </cell>
        </row>
        <row r="200">
          <cell r="C200" t="str">
            <v>отопление</v>
          </cell>
          <cell r="J200">
            <v>51.5</v>
          </cell>
        </row>
        <row r="201">
          <cell r="C201" t="str">
            <v>отопление</v>
          </cell>
          <cell r="J201">
            <v>46.6</v>
          </cell>
        </row>
        <row r="202">
          <cell r="C202" t="str">
            <v>ГВС</v>
          </cell>
          <cell r="J202">
            <v>1</v>
          </cell>
        </row>
        <row r="203">
          <cell r="C203" t="str">
            <v>отопление</v>
          </cell>
          <cell r="J203">
            <v>47.6</v>
          </cell>
        </row>
        <row r="204">
          <cell r="C204" t="str">
            <v>ГВС</v>
          </cell>
          <cell r="J204">
            <v>1</v>
          </cell>
        </row>
        <row r="205">
          <cell r="C205" t="str">
            <v>ГВС</v>
          </cell>
          <cell r="J205">
            <v>2</v>
          </cell>
        </row>
        <row r="206">
          <cell r="C206" t="str">
            <v>отопление</v>
          </cell>
          <cell r="J206">
            <v>51.8</v>
          </cell>
        </row>
        <row r="207">
          <cell r="C207" t="str">
            <v>отопление</v>
          </cell>
          <cell r="J207">
            <v>45.7</v>
          </cell>
        </row>
        <row r="208">
          <cell r="C208" t="str">
            <v>ГВС</v>
          </cell>
          <cell r="J208">
            <v>1</v>
          </cell>
        </row>
        <row r="209">
          <cell r="C209" t="str">
            <v>отопление</v>
          </cell>
          <cell r="J209">
            <v>48.2</v>
          </cell>
        </row>
        <row r="210">
          <cell r="C210" t="str">
            <v>ГВС</v>
          </cell>
          <cell r="J210">
            <v>3</v>
          </cell>
        </row>
        <row r="211">
          <cell r="C211" t="str">
            <v>отопление</v>
          </cell>
          <cell r="J211">
            <v>51.4</v>
          </cell>
        </row>
        <row r="212">
          <cell r="C212" t="str">
            <v>ГВС</v>
          </cell>
          <cell r="J212">
            <v>1</v>
          </cell>
        </row>
        <row r="213">
          <cell r="C213" t="str">
            <v>отопление</v>
          </cell>
          <cell r="J213">
            <v>46.8</v>
          </cell>
        </row>
        <row r="214">
          <cell r="C214" t="str">
            <v>ГВС</v>
          </cell>
          <cell r="J214">
            <v>1</v>
          </cell>
        </row>
        <row r="215">
          <cell r="C215" t="str">
            <v>отопление</v>
          </cell>
          <cell r="J215">
            <v>48.1</v>
          </cell>
        </row>
        <row r="216">
          <cell r="C216" t="str">
            <v>отопление</v>
          </cell>
          <cell r="J216">
            <v>51.5</v>
          </cell>
        </row>
        <row r="217">
          <cell r="C217" t="str">
            <v>ГВС</v>
          </cell>
          <cell r="J217">
            <v>2</v>
          </cell>
        </row>
        <row r="218">
          <cell r="C218" t="str">
            <v>ГВС</v>
          </cell>
          <cell r="J218">
            <v>2</v>
          </cell>
        </row>
        <row r="219">
          <cell r="C219" t="str">
            <v>отопление</v>
          </cell>
          <cell r="J219">
            <v>49.4</v>
          </cell>
        </row>
        <row r="220">
          <cell r="C220" t="str">
            <v>ГВС</v>
          </cell>
          <cell r="J220">
            <v>2</v>
          </cell>
        </row>
        <row r="221">
          <cell r="C221" t="str">
            <v>ГВС</v>
          </cell>
          <cell r="J221">
            <v>1</v>
          </cell>
        </row>
        <row r="222">
          <cell r="C222" t="str">
            <v>отопление</v>
          </cell>
          <cell r="J222">
            <v>51.5</v>
          </cell>
        </row>
        <row r="223">
          <cell r="C223" t="str">
            <v>ГВС</v>
          </cell>
          <cell r="J223">
            <v>1</v>
          </cell>
        </row>
        <row r="224">
          <cell r="C224" t="str">
            <v>отопление</v>
          </cell>
          <cell r="J224">
            <v>37.9</v>
          </cell>
        </row>
        <row r="225">
          <cell r="C225" t="str">
            <v>ГВС</v>
          </cell>
          <cell r="J225">
            <v>1</v>
          </cell>
        </row>
        <row r="226">
          <cell r="C226" t="str">
            <v>отопление</v>
          </cell>
          <cell r="J226">
            <v>48.9</v>
          </cell>
        </row>
        <row r="227">
          <cell r="C227" t="str">
            <v>отопление</v>
          </cell>
          <cell r="J227">
            <v>50.9</v>
          </cell>
        </row>
        <row r="228">
          <cell r="C228" t="str">
            <v>ГВС</v>
          </cell>
          <cell r="J228">
            <v>2</v>
          </cell>
        </row>
        <row r="229">
          <cell r="C229" t="str">
            <v>отопление</v>
          </cell>
          <cell r="J229">
            <v>51.9</v>
          </cell>
        </row>
        <row r="230">
          <cell r="C230" t="str">
            <v>отопление</v>
          </cell>
          <cell r="J230">
            <v>49.4</v>
          </cell>
        </row>
        <row r="231">
          <cell r="C231" t="str">
            <v>ГВС</v>
          </cell>
          <cell r="J231">
            <v>2</v>
          </cell>
        </row>
        <row r="232">
          <cell r="C232" t="str">
            <v>ГВС</v>
          </cell>
          <cell r="J232">
            <v>2</v>
          </cell>
        </row>
        <row r="233">
          <cell r="C233" t="str">
            <v>отопление</v>
          </cell>
          <cell r="J233">
            <v>50.6</v>
          </cell>
        </row>
        <row r="234">
          <cell r="C234" t="str">
            <v>ГВС</v>
          </cell>
          <cell r="J234">
            <v>2</v>
          </cell>
        </row>
        <row r="235">
          <cell r="C235" t="str">
            <v>отопление</v>
          </cell>
          <cell r="J235">
            <v>52</v>
          </cell>
        </row>
        <row r="236">
          <cell r="C236" t="str">
            <v>отопление</v>
          </cell>
          <cell r="J236">
            <v>50.1</v>
          </cell>
        </row>
        <row r="237">
          <cell r="C237" t="str">
            <v>ГВС</v>
          </cell>
          <cell r="J237">
            <v>1</v>
          </cell>
        </row>
        <row r="238">
          <cell r="C238" t="str">
            <v>отопление</v>
          </cell>
          <cell r="J238">
            <v>50.7</v>
          </cell>
        </row>
        <row r="239">
          <cell r="C239" t="str">
            <v>ГВС</v>
          </cell>
          <cell r="J239">
            <v>2</v>
          </cell>
        </row>
        <row r="240">
          <cell r="C240" t="str">
            <v>отопление</v>
          </cell>
          <cell r="J240">
            <v>52.4</v>
          </cell>
        </row>
        <row r="241">
          <cell r="C241" t="str">
            <v>ГВС</v>
          </cell>
          <cell r="J241">
            <v>3</v>
          </cell>
        </row>
        <row r="242">
          <cell r="C242" t="str">
            <v>отопление</v>
          </cell>
          <cell r="J242">
            <v>49.7</v>
          </cell>
        </row>
        <row r="243">
          <cell r="C243" t="str">
            <v>ГВС</v>
          </cell>
          <cell r="J243">
            <v>3</v>
          </cell>
        </row>
        <row r="244">
          <cell r="C244" t="str">
            <v>ГВС</v>
          </cell>
          <cell r="J244">
            <v>3</v>
          </cell>
        </row>
        <row r="245">
          <cell r="C245" t="str">
            <v>отопление</v>
          </cell>
          <cell r="J245">
            <v>50.1</v>
          </cell>
        </row>
        <row r="246">
          <cell r="C246" t="str">
            <v>ГВС</v>
          </cell>
          <cell r="J246">
            <v>2</v>
          </cell>
        </row>
        <row r="247">
          <cell r="C247" t="str">
            <v>отопление</v>
          </cell>
          <cell r="J247">
            <v>52.4</v>
          </cell>
        </row>
        <row r="248">
          <cell r="C248" t="str">
            <v>отопление</v>
          </cell>
          <cell r="J248">
            <v>0.88139999999999996</v>
          </cell>
        </row>
        <row r="249">
          <cell r="C249" t="str">
            <v>ГВС</v>
          </cell>
          <cell r="J249">
            <v>1</v>
          </cell>
        </row>
        <row r="250">
          <cell r="C250" t="str">
            <v>отопление</v>
          </cell>
          <cell r="J250">
            <v>0.87490000000000001</v>
          </cell>
        </row>
        <row r="251">
          <cell r="C251" t="str">
            <v>ГВС</v>
          </cell>
          <cell r="J251">
            <v>1</v>
          </cell>
        </row>
        <row r="252">
          <cell r="C252" t="str">
            <v>отопление</v>
          </cell>
          <cell r="J252">
            <v>0.9607</v>
          </cell>
        </row>
        <row r="253">
          <cell r="C253" t="str">
            <v>ГВС</v>
          </cell>
          <cell r="J253">
            <v>1</v>
          </cell>
        </row>
        <row r="254">
          <cell r="C254" t="str">
            <v>отопление</v>
          </cell>
          <cell r="J254">
            <v>1.1335999999999999</v>
          </cell>
        </row>
        <row r="255">
          <cell r="C255" t="str">
            <v>ГВС</v>
          </cell>
          <cell r="J255">
            <v>1</v>
          </cell>
        </row>
        <row r="256">
          <cell r="C256" t="str">
            <v>отопление</v>
          </cell>
          <cell r="J256">
            <v>0.94379999999999997</v>
          </cell>
        </row>
        <row r="257">
          <cell r="C257" t="str">
            <v>ГВС</v>
          </cell>
          <cell r="J257">
            <v>1</v>
          </cell>
        </row>
        <row r="258">
          <cell r="C258" t="str">
            <v>отопление</v>
          </cell>
          <cell r="J258">
            <v>1.0269999999999999</v>
          </cell>
        </row>
        <row r="259">
          <cell r="C259" t="str">
            <v>отопление</v>
          </cell>
          <cell r="J259">
            <v>1.0048999999999999</v>
          </cell>
        </row>
        <row r="260">
          <cell r="C260" t="str">
            <v>ГВС</v>
          </cell>
          <cell r="J260">
            <v>1</v>
          </cell>
        </row>
        <row r="261">
          <cell r="C261" t="str">
            <v>ГВС</v>
          </cell>
          <cell r="J261">
            <v>1</v>
          </cell>
        </row>
        <row r="262">
          <cell r="C262" t="str">
            <v>отопление</v>
          </cell>
          <cell r="J262">
            <v>1.0504</v>
          </cell>
        </row>
        <row r="263">
          <cell r="C263" t="str">
            <v>отопление</v>
          </cell>
          <cell r="J263">
            <v>0.88790000000000002</v>
          </cell>
        </row>
        <row r="264">
          <cell r="C264" t="str">
            <v>ГВС</v>
          </cell>
          <cell r="J264">
            <v>1</v>
          </cell>
        </row>
        <row r="265">
          <cell r="C265" t="str">
            <v>отопление</v>
          </cell>
          <cell r="J265">
            <v>1.014</v>
          </cell>
        </row>
        <row r="266">
          <cell r="C266" t="str">
            <v>ГВС</v>
          </cell>
          <cell r="J266">
            <v>1</v>
          </cell>
        </row>
        <row r="267">
          <cell r="C267" t="str">
            <v>отопление</v>
          </cell>
          <cell r="J267">
            <v>55</v>
          </cell>
        </row>
        <row r="268">
          <cell r="C268" t="str">
            <v>ГВС</v>
          </cell>
          <cell r="J268">
            <v>1</v>
          </cell>
        </row>
        <row r="269">
          <cell r="C269" t="str">
            <v>отопление</v>
          </cell>
          <cell r="J269">
            <v>24.6</v>
          </cell>
        </row>
        <row r="270">
          <cell r="C270" t="str">
            <v>ГВС</v>
          </cell>
          <cell r="J270">
            <v>1</v>
          </cell>
        </row>
        <row r="271">
          <cell r="C271" t="str">
            <v>отопление</v>
          </cell>
          <cell r="J271">
            <v>45.5</v>
          </cell>
        </row>
        <row r="272">
          <cell r="C272" t="str">
            <v>ГВС</v>
          </cell>
          <cell r="J272">
            <v>2</v>
          </cell>
        </row>
        <row r="273">
          <cell r="C273" t="str">
            <v>ГВС</v>
          </cell>
          <cell r="J273">
            <v>4</v>
          </cell>
        </row>
        <row r="274">
          <cell r="C274" t="str">
            <v>отопление</v>
          </cell>
          <cell r="J274">
            <v>56.4</v>
          </cell>
        </row>
        <row r="275">
          <cell r="C275" t="str">
            <v>отопление</v>
          </cell>
          <cell r="J275">
            <v>24.5</v>
          </cell>
        </row>
        <row r="276">
          <cell r="C276" t="str">
            <v>ГВС</v>
          </cell>
          <cell r="J276">
            <v>2</v>
          </cell>
        </row>
        <row r="277">
          <cell r="C277" t="str">
            <v>ГВС</v>
          </cell>
          <cell r="J277">
            <v>1</v>
          </cell>
        </row>
        <row r="278">
          <cell r="C278" t="str">
            <v>отопление</v>
          </cell>
          <cell r="J278">
            <v>45.9</v>
          </cell>
        </row>
        <row r="279">
          <cell r="C279" t="str">
            <v>ГВС</v>
          </cell>
          <cell r="J279">
            <v>1</v>
          </cell>
        </row>
        <row r="280">
          <cell r="C280" t="str">
            <v>отопление</v>
          </cell>
          <cell r="J280">
            <v>56</v>
          </cell>
        </row>
        <row r="281">
          <cell r="C281" t="str">
            <v>ГВС</v>
          </cell>
          <cell r="J281">
            <v>1</v>
          </cell>
        </row>
        <row r="282">
          <cell r="C282" t="str">
            <v>отопление</v>
          </cell>
          <cell r="J282">
            <v>24.8</v>
          </cell>
        </row>
        <row r="283">
          <cell r="C283" t="str">
            <v>ГВС</v>
          </cell>
          <cell r="J283">
            <v>1</v>
          </cell>
        </row>
        <row r="284">
          <cell r="C284" t="str">
            <v>отопление</v>
          </cell>
          <cell r="J284">
            <v>45.2</v>
          </cell>
        </row>
        <row r="285">
          <cell r="C285" t="str">
            <v>отопление</v>
          </cell>
          <cell r="J285">
            <v>56.5</v>
          </cell>
        </row>
        <row r="286">
          <cell r="C286" t="str">
            <v>ГВС</v>
          </cell>
          <cell r="J286">
            <v>2</v>
          </cell>
        </row>
        <row r="287">
          <cell r="C287" t="str">
            <v>ГВС</v>
          </cell>
          <cell r="J287">
            <v>1</v>
          </cell>
        </row>
        <row r="288">
          <cell r="C288" t="str">
            <v>отопление</v>
          </cell>
          <cell r="J288">
            <v>25.2</v>
          </cell>
        </row>
        <row r="289">
          <cell r="C289" t="str">
            <v>отопление</v>
          </cell>
          <cell r="J289">
            <v>46.9</v>
          </cell>
        </row>
        <row r="290">
          <cell r="C290" t="str">
            <v>ГВС</v>
          </cell>
          <cell r="J290">
            <v>1</v>
          </cell>
        </row>
        <row r="291">
          <cell r="C291" t="str">
            <v>ГВС</v>
          </cell>
          <cell r="J291">
            <v>2</v>
          </cell>
        </row>
        <row r="292">
          <cell r="C292" t="str">
            <v>отопление</v>
          </cell>
          <cell r="J292">
            <v>54.5</v>
          </cell>
        </row>
        <row r="293">
          <cell r="C293" t="str">
            <v>ГВС</v>
          </cell>
          <cell r="J293">
            <v>1</v>
          </cell>
        </row>
        <row r="294">
          <cell r="C294" t="str">
            <v>отопление</v>
          </cell>
          <cell r="J294">
            <v>24.6</v>
          </cell>
        </row>
        <row r="295">
          <cell r="C295" t="str">
            <v>ГВС</v>
          </cell>
          <cell r="J295">
            <v>1</v>
          </cell>
        </row>
        <row r="296">
          <cell r="C296" t="str">
            <v>отопление</v>
          </cell>
          <cell r="J296">
            <v>46.6</v>
          </cell>
        </row>
        <row r="297">
          <cell r="C297" t="str">
            <v>ГВС</v>
          </cell>
          <cell r="J297">
            <v>3</v>
          </cell>
        </row>
        <row r="298">
          <cell r="C298" t="str">
            <v>отопление</v>
          </cell>
          <cell r="J298">
            <v>68.900000000000006</v>
          </cell>
        </row>
        <row r="299">
          <cell r="C299" t="str">
            <v>ГВС</v>
          </cell>
          <cell r="J299">
            <v>4</v>
          </cell>
        </row>
        <row r="300">
          <cell r="C300" t="str">
            <v>отопление</v>
          </cell>
          <cell r="J300">
            <v>57.5</v>
          </cell>
        </row>
        <row r="301">
          <cell r="C301" t="str">
            <v>ГВС</v>
          </cell>
          <cell r="J301">
            <v>1</v>
          </cell>
        </row>
        <row r="302">
          <cell r="C302" t="str">
            <v>отопление</v>
          </cell>
          <cell r="J302">
            <v>70.400000000000006</v>
          </cell>
        </row>
        <row r="303">
          <cell r="C303" t="str">
            <v>ГВС</v>
          </cell>
          <cell r="J303">
            <v>2</v>
          </cell>
        </row>
        <row r="304">
          <cell r="C304" t="str">
            <v>отопление</v>
          </cell>
          <cell r="J304">
            <v>57.8</v>
          </cell>
        </row>
        <row r="305">
          <cell r="C305" t="str">
            <v>отопление</v>
          </cell>
          <cell r="J305">
            <v>70.5</v>
          </cell>
        </row>
        <row r="306">
          <cell r="C306" t="str">
            <v>ГВС</v>
          </cell>
          <cell r="J306">
            <v>3</v>
          </cell>
        </row>
        <row r="307">
          <cell r="C307" t="str">
            <v>ГВС</v>
          </cell>
          <cell r="J307">
            <v>2</v>
          </cell>
        </row>
        <row r="308">
          <cell r="C308" t="str">
            <v>отопление</v>
          </cell>
          <cell r="J308">
            <v>58</v>
          </cell>
        </row>
        <row r="309">
          <cell r="C309" t="str">
            <v>ГВС</v>
          </cell>
          <cell r="J309">
            <v>2</v>
          </cell>
        </row>
        <row r="310">
          <cell r="C310" t="str">
            <v>отопление</v>
          </cell>
          <cell r="J310">
            <v>70.2</v>
          </cell>
        </row>
        <row r="311">
          <cell r="C311" t="str">
            <v>ГВС</v>
          </cell>
          <cell r="J311">
            <v>6</v>
          </cell>
        </row>
        <row r="312">
          <cell r="C312" t="str">
            <v>отопление</v>
          </cell>
          <cell r="J312">
            <v>59.7</v>
          </cell>
        </row>
        <row r="313">
          <cell r="C313" t="str">
            <v>ГВС</v>
          </cell>
          <cell r="J313">
            <v>1</v>
          </cell>
        </row>
        <row r="314">
          <cell r="C314" t="str">
            <v>отопление</v>
          </cell>
          <cell r="J314">
            <v>69.900000000000006</v>
          </cell>
        </row>
        <row r="315">
          <cell r="C315" t="str">
            <v>ГВС</v>
          </cell>
          <cell r="J315">
            <v>3</v>
          </cell>
        </row>
        <row r="316">
          <cell r="C316" t="str">
            <v>отопление</v>
          </cell>
          <cell r="J316">
            <v>58.7</v>
          </cell>
        </row>
        <row r="317">
          <cell r="C317" t="str">
            <v>отопление</v>
          </cell>
          <cell r="J317">
            <v>54.6</v>
          </cell>
        </row>
        <row r="318">
          <cell r="C318" t="str">
            <v>ГВС</v>
          </cell>
          <cell r="J318">
            <v>2</v>
          </cell>
        </row>
        <row r="319">
          <cell r="C319" t="str">
            <v>ГВС</v>
          </cell>
          <cell r="J319">
            <v>1</v>
          </cell>
        </row>
        <row r="320">
          <cell r="C320" t="str">
            <v>отопление</v>
          </cell>
          <cell r="J320">
            <v>25.8</v>
          </cell>
        </row>
        <row r="321">
          <cell r="C321" t="str">
            <v>ГВС</v>
          </cell>
          <cell r="J321">
            <v>2</v>
          </cell>
        </row>
        <row r="322">
          <cell r="C322" t="str">
            <v>отопление</v>
          </cell>
          <cell r="J322">
            <v>44.4</v>
          </cell>
        </row>
        <row r="323">
          <cell r="C323" t="str">
            <v>отопление</v>
          </cell>
          <cell r="J323">
            <v>55.6</v>
          </cell>
        </row>
        <row r="324">
          <cell r="C324" t="str">
            <v>ГВС</v>
          </cell>
          <cell r="J324">
            <v>1</v>
          </cell>
        </row>
        <row r="325">
          <cell r="C325" t="str">
            <v>отопление</v>
          </cell>
          <cell r="J325">
            <v>25.7</v>
          </cell>
        </row>
        <row r="326">
          <cell r="C326" t="str">
            <v>отопление</v>
          </cell>
          <cell r="J326">
            <v>44.8</v>
          </cell>
        </row>
        <row r="327">
          <cell r="C327" t="str">
            <v>ГВС</v>
          </cell>
          <cell r="J327">
            <v>3</v>
          </cell>
        </row>
        <row r="328">
          <cell r="C328" t="str">
            <v>отопление</v>
          </cell>
          <cell r="J328">
            <v>56</v>
          </cell>
        </row>
        <row r="329">
          <cell r="C329" t="str">
            <v>ГВС</v>
          </cell>
          <cell r="J329">
            <v>2</v>
          </cell>
        </row>
        <row r="330">
          <cell r="C330" t="str">
            <v>ГВС</v>
          </cell>
          <cell r="J330">
            <v>1</v>
          </cell>
        </row>
        <row r="331">
          <cell r="C331" t="str">
            <v>отопление</v>
          </cell>
          <cell r="J331">
            <v>25.6</v>
          </cell>
        </row>
        <row r="332">
          <cell r="C332" t="str">
            <v>ГВС</v>
          </cell>
          <cell r="J332">
            <v>2</v>
          </cell>
        </row>
        <row r="333">
          <cell r="C333" t="str">
            <v>отопление</v>
          </cell>
          <cell r="J333">
            <v>46.2</v>
          </cell>
        </row>
        <row r="334">
          <cell r="C334" t="str">
            <v>отопление</v>
          </cell>
          <cell r="J334">
            <v>56.2</v>
          </cell>
        </row>
        <row r="335">
          <cell r="C335" t="str">
            <v>ГВС</v>
          </cell>
          <cell r="J335">
            <v>4</v>
          </cell>
        </row>
        <row r="336">
          <cell r="C336" t="str">
            <v>ГВС</v>
          </cell>
          <cell r="J336">
            <v>25.8</v>
          </cell>
        </row>
        <row r="337">
          <cell r="C337" t="str">
            <v>отопление</v>
          </cell>
          <cell r="J337">
            <v>46.2</v>
          </cell>
        </row>
        <row r="338">
          <cell r="C338" t="str">
            <v>ГВС</v>
          </cell>
          <cell r="J338">
            <v>2</v>
          </cell>
        </row>
        <row r="339">
          <cell r="C339" t="str">
            <v>отопление</v>
          </cell>
          <cell r="J339">
            <v>55.5</v>
          </cell>
        </row>
        <row r="340">
          <cell r="C340" t="str">
            <v>ГВС</v>
          </cell>
          <cell r="J340">
            <v>3</v>
          </cell>
        </row>
        <row r="341">
          <cell r="C341" t="str">
            <v>отопление</v>
          </cell>
          <cell r="J341">
            <v>25.7</v>
          </cell>
        </row>
        <row r="342">
          <cell r="C342" t="str">
            <v>ГВС</v>
          </cell>
          <cell r="J342">
            <v>2</v>
          </cell>
        </row>
        <row r="343">
          <cell r="C343" t="str">
            <v>отопление</v>
          </cell>
          <cell r="J343">
            <v>46</v>
          </cell>
        </row>
        <row r="344">
          <cell r="C344" t="str">
            <v>ГВС</v>
          </cell>
          <cell r="J344">
            <v>2</v>
          </cell>
        </row>
        <row r="345">
          <cell r="C345" t="str">
            <v>ГВС</v>
          </cell>
          <cell r="J345">
            <v>2</v>
          </cell>
        </row>
        <row r="346">
          <cell r="C346" t="str">
            <v>отопление</v>
          </cell>
          <cell r="J346">
            <v>45</v>
          </cell>
        </row>
        <row r="347">
          <cell r="C347" t="str">
            <v>отопление</v>
          </cell>
          <cell r="J347">
            <v>34.700000000000003</v>
          </cell>
        </row>
        <row r="348">
          <cell r="C348" t="str">
            <v>ГВС</v>
          </cell>
          <cell r="J348">
            <v>2</v>
          </cell>
        </row>
        <row r="349">
          <cell r="C349" t="str">
            <v>ГВС</v>
          </cell>
          <cell r="J349">
            <v>3</v>
          </cell>
        </row>
        <row r="350">
          <cell r="C350" t="str">
            <v>отопление</v>
          </cell>
          <cell r="J350">
            <v>45.8</v>
          </cell>
        </row>
        <row r="351">
          <cell r="C351" t="str">
            <v>отопление</v>
          </cell>
          <cell r="J351">
            <v>45</v>
          </cell>
        </row>
        <row r="352">
          <cell r="C352" t="str">
            <v>ГВС</v>
          </cell>
          <cell r="J352">
            <v>2</v>
          </cell>
        </row>
        <row r="353">
          <cell r="C353" t="str">
            <v>отопление</v>
          </cell>
          <cell r="J353">
            <v>34.5</v>
          </cell>
        </row>
        <row r="354">
          <cell r="C354" t="str">
            <v>ГВС</v>
          </cell>
          <cell r="J354">
            <v>4</v>
          </cell>
        </row>
        <row r="355">
          <cell r="C355" t="str">
            <v>ГВС</v>
          </cell>
          <cell r="J355">
            <v>3</v>
          </cell>
        </row>
        <row r="356">
          <cell r="C356" t="str">
            <v>отопление</v>
          </cell>
          <cell r="J356">
            <v>45.6</v>
          </cell>
        </row>
        <row r="357">
          <cell r="C357" t="str">
            <v>ГВС</v>
          </cell>
          <cell r="J357">
            <v>1</v>
          </cell>
        </row>
        <row r="358">
          <cell r="C358" t="str">
            <v>отопление</v>
          </cell>
          <cell r="J358">
            <v>45.3</v>
          </cell>
        </row>
        <row r="359">
          <cell r="C359" t="str">
            <v>ГВС</v>
          </cell>
          <cell r="J359">
            <v>1</v>
          </cell>
        </row>
        <row r="360">
          <cell r="C360" t="str">
            <v>отопление</v>
          </cell>
          <cell r="J360">
            <v>34.4</v>
          </cell>
        </row>
        <row r="361">
          <cell r="C361" t="str">
            <v>ГВС</v>
          </cell>
          <cell r="J361">
            <v>1</v>
          </cell>
        </row>
        <row r="362">
          <cell r="C362" t="str">
            <v>отопление</v>
          </cell>
          <cell r="J362">
            <v>45.7</v>
          </cell>
        </row>
        <row r="363">
          <cell r="C363" t="str">
            <v>отопление</v>
          </cell>
          <cell r="J363">
            <v>45.6</v>
          </cell>
        </row>
        <row r="364">
          <cell r="C364" t="str">
            <v>ГВС</v>
          </cell>
          <cell r="J364">
            <v>2</v>
          </cell>
        </row>
        <row r="365">
          <cell r="C365" t="str">
            <v>ГВС</v>
          </cell>
          <cell r="J365">
            <v>2</v>
          </cell>
        </row>
        <row r="366">
          <cell r="C366" t="str">
            <v>отопление</v>
          </cell>
          <cell r="J366">
            <v>34.6</v>
          </cell>
        </row>
        <row r="367">
          <cell r="C367" t="str">
            <v>ГВС</v>
          </cell>
          <cell r="J367">
            <v>1</v>
          </cell>
        </row>
        <row r="368">
          <cell r="C368" t="str">
            <v>отопление</v>
          </cell>
          <cell r="J368">
            <v>46.7</v>
          </cell>
        </row>
        <row r="369">
          <cell r="C369" t="str">
            <v>ГВС</v>
          </cell>
          <cell r="J369">
            <v>2</v>
          </cell>
        </row>
        <row r="370">
          <cell r="C370" t="str">
            <v>отопление</v>
          </cell>
          <cell r="J370">
            <v>45.1</v>
          </cell>
        </row>
        <row r="371">
          <cell r="C371" t="str">
            <v>ГВС</v>
          </cell>
          <cell r="J371">
            <v>1</v>
          </cell>
        </row>
        <row r="372">
          <cell r="C372" t="str">
            <v>отопление</v>
          </cell>
          <cell r="J372">
            <v>34.4</v>
          </cell>
        </row>
        <row r="373">
          <cell r="C373" t="str">
            <v>отопление</v>
          </cell>
          <cell r="J373">
            <v>47.5</v>
          </cell>
        </row>
        <row r="374">
          <cell r="C374" t="str">
            <v>ГВС</v>
          </cell>
          <cell r="J374">
            <v>2</v>
          </cell>
        </row>
        <row r="375">
          <cell r="C375" t="str">
            <v>отопление</v>
          </cell>
          <cell r="J375">
            <v>39.75</v>
          </cell>
        </row>
        <row r="376">
          <cell r="C376" t="str">
            <v>отопление</v>
          </cell>
          <cell r="J376">
            <v>27.25</v>
          </cell>
        </row>
        <row r="377">
          <cell r="C377" t="str">
            <v>отопление</v>
          </cell>
          <cell r="J377">
            <v>78.5</v>
          </cell>
        </row>
        <row r="378">
          <cell r="C378" t="str">
            <v>ГВС</v>
          </cell>
          <cell r="J378">
            <v>5</v>
          </cell>
        </row>
        <row r="379">
          <cell r="C379" t="str">
            <v>отопление</v>
          </cell>
          <cell r="J379">
            <v>79.900000000000006</v>
          </cell>
        </row>
        <row r="380">
          <cell r="C380" t="str">
            <v>отопление</v>
          </cell>
          <cell r="J380">
            <v>73.099999999999994</v>
          </cell>
        </row>
        <row r="381">
          <cell r="C381" t="str">
            <v>ГВС</v>
          </cell>
          <cell r="J381">
            <v>2</v>
          </cell>
        </row>
        <row r="382">
          <cell r="C382" t="str">
            <v>ГВС</v>
          </cell>
          <cell r="J382">
            <v>44.5</v>
          </cell>
        </row>
        <row r="383">
          <cell r="C383" t="str">
            <v>ГВС</v>
          </cell>
          <cell r="J383">
            <v>53.2</v>
          </cell>
        </row>
        <row r="384">
          <cell r="C384" t="str">
            <v>ГВС</v>
          </cell>
          <cell r="J384">
            <v>52.7</v>
          </cell>
        </row>
        <row r="385">
          <cell r="C385" t="str">
            <v>ГВС</v>
          </cell>
          <cell r="J385">
            <v>47.3</v>
          </cell>
        </row>
        <row r="386">
          <cell r="C386" t="str">
            <v>ГВС</v>
          </cell>
          <cell r="J386">
            <v>52.3</v>
          </cell>
        </row>
        <row r="387">
          <cell r="C387" t="str">
            <v>ГВС</v>
          </cell>
          <cell r="J387">
            <v>57.4</v>
          </cell>
        </row>
        <row r="388">
          <cell r="C388" t="str">
            <v>ГВС</v>
          </cell>
          <cell r="J388">
            <v>39.75</v>
          </cell>
        </row>
        <row r="389">
          <cell r="C389" t="str">
            <v>ГВС</v>
          </cell>
          <cell r="J389">
            <v>27.25</v>
          </cell>
        </row>
        <row r="390">
          <cell r="C390" t="str">
            <v>ГВС</v>
          </cell>
          <cell r="J390">
            <v>78.5</v>
          </cell>
        </row>
        <row r="391">
          <cell r="C391" t="str">
            <v>ГВС</v>
          </cell>
          <cell r="J391">
            <v>46.1</v>
          </cell>
        </row>
        <row r="392">
          <cell r="C392" t="str">
            <v>ГВС</v>
          </cell>
          <cell r="J392">
            <v>29.85</v>
          </cell>
        </row>
        <row r="393">
          <cell r="C393" t="str">
            <v>ГВС</v>
          </cell>
          <cell r="J393">
            <v>18.850000000000001</v>
          </cell>
        </row>
        <row r="394">
          <cell r="C394" t="str">
            <v>ГВС</v>
          </cell>
          <cell r="J394">
            <v>25.25</v>
          </cell>
        </row>
        <row r="395">
          <cell r="C395" t="str">
            <v>ГВС</v>
          </cell>
          <cell r="J395">
            <v>25.15</v>
          </cell>
        </row>
        <row r="396">
          <cell r="C396" t="str">
            <v>ГВС</v>
          </cell>
          <cell r="J396">
            <v>18.25</v>
          </cell>
        </row>
        <row r="397">
          <cell r="C397" t="str">
            <v>ГВС</v>
          </cell>
          <cell r="J397">
            <v>22.05</v>
          </cell>
        </row>
        <row r="398">
          <cell r="C398" t="str">
            <v>ГВС</v>
          </cell>
          <cell r="J398">
            <v>62</v>
          </cell>
        </row>
        <row r="399">
          <cell r="C399" t="str">
            <v>ГВС</v>
          </cell>
          <cell r="J399">
            <v>28</v>
          </cell>
        </row>
        <row r="400">
          <cell r="C400" t="str">
            <v>ГВС</v>
          </cell>
          <cell r="J400">
            <v>32</v>
          </cell>
        </row>
        <row r="401">
          <cell r="C401" t="str">
            <v>ГВС</v>
          </cell>
          <cell r="J401">
            <v>29.61</v>
          </cell>
        </row>
        <row r="402">
          <cell r="C402" t="str">
            <v>ГВС</v>
          </cell>
          <cell r="J402">
            <v>16.7</v>
          </cell>
        </row>
        <row r="403">
          <cell r="C403" t="str">
            <v>ГВС</v>
          </cell>
          <cell r="J403">
            <v>23</v>
          </cell>
        </row>
        <row r="404">
          <cell r="C404" t="str">
            <v>ГВС</v>
          </cell>
          <cell r="J404">
            <v>25.2</v>
          </cell>
        </row>
        <row r="405">
          <cell r="C405" t="str">
            <v>ГВС</v>
          </cell>
          <cell r="J405">
            <v>34.1</v>
          </cell>
        </row>
        <row r="406">
          <cell r="C406" t="str">
            <v>ГВС</v>
          </cell>
          <cell r="J406">
            <v>44.3</v>
          </cell>
        </row>
        <row r="407">
          <cell r="C407" t="str">
            <v>ГВС</v>
          </cell>
          <cell r="J407">
            <v>34.1</v>
          </cell>
        </row>
        <row r="408">
          <cell r="C408" t="str">
            <v>ГВС</v>
          </cell>
          <cell r="J408">
            <v>23.1</v>
          </cell>
        </row>
        <row r="409">
          <cell r="C409" t="str">
            <v>ГВС</v>
          </cell>
          <cell r="J409">
            <v>22.4</v>
          </cell>
        </row>
        <row r="410">
          <cell r="C410" t="str">
            <v>ГВС</v>
          </cell>
          <cell r="J410">
            <v>27.6</v>
          </cell>
        </row>
        <row r="411">
          <cell r="C411" t="str">
            <v>ГВС</v>
          </cell>
          <cell r="J411">
            <v>18</v>
          </cell>
        </row>
        <row r="412">
          <cell r="C412" t="str">
            <v>ГВС</v>
          </cell>
          <cell r="J412">
            <v>24.8</v>
          </cell>
        </row>
        <row r="413">
          <cell r="C413" t="str">
            <v>ГВС</v>
          </cell>
          <cell r="J413">
            <v>22.05</v>
          </cell>
        </row>
        <row r="414">
          <cell r="C414" t="str">
            <v>ГВС</v>
          </cell>
          <cell r="J414">
            <v>26.45</v>
          </cell>
        </row>
        <row r="415">
          <cell r="C415" t="str">
            <v>ГВС</v>
          </cell>
          <cell r="J415">
            <v>26.35</v>
          </cell>
        </row>
        <row r="416">
          <cell r="C416" t="str">
            <v>ГВС</v>
          </cell>
          <cell r="J416">
            <v>21.35</v>
          </cell>
        </row>
        <row r="417">
          <cell r="C417" t="str">
            <v>ГВС</v>
          </cell>
          <cell r="J417">
            <v>26.9</v>
          </cell>
        </row>
        <row r="418">
          <cell r="C418" t="str">
            <v>ГВС</v>
          </cell>
          <cell r="J418">
            <v>22.8</v>
          </cell>
        </row>
        <row r="419">
          <cell r="C419" t="str">
            <v>ГВС</v>
          </cell>
          <cell r="J419">
            <v>22.6</v>
          </cell>
        </row>
        <row r="420">
          <cell r="C420" t="str">
            <v>ГВС</v>
          </cell>
          <cell r="J420">
            <v>22.9</v>
          </cell>
        </row>
        <row r="421">
          <cell r="C421" t="str">
            <v>ГВС</v>
          </cell>
          <cell r="J421">
            <v>1.4818</v>
          </cell>
        </row>
        <row r="422">
          <cell r="C422" t="str">
            <v>ГВС</v>
          </cell>
          <cell r="J422">
            <v>1</v>
          </cell>
        </row>
        <row r="423">
          <cell r="C423" t="str">
            <v>ГВС</v>
          </cell>
          <cell r="J423">
            <v>4.9545000000000003</v>
          </cell>
        </row>
        <row r="424">
          <cell r="C424" t="str">
            <v>ГВС</v>
          </cell>
          <cell r="J424">
            <v>10.5</v>
          </cell>
        </row>
        <row r="425">
          <cell r="C425" t="str">
            <v>ГВС</v>
          </cell>
          <cell r="J425">
            <v>1</v>
          </cell>
        </row>
        <row r="426">
          <cell r="C426" t="str">
            <v>ГВС</v>
          </cell>
          <cell r="J426">
            <v>1.7743</v>
          </cell>
        </row>
        <row r="427">
          <cell r="C427" t="str">
            <v>ГВС</v>
          </cell>
          <cell r="J427">
            <v>1.7612000000000001</v>
          </cell>
        </row>
        <row r="428">
          <cell r="C428" t="str">
            <v>ГВС</v>
          </cell>
          <cell r="J428">
            <v>1</v>
          </cell>
        </row>
        <row r="429">
          <cell r="C429" t="str">
            <v>ГВС</v>
          </cell>
          <cell r="J429">
            <v>1</v>
          </cell>
        </row>
        <row r="430">
          <cell r="C430" t="str">
            <v>ГВС</v>
          </cell>
          <cell r="J430">
            <v>1.9339999999999999</v>
          </cell>
        </row>
        <row r="431">
          <cell r="C431" t="str">
            <v>ГВС</v>
          </cell>
          <cell r="J431">
            <v>2.282</v>
          </cell>
        </row>
        <row r="432">
          <cell r="C432" t="str">
            <v>ГВС</v>
          </cell>
          <cell r="J432">
            <v>1</v>
          </cell>
        </row>
        <row r="433">
          <cell r="C433" t="str">
            <v>ГВС</v>
          </cell>
          <cell r="J433">
            <v>1</v>
          </cell>
        </row>
        <row r="434">
          <cell r="C434" t="str">
            <v>ГВС</v>
          </cell>
          <cell r="J434">
            <v>1.8998999999999999</v>
          </cell>
        </row>
        <row r="435">
          <cell r="C435" t="str">
            <v>ГВС</v>
          </cell>
          <cell r="J435">
            <v>2.0674000000000001</v>
          </cell>
        </row>
        <row r="436">
          <cell r="C436" t="str">
            <v>ГВС</v>
          </cell>
          <cell r="J436">
            <v>1</v>
          </cell>
        </row>
        <row r="437">
          <cell r="C437" t="str">
            <v>ГВС</v>
          </cell>
          <cell r="J437">
            <v>1</v>
          </cell>
        </row>
        <row r="438">
          <cell r="C438" t="str">
            <v>ГВС</v>
          </cell>
          <cell r="J438">
            <v>2.0228999999999999</v>
          </cell>
        </row>
        <row r="439">
          <cell r="C439" t="str">
            <v>ГВС</v>
          </cell>
          <cell r="J439">
            <v>1</v>
          </cell>
        </row>
        <row r="440">
          <cell r="C440" t="str">
            <v>ГВС</v>
          </cell>
          <cell r="J440">
            <v>2.1145</v>
          </cell>
        </row>
        <row r="441">
          <cell r="C441" t="str">
            <v>ГВС</v>
          </cell>
          <cell r="J441">
            <v>1</v>
          </cell>
        </row>
        <row r="442">
          <cell r="C442" t="str">
            <v>ГВС</v>
          </cell>
          <cell r="J442">
            <v>1.7874000000000001</v>
          </cell>
        </row>
        <row r="443">
          <cell r="C443" t="str">
            <v>ГВС</v>
          </cell>
          <cell r="J443">
            <v>2.0413000000000001</v>
          </cell>
        </row>
        <row r="444">
          <cell r="C444" t="str">
            <v>ГВС</v>
          </cell>
          <cell r="J444">
            <v>1</v>
          </cell>
        </row>
        <row r="445">
          <cell r="C445" t="str">
            <v>ГВС</v>
          </cell>
          <cell r="J445">
            <v>79.900000000000006</v>
          </cell>
        </row>
        <row r="446">
          <cell r="C446" t="str">
            <v>ГВС</v>
          </cell>
          <cell r="J446">
            <v>5</v>
          </cell>
        </row>
        <row r="447">
          <cell r="C447" t="str">
            <v>ГВС</v>
          </cell>
          <cell r="J447">
            <v>2</v>
          </cell>
        </row>
        <row r="448">
          <cell r="C448" t="str">
            <v>ГВС</v>
          </cell>
          <cell r="J448">
            <v>73.099999999999994</v>
          </cell>
        </row>
        <row r="449">
          <cell r="C449" t="str">
            <v>ГВС</v>
          </cell>
          <cell r="J449">
            <v>41.9</v>
          </cell>
        </row>
        <row r="450">
          <cell r="C450" t="str">
            <v>ГВС</v>
          </cell>
          <cell r="J450">
            <v>2</v>
          </cell>
        </row>
        <row r="451">
          <cell r="C451" t="str">
            <v>ГВС</v>
          </cell>
          <cell r="J451">
            <v>1</v>
          </cell>
        </row>
        <row r="452">
          <cell r="C452" t="str">
            <v>ГВС</v>
          </cell>
          <cell r="J452">
            <v>41.5</v>
          </cell>
        </row>
        <row r="453">
          <cell r="C453" t="str">
            <v>ГВС</v>
          </cell>
          <cell r="J453">
            <v>3</v>
          </cell>
        </row>
        <row r="454">
          <cell r="C454" t="str">
            <v>ГВС</v>
          </cell>
          <cell r="J454">
            <v>71.3</v>
          </cell>
        </row>
        <row r="455">
          <cell r="C455" t="str">
            <v>ГВС</v>
          </cell>
          <cell r="J455">
            <v>36.6</v>
          </cell>
        </row>
        <row r="456">
          <cell r="C456" t="str">
            <v>ГВС</v>
          </cell>
          <cell r="J456">
            <v>1</v>
          </cell>
        </row>
        <row r="457">
          <cell r="C457" t="str">
            <v>ГВС</v>
          </cell>
          <cell r="J457">
            <v>27.8</v>
          </cell>
        </row>
        <row r="458">
          <cell r="C458" t="str">
            <v>ГВС</v>
          </cell>
          <cell r="J458">
            <v>1</v>
          </cell>
        </row>
        <row r="459">
          <cell r="C459" t="str">
            <v>ГВС</v>
          </cell>
          <cell r="J459">
            <v>48.1</v>
          </cell>
        </row>
        <row r="460">
          <cell r="C460" t="str">
            <v>ГВС</v>
          </cell>
          <cell r="J460">
            <v>1</v>
          </cell>
        </row>
        <row r="461">
          <cell r="C461" t="str">
            <v>ГВС</v>
          </cell>
          <cell r="J461">
            <v>1</v>
          </cell>
        </row>
        <row r="462">
          <cell r="C462" t="str">
            <v>ГВС</v>
          </cell>
          <cell r="J462">
            <v>47</v>
          </cell>
        </row>
        <row r="463">
          <cell r="C463" t="str">
            <v>ГВС</v>
          </cell>
          <cell r="J463">
            <v>33.200000000000003</v>
          </cell>
        </row>
        <row r="464">
          <cell r="C464" t="str">
            <v>ГВС</v>
          </cell>
          <cell r="J464">
            <v>2</v>
          </cell>
        </row>
        <row r="465">
          <cell r="C465" t="str">
            <v>ГВС</v>
          </cell>
          <cell r="J465">
            <v>1</v>
          </cell>
        </row>
        <row r="466">
          <cell r="C466" t="str">
            <v>ГВС</v>
          </cell>
          <cell r="J466">
            <v>29.9</v>
          </cell>
        </row>
        <row r="467">
          <cell r="C467" t="str">
            <v>ГВС</v>
          </cell>
          <cell r="J467">
            <v>26.4</v>
          </cell>
        </row>
        <row r="468">
          <cell r="C468" t="str">
            <v>ГВС</v>
          </cell>
          <cell r="J468">
            <v>1</v>
          </cell>
        </row>
        <row r="469">
          <cell r="C469" t="str">
            <v>ГВС</v>
          </cell>
          <cell r="J469">
            <v>0.125</v>
          </cell>
        </row>
        <row r="470">
          <cell r="C470" t="str">
            <v>ГВС</v>
          </cell>
          <cell r="J470">
            <v>38</v>
          </cell>
        </row>
        <row r="471">
          <cell r="C471" t="str">
            <v>ГВС</v>
          </cell>
          <cell r="J471">
            <v>91.7</v>
          </cell>
        </row>
        <row r="472">
          <cell r="C472" t="str">
            <v>ГВС</v>
          </cell>
          <cell r="J472">
            <v>1</v>
          </cell>
        </row>
        <row r="473">
          <cell r="C473" t="str">
            <v>ГВС</v>
          </cell>
          <cell r="J473">
            <v>69.55</v>
          </cell>
        </row>
        <row r="474">
          <cell r="C474" t="str">
            <v>ГВС</v>
          </cell>
          <cell r="J474">
            <v>6.6669999999999998</v>
          </cell>
        </row>
        <row r="475">
          <cell r="C475" t="str">
            <v>ГВС</v>
          </cell>
          <cell r="J475">
            <v>2</v>
          </cell>
        </row>
        <row r="476">
          <cell r="C476" t="str">
            <v>ГВС</v>
          </cell>
          <cell r="J476">
            <v>152.69999999999999</v>
          </cell>
        </row>
        <row r="477">
          <cell r="C477" t="str">
            <v>ГВС</v>
          </cell>
          <cell r="J477">
            <v>56.3</v>
          </cell>
        </row>
        <row r="478">
          <cell r="C478" t="str">
            <v>ГВС</v>
          </cell>
          <cell r="J478">
            <v>2</v>
          </cell>
        </row>
        <row r="479">
          <cell r="C479" t="str">
            <v>ГВС</v>
          </cell>
          <cell r="J479">
            <v>60.6</v>
          </cell>
        </row>
        <row r="480">
          <cell r="C480" t="str">
            <v>ГВС</v>
          </cell>
          <cell r="J480">
            <v>1</v>
          </cell>
        </row>
        <row r="481">
          <cell r="C481" t="str">
            <v>ГВС</v>
          </cell>
          <cell r="J481">
            <v>47.6</v>
          </cell>
        </row>
        <row r="482">
          <cell r="C482" t="str">
            <v>ГВС</v>
          </cell>
          <cell r="J482">
            <v>1</v>
          </cell>
        </row>
        <row r="483">
          <cell r="C483" t="str">
            <v>ГВС</v>
          </cell>
          <cell r="J483">
            <v>41.8</v>
          </cell>
        </row>
        <row r="484">
          <cell r="C484" t="str">
            <v>ГВС</v>
          </cell>
          <cell r="J484">
            <v>2.3332999999999999</v>
          </cell>
        </row>
        <row r="485">
          <cell r="C485" t="str">
            <v>ГВС</v>
          </cell>
          <cell r="J485">
            <v>1</v>
          </cell>
        </row>
        <row r="486">
          <cell r="C486" t="str">
            <v>ГВС</v>
          </cell>
          <cell r="J486">
            <v>54.4</v>
          </cell>
        </row>
        <row r="487">
          <cell r="C487" t="str">
            <v>ГВС</v>
          </cell>
          <cell r="J487">
            <v>44.6</v>
          </cell>
        </row>
        <row r="488">
          <cell r="C488" t="str">
            <v>ГВС</v>
          </cell>
          <cell r="J488">
            <v>1</v>
          </cell>
        </row>
        <row r="489">
          <cell r="C489" t="str">
            <v>ГВС</v>
          </cell>
          <cell r="J489">
            <v>74.099999999999994</v>
          </cell>
        </row>
        <row r="490">
          <cell r="C490" t="str">
            <v>ГВС</v>
          </cell>
          <cell r="J490">
            <v>1</v>
          </cell>
        </row>
        <row r="491">
          <cell r="C491" t="str">
            <v>ГВС</v>
          </cell>
          <cell r="J491">
            <v>22.2</v>
          </cell>
        </row>
        <row r="492">
          <cell r="C492" t="str">
            <v>ГВС</v>
          </cell>
          <cell r="J492">
            <v>2</v>
          </cell>
        </row>
        <row r="493">
          <cell r="C493" t="str">
            <v>ГВС</v>
          </cell>
          <cell r="J493">
            <v>1</v>
          </cell>
        </row>
        <row r="494">
          <cell r="C494" t="str">
            <v>ГВС</v>
          </cell>
          <cell r="J494">
            <v>62</v>
          </cell>
        </row>
        <row r="495">
          <cell r="C495" t="str">
            <v>ГВС</v>
          </cell>
          <cell r="J495">
            <v>43.2</v>
          </cell>
        </row>
        <row r="496">
          <cell r="C496" t="str">
            <v>ГВС</v>
          </cell>
          <cell r="J496">
            <v>2.5</v>
          </cell>
        </row>
        <row r="497">
          <cell r="C497" t="str">
            <v>ГВС</v>
          </cell>
          <cell r="J497">
            <v>47.6</v>
          </cell>
        </row>
        <row r="498">
          <cell r="C498" t="str">
            <v>ГВС</v>
          </cell>
          <cell r="J498">
            <v>1</v>
          </cell>
        </row>
        <row r="499">
          <cell r="C499" t="str">
            <v>ГВС</v>
          </cell>
          <cell r="J499">
            <v>44.5</v>
          </cell>
        </row>
        <row r="500">
          <cell r="C500" t="str">
            <v>ГВС</v>
          </cell>
          <cell r="J500">
            <v>1</v>
          </cell>
        </row>
        <row r="501">
          <cell r="C501" t="str">
            <v>ГВС</v>
          </cell>
          <cell r="J501">
            <v>81</v>
          </cell>
        </row>
        <row r="502">
          <cell r="C502" t="str">
            <v>ГВС</v>
          </cell>
          <cell r="J502">
            <v>1</v>
          </cell>
        </row>
        <row r="503">
          <cell r="C503" t="str">
            <v>ГВС</v>
          </cell>
          <cell r="J503">
            <v>1</v>
          </cell>
        </row>
        <row r="504">
          <cell r="C504" t="str">
            <v>ГВС</v>
          </cell>
          <cell r="J504">
            <v>61</v>
          </cell>
        </row>
        <row r="505">
          <cell r="C505" t="str">
            <v>ГВС</v>
          </cell>
          <cell r="J505">
            <v>18.5</v>
          </cell>
        </row>
        <row r="506">
          <cell r="C506" t="str">
            <v>ГВС</v>
          </cell>
          <cell r="J506">
            <v>1</v>
          </cell>
        </row>
        <row r="507">
          <cell r="C507" t="str">
            <v>ГВС</v>
          </cell>
          <cell r="J507">
            <v>65.3</v>
          </cell>
        </row>
        <row r="508">
          <cell r="C508" t="str">
            <v>ГВС</v>
          </cell>
          <cell r="J508">
            <v>7</v>
          </cell>
        </row>
        <row r="509">
          <cell r="C509" t="str">
            <v>ГВС</v>
          </cell>
          <cell r="J509">
            <v>32.4</v>
          </cell>
        </row>
        <row r="510">
          <cell r="C510" t="str">
            <v>ГВС</v>
          </cell>
          <cell r="J510">
            <v>45.5</v>
          </cell>
        </row>
        <row r="511">
          <cell r="C511" t="str">
            <v>ГВС</v>
          </cell>
          <cell r="J511">
            <v>1</v>
          </cell>
        </row>
        <row r="512">
          <cell r="C512" t="str">
            <v>ГВС</v>
          </cell>
          <cell r="J512">
            <v>32.5</v>
          </cell>
        </row>
        <row r="513">
          <cell r="C513" t="str">
            <v>ГВС</v>
          </cell>
          <cell r="J513">
            <v>1</v>
          </cell>
        </row>
        <row r="514">
          <cell r="C514" t="str">
            <v>ГВС</v>
          </cell>
          <cell r="J514">
            <v>16.3</v>
          </cell>
        </row>
        <row r="515">
          <cell r="C515" t="str">
            <v>ГВС</v>
          </cell>
          <cell r="J515">
            <v>1</v>
          </cell>
        </row>
        <row r="516">
          <cell r="C516" t="str">
            <v>ГВС</v>
          </cell>
          <cell r="J516">
            <v>25.3</v>
          </cell>
        </row>
        <row r="517">
          <cell r="C517" t="str">
            <v>ГВС</v>
          </cell>
          <cell r="J517">
            <v>17</v>
          </cell>
        </row>
        <row r="518">
          <cell r="C518" t="str">
            <v>ГВС</v>
          </cell>
          <cell r="J518">
            <v>1</v>
          </cell>
        </row>
        <row r="519">
          <cell r="C519" t="str">
            <v>ГВС</v>
          </cell>
          <cell r="J519">
            <v>31.1</v>
          </cell>
        </row>
        <row r="520">
          <cell r="C520" t="str">
            <v>ГВС</v>
          </cell>
          <cell r="J520">
            <v>1</v>
          </cell>
        </row>
        <row r="521">
          <cell r="C521" t="str">
            <v>ГВС</v>
          </cell>
          <cell r="J521">
            <v>1</v>
          </cell>
        </row>
        <row r="522">
          <cell r="C522" t="str">
            <v>ГВС</v>
          </cell>
          <cell r="J522">
            <v>17.899999999999999</v>
          </cell>
        </row>
        <row r="523">
          <cell r="C523" t="str">
            <v>ГВС</v>
          </cell>
          <cell r="J523">
            <v>236</v>
          </cell>
        </row>
        <row r="524">
          <cell r="C524" t="str">
            <v>ГВС</v>
          </cell>
          <cell r="J524">
            <v>5</v>
          </cell>
        </row>
        <row r="525">
          <cell r="C525" t="str">
            <v>ГВС</v>
          </cell>
          <cell r="J525">
            <v>4</v>
          </cell>
        </row>
        <row r="526">
          <cell r="C526" t="str">
            <v>ГВС</v>
          </cell>
          <cell r="J526">
            <v>125</v>
          </cell>
        </row>
        <row r="527">
          <cell r="C527" t="str">
            <v>ГВС</v>
          </cell>
          <cell r="J527">
            <v>171.5</v>
          </cell>
        </row>
        <row r="528">
          <cell r="C528" t="str">
            <v>ГВС</v>
          </cell>
          <cell r="J528">
            <v>1</v>
          </cell>
        </row>
        <row r="529">
          <cell r="C529" t="str">
            <v>ГВС</v>
          </cell>
          <cell r="J529">
            <v>214.9</v>
          </cell>
        </row>
        <row r="530">
          <cell r="C530" t="str">
            <v>ГВС</v>
          </cell>
          <cell r="J530">
            <v>2</v>
          </cell>
        </row>
        <row r="531">
          <cell r="C531" t="str">
            <v>ГВС</v>
          </cell>
          <cell r="J531">
            <v>3</v>
          </cell>
        </row>
        <row r="532">
          <cell r="C532" t="str">
            <v>ГВС</v>
          </cell>
          <cell r="J532">
            <v>32.700000000000003</v>
          </cell>
        </row>
        <row r="533">
          <cell r="C533" t="str">
            <v>ГВС</v>
          </cell>
          <cell r="J533">
            <v>3</v>
          </cell>
        </row>
        <row r="534">
          <cell r="C534" t="str">
            <v>ГВС</v>
          </cell>
          <cell r="J534">
            <v>54.4</v>
          </cell>
        </row>
        <row r="535">
          <cell r="C535" t="str">
            <v>ГВС</v>
          </cell>
          <cell r="J535">
            <v>17.2</v>
          </cell>
        </row>
        <row r="536">
          <cell r="C536" t="str">
            <v>ГВС</v>
          </cell>
          <cell r="J536">
            <v>1</v>
          </cell>
        </row>
        <row r="537">
          <cell r="C537" t="str">
            <v>ГВС</v>
          </cell>
          <cell r="J537">
            <v>33.5</v>
          </cell>
        </row>
        <row r="538">
          <cell r="C538" t="str">
            <v>ГВС</v>
          </cell>
          <cell r="J538">
            <v>3</v>
          </cell>
        </row>
        <row r="539">
          <cell r="C539" t="str">
            <v>ГВС</v>
          </cell>
          <cell r="J539">
            <v>36.4</v>
          </cell>
        </row>
        <row r="540">
          <cell r="C540" t="str">
            <v>ГВС</v>
          </cell>
          <cell r="J540">
            <v>1</v>
          </cell>
        </row>
        <row r="541">
          <cell r="C541" t="str">
            <v>ГВС</v>
          </cell>
          <cell r="J541">
            <v>32.700000000000003</v>
          </cell>
        </row>
        <row r="542">
          <cell r="C542" t="str">
            <v>ГВС</v>
          </cell>
          <cell r="J542">
            <v>3</v>
          </cell>
        </row>
        <row r="543">
          <cell r="C543" t="str">
            <v>ГВС</v>
          </cell>
          <cell r="J543">
            <v>53.4</v>
          </cell>
        </row>
        <row r="544">
          <cell r="C544" t="str">
            <v>ГВС</v>
          </cell>
          <cell r="J544">
            <v>3</v>
          </cell>
        </row>
        <row r="545">
          <cell r="C545" t="str">
            <v>ГВС</v>
          </cell>
          <cell r="J545">
            <v>3</v>
          </cell>
        </row>
        <row r="546">
          <cell r="C546" t="str">
            <v>ГВС</v>
          </cell>
          <cell r="J546">
            <v>34.200000000000003</v>
          </cell>
        </row>
        <row r="547">
          <cell r="C547" t="str">
            <v>ГВС</v>
          </cell>
          <cell r="J547">
            <v>2</v>
          </cell>
        </row>
        <row r="548">
          <cell r="C548" t="str">
            <v>ГВС</v>
          </cell>
          <cell r="J548">
            <v>23.1</v>
          </cell>
        </row>
        <row r="549">
          <cell r="C549" t="str">
            <v>ГВС</v>
          </cell>
          <cell r="J549">
            <v>35</v>
          </cell>
        </row>
        <row r="550">
          <cell r="C550" t="str">
            <v>ГВС</v>
          </cell>
          <cell r="J550">
            <v>3</v>
          </cell>
        </row>
        <row r="551">
          <cell r="C551" t="str">
            <v>ГВС</v>
          </cell>
          <cell r="J551">
            <v>18.100000000000001</v>
          </cell>
        </row>
        <row r="552">
          <cell r="C552" t="str">
            <v>ГВС</v>
          </cell>
          <cell r="J552">
            <v>2</v>
          </cell>
        </row>
        <row r="553">
          <cell r="C553" t="str">
            <v>ГВС</v>
          </cell>
          <cell r="J553">
            <v>1</v>
          </cell>
        </row>
        <row r="554">
          <cell r="C554" t="str">
            <v>ГВС</v>
          </cell>
          <cell r="J554">
            <v>17.399999999999999</v>
          </cell>
        </row>
        <row r="555">
          <cell r="C555" t="str">
            <v>ГВС</v>
          </cell>
          <cell r="J555">
            <v>43.5</v>
          </cell>
        </row>
        <row r="556">
          <cell r="C556" t="str">
            <v>ГВС</v>
          </cell>
          <cell r="J556">
            <v>34.200000000000003</v>
          </cell>
        </row>
        <row r="557">
          <cell r="C557" t="str">
            <v>ГВС</v>
          </cell>
          <cell r="J557">
            <v>1</v>
          </cell>
        </row>
        <row r="558">
          <cell r="C558" t="str">
            <v>ГВС</v>
          </cell>
          <cell r="J558">
            <v>22.5</v>
          </cell>
        </row>
        <row r="559">
          <cell r="C559" t="str">
            <v>ГВС</v>
          </cell>
          <cell r="J559">
            <v>1</v>
          </cell>
        </row>
        <row r="560">
          <cell r="C560" t="str">
            <v>ГВС</v>
          </cell>
          <cell r="J560">
            <v>51.4</v>
          </cell>
        </row>
        <row r="561">
          <cell r="C561" t="str">
            <v>ГВС</v>
          </cell>
          <cell r="J561">
            <v>2</v>
          </cell>
        </row>
        <row r="562">
          <cell r="C562" t="str">
            <v>ГВС</v>
          </cell>
          <cell r="J562">
            <v>3</v>
          </cell>
        </row>
        <row r="563">
          <cell r="C563" t="str">
            <v>ГВС</v>
          </cell>
          <cell r="J563">
            <v>42.7</v>
          </cell>
        </row>
        <row r="564">
          <cell r="C564" t="str">
            <v>ГВС</v>
          </cell>
          <cell r="J564">
            <v>1</v>
          </cell>
        </row>
        <row r="565">
          <cell r="C565" t="str">
            <v>ГВС</v>
          </cell>
          <cell r="J565">
            <v>44.5</v>
          </cell>
        </row>
        <row r="566">
          <cell r="C566" t="str">
            <v>ГВС</v>
          </cell>
          <cell r="J566">
            <v>53.9</v>
          </cell>
        </row>
        <row r="567">
          <cell r="C567" t="str">
            <v>ГВС</v>
          </cell>
          <cell r="J567">
            <v>3.25</v>
          </cell>
        </row>
        <row r="568">
          <cell r="C568" t="str">
            <v>ГВС</v>
          </cell>
          <cell r="J568">
            <v>4</v>
          </cell>
        </row>
        <row r="569">
          <cell r="C569" t="str">
            <v>ГВС</v>
          </cell>
          <cell r="J569">
            <v>50.2</v>
          </cell>
        </row>
        <row r="570">
          <cell r="C570" t="str">
            <v>ГВС</v>
          </cell>
          <cell r="J570">
            <v>1</v>
          </cell>
        </row>
        <row r="571">
          <cell r="C571" t="str">
            <v>ГВС</v>
          </cell>
          <cell r="J571">
            <v>32.299999999999997</v>
          </cell>
        </row>
        <row r="572">
          <cell r="C572" t="str">
            <v>ГВС</v>
          </cell>
          <cell r="J572">
            <v>2</v>
          </cell>
        </row>
        <row r="573">
          <cell r="C573" t="str">
            <v>ГВС</v>
          </cell>
          <cell r="J573">
            <v>26</v>
          </cell>
        </row>
        <row r="574">
          <cell r="C574" t="str">
            <v>ГВС</v>
          </cell>
          <cell r="J574">
            <v>3</v>
          </cell>
        </row>
        <row r="575">
          <cell r="C575" t="str">
            <v>ГВС</v>
          </cell>
          <cell r="J575">
            <v>31.1</v>
          </cell>
        </row>
        <row r="576">
          <cell r="C576" t="str">
            <v>ГВС</v>
          </cell>
          <cell r="J576">
            <v>1</v>
          </cell>
        </row>
        <row r="577">
          <cell r="C577" t="str">
            <v>ГВС</v>
          </cell>
          <cell r="J577">
            <v>75.7</v>
          </cell>
        </row>
        <row r="578">
          <cell r="C578" t="str">
            <v>ГВС</v>
          </cell>
          <cell r="J578">
            <v>114.8</v>
          </cell>
        </row>
        <row r="579">
          <cell r="C579" t="str">
            <v>ГВС</v>
          </cell>
          <cell r="J579">
            <v>3</v>
          </cell>
        </row>
        <row r="580">
          <cell r="C580" t="str">
            <v>ГВС</v>
          </cell>
          <cell r="J580">
            <v>92.5</v>
          </cell>
        </row>
        <row r="581">
          <cell r="C581" t="str">
            <v>ГВС</v>
          </cell>
          <cell r="J581">
            <v>2</v>
          </cell>
        </row>
        <row r="582">
          <cell r="C582" t="str">
            <v>ГВС</v>
          </cell>
          <cell r="J582">
            <v>86</v>
          </cell>
        </row>
        <row r="583">
          <cell r="C583" t="str">
            <v>ГВС</v>
          </cell>
          <cell r="J583">
            <v>4</v>
          </cell>
        </row>
        <row r="584">
          <cell r="C584" t="str">
            <v>ГВС</v>
          </cell>
          <cell r="J584">
            <v>100</v>
          </cell>
        </row>
        <row r="585">
          <cell r="C585" t="str">
            <v>ГВС</v>
          </cell>
          <cell r="J585">
            <v>2</v>
          </cell>
        </row>
        <row r="586">
          <cell r="C586" t="str">
            <v>ГВС</v>
          </cell>
          <cell r="J586">
            <v>1</v>
          </cell>
        </row>
        <row r="587">
          <cell r="C587" t="str">
            <v>ГВС</v>
          </cell>
          <cell r="J587">
            <v>112</v>
          </cell>
        </row>
        <row r="588">
          <cell r="C588" t="str">
            <v>ГВС</v>
          </cell>
          <cell r="J588">
            <v>47.7</v>
          </cell>
        </row>
        <row r="589">
          <cell r="C589" t="str">
            <v>ГВС</v>
          </cell>
          <cell r="J589">
            <v>5</v>
          </cell>
        </row>
        <row r="590">
          <cell r="C590" t="str">
            <v>ГВС</v>
          </cell>
          <cell r="J590">
            <v>32.200000000000003</v>
          </cell>
        </row>
        <row r="591">
          <cell r="C591" t="str">
            <v>ГВС</v>
          </cell>
          <cell r="J591">
            <v>4</v>
          </cell>
        </row>
        <row r="592">
          <cell r="C592" t="str">
            <v>ГВС</v>
          </cell>
          <cell r="J592">
            <v>45.4</v>
          </cell>
        </row>
        <row r="593">
          <cell r="C593" t="str">
            <v>ГВС</v>
          </cell>
          <cell r="J593">
            <v>1</v>
          </cell>
        </row>
        <row r="594">
          <cell r="C594" t="str">
            <v>ГВС</v>
          </cell>
          <cell r="J594">
            <v>5</v>
          </cell>
        </row>
        <row r="595">
          <cell r="C595" t="str">
            <v>ГВС</v>
          </cell>
          <cell r="J595">
            <v>48.5</v>
          </cell>
        </row>
        <row r="596">
          <cell r="C596" t="str">
            <v>ГВС</v>
          </cell>
          <cell r="J596">
            <v>32.700000000000003</v>
          </cell>
        </row>
        <row r="597">
          <cell r="C597" t="str">
            <v>ГВС</v>
          </cell>
          <cell r="J597">
            <v>1</v>
          </cell>
        </row>
        <row r="598">
          <cell r="C598" t="str">
            <v>ГВС</v>
          </cell>
          <cell r="J598">
            <v>58.3</v>
          </cell>
        </row>
        <row r="599">
          <cell r="C599" t="str">
            <v>ГВС</v>
          </cell>
          <cell r="J599">
            <v>2</v>
          </cell>
        </row>
        <row r="600">
          <cell r="C600" t="str">
            <v>ГВС</v>
          </cell>
          <cell r="J600">
            <v>48.8</v>
          </cell>
        </row>
        <row r="601">
          <cell r="C601" t="str">
            <v>ГВС</v>
          </cell>
          <cell r="J601">
            <v>1</v>
          </cell>
        </row>
        <row r="602">
          <cell r="C602" t="str">
            <v>ГВС</v>
          </cell>
          <cell r="J602">
            <v>32.299999999999997</v>
          </cell>
        </row>
        <row r="603">
          <cell r="C603" t="str">
            <v>ГВС</v>
          </cell>
          <cell r="J603">
            <v>1</v>
          </cell>
        </row>
        <row r="604">
          <cell r="C604" t="str">
            <v>ГВС</v>
          </cell>
          <cell r="J604">
            <v>3</v>
          </cell>
        </row>
        <row r="605">
          <cell r="C605" t="str">
            <v>ГВС</v>
          </cell>
          <cell r="J605">
            <v>59.8</v>
          </cell>
        </row>
        <row r="606">
          <cell r="C606" t="str">
            <v>ГВС</v>
          </cell>
          <cell r="J606">
            <v>5</v>
          </cell>
        </row>
        <row r="607">
          <cell r="C607" t="str">
            <v>ГВС</v>
          </cell>
          <cell r="J607">
            <v>49.2</v>
          </cell>
        </row>
        <row r="608">
          <cell r="C608" t="str">
            <v>ГВС</v>
          </cell>
          <cell r="J608">
            <v>1</v>
          </cell>
        </row>
        <row r="609">
          <cell r="C609" t="str">
            <v>ГВС</v>
          </cell>
          <cell r="J609">
            <v>31.8</v>
          </cell>
        </row>
        <row r="610">
          <cell r="C610" t="str">
            <v>ГВС</v>
          </cell>
          <cell r="J610">
            <v>60.4</v>
          </cell>
        </row>
        <row r="611">
          <cell r="C611" t="str">
            <v>ГВС</v>
          </cell>
          <cell r="J611">
            <v>49.2</v>
          </cell>
        </row>
        <row r="612">
          <cell r="C612" t="str">
            <v>ГВС</v>
          </cell>
          <cell r="J612">
            <v>1</v>
          </cell>
        </row>
        <row r="613">
          <cell r="C613" t="str">
            <v>ГВС</v>
          </cell>
          <cell r="J613">
            <v>33.9</v>
          </cell>
        </row>
        <row r="614">
          <cell r="C614" t="str">
            <v>ГВС</v>
          </cell>
          <cell r="J614">
            <v>5</v>
          </cell>
        </row>
        <row r="615">
          <cell r="C615" t="str">
            <v>ГВС</v>
          </cell>
          <cell r="J615">
            <v>60.4</v>
          </cell>
        </row>
        <row r="616">
          <cell r="C616" t="str">
            <v>ГВС</v>
          </cell>
          <cell r="J616">
            <v>2</v>
          </cell>
        </row>
        <row r="617">
          <cell r="C617" t="str">
            <v>ГВС</v>
          </cell>
          <cell r="J617">
            <v>47.7</v>
          </cell>
        </row>
        <row r="618">
          <cell r="C618" t="str">
            <v>ГВС</v>
          </cell>
          <cell r="J618">
            <v>1</v>
          </cell>
        </row>
        <row r="619">
          <cell r="C619" t="str">
            <v>ГВС</v>
          </cell>
          <cell r="J619">
            <v>1</v>
          </cell>
        </row>
        <row r="620">
          <cell r="C620" t="str">
            <v>ГВС</v>
          </cell>
          <cell r="J620">
            <v>31.5</v>
          </cell>
        </row>
        <row r="621">
          <cell r="C621" t="str">
            <v>ГВС</v>
          </cell>
          <cell r="J621">
            <v>49.8</v>
          </cell>
        </row>
        <row r="622">
          <cell r="C622" t="str">
            <v>ГВС</v>
          </cell>
          <cell r="J622">
            <v>2</v>
          </cell>
        </row>
        <row r="623">
          <cell r="C623" t="str">
            <v>ГВС</v>
          </cell>
          <cell r="J623">
            <v>2</v>
          </cell>
        </row>
        <row r="624">
          <cell r="C624" t="str">
            <v>ГВС</v>
          </cell>
          <cell r="J624">
            <v>59.2</v>
          </cell>
        </row>
        <row r="625">
          <cell r="C625" t="str">
            <v>ГВС</v>
          </cell>
          <cell r="J625">
            <v>31.8</v>
          </cell>
        </row>
        <row r="626">
          <cell r="C626" t="str">
            <v>ГВС</v>
          </cell>
          <cell r="J626">
            <v>1</v>
          </cell>
        </row>
        <row r="627">
          <cell r="C627" t="str">
            <v>ГВС</v>
          </cell>
          <cell r="J627">
            <v>2</v>
          </cell>
        </row>
        <row r="628">
          <cell r="C628" t="str">
            <v>ГВС</v>
          </cell>
          <cell r="J628">
            <v>45.9</v>
          </cell>
        </row>
        <row r="629">
          <cell r="C629" t="str">
            <v>ГВС</v>
          </cell>
          <cell r="J629">
            <v>2</v>
          </cell>
        </row>
        <row r="630">
          <cell r="C630" t="str">
            <v>ГВС</v>
          </cell>
          <cell r="J630">
            <v>60.1</v>
          </cell>
        </row>
        <row r="631">
          <cell r="C631" t="str">
            <v>ГВС</v>
          </cell>
          <cell r="J631">
            <v>1</v>
          </cell>
        </row>
        <row r="632">
          <cell r="C632" t="str">
            <v>ГВС</v>
          </cell>
          <cell r="J632">
            <v>31.2</v>
          </cell>
        </row>
        <row r="633">
          <cell r="C633" t="str">
            <v>ГВС</v>
          </cell>
          <cell r="J633">
            <v>1</v>
          </cell>
        </row>
        <row r="634">
          <cell r="C634" t="str">
            <v>ГВС</v>
          </cell>
          <cell r="J634">
            <v>49.5</v>
          </cell>
        </row>
        <row r="635">
          <cell r="C635" t="str">
            <v>ГВС</v>
          </cell>
          <cell r="J635">
            <v>3</v>
          </cell>
        </row>
        <row r="636">
          <cell r="C636" t="str">
            <v>ГВС</v>
          </cell>
          <cell r="J636">
            <v>61</v>
          </cell>
        </row>
        <row r="637">
          <cell r="C637" t="str">
            <v>ГВС</v>
          </cell>
          <cell r="J637">
            <v>31.9</v>
          </cell>
        </row>
        <row r="638">
          <cell r="C638" t="str">
            <v>ГВС</v>
          </cell>
          <cell r="J638">
            <v>2</v>
          </cell>
        </row>
        <row r="639">
          <cell r="C639" t="str">
            <v>ГВС</v>
          </cell>
          <cell r="J639">
            <v>3</v>
          </cell>
        </row>
        <row r="640">
          <cell r="C640" t="str">
            <v>ГВС</v>
          </cell>
          <cell r="J640">
            <v>48.8</v>
          </cell>
        </row>
        <row r="641">
          <cell r="C641" t="str">
            <v>ГВС</v>
          </cell>
          <cell r="J641">
            <v>1</v>
          </cell>
        </row>
        <row r="642">
          <cell r="C642" t="str">
            <v>ГВС</v>
          </cell>
          <cell r="J642">
            <v>59.6</v>
          </cell>
        </row>
        <row r="643">
          <cell r="C643" t="str">
            <v>ГВС</v>
          </cell>
          <cell r="J643">
            <v>32</v>
          </cell>
        </row>
        <row r="644">
          <cell r="C644" t="str">
            <v>ГВС</v>
          </cell>
          <cell r="J644">
            <v>24.5</v>
          </cell>
        </row>
        <row r="645">
          <cell r="C645" t="str">
            <v>ГВС</v>
          </cell>
          <cell r="J645">
            <v>3</v>
          </cell>
        </row>
        <row r="646">
          <cell r="C646" t="str">
            <v>ГВС</v>
          </cell>
          <cell r="J646">
            <v>24.5</v>
          </cell>
        </row>
        <row r="647">
          <cell r="C647" t="str">
            <v>ГВС</v>
          </cell>
          <cell r="J647">
            <v>3</v>
          </cell>
        </row>
        <row r="648">
          <cell r="C648" t="str">
            <v>ГВС</v>
          </cell>
          <cell r="J648">
            <v>49.2</v>
          </cell>
        </row>
        <row r="649">
          <cell r="C649" t="str">
            <v>ГВС</v>
          </cell>
          <cell r="J649">
            <v>1</v>
          </cell>
        </row>
        <row r="650">
          <cell r="C650" t="str">
            <v>ГВС</v>
          </cell>
          <cell r="J650">
            <v>32.299999999999997</v>
          </cell>
        </row>
        <row r="651">
          <cell r="C651" t="str">
            <v>ГВС</v>
          </cell>
          <cell r="J651">
            <v>47.3</v>
          </cell>
        </row>
        <row r="652">
          <cell r="C652" t="str">
            <v>ГВС</v>
          </cell>
          <cell r="J652">
            <v>3</v>
          </cell>
        </row>
        <row r="653">
          <cell r="C653" t="str">
            <v>ГВС</v>
          </cell>
          <cell r="J653">
            <v>49.4</v>
          </cell>
        </row>
        <row r="654">
          <cell r="C654" t="str">
            <v>ГВС</v>
          </cell>
          <cell r="J654">
            <v>6.625</v>
          </cell>
        </row>
        <row r="655">
          <cell r="C655" t="str">
            <v>ГВС</v>
          </cell>
          <cell r="J655">
            <v>31.7</v>
          </cell>
        </row>
        <row r="656">
          <cell r="C656" t="str">
            <v>ГВС</v>
          </cell>
          <cell r="J656">
            <v>2</v>
          </cell>
        </row>
        <row r="657">
          <cell r="C657" t="str">
            <v>ГВС</v>
          </cell>
          <cell r="J657">
            <v>59.1</v>
          </cell>
        </row>
        <row r="658">
          <cell r="C658" t="str">
            <v>ГВС</v>
          </cell>
          <cell r="J658">
            <v>1</v>
          </cell>
        </row>
        <row r="659">
          <cell r="C659" t="str">
            <v>ГВС</v>
          </cell>
          <cell r="J659">
            <v>5</v>
          </cell>
        </row>
        <row r="660">
          <cell r="C660" t="str">
            <v>ГВС</v>
          </cell>
          <cell r="J660">
            <v>49.1</v>
          </cell>
        </row>
        <row r="661">
          <cell r="C661" t="str">
            <v>ГВС</v>
          </cell>
          <cell r="J661">
            <v>33</v>
          </cell>
        </row>
        <row r="662">
          <cell r="C662" t="str">
            <v>ГВС</v>
          </cell>
          <cell r="J662">
            <v>3.2</v>
          </cell>
        </row>
        <row r="663">
          <cell r="C663" t="str">
            <v>ГВС</v>
          </cell>
          <cell r="J663">
            <v>3</v>
          </cell>
        </row>
        <row r="664">
          <cell r="C664" t="str">
            <v>ГВС</v>
          </cell>
          <cell r="J664">
            <v>59.4</v>
          </cell>
        </row>
        <row r="665">
          <cell r="C665" t="str">
            <v>ГВС</v>
          </cell>
          <cell r="J665">
            <v>49.4</v>
          </cell>
        </row>
        <row r="666">
          <cell r="C666" t="str">
            <v>ГВС</v>
          </cell>
          <cell r="J666">
            <v>2</v>
          </cell>
        </row>
        <row r="667">
          <cell r="C667" t="str">
            <v>ГВС</v>
          </cell>
          <cell r="J667">
            <v>32.5</v>
          </cell>
        </row>
        <row r="668">
          <cell r="C668" t="str">
            <v>ГВС</v>
          </cell>
          <cell r="J668">
            <v>1</v>
          </cell>
        </row>
        <row r="669">
          <cell r="C669" t="str">
            <v>ГВС</v>
          </cell>
          <cell r="J669">
            <v>59.2</v>
          </cell>
        </row>
        <row r="670">
          <cell r="C670" t="str">
            <v>ГВС</v>
          </cell>
          <cell r="J670">
            <v>5</v>
          </cell>
        </row>
        <row r="671">
          <cell r="C671" t="str">
            <v>ГВС</v>
          </cell>
          <cell r="J671">
            <v>51.2</v>
          </cell>
        </row>
        <row r="672">
          <cell r="C672" t="str">
            <v>ГВС</v>
          </cell>
          <cell r="J672">
            <v>4</v>
          </cell>
        </row>
        <row r="673">
          <cell r="C673" t="str">
            <v>ГВС</v>
          </cell>
          <cell r="J673">
            <v>1</v>
          </cell>
        </row>
        <row r="674">
          <cell r="C674" t="str">
            <v>ГВС</v>
          </cell>
          <cell r="J674">
            <v>33.1</v>
          </cell>
        </row>
        <row r="675">
          <cell r="C675" t="str">
            <v>ГВС</v>
          </cell>
          <cell r="J675">
            <v>59.7</v>
          </cell>
        </row>
        <row r="676">
          <cell r="C676" t="str">
            <v>ГВС</v>
          </cell>
          <cell r="J676">
            <v>2</v>
          </cell>
        </row>
        <row r="677">
          <cell r="C677" t="str">
            <v>ГВС</v>
          </cell>
          <cell r="J677">
            <v>46.7</v>
          </cell>
        </row>
        <row r="678">
          <cell r="C678" t="str">
            <v>ГВС</v>
          </cell>
          <cell r="J678">
            <v>1</v>
          </cell>
        </row>
        <row r="679">
          <cell r="C679" t="str">
            <v>ГВС</v>
          </cell>
          <cell r="J679">
            <v>1</v>
          </cell>
        </row>
        <row r="680">
          <cell r="C680" t="str">
            <v>ГВС</v>
          </cell>
          <cell r="J680">
            <v>32.5</v>
          </cell>
        </row>
        <row r="681">
          <cell r="C681" t="str">
            <v>ГВС</v>
          </cell>
          <cell r="J681">
            <v>4.4000000000000004</v>
          </cell>
        </row>
        <row r="682">
          <cell r="C682" t="str">
            <v>ГВС</v>
          </cell>
          <cell r="J682">
            <v>48.4</v>
          </cell>
        </row>
        <row r="683">
          <cell r="C683" t="str">
            <v>ГВС</v>
          </cell>
          <cell r="J683">
            <v>59</v>
          </cell>
        </row>
        <row r="684">
          <cell r="C684" t="str">
            <v>ГВС</v>
          </cell>
          <cell r="J684">
            <v>3</v>
          </cell>
        </row>
        <row r="685">
          <cell r="C685" t="str">
            <v>ГВС</v>
          </cell>
          <cell r="J685">
            <v>33.6</v>
          </cell>
        </row>
        <row r="686">
          <cell r="C686" t="str">
            <v>ГВС</v>
          </cell>
          <cell r="J686">
            <v>2</v>
          </cell>
        </row>
        <row r="687">
          <cell r="C687" t="str">
            <v>ГВС</v>
          </cell>
          <cell r="J687">
            <v>48.3</v>
          </cell>
        </row>
        <row r="688">
          <cell r="C688" t="str">
            <v>ГВС</v>
          </cell>
          <cell r="J688">
            <v>3</v>
          </cell>
        </row>
        <row r="689">
          <cell r="C689" t="str">
            <v>ГВС</v>
          </cell>
          <cell r="J689">
            <v>3</v>
          </cell>
        </row>
        <row r="690">
          <cell r="C690" t="str">
            <v>ГВС</v>
          </cell>
          <cell r="J690">
            <v>56.1</v>
          </cell>
        </row>
        <row r="691">
          <cell r="C691" t="str">
            <v>ГВС</v>
          </cell>
          <cell r="J691">
            <v>1</v>
          </cell>
        </row>
        <row r="692">
          <cell r="C692" t="str">
            <v>ГВС</v>
          </cell>
          <cell r="J692">
            <v>33</v>
          </cell>
        </row>
        <row r="693">
          <cell r="C693" t="str">
            <v>ГВС</v>
          </cell>
          <cell r="J693">
            <v>48</v>
          </cell>
        </row>
        <row r="694">
          <cell r="C694" t="str">
            <v>ГВС</v>
          </cell>
          <cell r="J694">
            <v>2</v>
          </cell>
        </row>
        <row r="695">
          <cell r="C695" t="str">
            <v>ГВС</v>
          </cell>
          <cell r="J695">
            <v>3.8</v>
          </cell>
        </row>
        <row r="696">
          <cell r="C696" t="str">
            <v>ГВС</v>
          </cell>
          <cell r="J696">
            <v>56.3</v>
          </cell>
        </row>
        <row r="697">
          <cell r="C697" t="str">
            <v>ГВС</v>
          </cell>
          <cell r="J697">
            <v>4.5999999999999996</v>
          </cell>
        </row>
        <row r="698">
          <cell r="C698" t="str">
            <v>ГВС</v>
          </cell>
          <cell r="J698">
            <v>32.299999999999997</v>
          </cell>
        </row>
        <row r="699">
          <cell r="C699" t="str">
            <v>ГВС</v>
          </cell>
          <cell r="J699">
            <v>46.1</v>
          </cell>
        </row>
        <row r="700">
          <cell r="C700" t="str">
            <v>ГВС</v>
          </cell>
          <cell r="J700">
            <v>3</v>
          </cell>
        </row>
        <row r="701">
          <cell r="C701" t="str">
            <v>ГВС</v>
          </cell>
          <cell r="J701">
            <v>2.2000000000000002</v>
          </cell>
        </row>
        <row r="702">
          <cell r="C702" t="str">
            <v>ГВС</v>
          </cell>
          <cell r="J702">
            <v>59.9</v>
          </cell>
        </row>
        <row r="703">
          <cell r="C703" t="str">
            <v>ГВС</v>
          </cell>
          <cell r="J703">
            <v>32.1</v>
          </cell>
        </row>
        <row r="704">
          <cell r="C704" t="str">
            <v>ГВС</v>
          </cell>
          <cell r="J704">
            <v>1</v>
          </cell>
        </row>
        <row r="705">
          <cell r="C705" t="str">
            <v>ГВС</v>
          </cell>
          <cell r="J705">
            <v>47.6</v>
          </cell>
        </row>
        <row r="706">
          <cell r="C706" t="str">
            <v>ГВС</v>
          </cell>
          <cell r="J706">
            <v>1</v>
          </cell>
        </row>
        <row r="707">
          <cell r="C707" t="str">
            <v>ГВС</v>
          </cell>
          <cell r="J707">
            <v>24.85</v>
          </cell>
        </row>
        <row r="708">
          <cell r="C708" t="str">
            <v>ГВС</v>
          </cell>
          <cell r="J708">
            <v>2</v>
          </cell>
        </row>
        <row r="709">
          <cell r="C709" t="str">
            <v>ГВС</v>
          </cell>
          <cell r="J709">
            <v>32.5</v>
          </cell>
        </row>
        <row r="710">
          <cell r="C710" t="str">
            <v>ГВС</v>
          </cell>
          <cell r="J710">
            <v>1</v>
          </cell>
        </row>
        <row r="711">
          <cell r="C711" t="str">
            <v>ГВС</v>
          </cell>
          <cell r="J711">
            <v>1</v>
          </cell>
        </row>
        <row r="712">
          <cell r="C712" t="str">
            <v>ГВС</v>
          </cell>
          <cell r="J712">
            <v>44.1</v>
          </cell>
        </row>
        <row r="713">
          <cell r="C713" t="str">
            <v>ГВС</v>
          </cell>
          <cell r="J713">
            <v>4.17</v>
          </cell>
        </row>
        <row r="714">
          <cell r="C714" t="str">
            <v>ГВС</v>
          </cell>
          <cell r="J714">
            <v>48.9</v>
          </cell>
        </row>
        <row r="715">
          <cell r="C715" t="str">
            <v>ГВС</v>
          </cell>
          <cell r="J715">
            <v>1</v>
          </cell>
        </row>
        <row r="716">
          <cell r="C716" t="str">
            <v>ГВС</v>
          </cell>
          <cell r="J716">
            <v>34.9</v>
          </cell>
        </row>
        <row r="717">
          <cell r="C717" t="str">
            <v>ГВС</v>
          </cell>
          <cell r="J717">
            <v>60.3</v>
          </cell>
        </row>
        <row r="718">
          <cell r="C718" t="str">
            <v>ГВС</v>
          </cell>
          <cell r="J718">
            <v>4</v>
          </cell>
        </row>
        <row r="719">
          <cell r="C719" t="str">
            <v>ГВС</v>
          </cell>
          <cell r="J719">
            <v>2</v>
          </cell>
        </row>
        <row r="720">
          <cell r="C720" t="str">
            <v>ГВС</v>
          </cell>
          <cell r="J720">
            <v>49.2</v>
          </cell>
        </row>
        <row r="721">
          <cell r="C721" t="str">
            <v>ГВС</v>
          </cell>
          <cell r="J721">
            <v>33.1</v>
          </cell>
        </row>
        <row r="722">
          <cell r="C722" t="str">
            <v>ГВС</v>
          </cell>
          <cell r="J722">
            <v>2.0750000000000002</v>
          </cell>
        </row>
        <row r="723">
          <cell r="C723" t="str">
            <v>ГВС</v>
          </cell>
          <cell r="J723">
            <v>60.7</v>
          </cell>
        </row>
        <row r="724">
          <cell r="C724" t="str">
            <v>ГВС</v>
          </cell>
          <cell r="J724">
            <v>1</v>
          </cell>
        </row>
        <row r="725">
          <cell r="C725" t="str">
            <v>ГВС</v>
          </cell>
          <cell r="J725">
            <v>47.6</v>
          </cell>
        </row>
        <row r="726">
          <cell r="C726" t="str">
            <v>ГВС</v>
          </cell>
          <cell r="J726">
            <v>1</v>
          </cell>
        </row>
        <row r="727">
          <cell r="C727" t="str">
            <v>ГВС</v>
          </cell>
          <cell r="J727">
            <v>33.4</v>
          </cell>
        </row>
        <row r="728">
          <cell r="C728" t="str">
            <v>ГВС</v>
          </cell>
          <cell r="J728">
            <v>1</v>
          </cell>
        </row>
        <row r="729">
          <cell r="C729" t="str">
            <v>ГВС</v>
          </cell>
          <cell r="J729">
            <v>57.2</v>
          </cell>
        </row>
        <row r="730">
          <cell r="C730" t="str">
            <v>ГВС</v>
          </cell>
          <cell r="J730">
            <v>1</v>
          </cell>
        </row>
        <row r="731">
          <cell r="C731" t="str">
            <v>ГВС</v>
          </cell>
          <cell r="J731">
            <v>49.1</v>
          </cell>
        </row>
        <row r="732">
          <cell r="C732" t="str">
            <v>ГВС</v>
          </cell>
          <cell r="J732">
            <v>33.200000000000003</v>
          </cell>
        </row>
        <row r="733">
          <cell r="C733" t="str">
            <v>ГВС</v>
          </cell>
          <cell r="J733">
            <v>1</v>
          </cell>
        </row>
        <row r="734">
          <cell r="C734" t="str">
            <v>ГВС</v>
          </cell>
          <cell r="J734">
            <v>59.7</v>
          </cell>
        </row>
        <row r="735">
          <cell r="C735" t="str">
            <v>ГВС</v>
          </cell>
          <cell r="J735">
            <v>4.5999999999999996</v>
          </cell>
        </row>
        <row r="736">
          <cell r="C736" t="str">
            <v>ГВС</v>
          </cell>
          <cell r="J736">
            <v>2</v>
          </cell>
        </row>
        <row r="737">
          <cell r="C737" t="str">
            <v>ГВС</v>
          </cell>
          <cell r="J737">
            <v>47.8</v>
          </cell>
        </row>
        <row r="738">
          <cell r="C738" t="str">
            <v>ГВС</v>
          </cell>
          <cell r="J738">
            <v>1</v>
          </cell>
        </row>
        <row r="739">
          <cell r="C739" t="str">
            <v>ГВС</v>
          </cell>
          <cell r="J739">
            <v>31.5</v>
          </cell>
        </row>
        <row r="740">
          <cell r="C740" t="str">
            <v>ГВС</v>
          </cell>
          <cell r="J740">
            <v>1</v>
          </cell>
        </row>
        <row r="741">
          <cell r="C741" t="str">
            <v>ГВС</v>
          </cell>
          <cell r="J741">
            <v>48.6</v>
          </cell>
        </row>
        <row r="742">
          <cell r="C742" t="str">
            <v>ГВС</v>
          </cell>
          <cell r="J742">
            <v>3</v>
          </cell>
        </row>
        <row r="743">
          <cell r="C743" t="str">
            <v>ГВС</v>
          </cell>
          <cell r="J743">
            <v>58.9</v>
          </cell>
        </row>
        <row r="744">
          <cell r="C744" t="str">
            <v>ГВС</v>
          </cell>
          <cell r="J744">
            <v>1</v>
          </cell>
        </row>
        <row r="745">
          <cell r="C745" t="str">
            <v>ГВС</v>
          </cell>
          <cell r="J745">
            <v>31.1</v>
          </cell>
        </row>
        <row r="746">
          <cell r="C746" t="str">
            <v>ГВС</v>
          </cell>
          <cell r="J746">
            <v>2</v>
          </cell>
        </row>
        <row r="747">
          <cell r="C747" t="str">
            <v>ГВС</v>
          </cell>
          <cell r="J747">
            <v>48.5</v>
          </cell>
        </row>
        <row r="748">
          <cell r="C748" t="str">
            <v>ГВС</v>
          </cell>
          <cell r="J748">
            <v>5.4</v>
          </cell>
        </row>
        <row r="749">
          <cell r="C749" t="str">
            <v>ГВС</v>
          </cell>
          <cell r="J749">
            <v>59.1</v>
          </cell>
        </row>
        <row r="750">
          <cell r="C750" t="str">
            <v>ГВС</v>
          </cell>
          <cell r="J750">
            <v>31.5</v>
          </cell>
        </row>
        <row r="751">
          <cell r="C751" t="str">
            <v>ГВС</v>
          </cell>
          <cell r="J751">
            <v>1</v>
          </cell>
        </row>
        <row r="752">
          <cell r="C752" t="str">
            <v>ГВС</v>
          </cell>
          <cell r="J752">
            <v>48.5</v>
          </cell>
        </row>
        <row r="753">
          <cell r="C753" t="str">
            <v>ГВС</v>
          </cell>
          <cell r="J753">
            <v>3</v>
          </cell>
        </row>
        <row r="754">
          <cell r="C754" t="str">
            <v>ГВС</v>
          </cell>
          <cell r="J754">
            <v>58.9</v>
          </cell>
        </row>
        <row r="755">
          <cell r="C755" t="str">
            <v>ГВС</v>
          </cell>
          <cell r="J755">
            <v>0.9</v>
          </cell>
        </row>
        <row r="756">
          <cell r="C756" t="str">
            <v>ГВС</v>
          </cell>
          <cell r="J756">
            <v>31.3</v>
          </cell>
        </row>
        <row r="757">
          <cell r="C757" t="str">
            <v>ГВС</v>
          </cell>
          <cell r="J757">
            <v>48.5</v>
          </cell>
        </row>
        <row r="758">
          <cell r="C758" t="str">
            <v>ГВС</v>
          </cell>
          <cell r="J758">
            <v>1</v>
          </cell>
        </row>
        <row r="759">
          <cell r="C759" t="str">
            <v>ГВС</v>
          </cell>
          <cell r="J759">
            <v>58.6</v>
          </cell>
        </row>
        <row r="760">
          <cell r="C760" t="str">
            <v>ГВС</v>
          </cell>
          <cell r="J760">
            <v>4</v>
          </cell>
        </row>
        <row r="761">
          <cell r="C761" t="str">
            <v>ГВС</v>
          </cell>
          <cell r="J761">
            <v>31.7</v>
          </cell>
        </row>
        <row r="762">
          <cell r="C762" t="str">
            <v>ГВС</v>
          </cell>
          <cell r="J762">
            <v>1</v>
          </cell>
        </row>
        <row r="763">
          <cell r="C763" t="str">
            <v>ГВС</v>
          </cell>
          <cell r="J763">
            <v>1</v>
          </cell>
        </row>
        <row r="764">
          <cell r="C764" t="str">
            <v>ГВС</v>
          </cell>
          <cell r="J764">
            <v>48.4</v>
          </cell>
        </row>
        <row r="765">
          <cell r="C765" t="str">
            <v>ГВС</v>
          </cell>
          <cell r="J765">
            <v>47.4</v>
          </cell>
        </row>
        <row r="766">
          <cell r="C766" t="str">
            <v>ГВС</v>
          </cell>
          <cell r="J766">
            <v>1</v>
          </cell>
        </row>
        <row r="767">
          <cell r="C767" t="str">
            <v>ГВС</v>
          </cell>
          <cell r="J767">
            <v>49.2</v>
          </cell>
        </row>
        <row r="768">
          <cell r="C768" t="str">
            <v>ГВС</v>
          </cell>
          <cell r="J768">
            <v>1</v>
          </cell>
        </row>
        <row r="769">
          <cell r="C769" t="str">
            <v>ГВС</v>
          </cell>
          <cell r="J769">
            <v>37.799999999999997</v>
          </cell>
        </row>
        <row r="770">
          <cell r="C770" t="str">
            <v>ГВС</v>
          </cell>
          <cell r="J770">
            <v>1.125</v>
          </cell>
        </row>
        <row r="771">
          <cell r="C771" t="str">
            <v>ГВС</v>
          </cell>
          <cell r="J771">
            <v>47.3</v>
          </cell>
        </row>
        <row r="772">
          <cell r="C772" t="str">
            <v>ГВС</v>
          </cell>
          <cell r="J772">
            <v>17</v>
          </cell>
        </row>
        <row r="773">
          <cell r="C773" t="str">
            <v>ГВС</v>
          </cell>
          <cell r="J773">
            <v>48.2</v>
          </cell>
        </row>
        <row r="774">
          <cell r="C774" t="str">
            <v>ГВС</v>
          </cell>
          <cell r="J774">
            <v>51.5</v>
          </cell>
        </row>
        <row r="775">
          <cell r="C775" t="str">
            <v>ГВС</v>
          </cell>
          <cell r="J775">
            <v>13.2</v>
          </cell>
        </row>
        <row r="776">
          <cell r="C776" t="str">
            <v>ГВС</v>
          </cell>
          <cell r="J776">
            <v>1</v>
          </cell>
        </row>
        <row r="777">
          <cell r="C777" t="str">
            <v>ГВС</v>
          </cell>
          <cell r="J777">
            <v>46.6</v>
          </cell>
        </row>
        <row r="778">
          <cell r="C778" t="str">
            <v>ГВС</v>
          </cell>
          <cell r="J778">
            <v>1</v>
          </cell>
        </row>
        <row r="779">
          <cell r="C779" t="str">
            <v>ГВС</v>
          </cell>
          <cell r="J779">
            <v>47.6</v>
          </cell>
        </row>
        <row r="780">
          <cell r="C780" t="str">
            <v>ГВС</v>
          </cell>
          <cell r="J780">
            <v>2.67</v>
          </cell>
        </row>
        <row r="781">
          <cell r="C781" t="str">
            <v>ГВС</v>
          </cell>
          <cell r="J781">
            <v>51.8</v>
          </cell>
        </row>
        <row r="782">
          <cell r="C782" t="str">
            <v>ГВС</v>
          </cell>
          <cell r="J782">
            <v>1</v>
          </cell>
        </row>
        <row r="783">
          <cell r="C783" t="str">
            <v>ГВС</v>
          </cell>
          <cell r="J783">
            <v>45.7</v>
          </cell>
        </row>
        <row r="784">
          <cell r="C784" t="str">
            <v>ГВС</v>
          </cell>
          <cell r="J784">
            <v>2.33</v>
          </cell>
        </row>
        <row r="785">
          <cell r="C785" t="str">
            <v>ГВС</v>
          </cell>
          <cell r="J785">
            <v>48.2</v>
          </cell>
        </row>
        <row r="786">
          <cell r="C786" t="str">
            <v>ГВС</v>
          </cell>
          <cell r="J786">
            <v>1</v>
          </cell>
        </row>
        <row r="787">
          <cell r="C787" t="str">
            <v>ГВС</v>
          </cell>
          <cell r="J787">
            <v>51.4</v>
          </cell>
        </row>
        <row r="788">
          <cell r="C788" t="str">
            <v>ГВС</v>
          </cell>
          <cell r="J788">
            <v>46.8</v>
          </cell>
        </row>
        <row r="789">
          <cell r="C789" t="str">
            <v>ГВС</v>
          </cell>
          <cell r="J789">
            <v>1</v>
          </cell>
        </row>
        <row r="790">
          <cell r="C790" t="str">
            <v>ГВС</v>
          </cell>
          <cell r="J790">
            <v>0.5</v>
          </cell>
        </row>
        <row r="791">
          <cell r="C791" t="str">
            <v>ГВС</v>
          </cell>
          <cell r="J791">
            <v>48.1</v>
          </cell>
        </row>
        <row r="792">
          <cell r="C792" t="str">
            <v>ГВС</v>
          </cell>
          <cell r="J792">
            <v>4</v>
          </cell>
        </row>
        <row r="793">
          <cell r="C793" t="str">
            <v>ГВС</v>
          </cell>
          <cell r="J793">
            <v>51.5</v>
          </cell>
        </row>
        <row r="794">
          <cell r="C794" t="str">
            <v>ГВС</v>
          </cell>
          <cell r="J794">
            <v>49.4</v>
          </cell>
        </row>
        <row r="795">
          <cell r="C795" t="str">
            <v>ГВС</v>
          </cell>
          <cell r="J795">
            <v>2</v>
          </cell>
        </row>
        <row r="796">
          <cell r="C796" t="str">
            <v>ГВС</v>
          </cell>
          <cell r="J796">
            <v>51.5</v>
          </cell>
        </row>
        <row r="797">
          <cell r="C797" t="str">
            <v>ГВС</v>
          </cell>
          <cell r="J797">
            <v>1</v>
          </cell>
        </row>
        <row r="798">
          <cell r="C798" t="str">
            <v>ГВС</v>
          </cell>
          <cell r="J798">
            <v>1</v>
          </cell>
        </row>
        <row r="799">
          <cell r="C799" t="str">
            <v>ГВС</v>
          </cell>
          <cell r="J799">
            <v>37.9</v>
          </cell>
        </row>
        <row r="800">
          <cell r="C800" t="str">
            <v>ГВС</v>
          </cell>
          <cell r="J800">
            <v>48.9</v>
          </cell>
        </row>
        <row r="801">
          <cell r="C801" t="str">
            <v>ГВС</v>
          </cell>
          <cell r="J801">
            <v>1</v>
          </cell>
        </row>
        <row r="802">
          <cell r="C802" t="str">
            <v>ГВС</v>
          </cell>
          <cell r="J802">
            <v>2</v>
          </cell>
        </row>
        <row r="803">
          <cell r="C803" t="str">
            <v>ГВС</v>
          </cell>
          <cell r="J803">
            <v>50.9</v>
          </cell>
        </row>
        <row r="804">
          <cell r="C804" t="str">
            <v>ГВС</v>
          </cell>
          <cell r="J804">
            <v>51.9</v>
          </cell>
        </row>
        <row r="805">
          <cell r="C805" t="str">
            <v>ГВС</v>
          </cell>
          <cell r="J805">
            <v>49.4</v>
          </cell>
        </row>
        <row r="806">
          <cell r="C806" t="str">
            <v>ГВС</v>
          </cell>
          <cell r="J806">
            <v>2</v>
          </cell>
        </row>
        <row r="807">
          <cell r="C807" t="str">
            <v>ГВС</v>
          </cell>
          <cell r="J807">
            <v>50.6</v>
          </cell>
        </row>
        <row r="808">
          <cell r="C808" t="str">
            <v>ГВС</v>
          </cell>
          <cell r="J808">
            <v>2</v>
          </cell>
        </row>
        <row r="809">
          <cell r="C809" t="str">
            <v>ГВС</v>
          </cell>
          <cell r="J809">
            <v>2</v>
          </cell>
        </row>
        <row r="810">
          <cell r="C810" t="str">
            <v>ГВС</v>
          </cell>
          <cell r="J810">
            <v>52</v>
          </cell>
        </row>
        <row r="811">
          <cell r="C811" t="str">
            <v>ГВС</v>
          </cell>
          <cell r="J811">
            <v>50.1</v>
          </cell>
        </row>
        <row r="812">
          <cell r="C812" t="str">
            <v>ГВС</v>
          </cell>
          <cell r="J812">
            <v>1</v>
          </cell>
        </row>
        <row r="813">
          <cell r="C813" t="str">
            <v>ГВС</v>
          </cell>
          <cell r="J813">
            <v>2</v>
          </cell>
        </row>
        <row r="814">
          <cell r="C814" t="str">
            <v>ГВС</v>
          </cell>
          <cell r="J814">
            <v>50.7</v>
          </cell>
        </row>
        <row r="815">
          <cell r="C815" t="str">
            <v>ГВС</v>
          </cell>
          <cell r="J815">
            <v>52.4</v>
          </cell>
        </row>
        <row r="816">
          <cell r="C816" t="str">
            <v>ГВС</v>
          </cell>
          <cell r="J816">
            <v>3</v>
          </cell>
        </row>
        <row r="817">
          <cell r="C817" t="str">
            <v>ГВС</v>
          </cell>
          <cell r="J817">
            <v>3</v>
          </cell>
        </row>
        <row r="818">
          <cell r="C818" t="str">
            <v>ГВС</v>
          </cell>
          <cell r="J818">
            <v>49.7</v>
          </cell>
        </row>
        <row r="819">
          <cell r="C819" t="str">
            <v>ГВС</v>
          </cell>
          <cell r="J819">
            <v>50.1</v>
          </cell>
        </row>
        <row r="820">
          <cell r="C820" t="str">
            <v>ГВС</v>
          </cell>
          <cell r="J820">
            <v>10.199999999999999</v>
          </cell>
        </row>
        <row r="821">
          <cell r="C821" t="str">
            <v>ГВС</v>
          </cell>
          <cell r="J821">
            <v>52.4</v>
          </cell>
        </row>
        <row r="822">
          <cell r="C822" t="str">
            <v>ГВС</v>
          </cell>
          <cell r="J822">
            <v>2</v>
          </cell>
        </row>
        <row r="823">
          <cell r="C823" t="str">
            <v>ГВС</v>
          </cell>
          <cell r="J823">
            <v>1</v>
          </cell>
        </row>
        <row r="824">
          <cell r="C824" t="str">
            <v>ГВС</v>
          </cell>
          <cell r="J824">
            <v>2</v>
          </cell>
        </row>
        <row r="825">
          <cell r="C825" t="str">
            <v>ГВС</v>
          </cell>
          <cell r="J825">
            <v>2</v>
          </cell>
        </row>
        <row r="826">
          <cell r="C826" t="str">
            <v>ГВС</v>
          </cell>
          <cell r="J826">
            <v>2</v>
          </cell>
        </row>
        <row r="827">
          <cell r="C827" t="str">
            <v>ГВС</v>
          </cell>
          <cell r="J827">
            <v>2</v>
          </cell>
        </row>
        <row r="828">
          <cell r="C828" t="str">
            <v>ГВС</v>
          </cell>
          <cell r="J828">
            <v>3</v>
          </cell>
        </row>
        <row r="829">
          <cell r="C829" t="str">
            <v>ГВС</v>
          </cell>
          <cell r="J829">
            <v>2</v>
          </cell>
        </row>
        <row r="830">
          <cell r="C830" t="str">
            <v>ГВС</v>
          </cell>
          <cell r="J830">
            <v>1</v>
          </cell>
        </row>
        <row r="831">
          <cell r="C831" t="str">
            <v>ГВС</v>
          </cell>
          <cell r="J831">
            <v>2</v>
          </cell>
        </row>
        <row r="832">
          <cell r="C832" t="str">
            <v>ГВС</v>
          </cell>
          <cell r="J832">
            <v>14</v>
          </cell>
        </row>
        <row r="833">
          <cell r="C833" t="str">
            <v>ГВС</v>
          </cell>
          <cell r="J833">
            <v>4</v>
          </cell>
        </row>
        <row r="834">
          <cell r="C834" t="str">
            <v>ГВС</v>
          </cell>
          <cell r="J834">
            <v>3</v>
          </cell>
        </row>
        <row r="835">
          <cell r="C835" t="str">
            <v>отопление</v>
          </cell>
          <cell r="J835">
            <v>47.7</v>
          </cell>
        </row>
        <row r="836">
          <cell r="C836" t="str">
            <v>отопление</v>
          </cell>
          <cell r="J836">
            <v>32.200000000000003</v>
          </cell>
        </row>
        <row r="837">
          <cell r="C837" t="str">
            <v>ГВС</v>
          </cell>
          <cell r="J837">
            <v>45.4</v>
          </cell>
        </row>
        <row r="838">
          <cell r="C838" t="str">
            <v>ГВС</v>
          </cell>
          <cell r="J838">
            <v>48.5</v>
          </cell>
        </row>
        <row r="839">
          <cell r="C839" t="str">
            <v>ГВС</v>
          </cell>
          <cell r="J839">
            <v>32.700000000000003</v>
          </cell>
        </row>
        <row r="840">
          <cell r="C840" t="str">
            <v>ГВС</v>
          </cell>
          <cell r="J840">
            <v>58.3</v>
          </cell>
        </row>
        <row r="841">
          <cell r="C841" t="str">
            <v>ГВС</v>
          </cell>
          <cell r="J841">
            <v>48.8</v>
          </cell>
        </row>
        <row r="842">
          <cell r="C842" t="str">
            <v>ГВС</v>
          </cell>
          <cell r="J842">
            <v>32.299999999999997</v>
          </cell>
        </row>
        <row r="843">
          <cell r="C843" t="str">
            <v>ГВС</v>
          </cell>
          <cell r="J843">
            <v>59.8</v>
          </cell>
        </row>
        <row r="844">
          <cell r="C844" t="str">
            <v>ГВС</v>
          </cell>
          <cell r="J844">
            <v>49.2</v>
          </cell>
        </row>
        <row r="845">
          <cell r="C845" t="str">
            <v>ГВС</v>
          </cell>
          <cell r="J845">
            <v>31.8</v>
          </cell>
        </row>
        <row r="846">
          <cell r="C846" t="str">
            <v>ГВС</v>
          </cell>
          <cell r="J846">
            <v>60.4</v>
          </cell>
        </row>
        <row r="847">
          <cell r="C847" t="str">
            <v>ГВС</v>
          </cell>
          <cell r="J847">
            <v>49.2</v>
          </cell>
        </row>
        <row r="848">
          <cell r="C848" t="str">
            <v>ГВС</v>
          </cell>
          <cell r="J848">
            <v>33.9</v>
          </cell>
        </row>
        <row r="849">
          <cell r="C849" t="str">
            <v>ГВС</v>
          </cell>
          <cell r="J849">
            <v>60.4</v>
          </cell>
        </row>
        <row r="850">
          <cell r="C850" t="str">
            <v>ГВС</v>
          </cell>
          <cell r="J850">
            <v>47.7</v>
          </cell>
        </row>
        <row r="851">
          <cell r="C851" t="str">
            <v>ГВС</v>
          </cell>
          <cell r="J851">
            <v>31.5</v>
          </cell>
        </row>
        <row r="852">
          <cell r="C852" t="str">
            <v>ГВС</v>
          </cell>
          <cell r="J852">
            <v>49.8</v>
          </cell>
        </row>
        <row r="853">
          <cell r="C853" t="str">
            <v>ГВС</v>
          </cell>
          <cell r="J853">
            <v>59.2</v>
          </cell>
        </row>
        <row r="854">
          <cell r="C854" t="str">
            <v>ГВС</v>
          </cell>
          <cell r="J854">
            <v>31.8</v>
          </cell>
        </row>
        <row r="855">
          <cell r="C855" t="str">
            <v>ГВС</v>
          </cell>
          <cell r="J855">
            <v>45.9</v>
          </cell>
        </row>
        <row r="856">
          <cell r="C856" t="str">
            <v>ГВС</v>
          </cell>
          <cell r="J856">
            <v>60.1</v>
          </cell>
        </row>
        <row r="857">
          <cell r="C857" t="str">
            <v>ГВС</v>
          </cell>
          <cell r="J857">
            <v>31.2</v>
          </cell>
        </row>
        <row r="858">
          <cell r="C858" t="str">
            <v>ГВС</v>
          </cell>
          <cell r="J858">
            <v>49.5</v>
          </cell>
        </row>
        <row r="859">
          <cell r="C859" t="str">
            <v>ГВС</v>
          </cell>
          <cell r="J859">
            <v>61</v>
          </cell>
        </row>
        <row r="860">
          <cell r="C860" t="str">
            <v>ГВС</v>
          </cell>
          <cell r="J860">
            <v>31.9</v>
          </cell>
        </row>
        <row r="861">
          <cell r="C861" t="str">
            <v>ГВС</v>
          </cell>
          <cell r="J861">
            <v>48.8</v>
          </cell>
        </row>
        <row r="862">
          <cell r="C862" t="str">
            <v>ГВС</v>
          </cell>
          <cell r="J862">
            <v>59.6</v>
          </cell>
        </row>
        <row r="863">
          <cell r="C863" t="str">
            <v>ГВС</v>
          </cell>
          <cell r="J863">
            <v>32</v>
          </cell>
        </row>
        <row r="864">
          <cell r="C864" t="str">
            <v>ГВС</v>
          </cell>
          <cell r="J864">
            <v>24.5</v>
          </cell>
        </row>
        <row r="865">
          <cell r="C865" t="str">
            <v>ГВС</v>
          </cell>
          <cell r="J865">
            <v>24.5</v>
          </cell>
        </row>
        <row r="866">
          <cell r="C866" t="str">
            <v>ГВС</v>
          </cell>
          <cell r="J866">
            <v>49.2</v>
          </cell>
        </row>
        <row r="867">
          <cell r="C867" t="str">
            <v>ГВС</v>
          </cell>
          <cell r="J867">
            <v>32.299999999999997</v>
          </cell>
        </row>
        <row r="868">
          <cell r="C868" t="str">
            <v>ГВС</v>
          </cell>
          <cell r="J868">
            <v>47.3</v>
          </cell>
        </row>
        <row r="869">
          <cell r="C869" t="str">
            <v>ГВС</v>
          </cell>
          <cell r="J869">
            <v>49.4</v>
          </cell>
        </row>
        <row r="870">
          <cell r="C870" t="str">
            <v>ГВС</v>
          </cell>
          <cell r="J870">
            <v>31.7</v>
          </cell>
        </row>
        <row r="871">
          <cell r="C871" t="str">
            <v>ГВС</v>
          </cell>
          <cell r="J871">
            <v>59.1</v>
          </cell>
        </row>
        <row r="872">
          <cell r="C872" t="str">
            <v>ГВС</v>
          </cell>
          <cell r="J872">
            <v>49.1</v>
          </cell>
        </row>
        <row r="873">
          <cell r="C873" t="str">
            <v>ГВС</v>
          </cell>
          <cell r="J873">
            <v>33</v>
          </cell>
        </row>
        <row r="874">
          <cell r="C874" t="str">
            <v>ГВС</v>
          </cell>
          <cell r="J874">
            <v>59.4</v>
          </cell>
        </row>
        <row r="875">
          <cell r="C875" t="str">
            <v>ГВС</v>
          </cell>
          <cell r="J875">
            <v>49.4</v>
          </cell>
        </row>
        <row r="876">
          <cell r="C876" t="str">
            <v>ГВС</v>
          </cell>
          <cell r="J876">
            <v>32.5</v>
          </cell>
        </row>
        <row r="877">
          <cell r="C877" t="str">
            <v>ГВС</v>
          </cell>
          <cell r="J877">
            <v>59.2</v>
          </cell>
        </row>
        <row r="878">
          <cell r="C878" t="str">
            <v>ГВС</v>
          </cell>
          <cell r="J878">
            <v>51.2</v>
          </cell>
        </row>
        <row r="879">
          <cell r="C879" t="str">
            <v>ГВС</v>
          </cell>
          <cell r="J879">
            <v>33.1</v>
          </cell>
        </row>
        <row r="880">
          <cell r="C880" t="str">
            <v>ГВС</v>
          </cell>
          <cell r="J880">
            <v>59.7</v>
          </cell>
        </row>
        <row r="881">
          <cell r="C881" t="str">
            <v>ГВС</v>
          </cell>
          <cell r="J881">
            <v>46.7</v>
          </cell>
        </row>
        <row r="882">
          <cell r="C882" t="str">
            <v>ГВС</v>
          </cell>
          <cell r="J882">
            <v>32.5</v>
          </cell>
        </row>
        <row r="883">
          <cell r="C883" t="str">
            <v>ГВС</v>
          </cell>
          <cell r="J883">
            <v>48.4</v>
          </cell>
        </row>
        <row r="884">
          <cell r="C884" t="str">
            <v>ГВС</v>
          </cell>
          <cell r="J884">
            <v>59</v>
          </cell>
        </row>
        <row r="885">
          <cell r="C885" t="str">
            <v>ГВС</v>
          </cell>
          <cell r="J885">
            <v>33.6</v>
          </cell>
        </row>
        <row r="886">
          <cell r="C886" t="str">
            <v>ГВС</v>
          </cell>
          <cell r="J886">
            <v>48.3</v>
          </cell>
        </row>
        <row r="887">
          <cell r="C887" t="str">
            <v>ГВС</v>
          </cell>
          <cell r="J887">
            <v>56.1</v>
          </cell>
        </row>
        <row r="888">
          <cell r="C888" t="str">
            <v>ГВС</v>
          </cell>
          <cell r="J888">
            <v>33</v>
          </cell>
        </row>
        <row r="889">
          <cell r="C889" t="str">
            <v>ГВС</v>
          </cell>
          <cell r="J889">
            <v>48</v>
          </cell>
        </row>
        <row r="890">
          <cell r="C890" t="str">
            <v>ГВС</v>
          </cell>
          <cell r="J890">
            <v>56.3</v>
          </cell>
        </row>
        <row r="891">
          <cell r="C891" t="str">
            <v>ГВС</v>
          </cell>
          <cell r="J891">
            <v>32.299999999999997</v>
          </cell>
        </row>
        <row r="892">
          <cell r="C892" t="str">
            <v>ГВС</v>
          </cell>
          <cell r="J892">
            <v>46.1</v>
          </cell>
        </row>
        <row r="893">
          <cell r="C893" t="str">
            <v>ГВС</v>
          </cell>
          <cell r="J893">
            <v>59.9</v>
          </cell>
        </row>
        <row r="894">
          <cell r="C894" t="str">
            <v>ГВС</v>
          </cell>
          <cell r="J894">
            <v>32.1</v>
          </cell>
        </row>
        <row r="895">
          <cell r="C895" t="str">
            <v>ГВС</v>
          </cell>
          <cell r="J895">
            <v>47.6</v>
          </cell>
        </row>
        <row r="896">
          <cell r="C896" t="str">
            <v>ГВС</v>
          </cell>
          <cell r="J896">
            <v>24.85</v>
          </cell>
        </row>
        <row r="897">
          <cell r="C897" t="str">
            <v>ГВС</v>
          </cell>
          <cell r="J897">
            <v>32.5</v>
          </cell>
        </row>
        <row r="898">
          <cell r="C898" t="str">
            <v>ГВС</v>
          </cell>
          <cell r="J898">
            <v>44.1</v>
          </cell>
        </row>
        <row r="899">
          <cell r="C899" t="str">
            <v>ГВС</v>
          </cell>
          <cell r="J899">
            <v>48.9</v>
          </cell>
        </row>
        <row r="900">
          <cell r="C900" t="str">
            <v>ГВС</v>
          </cell>
          <cell r="J900">
            <v>34.9</v>
          </cell>
        </row>
        <row r="901">
          <cell r="C901" t="str">
            <v>ГВС</v>
          </cell>
          <cell r="J901">
            <v>60.3</v>
          </cell>
        </row>
        <row r="902">
          <cell r="C902" t="str">
            <v>ГВС</v>
          </cell>
          <cell r="J902">
            <v>49.2</v>
          </cell>
        </row>
        <row r="903">
          <cell r="C903" t="str">
            <v>ГВС</v>
          </cell>
          <cell r="J903">
            <v>33.1</v>
          </cell>
        </row>
        <row r="904">
          <cell r="C904" t="str">
            <v>ГВС</v>
          </cell>
          <cell r="J904">
            <v>60.7</v>
          </cell>
        </row>
        <row r="905">
          <cell r="C905" t="str">
            <v>ГВС</v>
          </cell>
          <cell r="J905">
            <v>47.6</v>
          </cell>
        </row>
        <row r="906">
          <cell r="C906" t="str">
            <v>ГВС</v>
          </cell>
          <cell r="J906">
            <v>33.4</v>
          </cell>
        </row>
        <row r="907">
          <cell r="C907" t="str">
            <v>ГВС</v>
          </cell>
          <cell r="J907">
            <v>57.2</v>
          </cell>
        </row>
        <row r="908">
          <cell r="C908" t="str">
            <v>ГВС</v>
          </cell>
          <cell r="J908">
            <v>49.1</v>
          </cell>
        </row>
        <row r="909">
          <cell r="C909" t="str">
            <v>ГВС</v>
          </cell>
          <cell r="J909">
            <v>33.200000000000003</v>
          </cell>
        </row>
        <row r="910">
          <cell r="C910" t="str">
            <v>ГВС</v>
          </cell>
          <cell r="J910">
            <v>59.7</v>
          </cell>
        </row>
        <row r="911">
          <cell r="C911" t="str">
            <v>ГВС</v>
          </cell>
          <cell r="J911">
            <v>47.8</v>
          </cell>
        </row>
        <row r="912">
          <cell r="C912" t="str">
            <v>ГВС</v>
          </cell>
          <cell r="J912">
            <v>31.5</v>
          </cell>
        </row>
        <row r="913">
          <cell r="C913" t="str">
            <v>ГВС</v>
          </cell>
          <cell r="J913">
            <v>48.6</v>
          </cell>
        </row>
        <row r="914">
          <cell r="C914" t="str">
            <v>ГВС</v>
          </cell>
          <cell r="J914">
            <v>58.9</v>
          </cell>
        </row>
        <row r="915">
          <cell r="C915" t="str">
            <v>ГВС</v>
          </cell>
          <cell r="J915">
            <v>31.1</v>
          </cell>
        </row>
        <row r="916">
          <cell r="C916" t="str">
            <v>ГВС</v>
          </cell>
          <cell r="J916">
            <v>48.5</v>
          </cell>
        </row>
        <row r="917">
          <cell r="C917" t="str">
            <v>ГВС</v>
          </cell>
          <cell r="J917">
            <v>59.1</v>
          </cell>
        </row>
        <row r="918">
          <cell r="C918" t="str">
            <v>ГВС</v>
          </cell>
          <cell r="J918">
            <v>31.5</v>
          </cell>
        </row>
        <row r="919">
          <cell r="C919" t="str">
            <v>ГВС</v>
          </cell>
          <cell r="J919">
            <v>48.5</v>
          </cell>
        </row>
        <row r="920">
          <cell r="C920" t="str">
            <v>ГВС</v>
          </cell>
          <cell r="J920">
            <v>58.9</v>
          </cell>
        </row>
        <row r="921">
          <cell r="C921" t="str">
            <v>ГВС</v>
          </cell>
          <cell r="J921">
            <v>31.3</v>
          </cell>
        </row>
        <row r="922">
          <cell r="C922" t="str">
            <v>ГВС</v>
          </cell>
          <cell r="J922">
            <v>48.5</v>
          </cell>
        </row>
        <row r="923">
          <cell r="C923" t="str">
            <v>ГВС</v>
          </cell>
          <cell r="J923">
            <v>58.6</v>
          </cell>
        </row>
        <row r="924">
          <cell r="C924" t="str">
            <v>ГВС</v>
          </cell>
          <cell r="J924">
            <v>31.7</v>
          </cell>
        </row>
        <row r="925">
          <cell r="C925" t="str">
            <v>ГВС</v>
          </cell>
          <cell r="J925">
            <v>48.4</v>
          </cell>
        </row>
        <row r="926">
          <cell r="C926" t="str">
            <v>ГВС</v>
          </cell>
          <cell r="J926">
            <v>47.4</v>
          </cell>
        </row>
        <row r="927">
          <cell r="C927" t="str">
            <v>ГВС</v>
          </cell>
          <cell r="J927">
            <v>49.2</v>
          </cell>
        </row>
        <row r="928">
          <cell r="C928" t="str">
            <v>ГВС</v>
          </cell>
          <cell r="J928">
            <v>37.799999999999997</v>
          </cell>
        </row>
        <row r="929">
          <cell r="C929" t="str">
            <v>ГВС</v>
          </cell>
          <cell r="J929">
            <v>47.3</v>
          </cell>
        </row>
        <row r="930">
          <cell r="C930" t="str">
            <v>ГВС</v>
          </cell>
          <cell r="J930">
            <v>48.2</v>
          </cell>
        </row>
        <row r="931">
          <cell r="C931" t="str">
            <v>ГВС</v>
          </cell>
          <cell r="J931">
            <v>51.5</v>
          </cell>
        </row>
        <row r="932">
          <cell r="C932" t="str">
            <v>ГВС</v>
          </cell>
          <cell r="J932">
            <v>46.6</v>
          </cell>
        </row>
        <row r="933">
          <cell r="C933" t="str">
            <v>ГВС</v>
          </cell>
          <cell r="J933">
            <v>47.6</v>
          </cell>
        </row>
        <row r="934">
          <cell r="C934" t="str">
            <v>ГВС</v>
          </cell>
          <cell r="J934">
            <v>51.8</v>
          </cell>
        </row>
        <row r="935">
          <cell r="C935" t="str">
            <v>ГВС</v>
          </cell>
          <cell r="J935">
            <v>45.7</v>
          </cell>
        </row>
        <row r="936">
          <cell r="C936" t="str">
            <v>ГВС</v>
          </cell>
          <cell r="J936">
            <v>48.2</v>
          </cell>
        </row>
        <row r="937">
          <cell r="C937" t="str">
            <v>ГВС</v>
          </cell>
          <cell r="J937">
            <v>51.4</v>
          </cell>
        </row>
        <row r="938">
          <cell r="C938" t="str">
            <v>ГВС</v>
          </cell>
          <cell r="J938">
            <v>46.8</v>
          </cell>
        </row>
        <row r="939">
          <cell r="C939" t="str">
            <v>ГВС</v>
          </cell>
          <cell r="J939">
            <v>48.1</v>
          </cell>
        </row>
        <row r="940">
          <cell r="C940" t="str">
            <v>ГВС</v>
          </cell>
          <cell r="J940">
            <v>51.5</v>
          </cell>
        </row>
        <row r="941">
          <cell r="C941" t="str">
            <v>ГВС</v>
          </cell>
          <cell r="J941">
            <v>49.4</v>
          </cell>
        </row>
        <row r="942">
          <cell r="C942" t="str">
            <v>ГВС</v>
          </cell>
          <cell r="J942">
            <v>51.5</v>
          </cell>
        </row>
        <row r="943">
          <cell r="C943" t="str">
            <v>ГВС</v>
          </cell>
          <cell r="J943">
            <v>37.9</v>
          </cell>
        </row>
        <row r="944">
          <cell r="C944" t="str">
            <v>ГВС</v>
          </cell>
          <cell r="J944">
            <v>48.9</v>
          </cell>
        </row>
        <row r="945">
          <cell r="C945" t="str">
            <v>ГВС</v>
          </cell>
          <cell r="J945">
            <v>50.9</v>
          </cell>
        </row>
        <row r="946">
          <cell r="C946" t="str">
            <v>ГВС</v>
          </cell>
          <cell r="J946">
            <v>51.9</v>
          </cell>
        </row>
        <row r="947">
          <cell r="C947" t="str">
            <v>ГВС</v>
          </cell>
          <cell r="J947">
            <v>49.4</v>
          </cell>
        </row>
        <row r="948">
          <cell r="C948" t="str">
            <v>ГВС</v>
          </cell>
          <cell r="J948">
            <v>50.6</v>
          </cell>
        </row>
        <row r="949">
          <cell r="C949" t="str">
            <v>ГВС</v>
          </cell>
          <cell r="J949">
            <v>52</v>
          </cell>
        </row>
        <row r="950">
          <cell r="C950" t="str">
            <v>ГВС</v>
          </cell>
          <cell r="J950">
            <v>50.1</v>
          </cell>
        </row>
        <row r="951">
          <cell r="C951" t="str">
            <v>ГВС</v>
          </cell>
          <cell r="J951">
            <v>50.7</v>
          </cell>
        </row>
        <row r="952">
          <cell r="C952" t="str">
            <v>ГВС</v>
          </cell>
          <cell r="J952">
            <v>52.4</v>
          </cell>
        </row>
        <row r="953">
          <cell r="C953" t="str">
            <v>ГВС</v>
          </cell>
          <cell r="J953">
            <v>49.7</v>
          </cell>
        </row>
        <row r="954">
          <cell r="C954" t="str">
            <v>ГВС</v>
          </cell>
          <cell r="J954">
            <v>50.1</v>
          </cell>
        </row>
        <row r="955">
          <cell r="C955" t="str">
            <v>ГВС</v>
          </cell>
          <cell r="J955">
            <v>52.4</v>
          </cell>
        </row>
        <row r="956">
          <cell r="C956" t="str">
            <v>ГВС</v>
          </cell>
          <cell r="J956">
            <v>55</v>
          </cell>
        </row>
        <row r="957">
          <cell r="C957" t="str">
            <v>ГВС</v>
          </cell>
          <cell r="J957">
            <v>24.6</v>
          </cell>
        </row>
        <row r="958">
          <cell r="C958" t="str">
            <v>ГВС</v>
          </cell>
          <cell r="J958">
            <v>45.5</v>
          </cell>
        </row>
        <row r="959">
          <cell r="C959" t="str">
            <v>ГВС</v>
          </cell>
          <cell r="J959">
            <v>56.4</v>
          </cell>
        </row>
        <row r="960">
          <cell r="C960" t="str">
            <v>ГВС</v>
          </cell>
          <cell r="J960">
            <v>24.5</v>
          </cell>
        </row>
        <row r="961">
          <cell r="C961" t="str">
            <v>ГВС</v>
          </cell>
          <cell r="J961">
            <v>45.9</v>
          </cell>
        </row>
        <row r="962">
          <cell r="C962" t="str">
            <v>ГВС</v>
          </cell>
          <cell r="J962">
            <v>56</v>
          </cell>
        </row>
        <row r="963">
          <cell r="C963" t="str">
            <v>ГВС</v>
          </cell>
          <cell r="J963">
            <v>24.8</v>
          </cell>
        </row>
        <row r="964">
          <cell r="C964" t="str">
            <v>ГВС</v>
          </cell>
          <cell r="J964">
            <v>45.2</v>
          </cell>
        </row>
        <row r="965">
          <cell r="C965" t="str">
            <v>ГВС</v>
          </cell>
          <cell r="J965">
            <v>56.5</v>
          </cell>
        </row>
        <row r="966">
          <cell r="C966" t="str">
            <v>ГВС</v>
          </cell>
          <cell r="J966">
            <v>25.2</v>
          </cell>
        </row>
        <row r="967">
          <cell r="C967" t="str">
            <v>ГВС</v>
          </cell>
          <cell r="J967">
            <v>46.9</v>
          </cell>
        </row>
        <row r="968">
          <cell r="C968" t="str">
            <v>ГВС</v>
          </cell>
          <cell r="J968">
            <v>54.5</v>
          </cell>
        </row>
        <row r="969">
          <cell r="C969" t="str">
            <v>ГВС</v>
          </cell>
          <cell r="J969">
            <v>24.6</v>
          </cell>
        </row>
        <row r="970">
          <cell r="C970" t="str">
            <v>ГВС</v>
          </cell>
          <cell r="J970">
            <v>46.6</v>
          </cell>
        </row>
        <row r="971">
          <cell r="C971" t="str">
            <v>ГВС</v>
          </cell>
          <cell r="J971">
            <v>68.900000000000006</v>
          </cell>
        </row>
        <row r="972">
          <cell r="C972" t="str">
            <v>ГВС</v>
          </cell>
          <cell r="J972">
            <v>57.5</v>
          </cell>
        </row>
        <row r="973">
          <cell r="C973" t="str">
            <v>ГВС</v>
          </cell>
          <cell r="J973">
            <v>70.400000000000006</v>
          </cell>
        </row>
        <row r="974">
          <cell r="C974" t="str">
            <v>ГВС</v>
          </cell>
          <cell r="J974">
            <v>57.8</v>
          </cell>
        </row>
        <row r="975">
          <cell r="C975" t="str">
            <v>ГВС</v>
          </cell>
          <cell r="J975">
            <v>70.5</v>
          </cell>
        </row>
        <row r="976">
          <cell r="C976" t="str">
            <v>ГВС</v>
          </cell>
          <cell r="J976">
            <v>58</v>
          </cell>
        </row>
        <row r="977">
          <cell r="C977" t="str">
            <v>ГВС</v>
          </cell>
          <cell r="J977">
            <v>70.2</v>
          </cell>
        </row>
        <row r="978">
          <cell r="C978" t="str">
            <v>ГВС</v>
          </cell>
          <cell r="J978">
            <v>59.7</v>
          </cell>
        </row>
        <row r="979">
          <cell r="C979" t="str">
            <v>ГВС</v>
          </cell>
          <cell r="J979">
            <v>69.900000000000006</v>
          </cell>
        </row>
        <row r="980">
          <cell r="C980" t="str">
            <v>ГВС</v>
          </cell>
          <cell r="J980">
            <v>58.7</v>
          </cell>
        </row>
        <row r="981">
          <cell r="C981" t="str">
            <v>ГВС</v>
          </cell>
          <cell r="J981">
            <v>54.6</v>
          </cell>
        </row>
        <row r="982">
          <cell r="C982" t="str">
            <v>ГВС</v>
          </cell>
          <cell r="J982">
            <v>25.8</v>
          </cell>
        </row>
        <row r="983">
          <cell r="C983" t="str">
            <v>ГВС</v>
          </cell>
          <cell r="J983">
            <v>44.4</v>
          </cell>
        </row>
        <row r="984">
          <cell r="C984" t="str">
            <v>ГВС</v>
          </cell>
          <cell r="J984">
            <v>55.6</v>
          </cell>
        </row>
        <row r="985">
          <cell r="C985" t="str">
            <v>ГВС</v>
          </cell>
          <cell r="J985">
            <v>25.7</v>
          </cell>
        </row>
        <row r="986">
          <cell r="C986" t="str">
            <v>ГВС</v>
          </cell>
          <cell r="J986">
            <v>44.8</v>
          </cell>
        </row>
        <row r="987">
          <cell r="C987" t="str">
            <v>ГВС</v>
          </cell>
          <cell r="J987">
            <v>56</v>
          </cell>
        </row>
        <row r="988">
          <cell r="C988" t="str">
            <v>ГВС</v>
          </cell>
          <cell r="J988">
            <v>25.6</v>
          </cell>
        </row>
        <row r="989">
          <cell r="C989" t="str">
            <v>ГВС</v>
          </cell>
          <cell r="J989">
            <v>46.2</v>
          </cell>
        </row>
        <row r="990">
          <cell r="C990" t="str">
            <v>ГВС</v>
          </cell>
          <cell r="J990">
            <v>56.2</v>
          </cell>
        </row>
        <row r="991">
          <cell r="C991" t="str">
            <v>ГВС</v>
          </cell>
          <cell r="J991">
            <v>25.8</v>
          </cell>
        </row>
        <row r="992">
          <cell r="C992" t="str">
            <v>ГВС</v>
          </cell>
          <cell r="J992">
            <v>46.2</v>
          </cell>
        </row>
        <row r="993">
          <cell r="C993" t="str">
            <v>ГВС</v>
          </cell>
          <cell r="J993">
            <v>55.5</v>
          </cell>
        </row>
        <row r="994">
          <cell r="C994" t="str">
            <v>ГВС</v>
          </cell>
          <cell r="J994">
            <v>25.7</v>
          </cell>
        </row>
        <row r="995">
          <cell r="C995" t="str">
            <v>ГВС</v>
          </cell>
          <cell r="J995">
            <v>46</v>
          </cell>
        </row>
        <row r="996">
          <cell r="C996" t="str">
            <v>ГВС</v>
          </cell>
          <cell r="J996">
            <v>45</v>
          </cell>
        </row>
        <row r="997">
          <cell r="C997" t="str">
            <v>ГВС</v>
          </cell>
          <cell r="J997">
            <v>34.700000000000003</v>
          </cell>
        </row>
        <row r="998">
          <cell r="C998" t="str">
            <v>ГВС</v>
          </cell>
          <cell r="J998">
            <v>45.8</v>
          </cell>
        </row>
        <row r="999">
          <cell r="C999" t="str">
            <v>ГВС</v>
          </cell>
          <cell r="J999">
            <v>45</v>
          </cell>
        </row>
        <row r="1000">
          <cell r="C1000" t="str">
            <v>ГВС</v>
          </cell>
          <cell r="J1000">
            <v>34.5</v>
          </cell>
        </row>
        <row r="1001">
          <cell r="C1001" t="str">
            <v>ГВС</v>
          </cell>
          <cell r="J1001">
            <v>45.6</v>
          </cell>
        </row>
        <row r="1002">
          <cell r="C1002" t="str">
            <v>ГВС</v>
          </cell>
          <cell r="J1002">
            <v>45.3</v>
          </cell>
        </row>
        <row r="1003">
          <cell r="C1003" t="str">
            <v>ГВС</v>
          </cell>
          <cell r="J1003">
            <v>34.4</v>
          </cell>
        </row>
        <row r="1004">
          <cell r="C1004" t="str">
            <v>ГВС</v>
          </cell>
          <cell r="J1004">
            <v>45.7</v>
          </cell>
        </row>
        <row r="1005">
          <cell r="C1005" t="str">
            <v>ГВС</v>
          </cell>
          <cell r="J1005">
            <v>45.6</v>
          </cell>
        </row>
        <row r="1006">
          <cell r="C1006" t="str">
            <v>ГВС</v>
          </cell>
          <cell r="J1006">
            <v>34.6</v>
          </cell>
        </row>
        <row r="1007">
          <cell r="C1007" t="str">
            <v>ГВС</v>
          </cell>
          <cell r="J1007">
            <v>46.7</v>
          </cell>
        </row>
        <row r="1008">
          <cell r="C1008" t="str">
            <v>ГВС</v>
          </cell>
          <cell r="J1008">
            <v>45.1</v>
          </cell>
        </row>
        <row r="1009">
          <cell r="C1009" t="str">
            <v>ГВС</v>
          </cell>
          <cell r="J1009">
            <v>34.4</v>
          </cell>
        </row>
        <row r="1010">
          <cell r="C1010" t="str">
            <v>ГВС</v>
          </cell>
          <cell r="J1010">
            <v>47.5</v>
          </cell>
        </row>
        <row r="1011">
          <cell r="C1011" t="str">
            <v>ГВС</v>
          </cell>
          <cell r="J1011">
            <v>39.75</v>
          </cell>
        </row>
        <row r="1012">
          <cell r="C1012" t="str">
            <v>ГВС</v>
          </cell>
          <cell r="J1012">
            <v>27.25</v>
          </cell>
        </row>
        <row r="1013">
          <cell r="C1013" t="str">
            <v>ГВС</v>
          </cell>
          <cell r="J1013">
            <v>78.5</v>
          </cell>
        </row>
        <row r="1014">
          <cell r="C1014" t="str">
            <v>ГВС</v>
          </cell>
          <cell r="J1014">
            <v>79.900000000000006</v>
          </cell>
        </row>
        <row r="1015">
          <cell r="C1015" t="str">
            <v>ГВС</v>
          </cell>
          <cell r="J1015">
            <v>73.099999999999994</v>
          </cell>
        </row>
        <row r="1016">
          <cell r="C1016" t="str">
            <v>ГВС</v>
          </cell>
          <cell r="J1016">
            <v>41.9</v>
          </cell>
        </row>
        <row r="1017">
          <cell r="C1017" t="str">
            <v>ГВС</v>
          </cell>
          <cell r="J1017">
            <v>41.5</v>
          </cell>
        </row>
        <row r="1018">
          <cell r="C1018" t="str">
            <v>ГВС</v>
          </cell>
          <cell r="J1018">
            <v>71.3</v>
          </cell>
        </row>
        <row r="1019">
          <cell r="C1019" t="str">
            <v>ГВС</v>
          </cell>
          <cell r="J1019">
            <v>36.6</v>
          </cell>
        </row>
        <row r="1020">
          <cell r="C1020" t="str">
            <v>ГВС</v>
          </cell>
          <cell r="J1020">
            <v>27.8</v>
          </cell>
        </row>
        <row r="1021">
          <cell r="C1021" t="str">
            <v>ГВС</v>
          </cell>
          <cell r="J1021">
            <v>48.1</v>
          </cell>
        </row>
        <row r="1022">
          <cell r="C1022" t="str">
            <v>ГВС</v>
          </cell>
          <cell r="J1022">
            <v>47</v>
          </cell>
        </row>
        <row r="1023">
          <cell r="C1023" t="str">
            <v>ГВС</v>
          </cell>
          <cell r="J1023">
            <v>43.5</v>
          </cell>
        </row>
        <row r="1024">
          <cell r="C1024" t="str">
            <v>ГВС</v>
          </cell>
          <cell r="J1024">
            <v>34.200000000000003</v>
          </cell>
        </row>
        <row r="1025">
          <cell r="C1025" t="str">
            <v>ГВС</v>
          </cell>
          <cell r="J1025">
            <v>22.5</v>
          </cell>
        </row>
        <row r="1026">
          <cell r="C1026" t="str">
            <v>ГВС</v>
          </cell>
          <cell r="J1026">
            <v>51.4</v>
          </cell>
        </row>
        <row r="1027">
          <cell r="C1027" t="str">
            <v>ГВС</v>
          </cell>
          <cell r="J1027">
            <v>42.7</v>
          </cell>
        </row>
        <row r="1028">
          <cell r="C1028" t="str">
            <v>ГВС</v>
          </cell>
          <cell r="J1028">
            <v>44.5</v>
          </cell>
        </row>
        <row r="1029">
          <cell r="C1029" t="str">
            <v>ГВС</v>
          </cell>
          <cell r="J1029">
            <v>46.1</v>
          </cell>
        </row>
        <row r="1030">
          <cell r="C1030" t="str">
            <v>ГВС</v>
          </cell>
          <cell r="J1030">
            <v>29.85</v>
          </cell>
        </row>
        <row r="1031">
          <cell r="C1031" t="str">
            <v>ГВС</v>
          </cell>
          <cell r="J1031">
            <v>18.850000000000001</v>
          </cell>
        </row>
        <row r="1032">
          <cell r="C1032" t="str">
            <v>ГВС</v>
          </cell>
          <cell r="J1032">
            <v>25.25</v>
          </cell>
        </row>
        <row r="1033">
          <cell r="C1033" t="str">
            <v>ГВС</v>
          </cell>
          <cell r="J1033">
            <v>25.15</v>
          </cell>
        </row>
        <row r="1034">
          <cell r="C1034" t="str">
            <v>ГВС</v>
          </cell>
          <cell r="J1034">
            <v>18.25</v>
          </cell>
        </row>
        <row r="1035">
          <cell r="C1035" t="str">
            <v>ГВС</v>
          </cell>
          <cell r="J1035">
            <v>22.05</v>
          </cell>
        </row>
        <row r="1036">
          <cell r="C1036" t="str">
            <v>ГВС</v>
          </cell>
          <cell r="J1036">
            <v>33.200000000000003</v>
          </cell>
        </row>
        <row r="1037">
          <cell r="C1037" t="str">
            <v>ГВС</v>
          </cell>
          <cell r="J1037">
            <v>29.9</v>
          </cell>
        </row>
        <row r="1038">
          <cell r="C1038" t="str">
            <v>ГВС</v>
          </cell>
          <cell r="J1038">
            <v>26.4</v>
          </cell>
        </row>
        <row r="1039">
          <cell r="C1039" t="str">
            <v>ГВС</v>
          </cell>
          <cell r="J1039">
            <v>38</v>
          </cell>
        </row>
        <row r="1040">
          <cell r="C1040" t="str">
            <v>ГВС</v>
          </cell>
          <cell r="J1040">
            <v>43.1</v>
          </cell>
        </row>
        <row r="1041">
          <cell r="C1041" t="str">
            <v>ГВС</v>
          </cell>
          <cell r="J1041">
            <v>91.7</v>
          </cell>
        </row>
        <row r="1042">
          <cell r="C1042" t="str">
            <v>ГВС</v>
          </cell>
          <cell r="J1042">
            <v>69.55</v>
          </cell>
        </row>
        <row r="1043">
          <cell r="C1043" t="str">
            <v>ГВС</v>
          </cell>
          <cell r="J1043">
            <v>152.69999999999999</v>
          </cell>
        </row>
        <row r="1044">
          <cell r="C1044" t="str">
            <v>ГВС</v>
          </cell>
          <cell r="J1044">
            <v>56.3</v>
          </cell>
        </row>
        <row r="1045">
          <cell r="C1045" t="str">
            <v>ГВС</v>
          </cell>
          <cell r="J1045">
            <v>60.6</v>
          </cell>
        </row>
        <row r="1046">
          <cell r="C1046" t="str">
            <v>ГВС</v>
          </cell>
          <cell r="J1046">
            <v>47.6</v>
          </cell>
        </row>
        <row r="1047">
          <cell r="C1047" t="str">
            <v>ГВС</v>
          </cell>
          <cell r="J1047">
            <v>41.8</v>
          </cell>
        </row>
        <row r="1048">
          <cell r="C1048" t="str">
            <v>ГВС</v>
          </cell>
          <cell r="J1048">
            <v>54.4</v>
          </cell>
        </row>
        <row r="1049">
          <cell r="C1049" t="str">
            <v>ГВС</v>
          </cell>
          <cell r="J1049">
            <v>44.6</v>
          </cell>
        </row>
        <row r="1050">
          <cell r="C1050" t="str">
            <v>ГВС</v>
          </cell>
          <cell r="J1050">
            <v>74.099999999999994</v>
          </cell>
        </row>
        <row r="1051">
          <cell r="C1051" t="str">
            <v>ГВС</v>
          </cell>
          <cell r="J1051">
            <v>22.2</v>
          </cell>
        </row>
        <row r="1052">
          <cell r="C1052" t="str">
            <v>ГВС</v>
          </cell>
          <cell r="J1052">
            <v>62</v>
          </cell>
        </row>
        <row r="1053">
          <cell r="C1053" t="str">
            <v>ГВС</v>
          </cell>
          <cell r="J1053">
            <v>43.2</v>
          </cell>
        </row>
        <row r="1054">
          <cell r="C1054" t="str">
            <v>ГВС</v>
          </cell>
          <cell r="J1054">
            <v>47.6</v>
          </cell>
        </row>
        <row r="1055">
          <cell r="C1055" t="str">
            <v>ГВС</v>
          </cell>
          <cell r="J1055">
            <v>44.5</v>
          </cell>
        </row>
        <row r="1056">
          <cell r="C1056" t="str">
            <v>ГВС</v>
          </cell>
          <cell r="J1056">
            <v>81</v>
          </cell>
        </row>
        <row r="1057">
          <cell r="C1057" t="str">
            <v>ГВС</v>
          </cell>
          <cell r="J1057">
            <v>61</v>
          </cell>
        </row>
        <row r="1058">
          <cell r="C1058" t="str">
            <v>ГВС</v>
          </cell>
          <cell r="J1058">
            <v>18.5</v>
          </cell>
        </row>
        <row r="1059">
          <cell r="C1059" t="str">
            <v>ГВС</v>
          </cell>
          <cell r="J1059">
            <v>65.3</v>
          </cell>
        </row>
        <row r="1060">
          <cell r="C1060" t="str">
            <v>ГВС</v>
          </cell>
          <cell r="J1060">
            <v>32.4</v>
          </cell>
        </row>
        <row r="1061">
          <cell r="C1061" t="str">
            <v>ГВС</v>
          </cell>
          <cell r="J1061">
            <v>45.5</v>
          </cell>
        </row>
        <row r="1062">
          <cell r="C1062" t="str">
            <v>ГВС</v>
          </cell>
          <cell r="J1062">
            <v>32.5</v>
          </cell>
        </row>
        <row r="1063">
          <cell r="C1063" t="str">
            <v>ГВС</v>
          </cell>
          <cell r="J1063">
            <v>16.3</v>
          </cell>
        </row>
        <row r="1064">
          <cell r="C1064" t="str">
            <v>ГВС</v>
          </cell>
          <cell r="J1064">
            <v>236</v>
          </cell>
        </row>
        <row r="1065">
          <cell r="C1065" t="str">
            <v>ГВС</v>
          </cell>
          <cell r="J1065">
            <v>125</v>
          </cell>
        </row>
        <row r="1066">
          <cell r="C1066" t="str">
            <v>ГВС</v>
          </cell>
          <cell r="J1066">
            <v>171.5</v>
          </cell>
        </row>
        <row r="1067">
          <cell r="C1067" t="str">
            <v>ГВС</v>
          </cell>
          <cell r="J1067">
            <v>214.9</v>
          </cell>
        </row>
        <row r="1068">
          <cell r="C1068" t="str">
            <v>ГВС</v>
          </cell>
          <cell r="J1068">
            <v>53.9</v>
          </cell>
        </row>
        <row r="1069">
          <cell r="C1069" t="str">
            <v>ГВС</v>
          </cell>
          <cell r="J1069">
            <v>50.2</v>
          </cell>
        </row>
        <row r="1070">
          <cell r="C1070" t="str">
            <v>ГВС</v>
          </cell>
          <cell r="J1070">
            <v>32.299999999999997</v>
          </cell>
        </row>
        <row r="1071">
          <cell r="C1071" t="str">
            <v>ГВС</v>
          </cell>
          <cell r="J1071">
            <v>26</v>
          </cell>
        </row>
        <row r="1072">
          <cell r="C1072" t="str">
            <v>ГВС</v>
          </cell>
          <cell r="J1072">
            <v>31.1</v>
          </cell>
        </row>
        <row r="1073">
          <cell r="C1073" t="str">
            <v>ГВС</v>
          </cell>
          <cell r="J1073">
            <v>95.5</v>
          </cell>
        </row>
        <row r="1074">
          <cell r="C1074" t="str">
            <v>ГВС</v>
          </cell>
          <cell r="J1074">
            <v>152.69999999999999</v>
          </cell>
        </row>
        <row r="1075">
          <cell r="C1075" t="str">
            <v>ГВС</v>
          </cell>
          <cell r="J1075">
            <v>62.8</v>
          </cell>
        </row>
        <row r="1076">
          <cell r="C1076" t="str">
            <v>ГВС</v>
          </cell>
          <cell r="J1076">
            <v>98.8</v>
          </cell>
        </row>
        <row r="1077">
          <cell r="C1077" t="str">
            <v>ГВС</v>
          </cell>
          <cell r="J1077">
            <v>97.7</v>
          </cell>
        </row>
        <row r="1078">
          <cell r="C1078" t="str">
            <v>ГВС</v>
          </cell>
          <cell r="J1078">
            <v>25.6</v>
          </cell>
        </row>
        <row r="1079">
          <cell r="C1079" t="str">
            <v>ГВС</v>
          </cell>
          <cell r="J1079">
            <v>41.1</v>
          </cell>
        </row>
        <row r="1080">
          <cell r="C1080" t="str">
            <v>ГВС</v>
          </cell>
          <cell r="J1080">
            <v>157</v>
          </cell>
        </row>
        <row r="1081">
          <cell r="C1081" t="str">
            <v>ГВС</v>
          </cell>
          <cell r="J1081">
            <v>25.17</v>
          </cell>
        </row>
        <row r="1082">
          <cell r="C1082" t="str">
            <v>ГВС</v>
          </cell>
          <cell r="J1082">
            <v>22.5</v>
          </cell>
        </row>
        <row r="1083">
          <cell r="C1083" t="str">
            <v>ГВС</v>
          </cell>
          <cell r="J1083">
            <v>30.84</v>
          </cell>
        </row>
        <row r="1084">
          <cell r="C1084" t="str">
            <v>ГВС</v>
          </cell>
          <cell r="J1084">
            <v>39.840000000000003</v>
          </cell>
        </row>
        <row r="1085">
          <cell r="C1085" t="str">
            <v>ГВС</v>
          </cell>
          <cell r="J1085">
            <v>48.2</v>
          </cell>
        </row>
        <row r="1086">
          <cell r="C1086" t="str">
            <v>ГВС</v>
          </cell>
          <cell r="J1086">
            <v>22.24</v>
          </cell>
        </row>
        <row r="1087">
          <cell r="C1087" t="str">
            <v>ГВС</v>
          </cell>
          <cell r="J1087">
            <v>19.899999999999999</v>
          </cell>
        </row>
        <row r="1088">
          <cell r="C1088" t="str">
            <v>ГВС</v>
          </cell>
          <cell r="J1088">
            <v>24.8</v>
          </cell>
        </row>
        <row r="1089">
          <cell r="C1089" t="str">
            <v>ГВС</v>
          </cell>
          <cell r="J1089">
            <v>44.5</v>
          </cell>
        </row>
        <row r="1090">
          <cell r="C1090" t="str">
            <v>ГВС</v>
          </cell>
          <cell r="J1090">
            <v>79.7</v>
          </cell>
        </row>
        <row r="1091">
          <cell r="C1091" t="str">
            <v>ГВС</v>
          </cell>
          <cell r="J1091">
            <v>25.3</v>
          </cell>
        </row>
        <row r="1092">
          <cell r="C1092" t="str">
            <v>ГВС</v>
          </cell>
          <cell r="J1092">
            <v>17</v>
          </cell>
        </row>
        <row r="1093">
          <cell r="C1093" t="str">
            <v>ГВС</v>
          </cell>
          <cell r="J1093">
            <v>31.1</v>
          </cell>
        </row>
        <row r="1094">
          <cell r="C1094" t="str">
            <v>ГВС</v>
          </cell>
          <cell r="J1094">
            <v>17.899999999999999</v>
          </cell>
        </row>
        <row r="1095">
          <cell r="C1095" t="str">
            <v>ГВС</v>
          </cell>
          <cell r="J1095">
            <v>32.700000000000003</v>
          </cell>
        </row>
        <row r="1096">
          <cell r="C1096" t="str">
            <v>ГВС</v>
          </cell>
          <cell r="J1096">
            <v>54.4</v>
          </cell>
        </row>
        <row r="1097">
          <cell r="C1097" t="str">
            <v>ГВС</v>
          </cell>
          <cell r="J1097">
            <v>17.2</v>
          </cell>
        </row>
        <row r="1098">
          <cell r="C1098" t="str">
            <v>ГВС</v>
          </cell>
          <cell r="J1098">
            <v>33.5</v>
          </cell>
        </row>
        <row r="1099">
          <cell r="C1099" t="str">
            <v>ГВС</v>
          </cell>
          <cell r="J1099">
            <v>36.4</v>
          </cell>
        </row>
        <row r="1100">
          <cell r="C1100" t="str">
            <v>ГВС</v>
          </cell>
          <cell r="J1100">
            <v>32.700000000000003</v>
          </cell>
        </row>
        <row r="1101">
          <cell r="C1101" t="str">
            <v>ГВС</v>
          </cell>
          <cell r="J1101">
            <v>53.4</v>
          </cell>
        </row>
        <row r="1102">
          <cell r="C1102" t="str">
            <v>ГВС</v>
          </cell>
          <cell r="J1102">
            <v>34.200000000000003</v>
          </cell>
        </row>
        <row r="1103">
          <cell r="C1103" t="str">
            <v>ГВС</v>
          </cell>
          <cell r="J1103">
            <v>23.1</v>
          </cell>
        </row>
        <row r="1104">
          <cell r="C1104" t="str">
            <v>ГВС</v>
          </cell>
          <cell r="J1104">
            <v>35</v>
          </cell>
        </row>
        <row r="1105">
          <cell r="C1105" t="str">
            <v>ГВС</v>
          </cell>
          <cell r="J1105">
            <v>18.100000000000001</v>
          </cell>
        </row>
        <row r="1106">
          <cell r="C1106" t="str">
            <v>ГВС</v>
          </cell>
          <cell r="J1106">
            <v>17.399999999999999</v>
          </cell>
        </row>
        <row r="1107">
          <cell r="C1107" t="str">
            <v>ГВС</v>
          </cell>
          <cell r="J1107">
            <v>75.7</v>
          </cell>
        </row>
        <row r="1108">
          <cell r="C1108" t="str">
            <v>ГВС</v>
          </cell>
          <cell r="J1108">
            <v>114.8</v>
          </cell>
        </row>
        <row r="1109">
          <cell r="C1109" t="str">
            <v>ГВС</v>
          </cell>
          <cell r="J1109">
            <v>92.5</v>
          </cell>
        </row>
        <row r="1110">
          <cell r="C1110" t="str">
            <v>ГВС</v>
          </cell>
          <cell r="J1110">
            <v>86</v>
          </cell>
        </row>
        <row r="1111">
          <cell r="C1111" t="str">
            <v>ГВС</v>
          </cell>
          <cell r="J1111">
            <v>100</v>
          </cell>
        </row>
        <row r="1112">
          <cell r="C1112" t="str">
            <v>ГВС</v>
          </cell>
          <cell r="J1112">
            <v>112</v>
          </cell>
        </row>
        <row r="1113">
          <cell r="C1113" t="str">
            <v>ГВС</v>
          </cell>
          <cell r="J1113">
            <v>62</v>
          </cell>
        </row>
        <row r="1114">
          <cell r="C1114" t="str">
            <v>ГВС</v>
          </cell>
          <cell r="J1114">
            <v>28</v>
          </cell>
        </row>
        <row r="1115">
          <cell r="C1115" t="str">
            <v>ГВС</v>
          </cell>
          <cell r="J1115">
            <v>32</v>
          </cell>
        </row>
        <row r="1116">
          <cell r="C1116" t="str">
            <v>ГВС</v>
          </cell>
          <cell r="J1116">
            <v>29.61</v>
          </cell>
        </row>
        <row r="1117">
          <cell r="C1117" t="str">
            <v>ГВС</v>
          </cell>
          <cell r="J1117">
            <v>16.7</v>
          </cell>
        </row>
        <row r="1118">
          <cell r="C1118" t="str">
            <v>ГВС</v>
          </cell>
          <cell r="J1118">
            <v>23</v>
          </cell>
        </row>
        <row r="1119">
          <cell r="C1119" t="str">
            <v>ГВС</v>
          </cell>
          <cell r="J1119">
            <v>25.2</v>
          </cell>
        </row>
        <row r="1120">
          <cell r="C1120" t="str">
            <v>ГВС</v>
          </cell>
          <cell r="J1120">
            <v>34.1</v>
          </cell>
        </row>
        <row r="1121">
          <cell r="C1121" t="str">
            <v>ГВС</v>
          </cell>
          <cell r="J1121">
            <v>44.3</v>
          </cell>
        </row>
        <row r="1122">
          <cell r="C1122" t="str">
            <v>ГВС</v>
          </cell>
          <cell r="J1122">
            <v>34.1</v>
          </cell>
        </row>
        <row r="1123">
          <cell r="C1123" t="str">
            <v>ГВС</v>
          </cell>
          <cell r="J1123">
            <v>23.1</v>
          </cell>
        </row>
        <row r="1124">
          <cell r="C1124" t="str">
            <v>ГВС</v>
          </cell>
          <cell r="J1124">
            <v>22.4</v>
          </cell>
        </row>
        <row r="1125">
          <cell r="C1125" t="str">
            <v>ГВС</v>
          </cell>
          <cell r="J1125">
            <v>27.6</v>
          </cell>
        </row>
        <row r="1126">
          <cell r="C1126" t="str">
            <v>ГВС</v>
          </cell>
          <cell r="J1126">
            <v>18</v>
          </cell>
        </row>
        <row r="1127">
          <cell r="C1127" t="str">
            <v>ГВС</v>
          </cell>
          <cell r="J1127">
            <v>24.8</v>
          </cell>
        </row>
        <row r="1128">
          <cell r="C1128" t="str">
            <v>ГВС</v>
          </cell>
          <cell r="J1128">
            <v>22.05</v>
          </cell>
        </row>
        <row r="1129">
          <cell r="C1129" t="str">
            <v>ГВС</v>
          </cell>
          <cell r="J1129">
            <v>26.45</v>
          </cell>
        </row>
        <row r="1130">
          <cell r="C1130" t="str">
            <v>ГВС</v>
          </cell>
          <cell r="J1130">
            <v>26.35</v>
          </cell>
        </row>
        <row r="1131">
          <cell r="C1131" t="str">
            <v>ГВС</v>
          </cell>
          <cell r="J1131">
            <v>21.35</v>
          </cell>
        </row>
        <row r="1132">
          <cell r="C1132" t="str">
            <v>ГВС</v>
          </cell>
          <cell r="J1132">
            <v>26.9</v>
          </cell>
        </row>
        <row r="1133">
          <cell r="C1133" t="str">
            <v>ГВС</v>
          </cell>
          <cell r="J1133">
            <v>22.8</v>
          </cell>
        </row>
        <row r="1134">
          <cell r="C1134" t="str">
            <v>ГВС</v>
          </cell>
          <cell r="J1134">
            <v>22.6</v>
          </cell>
        </row>
        <row r="1135">
          <cell r="C1135" t="str">
            <v>ГВС</v>
          </cell>
          <cell r="J1135">
            <v>22.9</v>
          </cell>
        </row>
        <row r="1136">
          <cell r="C1136" t="str">
            <v>ГВС</v>
          </cell>
          <cell r="J1136">
            <v>53.1</v>
          </cell>
        </row>
        <row r="1137">
          <cell r="C1137" t="str">
            <v>ГВС</v>
          </cell>
          <cell r="J1137">
            <v>45.1</v>
          </cell>
        </row>
        <row r="1138">
          <cell r="C1138" t="str">
            <v>ГВС</v>
          </cell>
          <cell r="J1138">
            <v>42.2</v>
          </cell>
        </row>
        <row r="1139">
          <cell r="C1139" t="str">
            <v>ГВС</v>
          </cell>
          <cell r="J1139">
            <v>35.6</v>
          </cell>
        </row>
        <row r="1140">
          <cell r="C1140" t="str">
            <v>ГВС</v>
          </cell>
          <cell r="J1140">
            <v>59.4</v>
          </cell>
        </row>
        <row r="1141">
          <cell r="C1141" t="str">
            <v>ГВС</v>
          </cell>
          <cell r="J1141">
            <v>42.7</v>
          </cell>
        </row>
        <row r="1142">
          <cell r="C1142" t="str">
            <v>ГВС</v>
          </cell>
          <cell r="J1142">
            <v>71.900000000000006</v>
          </cell>
        </row>
        <row r="1143">
          <cell r="C1143" t="str">
            <v>ГВС</v>
          </cell>
          <cell r="J1143">
            <v>70.5</v>
          </cell>
        </row>
        <row r="1144">
          <cell r="C1144" t="str">
            <v>ГВС</v>
          </cell>
          <cell r="J1144">
            <v>62.7</v>
          </cell>
        </row>
        <row r="1145">
          <cell r="C1145" t="str">
            <v>ГВС</v>
          </cell>
          <cell r="J1145">
            <v>73.2</v>
          </cell>
        </row>
        <row r="1146">
          <cell r="C1146" t="str">
            <v>ГВС</v>
          </cell>
          <cell r="J1146">
            <v>57.7</v>
          </cell>
        </row>
        <row r="1147">
          <cell r="C1147" t="str">
            <v>ГВС</v>
          </cell>
          <cell r="J1147">
            <v>63.8</v>
          </cell>
        </row>
        <row r="1148">
          <cell r="C1148" t="str">
            <v>ГВС</v>
          </cell>
          <cell r="J1148">
            <v>69.2</v>
          </cell>
        </row>
        <row r="1149">
          <cell r="C1149" t="str">
            <v>ГВС</v>
          </cell>
          <cell r="J1149">
            <v>48</v>
          </cell>
        </row>
        <row r="1150">
          <cell r="C1150" t="str">
            <v>ГВС</v>
          </cell>
          <cell r="J1150">
            <v>3.4000000000000002E-2</v>
          </cell>
        </row>
        <row r="1151">
          <cell r="C1151" t="str">
            <v>ГВС</v>
          </cell>
          <cell r="J1151">
            <v>3.5000000000000003E-2</v>
          </cell>
        </row>
        <row r="1152">
          <cell r="C1152" t="str">
            <v>ГВС</v>
          </cell>
          <cell r="J1152">
            <v>3.1E-2</v>
          </cell>
        </row>
        <row r="1153">
          <cell r="C1153" t="str">
            <v>ГВС</v>
          </cell>
          <cell r="J1153">
            <v>3.0659999999999998</v>
          </cell>
        </row>
        <row r="1154">
          <cell r="C1154" t="str">
            <v>ГВС</v>
          </cell>
          <cell r="J1154">
            <v>2.2200000000000002</v>
          </cell>
        </row>
        <row r="1155">
          <cell r="C1155" t="str">
            <v>ГВС</v>
          </cell>
          <cell r="J1155">
            <v>2.4079999999999999</v>
          </cell>
        </row>
        <row r="1156">
          <cell r="C1156" t="str">
            <v>ГВС</v>
          </cell>
          <cell r="J1156">
            <v>0.96</v>
          </cell>
        </row>
        <row r="1157">
          <cell r="C1157" t="str">
            <v>ГВС</v>
          </cell>
          <cell r="J1157">
            <v>0.751</v>
          </cell>
        </row>
        <row r="1158">
          <cell r="C1158" t="str">
            <v>ГВС</v>
          </cell>
          <cell r="J1158">
            <v>0.745</v>
          </cell>
        </row>
        <row r="1159">
          <cell r="C1159" t="str">
            <v>ГВС</v>
          </cell>
          <cell r="J1159">
            <v>0.81799999999999995</v>
          </cell>
        </row>
        <row r="1160">
          <cell r="C1160" t="str">
            <v>ГВС</v>
          </cell>
          <cell r="J1160">
            <v>0.96499999999999997</v>
          </cell>
        </row>
        <row r="1161">
          <cell r="C1161" t="str">
            <v>ГВС</v>
          </cell>
          <cell r="J1161">
            <v>0.80400000000000005</v>
          </cell>
        </row>
        <row r="1162">
          <cell r="C1162" t="str">
            <v>ГВС</v>
          </cell>
          <cell r="J1162">
            <v>0.875</v>
          </cell>
        </row>
        <row r="1163">
          <cell r="C1163" t="str">
            <v>ГВС</v>
          </cell>
          <cell r="J1163">
            <v>0.85599999999999998</v>
          </cell>
        </row>
        <row r="1164">
          <cell r="C1164" t="str">
            <v>ГВС</v>
          </cell>
          <cell r="J1164">
            <v>0.89400000000000002</v>
          </cell>
        </row>
        <row r="1165">
          <cell r="C1165" t="str">
            <v>ГВС</v>
          </cell>
          <cell r="J1165">
            <v>0.75600000000000001</v>
          </cell>
        </row>
        <row r="1166">
          <cell r="C1166" t="str">
            <v>ГВС</v>
          </cell>
          <cell r="J1166">
            <v>0.86299999999999999</v>
          </cell>
        </row>
        <row r="1167">
          <cell r="C1167" t="str">
            <v>ГВС</v>
          </cell>
          <cell r="J1167">
            <v>0.17</v>
          </cell>
        </row>
        <row r="1168">
          <cell r="C1168" t="str">
            <v>ГВС</v>
          </cell>
          <cell r="J1168">
            <v>0.113</v>
          </cell>
        </row>
        <row r="1169">
          <cell r="C1169" t="str">
            <v>ГВС</v>
          </cell>
          <cell r="J1169">
            <v>0.22900000000000001</v>
          </cell>
        </row>
        <row r="1170">
          <cell r="C1170" t="str">
            <v>ГВС</v>
          </cell>
          <cell r="J1170">
            <v>0.17100000000000001</v>
          </cell>
        </row>
        <row r="1171">
          <cell r="C1171" t="str">
            <v>ГВС</v>
          </cell>
          <cell r="J1171">
            <v>0.193</v>
          </cell>
        </row>
        <row r="1172">
          <cell r="C1172" t="str">
            <v>ГВС</v>
          </cell>
          <cell r="J1172">
            <v>0.218</v>
          </cell>
        </row>
        <row r="1173">
          <cell r="C1173" t="str">
            <v>ГВС</v>
          </cell>
          <cell r="J1173">
            <v>0.182</v>
          </cell>
        </row>
        <row r="1174">
          <cell r="C1174" t="str">
            <v>ГВС</v>
          </cell>
          <cell r="J1174">
            <v>0.17699999999999999</v>
          </cell>
        </row>
        <row r="1175">
          <cell r="C1175" t="str">
            <v>ГВС</v>
          </cell>
          <cell r="J1175">
            <v>0.217</v>
          </cell>
        </row>
        <row r="1176">
          <cell r="C1176" t="str">
            <v>ГВС</v>
          </cell>
          <cell r="J1176">
            <v>0.17199999999999999</v>
          </cell>
        </row>
        <row r="1177">
          <cell r="C1177" t="str">
            <v>ГВС</v>
          </cell>
          <cell r="J1177">
            <v>0.20300000000000001</v>
          </cell>
        </row>
        <row r="1178">
          <cell r="C1178" t="str">
            <v>ГВС</v>
          </cell>
          <cell r="J1178">
            <v>0.23</v>
          </cell>
        </row>
        <row r="1179">
          <cell r="C1179" t="str">
            <v>ГВС</v>
          </cell>
          <cell r="J1179">
            <v>0.17100000000000001</v>
          </cell>
        </row>
        <row r="1180">
          <cell r="C1180" t="str">
            <v>ГВС</v>
          </cell>
          <cell r="J1180">
            <v>0.187</v>
          </cell>
        </row>
        <row r="1181">
          <cell r="C1181" t="str">
            <v>ГВС</v>
          </cell>
          <cell r="J1181">
            <v>0.218</v>
          </cell>
        </row>
        <row r="1182">
          <cell r="C1182" t="str">
            <v>ГВС</v>
          </cell>
          <cell r="J1182">
            <v>0.215</v>
          </cell>
        </row>
        <row r="1183">
          <cell r="C1183" t="str">
            <v>ГВС</v>
          </cell>
          <cell r="J1183">
            <v>0.26100000000000001</v>
          </cell>
        </row>
        <row r="1184">
          <cell r="C1184" t="str">
            <v>ГВС</v>
          </cell>
          <cell r="J1184">
            <v>0.215</v>
          </cell>
        </row>
        <row r="1185">
          <cell r="C1185" t="str">
            <v>ГВС</v>
          </cell>
          <cell r="J1185">
            <v>0.25800000000000001</v>
          </cell>
        </row>
        <row r="1186">
          <cell r="C1186" t="str">
            <v>ГВС</v>
          </cell>
          <cell r="J1186">
            <v>0.22</v>
          </cell>
        </row>
        <row r="1187">
          <cell r="C1187" t="str">
            <v>ГВС</v>
          </cell>
          <cell r="J1187">
            <v>0.26900000000000002</v>
          </cell>
        </row>
        <row r="1188">
          <cell r="C1188" t="str">
            <v>ГВС</v>
          </cell>
          <cell r="J1188">
            <v>0.215</v>
          </cell>
        </row>
        <row r="1189">
          <cell r="C1189" t="str">
            <v>ГВС</v>
          </cell>
          <cell r="J1189">
            <v>0.26900000000000002</v>
          </cell>
        </row>
        <row r="1190">
          <cell r="C1190" t="str">
            <v>ГВС</v>
          </cell>
          <cell r="J1190">
            <v>0.216</v>
          </cell>
        </row>
        <row r="1191">
          <cell r="C1191" t="str">
            <v>ГВС</v>
          </cell>
          <cell r="J1191">
            <v>0.254</v>
          </cell>
        </row>
        <row r="1192">
          <cell r="C1192" t="str">
            <v>ГВС</v>
          </cell>
          <cell r="J1192">
            <v>0.23200000000000001</v>
          </cell>
        </row>
        <row r="1193">
          <cell r="C1193" t="str">
            <v>ГВС</v>
          </cell>
          <cell r="J1193">
            <v>0.25900000000000001</v>
          </cell>
        </row>
        <row r="1194">
          <cell r="C1194" t="str">
            <v>ГВС</v>
          </cell>
          <cell r="J1194">
            <v>0.219</v>
          </cell>
        </row>
        <row r="1195">
          <cell r="C1195" t="str">
            <v>ГВС</v>
          </cell>
          <cell r="J1195">
            <v>0.255</v>
          </cell>
        </row>
        <row r="1196">
          <cell r="C1196" t="str">
            <v>ГВС</v>
          </cell>
          <cell r="J1196">
            <v>0.221</v>
          </cell>
        </row>
        <row r="1197">
          <cell r="C1197" t="str">
            <v>ГВС</v>
          </cell>
          <cell r="J1197">
            <v>0.25700000000000001</v>
          </cell>
        </row>
        <row r="1198">
          <cell r="C1198" t="str">
            <v>ГВС</v>
          </cell>
          <cell r="J1198">
            <v>0.217</v>
          </cell>
        </row>
        <row r="1199">
          <cell r="C1199" t="str">
            <v>ГВС</v>
          </cell>
          <cell r="J1199">
            <v>0.25700000000000001</v>
          </cell>
        </row>
        <row r="1200">
          <cell r="C1200" t="str">
            <v>ГВС</v>
          </cell>
          <cell r="J1200">
            <v>0.22</v>
          </cell>
        </row>
        <row r="1201">
          <cell r="C1201" t="str">
            <v>ГВС</v>
          </cell>
          <cell r="J1201">
            <v>0.25800000000000001</v>
          </cell>
        </row>
        <row r="1202">
          <cell r="C1202" t="str">
            <v>ГВС</v>
          </cell>
          <cell r="J1202">
            <v>0.17499999999999999</v>
          </cell>
        </row>
        <row r="1203">
          <cell r="C1203" t="str">
            <v>ГВС</v>
          </cell>
          <cell r="J1203">
            <v>0.128</v>
          </cell>
        </row>
        <row r="1204">
          <cell r="C1204" t="str">
            <v>ГВС</v>
          </cell>
          <cell r="J1204">
            <v>0.17599999999999999</v>
          </cell>
        </row>
        <row r="1205">
          <cell r="C1205" t="str">
            <v>ГВС</v>
          </cell>
          <cell r="J1205">
            <v>0.17199999999999999</v>
          </cell>
        </row>
        <row r="1206">
          <cell r="C1206" t="str">
            <v>ГВС</v>
          </cell>
          <cell r="J1206">
            <v>0.11700000000000001</v>
          </cell>
        </row>
        <row r="1207">
          <cell r="C1207" t="str">
            <v>ГВС</v>
          </cell>
          <cell r="J1207">
            <v>0.185</v>
          </cell>
        </row>
        <row r="1208">
          <cell r="C1208" t="str">
            <v>ГВС</v>
          </cell>
          <cell r="J1208">
            <v>0.17299999999999999</v>
          </cell>
        </row>
        <row r="1209">
          <cell r="C1209" t="str">
            <v>ГВС</v>
          </cell>
          <cell r="J1209">
            <v>0.127</v>
          </cell>
        </row>
        <row r="1210">
          <cell r="C1210" t="str">
            <v>ГВС</v>
          </cell>
          <cell r="J1210">
            <v>0.17199999999999999</v>
          </cell>
        </row>
        <row r="1211">
          <cell r="C1211" t="str">
            <v>ГВС</v>
          </cell>
          <cell r="J1211">
            <v>0.183</v>
          </cell>
        </row>
        <row r="1212">
          <cell r="C1212" t="str">
            <v>ГВС</v>
          </cell>
          <cell r="J1212">
            <v>0.11700000000000001</v>
          </cell>
        </row>
        <row r="1213">
          <cell r="C1213" t="str">
            <v>ГВС</v>
          </cell>
          <cell r="J1213">
            <v>0.17399999999999999</v>
          </cell>
        </row>
        <row r="1214">
          <cell r="C1214" t="str">
            <v>ГВС</v>
          </cell>
          <cell r="J1214">
            <v>0.17199999999999999</v>
          </cell>
        </row>
        <row r="1215">
          <cell r="C1215" t="str">
            <v>ГВС</v>
          </cell>
          <cell r="J1215">
            <v>0.11700000000000001</v>
          </cell>
        </row>
        <row r="1216">
          <cell r="C1216" t="str">
            <v>ГВС</v>
          </cell>
          <cell r="J1216">
            <v>0.17399999999999999</v>
          </cell>
        </row>
        <row r="1217">
          <cell r="C1217" t="str">
            <v>ГВС</v>
          </cell>
          <cell r="J1217">
            <v>57.4</v>
          </cell>
        </row>
        <row r="1218">
          <cell r="C1218" t="str">
            <v>ГВС</v>
          </cell>
          <cell r="J1218">
            <v>44.5</v>
          </cell>
        </row>
        <row r="1219">
          <cell r="C1219" t="str">
            <v>ГВС</v>
          </cell>
          <cell r="J1219">
            <v>53.2</v>
          </cell>
        </row>
        <row r="1220">
          <cell r="C1220" t="str">
            <v>ГВС</v>
          </cell>
          <cell r="J1220">
            <v>52.7</v>
          </cell>
        </row>
        <row r="1221">
          <cell r="C1221" t="str">
            <v>ГВС</v>
          </cell>
          <cell r="J1221">
            <v>47.3</v>
          </cell>
        </row>
        <row r="1222">
          <cell r="C1222" t="str">
            <v>ГВС</v>
          </cell>
          <cell r="J1222">
            <v>52.3</v>
          </cell>
        </row>
        <row r="1223">
          <cell r="C1223" t="str">
            <v>ГВС</v>
          </cell>
          <cell r="J1223">
            <v>1.4319999999999999</v>
          </cell>
        </row>
        <row r="1224">
          <cell r="C1224" t="str">
            <v>ГВС</v>
          </cell>
          <cell r="J1224">
            <v>0.27900000000000003</v>
          </cell>
        </row>
        <row r="1225">
          <cell r="C1225" t="str">
            <v>ГВС</v>
          </cell>
          <cell r="J1225">
            <v>1.0009999999999999</v>
          </cell>
        </row>
        <row r="1226">
          <cell r="C1226" t="str">
            <v>ГВС</v>
          </cell>
          <cell r="J1226">
            <v>0.41899999999999998</v>
          </cell>
        </row>
        <row r="1227">
          <cell r="C1227" t="str">
            <v>ГВС</v>
          </cell>
          <cell r="J1227">
            <v>1.3340000000000001</v>
          </cell>
        </row>
        <row r="1228">
          <cell r="C1228" t="str">
            <v>ГВС</v>
          </cell>
          <cell r="J1228">
            <v>0.55900000000000005</v>
          </cell>
        </row>
        <row r="1229">
          <cell r="C1229" t="str">
            <v>ГВС</v>
          </cell>
          <cell r="J1229">
            <v>1.8080000000000001</v>
          </cell>
        </row>
        <row r="1230">
          <cell r="C1230" t="str">
            <v>ГВС</v>
          </cell>
          <cell r="J1230">
            <v>0.14000000000000001</v>
          </cell>
        </row>
        <row r="1231">
          <cell r="C1231" t="str">
            <v>ГВС</v>
          </cell>
          <cell r="J1231">
            <v>0.67500000000000004</v>
          </cell>
        </row>
        <row r="1232">
          <cell r="C1232" t="str">
            <v>ГВС</v>
          </cell>
          <cell r="J1232">
            <v>0.27900000000000003</v>
          </cell>
        </row>
        <row r="1233">
          <cell r="C1233" t="str">
            <v>ГВС</v>
          </cell>
          <cell r="J1233">
            <v>1.2849999999999999</v>
          </cell>
        </row>
        <row r="1234">
          <cell r="C1234" t="str">
            <v>ГВС</v>
          </cell>
          <cell r="J1234">
            <v>0.41899999999999998</v>
          </cell>
        </row>
        <row r="1235">
          <cell r="C1235" t="str">
            <v>ГВС</v>
          </cell>
          <cell r="J1235">
            <v>1.4470000000000001</v>
          </cell>
        </row>
        <row r="1236">
          <cell r="C1236" t="str">
            <v>ГВС</v>
          </cell>
          <cell r="J1236">
            <v>0.69799999999999995</v>
          </cell>
        </row>
        <row r="1237">
          <cell r="C1237" t="str">
            <v>ГВС</v>
          </cell>
          <cell r="J1237">
            <v>1.0529999999999999</v>
          </cell>
        </row>
        <row r="1238">
          <cell r="C1238" t="str">
            <v>ГВС</v>
          </cell>
          <cell r="J1238">
            <v>1.3069999999999999</v>
          </cell>
        </row>
        <row r="1239">
          <cell r="C1239" t="str">
            <v>ГВС</v>
          </cell>
          <cell r="J1239">
            <v>0.41899999999999998</v>
          </cell>
        </row>
        <row r="1240">
          <cell r="C1240" t="str">
            <v>ГВС</v>
          </cell>
          <cell r="J1240">
            <v>1.2370000000000001</v>
          </cell>
        </row>
        <row r="1241">
          <cell r="C1241" t="str">
            <v>ГВС</v>
          </cell>
          <cell r="J1241">
            <v>0.55900000000000005</v>
          </cell>
        </row>
        <row r="1242">
          <cell r="C1242" t="str">
            <v>ГВС</v>
          </cell>
          <cell r="J1242">
            <v>1.034</v>
          </cell>
        </row>
        <row r="1243">
          <cell r="C1243" t="str">
            <v>ГВС</v>
          </cell>
          <cell r="J1243">
            <v>0.55900000000000005</v>
          </cell>
        </row>
        <row r="1244">
          <cell r="C1244" t="str">
            <v>ГВС</v>
          </cell>
          <cell r="J1244">
            <v>1.39</v>
          </cell>
        </row>
        <row r="1245">
          <cell r="C1245" t="str">
            <v>ГВС</v>
          </cell>
          <cell r="J1245">
            <v>0.69799999999999995</v>
          </cell>
        </row>
        <row r="1246">
          <cell r="C1246" t="str">
            <v>ГВС</v>
          </cell>
          <cell r="J1246">
            <v>1.248</v>
          </cell>
        </row>
        <row r="1247">
          <cell r="C1247" t="str">
            <v>ГВС</v>
          </cell>
          <cell r="J1247">
            <v>0.55900000000000005</v>
          </cell>
        </row>
        <row r="1248">
          <cell r="C1248" t="str">
            <v>ГВС</v>
          </cell>
          <cell r="J1248">
            <v>0.71</v>
          </cell>
        </row>
        <row r="1249">
          <cell r="C1249" t="str">
            <v>ГВС</v>
          </cell>
          <cell r="J1249">
            <v>0.27900000000000003</v>
          </cell>
        </row>
        <row r="1250">
          <cell r="C1250" t="str">
            <v>ГВС</v>
          </cell>
          <cell r="J1250">
            <v>1.8360000000000001</v>
          </cell>
        </row>
        <row r="1251">
          <cell r="C1251" t="str">
            <v>ГВС</v>
          </cell>
          <cell r="J1251">
            <v>0.41899999999999998</v>
          </cell>
        </row>
        <row r="1252">
          <cell r="C1252" t="str">
            <v>ГВС</v>
          </cell>
          <cell r="J1252">
            <v>1.274</v>
          </cell>
        </row>
        <row r="1253">
          <cell r="C1253" t="str">
            <v>ГВС</v>
          </cell>
          <cell r="J1253">
            <v>0.27900000000000003</v>
          </cell>
        </row>
        <row r="1254">
          <cell r="C1254" t="str">
            <v>ГВС</v>
          </cell>
          <cell r="J1254">
            <v>1.0660000000000001</v>
          </cell>
        </row>
        <row r="1255">
          <cell r="C1255" t="str">
            <v>ГВС</v>
          </cell>
          <cell r="J1255">
            <v>0.69799999999999995</v>
          </cell>
        </row>
        <row r="1256">
          <cell r="C1256" t="str">
            <v>ГВС</v>
          </cell>
          <cell r="J1256">
            <v>1.4390000000000001</v>
          </cell>
        </row>
        <row r="1257">
          <cell r="C1257" t="str">
            <v>ГВС</v>
          </cell>
          <cell r="J1257">
            <v>0.55900000000000005</v>
          </cell>
        </row>
        <row r="1258">
          <cell r="C1258" t="str">
            <v>ГВС</v>
          </cell>
          <cell r="J1258">
            <v>2</v>
          </cell>
        </row>
        <row r="1259">
          <cell r="C1259" t="str">
            <v>ГВС</v>
          </cell>
          <cell r="J1259">
            <v>6</v>
          </cell>
        </row>
        <row r="1260">
          <cell r="C1260" t="str">
            <v>отопление</v>
          </cell>
          <cell r="J1260">
            <v>86</v>
          </cell>
        </row>
        <row r="1261">
          <cell r="C1261" t="str">
            <v>ГВС</v>
          </cell>
          <cell r="J1261">
            <v>1</v>
          </cell>
        </row>
        <row r="1262">
          <cell r="C1262" t="str">
            <v>ГВС</v>
          </cell>
          <cell r="J1262">
            <v>1</v>
          </cell>
        </row>
        <row r="1263">
          <cell r="C1263" t="str">
            <v>ГВС</v>
          </cell>
          <cell r="J1263">
            <v>1</v>
          </cell>
        </row>
        <row r="1264">
          <cell r="C1264" t="str">
            <v>ГВС</v>
          </cell>
          <cell r="J1264">
            <v>1</v>
          </cell>
        </row>
        <row r="1265">
          <cell r="C1265" t="str">
            <v>ГВС</v>
          </cell>
          <cell r="J1265">
            <v>4</v>
          </cell>
        </row>
        <row r="1266">
          <cell r="C1266" t="str">
            <v>ГВС</v>
          </cell>
          <cell r="J1266">
            <v>10</v>
          </cell>
        </row>
        <row r="1267">
          <cell r="C1267" t="str">
            <v>ГВС</v>
          </cell>
          <cell r="J1267">
            <v>4</v>
          </cell>
        </row>
        <row r="1268">
          <cell r="C1268" t="str">
            <v>ГВС</v>
          </cell>
          <cell r="J1268">
            <v>6</v>
          </cell>
        </row>
        <row r="1269">
          <cell r="C1269" t="str">
            <v>ГВС</v>
          </cell>
          <cell r="J1269">
            <v>1</v>
          </cell>
        </row>
        <row r="1270">
          <cell r="C1270" t="str">
            <v>ГВС</v>
          </cell>
          <cell r="J1270">
            <v>1</v>
          </cell>
        </row>
        <row r="1271">
          <cell r="C1271" t="str">
            <v>ГВС</v>
          </cell>
          <cell r="J1271">
            <v>2</v>
          </cell>
        </row>
        <row r="1272">
          <cell r="C1272" t="str">
            <v>ГВС</v>
          </cell>
          <cell r="J1272">
            <v>1</v>
          </cell>
        </row>
        <row r="1273">
          <cell r="C1273" t="str">
            <v>ГВС</v>
          </cell>
          <cell r="J1273">
            <v>8</v>
          </cell>
        </row>
        <row r="1274">
          <cell r="C1274" t="str">
            <v>ГВС</v>
          </cell>
          <cell r="J1274">
            <v>3</v>
          </cell>
        </row>
        <row r="1275">
          <cell r="C1275" t="str">
            <v>ГВС</v>
          </cell>
          <cell r="J1275">
            <v>0.375</v>
          </cell>
        </row>
        <row r="1276">
          <cell r="C1276" t="str">
            <v>ГВС</v>
          </cell>
          <cell r="J1276">
            <v>2</v>
          </cell>
        </row>
        <row r="1277">
          <cell r="C1277" t="str">
            <v>ГВС</v>
          </cell>
          <cell r="J1277">
            <v>1</v>
          </cell>
        </row>
        <row r="1278">
          <cell r="C1278" t="str">
            <v>ГВС</v>
          </cell>
          <cell r="J1278">
            <v>4</v>
          </cell>
        </row>
        <row r="1279">
          <cell r="C1279" t="str">
            <v>ГВС</v>
          </cell>
          <cell r="J1279">
            <v>3</v>
          </cell>
        </row>
        <row r="1280">
          <cell r="C1280" t="str">
            <v>ГВС</v>
          </cell>
          <cell r="J1280">
            <v>8</v>
          </cell>
        </row>
        <row r="1281">
          <cell r="C1281" t="str">
            <v>ГВС</v>
          </cell>
          <cell r="J1281">
            <v>33</v>
          </cell>
        </row>
        <row r="1282">
          <cell r="C1282" t="str">
            <v>ГВС</v>
          </cell>
          <cell r="J1282">
            <v>4</v>
          </cell>
        </row>
        <row r="1283">
          <cell r="C1283" t="str">
            <v>ГВС</v>
          </cell>
          <cell r="J1283">
            <v>2</v>
          </cell>
        </row>
        <row r="1284">
          <cell r="C1284" t="str">
            <v>ГВС</v>
          </cell>
          <cell r="J1284">
            <v>2.0314999999999999</v>
          </cell>
        </row>
        <row r="1285">
          <cell r="C1285" t="str">
            <v>ГВС</v>
          </cell>
          <cell r="J1285">
            <v>3.4388000000000001</v>
          </cell>
        </row>
        <row r="1286">
          <cell r="C1286" t="str">
            <v>ГВС</v>
          </cell>
          <cell r="J1286">
            <v>4</v>
          </cell>
        </row>
        <row r="1287">
          <cell r="C1287" t="str">
            <v>ГВС</v>
          </cell>
          <cell r="J1287">
            <v>2</v>
          </cell>
        </row>
        <row r="1288">
          <cell r="C1288" t="str">
            <v>ГВС</v>
          </cell>
          <cell r="J1288">
            <v>6</v>
          </cell>
        </row>
        <row r="1289">
          <cell r="C1289" t="str">
            <v>ГВС</v>
          </cell>
          <cell r="J1289">
            <v>1</v>
          </cell>
        </row>
        <row r="1290">
          <cell r="C1290" t="str">
            <v>ГВС</v>
          </cell>
          <cell r="J1290">
            <v>3</v>
          </cell>
        </row>
        <row r="1291">
          <cell r="C1291" t="str">
            <v>ГВС</v>
          </cell>
          <cell r="J1291">
            <v>2</v>
          </cell>
        </row>
        <row r="1292">
          <cell r="C1292" t="str">
            <v>ГВС</v>
          </cell>
          <cell r="J1292">
            <v>3</v>
          </cell>
        </row>
        <row r="1293">
          <cell r="C1293" t="str">
            <v>ГВС</v>
          </cell>
          <cell r="J1293">
            <v>2</v>
          </cell>
        </row>
        <row r="1294">
          <cell r="C1294" t="str">
            <v>ГВС</v>
          </cell>
          <cell r="J1294">
            <v>0.1</v>
          </cell>
        </row>
        <row r="1295">
          <cell r="C1295" t="str">
            <v>ГВС</v>
          </cell>
          <cell r="J1295">
            <v>2</v>
          </cell>
        </row>
        <row r="1296">
          <cell r="C1296" t="str">
            <v>отопление</v>
          </cell>
          <cell r="J1296">
            <v>92.5</v>
          </cell>
        </row>
        <row r="1297">
          <cell r="C1297" t="str">
            <v>ГВС</v>
          </cell>
          <cell r="J1297">
            <v>2</v>
          </cell>
        </row>
        <row r="1298">
          <cell r="C1298" t="str">
            <v>ГВС</v>
          </cell>
          <cell r="J1298">
            <v>2</v>
          </cell>
        </row>
        <row r="1299">
          <cell r="C1299" t="str">
            <v>ГВС</v>
          </cell>
          <cell r="J1299">
            <v>1</v>
          </cell>
        </row>
        <row r="1300">
          <cell r="C1300" t="str">
            <v>ГВС</v>
          </cell>
          <cell r="J1300">
            <v>5</v>
          </cell>
        </row>
        <row r="1301">
          <cell r="C1301" t="str">
            <v>ГВС</v>
          </cell>
          <cell r="J1301">
            <v>2</v>
          </cell>
        </row>
        <row r="1302">
          <cell r="C1302" t="str">
            <v>ГВС</v>
          </cell>
          <cell r="J1302">
            <v>9</v>
          </cell>
        </row>
        <row r="1303">
          <cell r="C1303" t="str">
            <v>ГВС</v>
          </cell>
          <cell r="J1303">
            <v>4</v>
          </cell>
        </row>
        <row r="1304">
          <cell r="C1304" t="str">
            <v>ГВС</v>
          </cell>
          <cell r="J1304">
            <v>2</v>
          </cell>
        </row>
        <row r="1305">
          <cell r="C1305" t="str">
            <v>ГВС</v>
          </cell>
          <cell r="J1305">
            <v>10</v>
          </cell>
        </row>
        <row r="1306">
          <cell r="C1306" t="str">
            <v>ГВС</v>
          </cell>
          <cell r="J1306">
            <v>8</v>
          </cell>
        </row>
        <row r="1307">
          <cell r="C1307" t="str">
            <v>ГВС</v>
          </cell>
          <cell r="J1307">
            <v>1</v>
          </cell>
        </row>
        <row r="1308">
          <cell r="C1308" t="str">
            <v>ГВС</v>
          </cell>
          <cell r="J1308">
            <v>3</v>
          </cell>
        </row>
        <row r="1309">
          <cell r="C1309" t="str">
            <v>ГВС</v>
          </cell>
          <cell r="J1309">
            <v>16</v>
          </cell>
        </row>
        <row r="1310">
          <cell r="C1310" t="str">
            <v>ГВС</v>
          </cell>
          <cell r="J1310">
            <v>1</v>
          </cell>
        </row>
        <row r="1311">
          <cell r="C1311" t="str">
            <v>ГВС</v>
          </cell>
          <cell r="J1311">
            <v>8</v>
          </cell>
        </row>
        <row r="1312">
          <cell r="C1312" t="str">
            <v>ГВС</v>
          </cell>
          <cell r="J1312">
            <v>5</v>
          </cell>
        </row>
        <row r="1313">
          <cell r="C1313" t="str">
            <v>ГВС</v>
          </cell>
          <cell r="J1313">
            <v>1</v>
          </cell>
        </row>
        <row r="1314">
          <cell r="C1314" t="str">
            <v>ГВС</v>
          </cell>
          <cell r="J1314">
            <v>1</v>
          </cell>
        </row>
        <row r="1315">
          <cell r="C1315" t="str">
            <v>ГВС</v>
          </cell>
          <cell r="J1315">
            <v>0.5</v>
          </cell>
        </row>
        <row r="1316">
          <cell r="C1316" t="str">
            <v>ГВС</v>
          </cell>
          <cell r="J1316">
            <v>1</v>
          </cell>
        </row>
        <row r="1317">
          <cell r="C1317" t="str">
            <v>ГВС</v>
          </cell>
          <cell r="J1317">
            <v>0.7</v>
          </cell>
        </row>
        <row r="1318">
          <cell r="C1318" t="str">
            <v>ГВС</v>
          </cell>
          <cell r="J1318">
            <v>3</v>
          </cell>
        </row>
        <row r="1319">
          <cell r="C1319" t="str">
            <v>ГВС</v>
          </cell>
          <cell r="J1319">
            <v>6</v>
          </cell>
        </row>
        <row r="1320">
          <cell r="C1320" t="str">
            <v>ГВС</v>
          </cell>
          <cell r="J1320">
            <v>109</v>
          </cell>
        </row>
        <row r="1321">
          <cell r="C1321" t="str">
            <v>ГВС</v>
          </cell>
          <cell r="J1321">
            <v>1</v>
          </cell>
        </row>
        <row r="1322">
          <cell r="C1322" t="str">
            <v>ГВС</v>
          </cell>
          <cell r="J1322">
            <v>1</v>
          </cell>
        </row>
        <row r="1323">
          <cell r="C1323" t="str">
            <v>ГВС</v>
          </cell>
          <cell r="J1323">
            <v>1</v>
          </cell>
        </row>
        <row r="1324">
          <cell r="C1324" t="str">
            <v>ГВС</v>
          </cell>
          <cell r="J1324">
            <v>2</v>
          </cell>
        </row>
        <row r="1325">
          <cell r="C1325" t="str">
            <v>ГВС</v>
          </cell>
          <cell r="J1325">
            <v>1</v>
          </cell>
        </row>
        <row r="1326">
          <cell r="C1326" t="str">
            <v>отопление</v>
          </cell>
          <cell r="J1326">
            <v>0.72670000000000001</v>
          </cell>
        </row>
        <row r="1327">
          <cell r="C1327" t="str">
            <v>ГВС</v>
          </cell>
          <cell r="J1327">
            <v>1</v>
          </cell>
        </row>
        <row r="1328">
          <cell r="C1328" t="str">
            <v>ГВС</v>
          </cell>
          <cell r="J1328">
            <v>2</v>
          </cell>
        </row>
        <row r="1329">
          <cell r="C1329" t="str">
            <v>ГВС</v>
          </cell>
          <cell r="J1329">
            <v>14</v>
          </cell>
        </row>
        <row r="1330">
          <cell r="C1330" t="str">
            <v>ГВС</v>
          </cell>
          <cell r="J1330">
            <v>4</v>
          </cell>
        </row>
        <row r="1331">
          <cell r="C1331" t="str">
            <v>ГВС</v>
          </cell>
          <cell r="J1331">
            <v>15</v>
          </cell>
        </row>
        <row r="1332">
          <cell r="C1332" t="str">
            <v>отопление</v>
          </cell>
          <cell r="J1332">
            <v>57.4</v>
          </cell>
        </row>
        <row r="1333">
          <cell r="C1333" t="str">
            <v>ГВС</v>
          </cell>
          <cell r="J1333">
            <v>55</v>
          </cell>
        </row>
        <row r="1334">
          <cell r="C1334" t="str">
            <v>ГВС</v>
          </cell>
          <cell r="J1334">
            <v>1</v>
          </cell>
        </row>
        <row r="1335">
          <cell r="C1335" t="str">
            <v>ГВС</v>
          </cell>
          <cell r="J1335">
            <v>1</v>
          </cell>
        </row>
        <row r="1336">
          <cell r="C1336" t="str">
            <v>ГВС</v>
          </cell>
          <cell r="J1336">
            <v>24.6</v>
          </cell>
        </row>
        <row r="1337">
          <cell r="C1337" t="str">
            <v>отопление</v>
          </cell>
          <cell r="J1337">
            <v>44.5</v>
          </cell>
        </row>
        <row r="1338">
          <cell r="C1338" t="str">
            <v>ГВС</v>
          </cell>
          <cell r="J1338">
            <v>45.5</v>
          </cell>
        </row>
        <row r="1339">
          <cell r="C1339" t="str">
            <v>ГВС</v>
          </cell>
          <cell r="J1339">
            <v>14</v>
          </cell>
        </row>
        <row r="1340">
          <cell r="C1340" t="str">
            <v>ГВС</v>
          </cell>
          <cell r="J1340">
            <v>4.17</v>
          </cell>
        </row>
        <row r="1341">
          <cell r="C1341" t="str">
            <v>ГВС</v>
          </cell>
          <cell r="J1341">
            <v>56.4</v>
          </cell>
        </row>
        <row r="1342">
          <cell r="C1342" t="str">
            <v>ГВС</v>
          </cell>
          <cell r="J1342">
            <v>2</v>
          </cell>
        </row>
        <row r="1343">
          <cell r="C1343" t="str">
            <v>ГВС</v>
          </cell>
          <cell r="J1343">
            <v>24.5</v>
          </cell>
        </row>
        <row r="1344">
          <cell r="C1344" t="str">
            <v>ГВС</v>
          </cell>
          <cell r="J1344">
            <v>1</v>
          </cell>
        </row>
        <row r="1345">
          <cell r="C1345" t="str">
            <v>ГВС</v>
          </cell>
          <cell r="J1345">
            <v>45.9</v>
          </cell>
        </row>
        <row r="1346">
          <cell r="C1346" t="str">
            <v>ГВС</v>
          </cell>
          <cell r="J1346">
            <v>56</v>
          </cell>
        </row>
        <row r="1347">
          <cell r="C1347" t="str">
            <v>ГВС</v>
          </cell>
          <cell r="J1347">
            <v>2</v>
          </cell>
        </row>
        <row r="1348">
          <cell r="C1348" t="str">
            <v>отопление</v>
          </cell>
          <cell r="J1348">
            <v>53.2</v>
          </cell>
        </row>
        <row r="1349">
          <cell r="C1349" t="str">
            <v>ГВС</v>
          </cell>
          <cell r="J1349">
            <v>24.8</v>
          </cell>
        </row>
        <row r="1350">
          <cell r="C1350" t="str">
            <v>ГВС</v>
          </cell>
          <cell r="J1350">
            <v>1</v>
          </cell>
        </row>
        <row r="1351">
          <cell r="C1351" t="str">
            <v>ГВС</v>
          </cell>
          <cell r="J1351">
            <v>45.2</v>
          </cell>
        </row>
        <row r="1352">
          <cell r="C1352" t="str">
            <v>ГВС</v>
          </cell>
          <cell r="J1352">
            <v>2</v>
          </cell>
        </row>
        <row r="1353">
          <cell r="C1353" t="str">
            <v>ГВС</v>
          </cell>
          <cell r="J1353">
            <v>56.5</v>
          </cell>
        </row>
        <row r="1354">
          <cell r="C1354" t="str">
            <v>ГВС</v>
          </cell>
          <cell r="J1354">
            <v>2</v>
          </cell>
        </row>
        <row r="1355">
          <cell r="C1355" t="str">
            <v>ГВС</v>
          </cell>
          <cell r="J1355">
            <v>1</v>
          </cell>
        </row>
        <row r="1356">
          <cell r="C1356" t="str">
            <v>ГВС</v>
          </cell>
          <cell r="J1356">
            <v>25.2</v>
          </cell>
        </row>
        <row r="1357">
          <cell r="C1357" t="str">
            <v>ГВС</v>
          </cell>
          <cell r="J1357">
            <v>46.9</v>
          </cell>
        </row>
        <row r="1358">
          <cell r="C1358" t="str">
            <v>ГВС</v>
          </cell>
          <cell r="J1358">
            <v>1</v>
          </cell>
        </row>
        <row r="1359">
          <cell r="C1359" t="str">
            <v>ГВС</v>
          </cell>
          <cell r="J1359">
            <v>54.5</v>
          </cell>
        </row>
        <row r="1360">
          <cell r="C1360" t="str">
            <v>ГВС</v>
          </cell>
          <cell r="J1360">
            <v>2</v>
          </cell>
        </row>
        <row r="1361">
          <cell r="C1361" t="str">
            <v>ГВС</v>
          </cell>
          <cell r="J1361">
            <v>24.6</v>
          </cell>
        </row>
        <row r="1362">
          <cell r="C1362" t="str">
            <v>ГВС</v>
          </cell>
          <cell r="J1362">
            <v>1</v>
          </cell>
        </row>
        <row r="1363">
          <cell r="C1363" t="str">
            <v>ГВС</v>
          </cell>
          <cell r="J1363">
            <v>46.6</v>
          </cell>
        </row>
        <row r="1364">
          <cell r="C1364" t="str">
            <v>ГВС</v>
          </cell>
          <cell r="J1364">
            <v>1</v>
          </cell>
        </row>
        <row r="1365">
          <cell r="C1365" t="str">
            <v>отопление</v>
          </cell>
          <cell r="J1365">
            <v>47.3</v>
          </cell>
        </row>
        <row r="1366">
          <cell r="C1366" t="str">
            <v>ГВС</v>
          </cell>
          <cell r="J1366">
            <v>3</v>
          </cell>
        </row>
        <row r="1367">
          <cell r="C1367" t="str">
            <v>ГВС</v>
          </cell>
          <cell r="J1367">
            <v>68.900000000000006</v>
          </cell>
        </row>
        <row r="1368">
          <cell r="C1368" t="str">
            <v>ГВС</v>
          </cell>
          <cell r="J1368">
            <v>4</v>
          </cell>
        </row>
        <row r="1369">
          <cell r="C1369" t="str">
            <v>ГВС</v>
          </cell>
          <cell r="J1369">
            <v>57.5</v>
          </cell>
        </row>
        <row r="1370">
          <cell r="C1370" t="str">
            <v>ГВС</v>
          </cell>
          <cell r="J1370">
            <v>70.400000000000006</v>
          </cell>
        </row>
        <row r="1371">
          <cell r="C1371" t="str">
            <v>ГВС</v>
          </cell>
          <cell r="J1371">
            <v>1</v>
          </cell>
        </row>
        <row r="1372">
          <cell r="C1372" t="str">
            <v>отопление</v>
          </cell>
          <cell r="J1372">
            <v>52.3</v>
          </cell>
        </row>
        <row r="1373">
          <cell r="C1373" t="str">
            <v>ГВС</v>
          </cell>
          <cell r="J1373">
            <v>57.8</v>
          </cell>
        </row>
        <row r="1374">
          <cell r="C1374" t="str">
            <v>ГВС</v>
          </cell>
          <cell r="J1374">
            <v>2</v>
          </cell>
        </row>
        <row r="1375">
          <cell r="C1375" t="str">
            <v>ГВС</v>
          </cell>
          <cell r="J1375">
            <v>70.5</v>
          </cell>
        </row>
        <row r="1376">
          <cell r="C1376" t="str">
            <v>ГВС</v>
          </cell>
          <cell r="J1376">
            <v>3</v>
          </cell>
        </row>
        <row r="1377">
          <cell r="C1377" t="str">
            <v>ГВС</v>
          </cell>
          <cell r="J1377">
            <v>2</v>
          </cell>
        </row>
        <row r="1378">
          <cell r="C1378" t="str">
            <v>ГВС</v>
          </cell>
          <cell r="J1378">
            <v>58</v>
          </cell>
        </row>
        <row r="1379">
          <cell r="C1379" t="str">
            <v>ГВС</v>
          </cell>
          <cell r="J1379">
            <v>2</v>
          </cell>
        </row>
        <row r="1380">
          <cell r="C1380" t="str">
            <v>ГВС</v>
          </cell>
          <cell r="J1380">
            <v>70.2</v>
          </cell>
        </row>
        <row r="1381">
          <cell r="C1381" t="str">
            <v>ГВС</v>
          </cell>
          <cell r="J1381">
            <v>6</v>
          </cell>
        </row>
        <row r="1382">
          <cell r="C1382" t="str">
            <v>ГВС</v>
          </cell>
          <cell r="J1382">
            <v>59.7</v>
          </cell>
        </row>
        <row r="1383">
          <cell r="C1383" t="str">
            <v>ГВС</v>
          </cell>
          <cell r="J1383">
            <v>69.900000000000006</v>
          </cell>
        </row>
        <row r="1384">
          <cell r="C1384" t="str">
            <v>ГВС</v>
          </cell>
          <cell r="J1384">
            <v>2</v>
          </cell>
        </row>
        <row r="1385">
          <cell r="C1385" t="str">
            <v>ГВС</v>
          </cell>
          <cell r="J1385">
            <v>3</v>
          </cell>
        </row>
        <row r="1386">
          <cell r="C1386" t="str">
            <v>ГВС</v>
          </cell>
          <cell r="J1386">
            <v>58.7</v>
          </cell>
        </row>
        <row r="1387">
          <cell r="C1387" t="str">
            <v>ГВС</v>
          </cell>
          <cell r="J1387">
            <v>54.6</v>
          </cell>
        </row>
        <row r="1388">
          <cell r="C1388" t="str">
            <v>ГВС</v>
          </cell>
          <cell r="J1388">
            <v>3.125</v>
          </cell>
        </row>
        <row r="1389">
          <cell r="C1389" t="str">
            <v>ГВС</v>
          </cell>
          <cell r="J1389">
            <v>25.8</v>
          </cell>
        </row>
        <row r="1390">
          <cell r="C1390" t="str">
            <v>ГВС</v>
          </cell>
          <cell r="J1390">
            <v>1</v>
          </cell>
        </row>
        <row r="1391">
          <cell r="C1391" t="str">
            <v>ГВС</v>
          </cell>
          <cell r="J1391">
            <v>44.4</v>
          </cell>
        </row>
        <row r="1392">
          <cell r="C1392" t="str">
            <v>ГВС</v>
          </cell>
          <cell r="J1392">
            <v>3</v>
          </cell>
        </row>
        <row r="1393">
          <cell r="C1393" t="str">
            <v>ГВС</v>
          </cell>
          <cell r="J1393">
            <v>55.6</v>
          </cell>
        </row>
        <row r="1394">
          <cell r="C1394" t="str">
            <v>ГВС</v>
          </cell>
          <cell r="J1394">
            <v>2.1669999999999998</v>
          </cell>
        </row>
        <row r="1395">
          <cell r="C1395" t="str">
            <v>ГВС</v>
          </cell>
          <cell r="J1395">
            <v>25.7</v>
          </cell>
        </row>
        <row r="1396">
          <cell r="C1396" t="str">
            <v>ГВС</v>
          </cell>
          <cell r="J1396">
            <v>1</v>
          </cell>
        </row>
        <row r="1397">
          <cell r="C1397" t="str">
            <v>ГВС</v>
          </cell>
          <cell r="J1397">
            <v>44.8</v>
          </cell>
        </row>
        <row r="1398">
          <cell r="C1398" t="str">
            <v>ГВС</v>
          </cell>
          <cell r="J1398">
            <v>0.75</v>
          </cell>
        </row>
        <row r="1399">
          <cell r="C1399" t="str">
            <v>ГВС</v>
          </cell>
          <cell r="J1399">
            <v>56</v>
          </cell>
        </row>
        <row r="1400">
          <cell r="C1400" t="str">
            <v>ГВС</v>
          </cell>
          <cell r="J1400">
            <v>2</v>
          </cell>
        </row>
        <row r="1401">
          <cell r="C1401" t="str">
            <v>ГВС</v>
          </cell>
          <cell r="J1401">
            <v>1</v>
          </cell>
        </row>
        <row r="1402">
          <cell r="C1402" t="str">
            <v>ГВС</v>
          </cell>
          <cell r="J1402">
            <v>25.6</v>
          </cell>
        </row>
        <row r="1403">
          <cell r="C1403" t="str">
            <v>ГВС</v>
          </cell>
          <cell r="J1403">
            <v>46.2</v>
          </cell>
        </row>
        <row r="1404">
          <cell r="C1404" t="str">
            <v>ГВС</v>
          </cell>
          <cell r="J1404">
            <v>2</v>
          </cell>
        </row>
        <row r="1405">
          <cell r="C1405" t="str">
            <v>ГВС</v>
          </cell>
          <cell r="J1405">
            <v>2</v>
          </cell>
        </row>
        <row r="1406">
          <cell r="C1406" t="str">
            <v>ГВС</v>
          </cell>
          <cell r="J1406">
            <v>56.2</v>
          </cell>
        </row>
        <row r="1407">
          <cell r="C1407" t="str">
            <v>ГВС</v>
          </cell>
          <cell r="J1407">
            <v>25.8</v>
          </cell>
        </row>
        <row r="1408">
          <cell r="C1408" t="str">
            <v>ГВС</v>
          </cell>
          <cell r="J1408">
            <v>3.4</v>
          </cell>
        </row>
        <row r="1409">
          <cell r="C1409" t="str">
            <v>ГВС</v>
          </cell>
          <cell r="J1409">
            <v>46.2</v>
          </cell>
        </row>
        <row r="1410">
          <cell r="C1410" t="str">
            <v>ГВС</v>
          </cell>
          <cell r="J1410">
            <v>3</v>
          </cell>
        </row>
        <row r="1411">
          <cell r="C1411" t="str">
            <v>ГВС</v>
          </cell>
          <cell r="J1411">
            <v>55.5</v>
          </cell>
        </row>
        <row r="1412">
          <cell r="C1412" t="str">
            <v>ГВС</v>
          </cell>
          <cell r="J1412">
            <v>1.875</v>
          </cell>
        </row>
        <row r="1413">
          <cell r="C1413" t="str">
            <v>ГВС</v>
          </cell>
          <cell r="J1413">
            <v>25.7</v>
          </cell>
        </row>
        <row r="1414">
          <cell r="C1414" t="str">
            <v>ГВС</v>
          </cell>
          <cell r="J1414">
            <v>2</v>
          </cell>
        </row>
        <row r="1415">
          <cell r="C1415" t="str">
            <v>ГВС</v>
          </cell>
          <cell r="J1415">
            <v>46</v>
          </cell>
        </row>
        <row r="1416">
          <cell r="C1416" t="str">
            <v>ГВС</v>
          </cell>
          <cell r="J1416">
            <v>2</v>
          </cell>
        </row>
        <row r="1417">
          <cell r="C1417" t="str">
            <v>ГВС</v>
          </cell>
          <cell r="J1417">
            <v>45</v>
          </cell>
        </row>
        <row r="1418">
          <cell r="C1418" t="str">
            <v>ГВС</v>
          </cell>
          <cell r="J1418">
            <v>2</v>
          </cell>
        </row>
        <row r="1419">
          <cell r="C1419" t="str">
            <v>ГВС</v>
          </cell>
          <cell r="J1419">
            <v>34.700000000000003</v>
          </cell>
        </row>
        <row r="1420">
          <cell r="C1420" t="str">
            <v>ГВС</v>
          </cell>
          <cell r="J1420">
            <v>45.8</v>
          </cell>
        </row>
        <row r="1421">
          <cell r="C1421" t="str">
            <v>ГВС</v>
          </cell>
          <cell r="J1421">
            <v>3</v>
          </cell>
        </row>
        <row r="1422">
          <cell r="C1422" t="str">
            <v>ГВС</v>
          </cell>
          <cell r="J1422">
            <v>2.6669999999999998</v>
          </cell>
        </row>
        <row r="1423">
          <cell r="C1423" t="str">
            <v>ГВС</v>
          </cell>
          <cell r="J1423">
            <v>45</v>
          </cell>
        </row>
        <row r="1424">
          <cell r="C1424" t="str">
            <v>ГВС</v>
          </cell>
          <cell r="J1424">
            <v>4</v>
          </cell>
        </row>
        <row r="1425">
          <cell r="C1425" t="str">
            <v>ГВС</v>
          </cell>
          <cell r="J1425">
            <v>34.5</v>
          </cell>
        </row>
        <row r="1426">
          <cell r="C1426" t="str">
            <v>ГВС</v>
          </cell>
          <cell r="J1426">
            <v>2</v>
          </cell>
        </row>
        <row r="1427">
          <cell r="C1427" t="str">
            <v>ГВС</v>
          </cell>
          <cell r="J1427">
            <v>45.6</v>
          </cell>
        </row>
        <row r="1428">
          <cell r="C1428" t="str">
            <v>ГВС</v>
          </cell>
          <cell r="J1428">
            <v>1.5</v>
          </cell>
        </row>
        <row r="1429">
          <cell r="C1429" t="str">
            <v>ГВС</v>
          </cell>
          <cell r="J1429">
            <v>45.3</v>
          </cell>
        </row>
        <row r="1430">
          <cell r="C1430" t="str">
            <v>ГВС</v>
          </cell>
          <cell r="J1430">
            <v>34.4</v>
          </cell>
        </row>
        <row r="1431">
          <cell r="C1431" t="str">
            <v>ГВС</v>
          </cell>
          <cell r="J1431">
            <v>1</v>
          </cell>
        </row>
        <row r="1432">
          <cell r="C1432" t="str">
            <v>ГВС</v>
          </cell>
          <cell r="J1432">
            <v>1.5</v>
          </cell>
        </row>
        <row r="1433">
          <cell r="C1433" t="str">
            <v>ГВС</v>
          </cell>
          <cell r="J1433">
            <v>45.7</v>
          </cell>
        </row>
        <row r="1434">
          <cell r="C1434" t="str">
            <v>ГВС</v>
          </cell>
          <cell r="J1434">
            <v>2</v>
          </cell>
        </row>
        <row r="1435">
          <cell r="C1435" t="str">
            <v>ГВС</v>
          </cell>
          <cell r="J1435">
            <v>45.6</v>
          </cell>
        </row>
        <row r="1436">
          <cell r="C1436" t="str">
            <v>ГВС</v>
          </cell>
          <cell r="J1436">
            <v>34.6</v>
          </cell>
        </row>
        <row r="1437">
          <cell r="C1437" t="str">
            <v>ГВС</v>
          </cell>
          <cell r="J1437">
            <v>2</v>
          </cell>
        </row>
        <row r="1438">
          <cell r="C1438" t="str">
            <v>ГВС</v>
          </cell>
          <cell r="J1438">
            <v>46.7</v>
          </cell>
        </row>
        <row r="1439">
          <cell r="C1439" t="str">
            <v>ГВС</v>
          </cell>
          <cell r="J1439">
            <v>1</v>
          </cell>
        </row>
        <row r="1440">
          <cell r="C1440" t="str">
            <v>ГВС</v>
          </cell>
          <cell r="J1440">
            <v>45.1</v>
          </cell>
        </row>
        <row r="1441">
          <cell r="C1441" t="str">
            <v>ГВС</v>
          </cell>
          <cell r="J1441">
            <v>2</v>
          </cell>
        </row>
        <row r="1442">
          <cell r="C1442" t="str">
            <v>ГВС</v>
          </cell>
          <cell r="J1442">
            <v>1</v>
          </cell>
        </row>
        <row r="1443">
          <cell r="C1443" t="str">
            <v>ГВС</v>
          </cell>
          <cell r="J1443">
            <v>34.4</v>
          </cell>
        </row>
        <row r="1444">
          <cell r="C1444" t="str">
            <v>ГВС</v>
          </cell>
          <cell r="J1444">
            <v>47.5</v>
          </cell>
        </row>
        <row r="1445">
          <cell r="C1445" t="str">
            <v>ГВС</v>
          </cell>
          <cell r="J1445">
            <v>2.125</v>
          </cell>
        </row>
        <row r="1446">
          <cell r="C1446" t="str">
            <v>отопление</v>
          </cell>
          <cell r="J1446">
            <v>41.9</v>
          </cell>
        </row>
        <row r="1447">
          <cell r="C1447" t="str">
            <v>отопление</v>
          </cell>
          <cell r="J1447">
            <v>2</v>
          </cell>
        </row>
        <row r="1448">
          <cell r="C1448" t="str">
            <v>ГВС</v>
          </cell>
          <cell r="J1448">
            <v>1</v>
          </cell>
        </row>
        <row r="1449">
          <cell r="C1449" t="str">
            <v>отопление</v>
          </cell>
          <cell r="J1449">
            <v>41.5</v>
          </cell>
        </row>
        <row r="1450">
          <cell r="C1450" t="str">
            <v>отопление</v>
          </cell>
          <cell r="J1450">
            <v>71.3</v>
          </cell>
        </row>
        <row r="1451">
          <cell r="C1451" t="str">
            <v>ГВС</v>
          </cell>
          <cell r="J1451">
            <v>2</v>
          </cell>
        </row>
        <row r="1452">
          <cell r="C1452" t="str">
            <v>отопление</v>
          </cell>
          <cell r="J1452">
            <v>36.6</v>
          </cell>
        </row>
        <row r="1453">
          <cell r="C1453" t="str">
            <v>ГВС</v>
          </cell>
          <cell r="J1453">
            <v>1</v>
          </cell>
        </row>
        <row r="1454">
          <cell r="C1454" t="str">
            <v>отопление</v>
          </cell>
          <cell r="J1454">
            <v>27.8</v>
          </cell>
        </row>
        <row r="1455">
          <cell r="C1455" t="str">
            <v>ГВС</v>
          </cell>
          <cell r="J1455">
            <v>1</v>
          </cell>
        </row>
        <row r="1456">
          <cell r="C1456" t="str">
            <v>ГВС</v>
          </cell>
          <cell r="J1456">
            <v>1</v>
          </cell>
        </row>
        <row r="1457">
          <cell r="C1457" t="str">
            <v>отопление</v>
          </cell>
          <cell r="J1457">
            <v>48.1</v>
          </cell>
        </row>
        <row r="1458">
          <cell r="C1458" t="str">
            <v>отопление</v>
          </cell>
          <cell r="J1458">
            <v>47</v>
          </cell>
        </row>
        <row r="1459">
          <cell r="C1459" t="str">
            <v>ГВС</v>
          </cell>
          <cell r="J1459">
            <v>1</v>
          </cell>
        </row>
        <row r="1460">
          <cell r="C1460" t="str">
            <v>ГВС</v>
          </cell>
          <cell r="J1460">
            <v>0.67910000000000004</v>
          </cell>
        </row>
        <row r="1461">
          <cell r="C1461" t="str">
            <v>ГВС</v>
          </cell>
          <cell r="J1461">
            <v>2</v>
          </cell>
        </row>
        <row r="1462">
          <cell r="C1462" t="str">
            <v>ГВС</v>
          </cell>
          <cell r="J1462">
            <v>2</v>
          </cell>
        </row>
        <row r="1463">
          <cell r="C1463" t="str">
            <v>ГВС</v>
          </cell>
          <cell r="J1463">
            <v>0.4496</v>
          </cell>
        </row>
        <row r="1464">
          <cell r="C1464" t="str">
            <v>ГВС</v>
          </cell>
          <cell r="J1464">
            <v>0.9113</v>
          </cell>
        </row>
        <row r="1465">
          <cell r="C1465" t="str">
            <v>ГВС</v>
          </cell>
          <cell r="J1465">
            <v>4.625</v>
          </cell>
        </row>
        <row r="1466">
          <cell r="C1466" t="str">
            <v>ГВС</v>
          </cell>
          <cell r="J1466">
            <v>1.75</v>
          </cell>
        </row>
        <row r="1467">
          <cell r="C1467" t="str">
            <v>ГВС</v>
          </cell>
          <cell r="J1467">
            <v>0.6804</v>
          </cell>
        </row>
        <row r="1468">
          <cell r="C1468" t="str">
            <v>ГВС</v>
          </cell>
          <cell r="J1468">
            <v>0.76949999999999996</v>
          </cell>
        </row>
        <row r="1469">
          <cell r="C1469" t="str">
            <v>ГВС</v>
          </cell>
          <cell r="J1469">
            <v>3.8330000000000002</v>
          </cell>
        </row>
        <row r="1470">
          <cell r="C1470" t="str">
            <v>ГВС</v>
          </cell>
          <cell r="J1470">
            <v>4</v>
          </cell>
        </row>
        <row r="1471">
          <cell r="C1471" t="str">
            <v>ГВС</v>
          </cell>
          <cell r="J1471">
            <v>0.86939999999999995</v>
          </cell>
        </row>
        <row r="1472">
          <cell r="C1472" t="str">
            <v>ГВС</v>
          </cell>
          <cell r="J1472">
            <v>1</v>
          </cell>
        </row>
        <row r="1473">
          <cell r="C1473" t="str">
            <v>ГВС</v>
          </cell>
          <cell r="J1473">
            <v>0.72629999999999995</v>
          </cell>
        </row>
        <row r="1474">
          <cell r="C1474" t="str">
            <v>ГВС</v>
          </cell>
          <cell r="J1474">
            <v>0.70469999999999999</v>
          </cell>
        </row>
        <row r="1475">
          <cell r="C1475" t="str">
            <v>ГВС</v>
          </cell>
          <cell r="J1475">
            <v>1</v>
          </cell>
        </row>
        <row r="1476">
          <cell r="C1476" t="str">
            <v>ГВС</v>
          </cell>
          <cell r="J1476">
            <v>0.86670000000000003</v>
          </cell>
        </row>
        <row r="1477">
          <cell r="C1477" t="str">
            <v>ГВС</v>
          </cell>
          <cell r="J1477">
            <v>3.6669999999999998</v>
          </cell>
        </row>
        <row r="1478">
          <cell r="C1478" t="str">
            <v>ГВС</v>
          </cell>
          <cell r="J1478">
            <v>0.6845</v>
          </cell>
        </row>
        <row r="1479">
          <cell r="C1479" t="str">
            <v>ГВС</v>
          </cell>
          <cell r="J1479">
            <v>1</v>
          </cell>
        </row>
        <row r="1480">
          <cell r="C1480" t="str">
            <v>ГВС</v>
          </cell>
          <cell r="J1480">
            <v>2</v>
          </cell>
        </row>
        <row r="1481">
          <cell r="C1481" t="str">
            <v>ГВС</v>
          </cell>
          <cell r="J1481">
            <v>0.81</v>
          </cell>
        </row>
        <row r="1482">
          <cell r="C1482" t="str">
            <v>ГВС</v>
          </cell>
          <cell r="J1482">
            <v>3</v>
          </cell>
        </row>
        <row r="1483">
          <cell r="C1483" t="str">
            <v>ГВС</v>
          </cell>
          <cell r="J1483">
            <v>0.91669999999999996</v>
          </cell>
        </row>
        <row r="1484">
          <cell r="C1484" t="str">
            <v>ГВС</v>
          </cell>
          <cell r="J1484">
            <v>0.68310000000000004</v>
          </cell>
        </row>
        <row r="1485">
          <cell r="C1485" t="str">
            <v>ГВС</v>
          </cell>
          <cell r="J1485">
            <v>2</v>
          </cell>
        </row>
        <row r="1486">
          <cell r="C1486" t="str">
            <v>ГВС</v>
          </cell>
          <cell r="J1486">
            <v>0.74519999999999997</v>
          </cell>
        </row>
        <row r="1487">
          <cell r="C1487" t="str">
            <v>ГВС</v>
          </cell>
          <cell r="J1487">
            <v>0.6</v>
          </cell>
        </row>
        <row r="1488">
          <cell r="C1488" t="str">
            <v>отопление</v>
          </cell>
          <cell r="J1488">
            <v>33.200000000000003</v>
          </cell>
        </row>
        <row r="1489">
          <cell r="C1489" t="str">
            <v>ГВС</v>
          </cell>
          <cell r="J1489">
            <v>2</v>
          </cell>
        </row>
        <row r="1490">
          <cell r="C1490" t="str">
            <v>ГВС</v>
          </cell>
          <cell r="J1490">
            <v>0.86809999999999998</v>
          </cell>
        </row>
        <row r="1491">
          <cell r="C1491" t="str">
            <v>ГВС</v>
          </cell>
          <cell r="J1491">
            <v>2</v>
          </cell>
        </row>
        <row r="1492">
          <cell r="C1492" t="str">
            <v>ГВС</v>
          </cell>
          <cell r="J1492">
            <v>0.85729999999999995</v>
          </cell>
        </row>
        <row r="1493">
          <cell r="C1493" t="str">
            <v>ГВС</v>
          </cell>
          <cell r="J1493">
            <v>2.1669999999999998</v>
          </cell>
        </row>
        <row r="1494">
          <cell r="C1494" t="str">
            <v>ГВС</v>
          </cell>
          <cell r="J1494">
            <v>1.0395000000000001</v>
          </cell>
        </row>
        <row r="1495">
          <cell r="C1495" t="str">
            <v>ГВС</v>
          </cell>
          <cell r="J1495">
            <v>2</v>
          </cell>
        </row>
        <row r="1496">
          <cell r="C1496" t="str">
            <v>отопление</v>
          </cell>
          <cell r="J1496">
            <v>29.9</v>
          </cell>
        </row>
        <row r="1497">
          <cell r="C1497" t="str">
            <v>ГВС</v>
          </cell>
          <cell r="J1497">
            <v>1</v>
          </cell>
        </row>
        <row r="1498">
          <cell r="C1498" t="str">
            <v>ГВС</v>
          </cell>
          <cell r="J1498">
            <v>9.25</v>
          </cell>
        </row>
        <row r="1499">
          <cell r="C1499" t="str">
            <v>ГВС</v>
          </cell>
          <cell r="J1499">
            <v>0.85729999999999995</v>
          </cell>
        </row>
        <row r="1500">
          <cell r="C1500" t="str">
            <v>ГВС</v>
          </cell>
          <cell r="J1500">
            <v>9.3330000000000002</v>
          </cell>
        </row>
        <row r="1501">
          <cell r="C1501" t="str">
            <v>ГВС</v>
          </cell>
          <cell r="J1501">
            <v>1.0301</v>
          </cell>
        </row>
        <row r="1502">
          <cell r="C1502" t="str">
            <v>ГВС</v>
          </cell>
          <cell r="J1502">
            <v>2</v>
          </cell>
        </row>
        <row r="1503">
          <cell r="C1503" t="str">
            <v>ГВС</v>
          </cell>
          <cell r="J1503">
            <v>0.87619999999999998</v>
          </cell>
        </row>
        <row r="1504">
          <cell r="C1504" t="str">
            <v>ГВС</v>
          </cell>
          <cell r="J1504">
            <v>1</v>
          </cell>
        </row>
        <row r="1505">
          <cell r="C1505" t="str">
            <v>ГВС</v>
          </cell>
          <cell r="J1505">
            <v>1.0706</v>
          </cell>
        </row>
        <row r="1506">
          <cell r="C1506" t="str">
            <v>ГВС</v>
          </cell>
          <cell r="J1506">
            <v>1</v>
          </cell>
        </row>
        <row r="1507">
          <cell r="C1507" t="str">
            <v>отопление</v>
          </cell>
          <cell r="J1507">
            <v>26.4</v>
          </cell>
        </row>
        <row r="1508">
          <cell r="C1508" t="str">
            <v>ГВС</v>
          </cell>
          <cell r="J1508">
            <v>3</v>
          </cell>
        </row>
        <row r="1509">
          <cell r="C1509" t="str">
            <v>ГВС</v>
          </cell>
          <cell r="J1509">
            <v>0.85729999999999995</v>
          </cell>
        </row>
        <row r="1510">
          <cell r="C1510" t="str">
            <v>ГВС</v>
          </cell>
          <cell r="J1510">
            <v>1.0732999999999999</v>
          </cell>
        </row>
        <row r="1511">
          <cell r="C1511" t="str">
            <v>ГВС</v>
          </cell>
          <cell r="J1511">
            <v>1</v>
          </cell>
        </row>
        <row r="1512">
          <cell r="C1512" t="str">
            <v>ГВС</v>
          </cell>
          <cell r="J1512">
            <v>1</v>
          </cell>
        </row>
        <row r="1513">
          <cell r="C1513" t="str">
            <v>ГВС</v>
          </cell>
          <cell r="J1513">
            <v>0.86</v>
          </cell>
        </row>
        <row r="1514">
          <cell r="C1514" t="str">
            <v>ГВС</v>
          </cell>
          <cell r="J1514">
            <v>1.0112000000000001</v>
          </cell>
        </row>
        <row r="1515">
          <cell r="C1515" t="str">
            <v>ГВС</v>
          </cell>
          <cell r="J1515">
            <v>5</v>
          </cell>
        </row>
        <row r="1516">
          <cell r="C1516" t="str">
            <v>ГВС</v>
          </cell>
          <cell r="J1516">
            <v>1</v>
          </cell>
        </row>
        <row r="1517">
          <cell r="C1517" t="str">
            <v>отопление</v>
          </cell>
          <cell r="J1517">
            <v>38</v>
          </cell>
        </row>
        <row r="1518">
          <cell r="C1518" t="str">
            <v>ГВС</v>
          </cell>
          <cell r="J1518">
            <v>2</v>
          </cell>
        </row>
        <row r="1519">
          <cell r="C1519" t="str">
            <v>ГВС</v>
          </cell>
          <cell r="J1519">
            <v>0.92479999999999996</v>
          </cell>
        </row>
        <row r="1520">
          <cell r="C1520" t="str">
            <v>ГВС</v>
          </cell>
          <cell r="J1520">
            <v>1</v>
          </cell>
        </row>
        <row r="1521">
          <cell r="C1521" t="str">
            <v>ГВС</v>
          </cell>
          <cell r="J1521">
            <v>1.0314000000000001</v>
          </cell>
        </row>
        <row r="1522">
          <cell r="C1522" t="str">
            <v>ГВС</v>
          </cell>
          <cell r="J1522">
            <v>4</v>
          </cell>
        </row>
        <row r="1523">
          <cell r="C1523" t="str">
            <v>ГВС</v>
          </cell>
          <cell r="J1523">
            <v>0.87350000000000005</v>
          </cell>
        </row>
        <row r="1524">
          <cell r="C1524" t="str">
            <v>ГВС</v>
          </cell>
          <cell r="J1524">
            <v>1.0179</v>
          </cell>
        </row>
        <row r="1525">
          <cell r="C1525" t="str">
            <v>ГВС</v>
          </cell>
          <cell r="J1525">
            <v>3</v>
          </cell>
        </row>
        <row r="1526">
          <cell r="C1526" t="str">
            <v>ГВС</v>
          </cell>
          <cell r="J1526">
            <v>1</v>
          </cell>
        </row>
        <row r="1527">
          <cell r="C1527" t="str">
            <v>ГВС</v>
          </cell>
          <cell r="J1527">
            <v>0.87890000000000001</v>
          </cell>
        </row>
        <row r="1528">
          <cell r="C1528" t="str">
            <v>ГВС</v>
          </cell>
          <cell r="J1528">
            <v>2</v>
          </cell>
        </row>
        <row r="1529">
          <cell r="C1529" t="str">
            <v>ГВС</v>
          </cell>
          <cell r="J1529">
            <v>1.0233000000000001</v>
          </cell>
        </row>
        <row r="1530">
          <cell r="C1530" t="str">
            <v>ГВС</v>
          </cell>
          <cell r="J1530">
            <v>0.86399999999999999</v>
          </cell>
        </row>
        <row r="1531">
          <cell r="C1531" t="str">
            <v>ГВС</v>
          </cell>
          <cell r="J1531">
            <v>3</v>
          </cell>
        </row>
        <row r="1532">
          <cell r="C1532" t="str">
            <v>ГВС</v>
          </cell>
          <cell r="J1532">
            <v>1.667</v>
          </cell>
        </row>
        <row r="1533">
          <cell r="C1533" t="str">
            <v>ГВС</v>
          </cell>
          <cell r="J1533">
            <v>1.026</v>
          </cell>
        </row>
        <row r="1534">
          <cell r="C1534" t="str">
            <v>ГВС</v>
          </cell>
          <cell r="J1534">
            <v>0.86519999999999997</v>
          </cell>
        </row>
        <row r="1535">
          <cell r="C1535" t="str">
            <v>ГВС</v>
          </cell>
          <cell r="J1535">
            <v>3.375</v>
          </cell>
        </row>
        <row r="1536">
          <cell r="C1536" t="str">
            <v>ГВС</v>
          </cell>
          <cell r="J1536">
            <v>2.25</v>
          </cell>
        </row>
        <row r="1537">
          <cell r="C1537" t="str">
            <v>ГВС</v>
          </cell>
          <cell r="J1537">
            <v>1.0301</v>
          </cell>
        </row>
        <row r="1538">
          <cell r="C1538" t="str">
            <v>ГВС</v>
          </cell>
          <cell r="J1538">
            <v>3</v>
          </cell>
        </row>
        <row r="1539">
          <cell r="C1539" t="str">
            <v>ГВС</v>
          </cell>
          <cell r="J1539">
            <v>0.69799999999999995</v>
          </cell>
        </row>
        <row r="1540">
          <cell r="C1540" t="str">
            <v>ГВС</v>
          </cell>
          <cell r="J1540">
            <v>3</v>
          </cell>
        </row>
        <row r="1541">
          <cell r="C1541" t="str">
            <v>ГВС</v>
          </cell>
          <cell r="J1541">
            <v>1</v>
          </cell>
        </row>
        <row r="1542">
          <cell r="C1542" t="str">
            <v>ГВС</v>
          </cell>
          <cell r="J1542">
            <v>0.50900000000000001</v>
          </cell>
        </row>
        <row r="1543">
          <cell r="C1543" t="str">
            <v>ГВС</v>
          </cell>
          <cell r="J1543">
            <v>0.70199999999999996</v>
          </cell>
        </row>
        <row r="1544">
          <cell r="C1544" t="str">
            <v>ГВС</v>
          </cell>
          <cell r="J1544">
            <v>1</v>
          </cell>
        </row>
        <row r="1545">
          <cell r="C1545" t="str">
            <v>ГВС</v>
          </cell>
          <cell r="J1545">
            <v>0.68720000000000003</v>
          </cell>
        </row>
        <row r="1546">
          <cell r="C1546" t="str">
            <v>ГВС</v>
          </cell>
          <cell r="J1546">
            <v>1</v>
          </cell>
        </row>
        <row r="1547">
          <cell r="C1547" t="str">
            <v>ГВС</v>
          </cell>
          <cell r="J1547">
            <v>1</v>
          </cell>
        </row>
        <row r="1548">
          <cell r="C1548" t="str">
            <v>ГВС</v>
          </cell>
          <cell r="J1548">
            <v>0.46439999999999998</v>
          </cell>
        </row>
        <row r="1549">
          <cell r="C1549" t="str">
            <v>ГВС</v>
          </cell>
          <cell r="J1549">
            <v>0.73580000000000001</v>
          </cell>
        </row>
        <row r="1550">
          <cell r="C1550" t="str">
            <v>ГВС</v>
          </cell>
          <cell r="J1550">
            <v>3</v>
          </cell>
        </row>
        <row r="1551">
          <cell r="C1551" t="str">
            <v>ГВС</v>
          </cell>
          <cell r="J1551">
            <v>1</v>
          </cell>
        </row>
        <row r="1552">
          <cell r="C1552" t="str">
            <v>ГВС</v>
          </cell>
          <cell r="J1552">
            <v>0.69120000000000004</v>
          </cell>
        </row>
        <row r="1553">
          <cell r="C1553" t="str">
            <v>ГВС</v>
          </cell>
          <cell r="J1553">
            <v>0.50629999999999997</v>
          </cell>
        </row>
        <row r="1554">
          <cell r="C1554" t="str">
            <v>ГВС</v>
          </cell>
          <cell r="J1554">
            <v>1</v>
          </cell>
        </row>
        <row r="1555">
          <cell r="C1555" t="str">
            <v>ГВС</v>
          </cell>
          <cell r="J1555">
            <v>5</v>
          </cell>
        </row>
        <row r="1556">
          <cell r="C1556" t="str">
            <v>ГВС</v>
          </cell>
          <cell r="J1556">
            <v>0.68720000000000003</v>
          </cell>
        </row>
        <row r="1557">
          <cell r="C1557" t="str">
            <v>ГВС</v>
          </cell>
          <cell r="J1557">
            <v>0.72770000000000001</v>
          </cell>
        </row>
        <row r="1558">
          <cell r="C1558" t="str">
            <v>ГВС</v>
          </cell>
          <cell r="J1558">
            <v>1</v>
          </cell>
        </row>
        <row r="1559">
          <cell r="C1559" t="str">
            <v>ГВС</v>
          </cell>
          <cell r="J1559">
            <v>0.46710000000000002</v>
          </cell>
        </row>
        <row r="1560">
          <cell r="C1560" t="str">
            <v>ГВС</v>
          </cell>
          <cell r="J1560">
            <v>0.25</v>
          </cell>
        </row>
        <row r="1561">
          <cell r="C1561" t="str">
            <v>ГВС</v>
          </cell>
          <cell r="J1561">
            <v>0.69259999999999999</v>
          </cell>
        </row>
        <row r="1562">
          <cell r="C1562" t="str">
            <v>ГВС</v>
          </cell>
          <cell r="J1562">
            <v>1</v>
          </cell>
        </row>
        <row r="1563">
          <cell r="C1563" t="str">
            <v>ГВС</v>
          </cell>
          <cell r="J1563">
            <v>0.68579999999999997</v>
          </cell>
        </row>
        <row r="1564">
          <cell r="C1564" t="str">
            <v>ГВС</v>
          </cell>
          <cell r="J1564">
            <v>0.46439999999999998</v>
          </cell>
        </row>
        <row r="1565">
          <cell r="C1565" t="str">
            <v>ГВС</v>
          </cell>
          <cell r="J1565">
            <v>3</v>
          </cell>
        </row>
        <row r="1566">
          <cell r="C1566" t="str">
            <v>ГВС</v>
          </cell>
          <cell r="J1566">
            <v>0.69259999999999999</v>
          </cell>
        </row>
        <row r="1567">
          <cell r="C1567" t="str">
            <v>ГВС</v>
          </cell>
          <cell r="J1567">
            <v>1</v>
          </cell>
        </row>
        <row r="1568">
          <cell r="C1568" t="str">
            <v>отопление</v>
          </cell>
          <cell r="J1568">
            <v>91.7</v>
          </cell>
        </row>
        <row r="1569">
          <cell r="C1569" t="str">
            <v>ГВС</v>
          </cell>
          <cell r="J1569">
            <v>18</v>
          </cell>
        </row>
        <row r="1570">
          <cell r="C1570" t="str">
            <v>отопление</v>
          </cell>
          <cell r="J1570">
            <v>69.55</v>
          </cell>
        </row>
        <row r="1571">
          <cell r="C1571" t="str">
            <v>ГВС</v>
          </cell>
          <cell r="J1571">
            <v>2</v>
          </cell>
        </row>
        <row r="1572">
          <cell r="C1572" t="str">
            <v>отопление</v>
          </cell>
          <cell r="J1572">
            <v>152.69999999999999</v>
          </cell>
        </row>
        <row r="1573">
          <cell r="C1573" t="str">
            <v>ГВС</v>
          </cell>
          <cell r="J1573">
            <v>2</v>
          </cell>
        </row>
        <row r="1574">
          <cell r="C1574" t="str">
            <v>отопление</v>
          </cell>
          <cell r="J1574">
            <v>56.3</v>
          </cell>
        </row>
        <row r="1575">
          <cell r="C1575" t="str">
            <v>ГВС</v>
          </cell>
          <cell r="J1575">
            <v>2</v>
          </cell>
        </row>
        <row r="1576">
          <cell r="C1576" t="str">
            <v>отопление</v>
          </cell>
          <cell r="J1576">
            <v>60.6</v>
          </cell>
        </row>
        <row r="1577">
          <cell r="C1577" t="str">
            <v>ГВС</v>
          </cell>
          <cell r="J1577">
            <v>1</v>
          </cell>
        </row>
        <row r="1578">
          <cell r="C1578" t="str">
            <v>отопление</v>
          </cell>
          <cell r="J1578">
            <v>47.6</v>
          </cell>
        </row>
        <row r="1579">
          <cell r="C1579" t="str">
            <v>ГВС</v>
          </cell>
          <cell r="J1579">
            <v>5</v>
          </cell>
        </row>
        <row r="1580">
          <cell r="C1580" t="str">
            <v>отопление</v>
          </cell>
          <cell r="J1580">
            <v>41.8</v>
          </cell>
        </row>
        <row r="1581">
          <cell r="C1581" t="str">
            <v>отопление</v>
          </cell>
          <cell r="J1581">
            <v>54.4</v>
          </cell>
        </row>
        <row r="1582">
          <cell r="C1582" t="str">
            <v>ГВС</v>
          </cell>
          <cell r="J1582">
            <v>1</v>
          </cell>
        </row>
        <row r="1583">
          <cell r="C1583" t="str">
            <v>ГВС</v>
          </cell>
          <cell r="J1583">
            <v>1</v>
          </cell>
        </row>
        <row r="1584">
          <cell r="C1584" t="str">
            <v>отопление</v>
          </cell>
          <cell r="J1584">
            <v>44.6</v>
          </cell>
        </row>
        <row r="1585">
          <cell r="C1585" t="str">
            <v>отопление</v>
          </cell>
          <cell r="J1585">
            <v>74.099999999999994</v>
          </cell>
        </row>
        <row r="1586">
          <cell r="C1586" t="str">
            <v>ГВС</v>
          </cell>
          <cell r="J1586">
            <v>1</v>
          </cell>
        </row>
        <row r="1587">
          <cell r="C1587" t="str">
            <v>отопление</v>
          </cell>
          <cell r="J1587">
            <v>22.2</v>
          </cell>
        </row>
        <row r="1588">
          <cell r="C1588" t="str">
            <v>ГВС</v>
          </cell>
          <cell r="J1588">
            <v>1</v>
          </cell>
        </row>
        <row r="1589">
          <cell r="C1589" t="str">
            <v>отопление</v>
          </cell>
          <cell r="J1589">
            <v>62</v>
          </cell>
        </row>
        <row r="1590">
          <cell r="C1590" t="str">
            <v>ГВС</v>
          </cell>
          <cell r="J1590">
            <v>1</v>
          </cell>
        </row>
        <row r="1591">
          <cell r="C1591" t="str">
            <v>отопление</v>
          </cell>
          <cell r="J1591">
            <v>43.2</v>
          </cell>
        </row>
        <row r="1592">
          <cell r="C1592" t="str">
            <v>ГВС</v>
          </cell>
          <cell r="J1592">
            <v>1</v>
          </cell>
        </row>
        <row r="1593">
          <cell r="C1593" t="str">
            <v>отопление</v>
          </cell>
          <cell r="J1593">
            <v>47.6</v>
          </cell>
        </row>
        <row r="1594">
          <cell r="C1594" t="str">
            <v>ГВС</v>
          </cell>
          <cell r="J1594">
            <v>1</v>
          </cell>
        </row>
        <row r="1595">
          <cell r="C1595" t="str">
            <v>ГВС</v>
          </cell>
          <cell r="J1595">
            <v>1</v>
          </cell>
        </row>
        <row r="1596">
          <cell r="C1596" t="str">
            <v>отопление</v>
          </cell>
          <cell r="J1596">
            <v>44.5</v>
          </cell>
        </row>
        <row r="1597">
          <cell r="C1597" t="str">
            <v>отопление</v>
          </cell>
          <cell r="J1597">
            <v>81</v>
          </cell>
        </row>
        <row r="1598">
          <cell r="C1598" t="str">
            <v>ГВС</v>
          </cell>
          <cell r="J1598">
            <v>1</v>
          </cell>
        </row>
        <row r="1599">
          <cell r="C1599" t="str">
            <v>отопление</v>
          </cell>
          <cell r="J1599">
            <v>61</v>
          </cell>
        </row>
        <row r="1600">
          <cell r="C1600" t="str">
            <v>ГВС</v>
          </cell>
          <cell r="J1600">
            <v>1</v>
          </cell>
        </row>
        <row r="1601">
          <cell r="C1601" t="str">
            <v>ГВС</v>
          </cell>
          <cell r="J1601">
            <v>1</v>
          </cell>
        </row>
        <row r="1602">
          <cell r="C1602" t="str">
            <v>отопление</v>
          </cell>
          <cell r="J1602">
            <v>18.5</v>
          </cell>
        </row>
        <row r="1603">
          <cell r="C1603" t="str">
            <v>ГВС</v>
          </cell>
          <cell r="J1603">
            <v>7</v>
          </cell>
        </row>
        <row r="1604">
          <cell r="C1604" t="str">
            <v>отопление</v>
          </cell>
          <cell r="J1604">
            <v>65.3</v>
          </cell>
        </row>
        <row r="1605">
          <cell r="C1605" t="str">
            <v>отопление</v>
          </cell>
          <cell r="J1605">
            <v>32.4</v>
          </cell>
        </row>
        <row r="1606">
          <cell r="C1606" t="str">
            <v>ГВС</v>
          </cell>
          <cell r="J1606">
            <v>1</v>
          </cell>
        </row>
        <row r="1607">
          <cell r="C1607" t="str">
            <v>отопление</v>
          </cell>
          <cell r="J1607">
            <v>45.5</v>
          </cell>
        </row>
        <row r="1608">
          <cell r="C1608" t="str">
            <v>отопление</v>
          </cell>
          <cell r="J1608">
            <v>32.5</v>
          </cell>
        </row>
        <row r="1609">
          <cell r="C1609" t="str">
            <v>ГВС</v>
          </cell>
          <cell r="J1609">
            <v>1</v>
          </cell>
        </row>
        <row r="1610">
          <cell r="C1610" t="str">
            <v>отопление</v>
          </cell>
          <cell r="J1610">
            <v>16.3</v>
          </cell>
        </row>
        <row r="1611">
          <cell r="C1611" t="str">
            <v>ГВС</v>
          </cell>
          <cell r="J1611">
            <v>1</v>
          </cell>
        </row>
        <row r="1612">
          <cell r="C1612" t="str">
            <v>отопление</v>
          </cell>
          <cell r="J1612">
            <v>236</v>
          </cell>
        </row>
        <row r="1613">
          <cell r="C1613" t="str">
            <v>ГВС</v>
          </cell>
          <cell r="J1613">
            <v>5</v>
          </cell>
        </row>
        <row r="1614">
          <cell r="C1614" t="str">
            <v>отопление</v>
          </cell>
          <cell r="J1614">
            <v>125</v>
          </cell>
        </row>
        <row r="1615">
          <cell r="C1615" t="str">
            <v>ГВС</v>
          </cell>
          <cell r="J1615">
            <v>4</v>
          </cell>
        </row>
        <row r="1616">
          <cell r="C1616" t="str">
            <v>отопление</v>
          </cell>
          <cell r="J1616">
            <v>171.5</v>
          </cell>
        </row>
        <row r="1617">
          <cell r="C1617" t="str">
            <v>ГВС</v>
          </cell>
          <cell r="J1617">
            <v>1</v>
          </cell>
        </row>
        <row r="1618">
          <cell r="C1618" t="str">
            <v>отопление</v>
          </cell>
          <cell r="J1618">
            <v>214.9</v>
          </cell>
        </row>
        <row r="1619">
          <cell r="C1619" t="str">
            <v>ГВС</v>
          </cell>
          <cell r="J1619">
            <v>2</v>
          </cell>
        </row>
        <row r="1620">
          <cell r="C1620" t="str">
            <v>ГВС</v>
          </cell>
          <cell r="J1620">
            <v>1</v>
          </cell>
        </row>
        <row r="1621">
          <cell r="C1621" t="str">
            <v>отопление</v>
          </cell>
          <cell r="J1621">
            <v>25.3</v>
          </cell>
        </row>
        <row r="1622">
          <cell r="C1622" t="str">
            <v>ГВС</v>
          </cell>
          <cell r="J1622">
            <v>1</v>
          </cell>
        </row>
        <row r="1623">
          <cell r="C1623" t="str">
            <v>отопление</v>
          </cell>
          <cell r="J1623">
            <v>17</v>
          </cell>
        </row>
        <row r="1624">
          <cell r="C1624" t="str">
            <v>отопление</v>
          </cell>
          <cell r="J1624">
            <v>31.1</v>
          </cell>
        </row>
        <row r="1625">
          <cell r="C1625" t="str">
            <v>отопление</v>
          </cell>
          <cell r="J1625">
            <v>17.899999999999999</v>
          </cell>
        </row>
        <row r="1626">
          <cell r="C1626" t="str">
            <v>ГВС</v>
          </cell>
          <cell r="J1626">
            <v>1</v>
          </cell>
        </row>
        <row r="1627">
          <cell r="C1627" t="str">
            <v>ГВС</v>
          </cell>
          <cell r="J1627">
            <v>3</v>
          </cell>
        </row>
        <row r="1628">
          <cell r="C1628" t="str">
            <v>отопление</v>
          </cell>
          <cell r="J1628">
            <v>32.700000000000003</v>
          </cell>
        </row>
        <row r="1629">
          <cell r="C1629" t="str">
            <v>отопление</v>
          </cell>
          <cell r="J1629">
            <v>54.4</v>
          </cell>
        </row>
        <row r="1630">
          <cell r="C1630" t="str">
            <v>ГВС</v>
          </cell>
          <cell r="J1630">
            <v>3</v>
          </cell>
        </row>
        <row r="1631">
          <cell r="C1631" t="str">
            <v>ГВС</v>
          </cell>
          <cell r="J1631">
            <v>1</v>
          </cell>
        </row>
        <row r="1632">
          <cell r="C1632" t="str">
            <v>отопление</v>
          </cell>
          <cell r="J1632">
            <v>17.2</v>
          </cell>
        </row>
        <row r="1633">
          <cell r="C1633" t="str">
            <v>отопление</v>
          </cell>
          <cell r="J1633">
            <v>33.5</v>
          </cell>
        </row>
        <row r="1634">
          <cell r="C1634" t="str">
            <v>ГВС</v>
          </cell>
          <cell r="J1634">
            <v>3</v>
          </cell>
        </row>
        <row r="1635">
          <cell r="C1635" t="str">
            <v>отопление</v>
          </cell>
          <cell r="J1635">
            <v>36.4</v>
          </cell>
        </row>
        <row r="1636">
          <cell r="C1636" t="str">
            <v>ГВС</v>
          </cell>
          <cell r="J1636">
            <v>1</v>
          </cell>
        </row>
        <row r="1637">
          <cell r="C1637" t="str">
            <v>ГВС</v>
          </cell>
          <cell r="J1637">
            <v>3</v>
          </cell>
        </row>
        <row r="1638">
          <cell r="C1638" t="str">
            <v>отопление</v>
          </cell>
          <cell r="J1638">
            <v>32.700000000000003</v>
          </cell>
        </row>
        <row r="1639">
          <cell r="C1639" t="str">
            <v>отопление</v>
          </cell>
          <cell r="J1639">
            <v>53.4</v>
          </cell>
        </row>
        <row r="1640">
          <cell r="C1640" t="str">
            <v>отопление</v>
          </cell>
          <cell r="J1640">
            <v>34.200000000000003</v>
          </cell>
        </row>
        <row r="1641">
          <cell r="C1641" t="str">
            <v>ГВС</v>
          </cell>
          <cell r="J1641">
            <v>3</v>
          </cell>
        </row>
        <row r="1642">
          <cell r="C1642" t="str">
            <v>отопление</v>
          </cell>
          <cell r="J1642">
            <v>23.1</v>
          </cell>
        </row>
        <row r="1643">
          <cell r="C1643" t="str">
            <v>ГВС</v>
          </cell>
          <cell r="J1643">
            <v>2</v>
          </cell>
        </row>
        <row r="1644">
          <cell r="C1644" t="str">
            <v>отопление</v>
          </cell>
          <cell r="J1644">
            <v>35</v>
          </cell>
        </row>
        <row r="1645">
          <cell r="C1645" t="str">
            <v>ГВС</v>
          </cell>
          <cell r="J1645">
            <v>3</v>
          </cell>
        </row>
        <row r="1646">
          <cell r="C1646" t="str">
            <v>ГВС</v>
          </cell>
          <cell r="J1646">
            <v>2</v>
          </cell>
        </row>
        <row r="1647">
          <cell r="C1647" t="str">
            <v>отопление</v>
          </cell>
          <cell r="J1647">
            <v>18.100000000000001</v>
          </cell>
        </row>
        <row r="1648">
          <cell r="C1648" t="str">
            <v>отопление</v>
          </cell>
          <cell r="J1648">
            <v>17.399999999999999</v>
          </cell>
        </row>
        <row r="1649">
          <cell r="C1649" t="str">
            <v>ГВС</v>
          </cell>
          <cell r="J1649">
            <v>1</v>
          </cell>
        </row>
        <row r="1650">
          <cell r="C1650" t="str">
            <v>отопление</v>
          </cell>
          <cell r="J1650">
            <v>43.5</v>
          </cell>
        </row>
        <row r="1651">
          <cell r="C1651" t="str">
            <v>ГВС</v>
          </cell>
          <cell r="J1651">
            <v>1</v>
          </cell>
        </row>
        <row r="1652">
          <cell r="C1652" t="str">
            <v>отопление</v>
          </cell>
          <cell r="J1652">
            <v>34.200000000000003</v>
          </cell>
        </row>
        <row r="1653">
          <cell r="C1653" t="str">
            <v>отопление</v>
          </cell>
          <cell r="J1653">
            <v>22.5</v>
          </cell>
        </row>
        <row r="1654">
          <cell r="C1654" t="str">
            <v>ГВС</v>
          </cell>
          <cell r="J1654">
            <v>1</v>
          </cell>
        </row>
        <row r="1655">
          <cell r="C1655" t="str">
            <v>отопление</v>
          </cell>
          <cell r="J1655">
            <v>51.4</v>
          </cell>
        </row>
        <row r="1656">
          <cell r="C1656" t="str">
            <v>ГВС</v>
          </cell>
          <cell r="J1656">
            <v>2</v>
          </cell>
        </row>
        <row r="1657">
          <cell r="C1657" t="str">
            <v>отопление</v>
          </cell>
          <cell r="J1657">
            <v>42.7</v>
          </cell>
        </row>
        <row r="1658">
          <cell r="C1658" t="str">
            <v>ГВС</v>
          </cell>
          <cell r="J1658">
            <v>3</v>
          </cell>
        </row>
        <row r="1659">
          <cell r="C1659" t="str">
            <v>ГВС</v>
          </cell>
          <cell r="J1659">
            <v>1</v>
          </cell>
        </row>
        <row r="1660">
          <cell r="C1660" t="str">
            <v>отопление</v>
          </cell>
          <cell r="J1660">
            <v>44.5</v>
          </cell>
        </row>
        <row r="1661">
          <cell r="C1661" t="str">
            <v>ГВС</v>
          </cell>
          <cell r="J1661">
            <v>1</v>
          </cell>
        </row>
        <row r="1662">
          <cell r="C1662" t="str">
            <v>отопление</v>
          </cell>
          <cell r="J1662">
            <v>53.1</v>
          </cell>
        </row>
        <row r="1663">
          <cell r="C1663" t="str">
            <v>отопление</v>
          </cell>
          <cell r="J1663">
            <v>45.1</v>
          </cell>
        </row>
        <row r="1664">
          <cell r="C1664" t="str">
            <v>ГВС</v>
          </cell>
          <cell r="J1664">
            <v>1</v>
          </cell>
        </row>
        <row r="1665">
          <cell r="C1665" t="str">
            <v>отопление</v>
          </cell>
          <cell r="J1665">
            <v>42.2</v>
          </cell>
        </row>
        <row r="1666">
          <cell r="C1666" t="str">
            <v>ГВС</v>
          </cell>
          <cell r="J1666">
            <v>1</v>
          </cell>
        </row>
        <row r="1667">
          <cell r="C1667" t="str">
            <v>отопление</v>
          </cell>
          <cell r="J1667">
            <v>35.6</v>
          </cell>
        </row>
        <row r="1668">
          <cell r="C1668" t="str">
            <v>ГВС</v>
          </cell>
          <cell r="J1668">
            <v>1</v>
          </cell>
        </row>
        <row r="1669">
          <cell r="C1669" t="str">
            <v>ГВС</v>
          </cell>
          <cell r="J1669">
            <v>1</v>
          </cell>
        </row>
        <row r="1670">
          <cell r="C1670" t="str">
            <v>отопление</v>
          </cell>
          <cell r="J1670">
            <v>59.4</v>
          </cell>
        </row>
        <row r="1671">
          <cell r="C1671" t="str">
            <v>ГВС</v>
          </cell>
          <cell r="J1671">
            <v>1</v>
          </cell>
        </row>
        <row r="1672">
          <cell r="C1672" t="str">
            <v>отопление</v>
          </cell>
          <cell r="J1672">
            <v>42.7</v>
          </cell>
        </row>
        <row r="1673">
          <cell r="C1673" t="str">
            <v>отопление</v>
          </cell>
          <cell r="J1673">
            <v>53.9</v>
          </cell>
        </row>
        <row r="1674">
          <cell r="C1674" t="str">
            <v>ГВС</v>
          </cell>
          <cell r="J1674">
            <v>3</v>
          </cell>
        </row>
        <row r="1675">
          <cell r="C1675" t="str">
            <v>отопление</v>
          </cell>
          <cell r="J1675">
            <v>50.2</v>
          </cell>
        </row>
        <row r="1676">
          <cell r="C1676" t="str">
            <v>ГВС</v>
          </cell>
          <cell r="J1676">
            <v>4</v>
          </cell>
        </row>
        <row r="1677">
          <cell r="C1677" t="str">
            <v>ГВС</v>
          </cell>
          <cell r="J1677">
            <v>1</v>
          </cell>
        </row>
        <row r="1678">
          <cell r="C1678" t="str">
            <v>отопление</v>
          </cell>
          <cell r="J1678">
            <v>32.299999999999997</v>
          </cell>
        </row>
        <row r="1679">
          <cell r="C1679" t="str">
            <v>ГВС</v>
          </cell>
          <cell r="J1679">
            <v>1</v>
          </cell>
        </row>
        <row r="1680">
          <cell r="C1680" t="str">
            <v>отопление</v>
          </cell>
          <cell r="J1680">
            <v>26</v>
          </cell>
        </row>
        <row r="1681">
          <cell r="C1681" t="str">
            <v>ГВС</v>
          </cell>
          <cell r="J1681">
            <v>2</v>
          </cell>
        </row>
        <row r="1682">
          <cell r="C1682" t="str">
            <v>отопление</v>
          </cell>
          <cell r="J1682">
            <v>31.1</v>
          </cell>
        </row>
        <row r="1683">
          <cell r="C1683" t="str">
            <v>отопление</v>
          </cell>
          <cell r="J1683">
            <v>19.899999999999999</v>
          </cell>
        </row>
        <row r="1684">
          <cell r="C1684" t="str">
            <v>ГВС</v>
          </cell>
          <cell r="J1684">
            <v>1</v>
          </cell>
        </row>
        <row r="1685">
          <cell r="C1685" t="str">
            <v>ГВС</v>
          </cell>
          <cell r="J1685">
            <v>1</v>
          </cell>
        </row>
        <row r="1686">
          <cell r="C1686" t="str">
            <v>отопление</v>
          </cell>
          <cell r="J1686">
            <v>24.8</v>
          </cell>
        </row>
        <row r="1687">
          <cell r="C1687" t="str">
            <v>отопление</v>
          </cell>
          <cell r="J1687">
            <v>44.5</v>
          </cell>
        </row>
        <row r="1688">
          <cell r="C1688" t="str">
            <v>ГВС</v>
          </cell>
          <cell r="J1688">
            <v>1</v>
          </cell>
        </row>
        <row r="1689">
          <cell r="C1689" t="str">
            <v>ГВС</v>
          </cell>
          <cell r="J1689">
            <v>2</v>
          </cell>
        </row>
        <row r="1690">
          <cell r="C1690" t="str">
            <v>отопление</v>
          </cell>
          <cell r="J1690">
            <v>79.7</v>
          </cell>
        </row>
        <row r="1691">
          <cell r="C1691" t="str">
            <v>отопление</v>
          </cell>
          <cell r="J1691">
            <v>62</v>
          </cell>
        </row>
        <row r="1692">
          <cell r="C1692" t="str">
            <v>отопление</v>
          </cell>
          <cell r="J1692">
            <v>28</v>
          </cell>
        </row>
        <row r="1693">
          <cell r="C1693" t="str">
            <v>отопление</v>
          </cell>
          <cell r="J1693">
            <v>32</v>
          </cell>
        </row>
        <row r="1694">
          <cell r="C1694" t="str">
            <v>отопление</v>
          </cell>
          <cell r="J1694">
            <v>29.61</v>
          </cell>
        </row>
        <row r="1695">
          <cell r="C1695" t="str">
            <v>отопление</v>
          </cell>
          <cell r="J1695">
            <v>16.7</v>
          </cell>
        </row>
        <row r="1696">
          <cell r="C1696" t="str">
            <v>отопление</v>
          </cell>
          <cell r="J1696">
            <v>23</v>
          </cell>
        </row>
        <row r="1697">
          <cell r="C1697" t="str">
            <v>отопление</v>
          </cell>
          <cell r="J1697">
            <v>25.2</v>
          </cell>
        </row>
        <row r="1698">
          <cell r="C1698" t="str">
            <v>отопление</v>
          </cell>
          <cell r="J1698">
            <v>34.1</v>
          </cell>
        </row>
        <row r="1699">
          <cell r="C1699" t="str">
            <v>отопление</v>
          </cell>
          <cell r="J1699">
            <v>44.3</v>
          </cell>
        </row>
        <row r="1700">
          <cell r="C1700" t="str">
            <v>отопление</v>
          </cell>
          <cell r="J1700">
            <v>34.1</v>
          </cell>
        </row>
        <row r="1701">
          <cell r="C1701" t="str">
            <v>отопление</v>
          </cell>
          <cell r="J1701">
            <v>23.1</v>
          </cell>
        </row>
        <row r="1702">
          <cell r="C1702" t="str">
            <v>ГВС</v>
          </cell>
          <cell r="J1702">
            <v>2</v>
          </cell>
        </row>
        <row r="1703">
          <cell r="C1703" t="str">
            <v>отопление</v>
          </cell>
          <cell r="J1703">
            <v>1.5056989999999999</v>
          </cell>
        </row>
        <row r="1704">
          <cell r="C1704" t="str">
            <v>отопление</v>
          </cell>
          <cell r="J1704">
            <v>22.4</v>
          </cell>
        </row>
        <row r="1705">
          <cell r="C1705" t="str">
            <v>отопление</v>
          </cell>
          <cell r="J1705">
            <v>27.6</v>
          </cell>
        </row>
        <row r="1706">
          <cell r="C1706" t="str">
            <v>отопление</v>
          </cell>
          <cell r="J1706">
            <v>18</v>
          </cell>
        </row>
        <row r="1707">
          <cell r="C1707" t="str">
            <v>отопление</v>
          </cell>
          <cell r="J1707">
            <v>24.8</v>
          </cell>
        </row>
        <row r="1708">
          <cell r="C1708" t="str">
            <v>отопление</v>
          </cell>
          <cell r="J1708">
            <v>22.05</v>
          </cell>
        </row>
        <row r="1709">
          <cell r="C1709" t="str">
            <v>отопление</v>
          </cell>
          <cell r="J1709">
            <v>26.45</v>
          </cell>
        </row>
        <row r="1710">
          <cell r="C1710" t="str">
            <v>отопление</v>
          </cell>
          <cell r="J1710">
            <v>26.35</v>
          </cell>
        </row>
        <row r="1711">
          <cell r="C1711" t="str">
            <v>отопление</v>
          </cell>
          <cell r="J1711">
            <v>26.35</v>
          </cell>
        </row>
        <row r="1712">
          <cell r="C1712" t="str">
            <v>отопление</v>
          </cell>
          <cell r="J1712">
            <v>21.35</v>
          </cell>
        </row>
        <row r="1713">
          <cell r="C1713" t="str">
            <v>отопление</v>
          </cell>
          <cell r="J1713">
            <v>26.9</v>
          </cell>
        </row>
        <row r="1714">
          <cell r="C1714" t="str">
            <v>отопление</v>
          </cell>
          <cell r="J1714">
            <v>22.8</v>
          </cell>
        </row>
        <row r="1715">
          <cell r="C1715" t="str">
            <v>отопление</v>
          </cell>
          <cell r="J1715">
            <v>22.6</v>
          </cell>
        </row>
        <row r="1716">
          <cell r="C1716" t="str">
            <v>отопление</v>
          </cell>
          <cell r="J1716">
            <v>22.9</v>
          </cell>
        </row>
        <row r="1717">
          <cell r="C1717" t="str">
            <v>ГВС</v>
          </cell>
          <cell r="J1717">
            <v>1</v>
          </cell>
        </row>
        <row r="1718">
          <cell r="C1718" t="str">
            <v>отопление</v>
          </cell>
          <cell r="J1718">
            <v>71.900000000000006</v>
          </cell>
        </row>
        <row r="1719">
          <cell r="C1719" t="str">
            <v>отопление</v>
          </cell>
          <cell r="J1719">
            <v>70.5</v>
          </cell>
        </row>
        <row r="1720">
          <cell r="C1720" t="str">
            <v>ГВС</v>
          </cell>
          <cell r="J1720">
            <v>6</v>
          </cell>
        </row>
        <row r="1721">
          <cell r="C1721" t="str">
            <v>ГВС</v>
          </cell>
          <cell r="J1721">
            <v>1</v>
          </cell>
        </row>
        <row r="1722">
          <cell r="C1722" t="str">
            <v>отопление</v>
          </cell>
          <cell r="J1722">
            <v>62.7</v>
          </cell>
        </row>
        <row r="1723">
          <cell r="C1723" t="str">
            <v>отопление</v>
          </cell>
          <cell r="J1723">
            <v>73.2</v>
          </cell>
        </row>
        <row r="1724">
          <cell r="C1724" t="str">
            <v>ГВС</v>
          </cell>
          <cell r="J1724">
            <v>1</v>
          </cell>
        </row>
        <row r="1725">
          <cell r="C1725" t="str">
            <v>ГВС</v>
          </cell>
          <cell r="J1725">
            <v>2</v>
          </cell>
        </row>
        <row r="1726">
          <cell r="C1726" t="str">
            <v>отопление</v>
          </cell>
          <cell r="J1726">
            <v>8.5193000000000005E-2</v>
          </cell>
        </row>
        <row r="1727">
          <cell r="C1727" t="str">
            <v>ГВС</v>
          </cell>
          <cell r="J1727">
            <v>1</v>
          </cell>
        </row>
        <row r="1728">
          <cell r="C1728" t="str">
            <v>ГВС</v>
          </cell>
          <cell r="J1728">
            <v>1</v>
          </cell>
        </row>
        <row r="1729">
          <cell r="C1729" t="str">
            <v>отопление</v>
          </cell>
          <cell r="J1729">
            <v>5.6399999999999999E-2</v>
          </cell>
        </row>
        <row r="1730">
          <cell r="C1730" t="str">
            <v>ГВС</v>
          </cell>
          <cell r="J1730">
            <v>2</v>
          </cell>
        </row>
        <row r="1731">
          <cell r="C1731" t="str">
            <v>отопление</v>
          </cell>
          <cell r="J1731">
            <v>8.5361999999999993E-2</v>
          </cell>
        </row>
        <row r="1732">
          <cell r="C1732" t="str">
            <v>ГВС</v>
          </cell>
          <cell r="J1732">
            <v>2</v>
          </cell>
        </row>
        <row r="1733">
          <cell r="C1733" t="str">
            <v>отопление</v>
          </cell>
          <cell r="J1733">
            <v>9.6541000000000002E-2</v>
          </cell>
        </row>
        <row r="1734">
          <cell r="C1734" t="str">
            <v>ГВС</v>
          </cell>
          <cell r="J1734">
            <v>2</v>
          </cell>
        </row>
        <row r="1735">
          <cell r="C1735" t="str">
            <v>ГВС</v>
          </cell>
          <cell r="J1735">
            <v>2</v>
          </cell>
        </row>
        <row r="1736">
          <cell r="C1736" t="str">
            <v>ГВС</v>
          </cell>
          <cell r="J1736">
            <v>4</v>
          </cell>
        </row>
        <row r="1737">
          <cell r="C1737" t="str">
            <v>отопление</v>
          </cell>
          <cell r="J1737">
            <v>0.109074</v>
          </cell>
        </row>
        <row r="1738">
          <cell r="C1738" t="str">
            <v>отопление</v>
          </cell>
          <cell r="J1738">
            <v>9.1120999999999994E-2</v>
          </cell>
        </row>
        <row r="1739">
          <cell r="C1739" t="str">
            <v>отопление</v>
          </cell>
          <cell r="J1739">
            <v>8.8411000000000003E-2</v>
          </cell>
        </row>
        <row r="1740">
          <cell r="C1740" t="str">
            <v>ГВС</v>
          </cell>
          <cell r="J1740">
            <v>1</v>
          </cell>
        </row>
        <row r="1741">
          <cell r="C1741" t="str">
            <v>ГВС</v>
          </cell>
          <cell r="J1741">
            <v>2</v>
          </cell>
        </row>
        <row r="1742">
          <cell r="C1742" t="str">
            <v>ГВС</v>
          </cell>
          <cell r="J1742">
            <v>2</v>
          </cell>
        </row>
        <row r="1743">
          <cell r="C1743" t="str">
            <v>отопление</v>
          </cell>
          <cell r="J1743">
            <v>0.108735</v>
          </cell>
        </row>
        <row r="1744">
          <cell r="C1744" t="str">
            <v>отопление</v>
          </cell>
          <cell r="J1744">
            <v>8.5871000000000003E-2</v>
          </cell>
        </row>
        <row r="1745">
          <cell r="C1745" t="str">
            <v>ГВС</v>
          </cell>
          <cell r="J1745">
            <v>1</v>
          </cell>
        </row>
        <row r="1746">
          <cell r="C1746" t="str">
            <v>отопление</v>
          </cell>
          <cell r="J1746">
            <v>0.101622</v>
          </cell>
        </row>
        <row r="1747">
          <cell r="C1747" t="str">
            <v>ГВС</v>
          </cell>
          <cell r="J1747">
            <v>2</v>
          </cell>
        </row>
        <row r="1748">
          <cell r="C1748" t="str">
            <v>ГВС</v>
          </cell>
          <cell r="J1748">
            <v>3</v>
          </cell>
        </row>
        <row r="1749">
          <cell r="C1749" t="str">
            <v>отопление</v>
          </cell>
          <cell r="J1749">
            <v>0.11500199999999999</v>
          </cell>
        </row>
        <row r="1750">
          <cell r="C1750" t="str">
            <v>отопление</v>
          </cell>
          <cell r="J1750">
            <v>8.5700999999999999E-2</v>
          </cell>
        </row>
        <row r="1751">
          <cell r="C1751" t="str">
            <v>ГВС</v>
          </cell>
          <cell r="J1751">
            <v>2</v>
          </cell>
        </row>
        <row r="1752">
          <cell r="C1752" t="str">
            <v>ГВС</v>
          </cell>
          <cell r="J1752">
            <v>4</v>
          </cell>
        </row>
        <row r="1753">
          <cell r="C1753" t="str">
            <v>отопление</v>
          </cell>
          <cell r="J1753">
            <v>9.3492000000000006E-2</v>
          </cell>
        </row>
        <row r="1754">
          <cell r="C1754" t="str">
            <v>ГВС</v>
          </cell>
          <cell r="J1754">
            <v>2</v>
          </cell>
        </row>
        <row r="1755">
          <cell r="C1755" t="str">
            <v>отопление</v>
          </cell>
          <cell r="J1755">
            <v>0.108905</v>
          </cell>
        </row>
        <row r="1756">
          <cell r="C1756" t="str">
            <v>отопление</v>
          </cell>
          <cell r="J1756">
            <v>0.10755000000000001</v>
          </cell>
        </row>
        <row r="1757">
          <cell r="C1757" t="str">
            <v>ГВС</v>
          </cell>
          <cell r="J1757">
            <v>4</v>
          </cell>
        </row>
        <row r="1758">
          <cell r="C1758" t="str">
            <v>ГВС</v>
          </cell>
          <cell r="J1758">
            <v>2</v>
          </cell>
        </row>
        <row r="1759">
          <cell r="C1759" t="str">
            <v>отопление</v>
          </cell>
          <cell r="J1759">
            <v>0.130415</v>
          </cell>
        </row>
        <row r="1760">
          <cell r="C1760" t="str">
            <v>ГВС</v>
          </cell>
          <cell r="J1760">
            <v>4</v>
          </cell>
        </row>
        <row r="1761">
          <cell r="C1761" t="str">
            <v>ГВС</v>
          </cell>
          <cell r="J1761">
            <v>3</v>
          </cell>
        </row>
        <row r="1762">
          <cell r="C1762" t="str">
            <v>отопление</v>
          </cell>
          <cell r="J1762">
            <v>0.10755000000000001</v>
          </cell>
        </row>
        <row r="1763">
          <cell r="C1763" t="str">
            <v>ГВС</v>
          </cell>
          <cell r="J1763">
            <v>4</v>
          </cell>
        </row>
        <row r="1764">
          <cell r="C1764" t="str">
            <v>отопление</v>
          </cell>
          <cell r="J1764">
            <v>0.12922900000000001</v>
          </cell>
        </row>
        <row r="1765">
          <cell r="C1765" t="str">
            <v>ГВС</v>
          </cell>
          <cell r="J1765">
            <v>10</v>
          </cell>
        </row>
        <row r="1766">
          <cell r="C1766" t="str">
            <v>отопление</v>
          </cell>
          <cell r="J1766">
            <v>0.109921</v>
          </cell>
        </row>
        <row r="1767">
          <cell r="C1767" t="str">
            <v>ГВС</v>
          </cell>
          <cell r="J1767">
            <v>2</v>
          </cell>
        </row>
        <row r="1768">
          <cell r="C1768" t="str">
            <v>ГВС</v>
          </cell>
          <cell r="J1768">
            <v>1</v>
          </cell>
        </row>
        <row r="1769">
          <cell r="C1769" t="str">
            <v>отопление</v>
          </cell>
          <cell r="J1769">
            <v>0.13431000000000001</v>
          </cell>
        </row>
        <row r="1770">
          <cell r="C1770" t="str">
            <v>ГВС</v>
          </cell>
          <cell r="J1770">
            <v>3</v>
          </cell>
        </row>
        <row r="1771">
          <cell r="C1771" t="str">
            <v>отопление</v>
          </cell>
          <cell r="J1771">
            <v>0.10755000000000001</v>
          </cell>
        </row>
        <row r="1772">
          <cell r="C1772" t="str">
            <v>отопление</v>
          </cell>
          <cell r="J1772">
            <v>0.13464899999999999</v>
          </cell>
        </row>
        <row r="1773">
          <cell r="C1773" t="str">
            <v>ГВС</v>
          </cell>
          <cell r="J1773">
            <v>1</v>
          </cell>
        </row>
        <row r="1774">
          <cell r="C1774" t="str">
            <v>ГВС</v>
          </cell>
          <cell r="J1774">
            <v>1</v>
          </cell>
        </row>
        <row r="1775">
          <cell r="C1775" t="str">
            <v>отопление</v>
          </cell>
          <cell r="J1775">
            <v>0.107889</v>
          </cell>
        </row>
        <row r="1776">
          <cell r="C1776" t="str">
            <v>отопление</v>
          </cell>
          <cell r="J1776">
            <v>0.126858</v>
          </cell>
        </row>
        <row r="1777">
          <cell r="C1777" t="str">
            <v>ГВС</v>
          </cell>
          <cell r="J1777">
            <v>5</v>
          </cell>
        </row>
        <row r="1778">
          <cell r="C1778" t="str">
            <v>ГВС</v>
          </cell>
          <cell r="J1778">
            <v>2</v>
          </cell>
        </row>
        <row r="1779">
          <cell r="C1779" t="str">
            <v>отопление</v>
          </cell>
          <cell r="J1779">
            <v>0.116018</v>
          </cell>
        </row>
        <row r="1780">
          <cell r="C1780" t="str">
            <v>отопление</v>
          </cell>
          <cell r="J1780">
            <v>0.12939899999999999</v>
          </cell>
        </row>
        <row r="1781">
          <cell r="C1781" t="str">
            <v>ГВС</v>
          </cell>
          <cell r="J1781">
            <v>1</v>
          </cell>
        </row>
        <row r="1782">
          <cell r="C1782" t="str">
            <v>ГВС</v>
          </cell>
          <cell r="J1782">
            <v>4</v>
          </cell>
        </row>
        <row r="1783">
          <cell r="C1783" t="str">
            <v>отопление</v>
          </cell>
          <cell r="J1783">
            <v>0.109582</v>
          </cell>
        </row>
        <row r="1784">
          <cell r="C1784" t="str">
            <v>ГВС</v>
          </cell>
          <cell r="J1784">
            <v>3</v>
          </cell>
        </row>
        <row r="1785">
          <cell r="C1785" t="str">
            <v>отопление</v>
          </cell>
          <cell r="J1785">
            <v>0.12770500000000001</v>
          </cell>
        </row>
        <row r="1786">
          <cell r="C1786" t="str">
            <v>отопление</v>
          </cell>
          <cell r="J1786">
            <v>0.11026</v>
          </cell>
        </row>
        <row r="1787">
          <cell r="C1787" t="str">
            <v>ГВС</v>
          </cell>
          <cell r="J1787">
            <v>1</v>
          </cell>
        </row>
        <row r="1788">
          <cell r="C1788" t="str">
            <v>отопление</v>
          </cell>
          <cell r="J1788">
            <v>0.128382</v>
          </cell>
        </row>
        <row r="1789">
          <cell r="C1789" t="str">
            <v>ГВС</v>
          </cell>
          <cell r="J1789">
            <v>2</v>
          </cell>
        </row>
        <row r="1790">
          <cell r="C1790" t="str">
            <v>ГВС</v>
          </cell>
          <cell r="J1790">
            <v>3</v>
          </cell>
        </row>
        <row r="1791">
          <cell r="C1791" t="str">
            <v>отопление</v>
          </cell>
          <cell r="J1791">
            <v>0.10839699999999999</v>
          </cell>
        </row>
        <row r="1792">
          <cell r="C1792" t="str">
            <v>отопление</v>
          </cell>
          <cell r="J1792">
            <v>0.128721</v>
          </cell>
        </row>
        <row r="1793">
          <cell r="C1793" t="str">
            <v>ГВС</v>
          </cell>
          <cell r="J1793">
            <v>2</v>
          </cell>
        </row>
        <row r="1794">
          <cell r="C1794" t="str">
            <v>ГВС</v>
          </cell>
          <cell r="J1794">
            <v>2</v>
          </cell>
        </row>
        <row r="1795">
          <cell r="C1795" t="str">
            <v>отопление</v>
          </cell>
          <cell r="J1795">
            <v>0.109921</v>
          </cell>
        </row>
        <row r="1796">
          <cell r="C1796" t="str">
            <v>ГВС</v>
          </cell>
          <cell r="J1796">
            <v>3.375</v>
          </cell>
        </row>
        <row r="1797">
          <cell r="C1797" t="str">
            <v>ГВС</v>
          </cell>
          <cell r="J1797">
            <v>2.25</v>
          </cell>
        </row>
        <row r="1798">
          <cell r="C1798" t="str">
            <v>ГВС</v>
          </cell>
          <cell r="J1798">
            <v>3</v>
          </cell>
        </row>
        <row r="1799">
          <cell r="C1799" t="str">
            <v>отопление</v>
          </cell>
          <cell r="J1799">
            <v>0.12922900000000001</v>
          </cell>
        </row>
        <row r="1800">
          <cell r="C1800" t="str">
            <v>отопление</v>
          </cell>
          <cell r="J1800">
            <v>8.7564000000000003E-2</v>
          </cell>
        </row>
        <row r="1801">
          <cell r="C1801" t="str">
            <v>ГВС</v>
          </cell>
          <cell r="J1801">
            <v>3</v>
          </cell>
        </row>
        <row r="1802">
          <cell r="C1802" t="str">
            <v>отопление</v>
          </cell>
          <cell r="J1802">
            <v>6.3852000000000006E-2</v>
          </cell>
        </row>
        <row r="1803">
          <cell r="C1803" t="str">
            <v>ГВС</v>
          </cell>
          <cell r="J1803">
            <v>1</v>
          </cell>
        </row>
        <row r="1804">
          <cell r="C1804" t="str">
            <v>ГВС</v>
          </cell>
          <cell r="J1804">
            <v>1</v>
          </cell>
        </row>
        <row r="1805">
          <cell r="C1805" t="str">
            <v>отопление</v>
          </cell>
          <cell r="J1805">
            <v>8.8071999999999998E-2</v>
          </cell>
        </row>
        <row r="1806">
          <cell r="C1806" t="str">
            <v>ГВС</v>
          </cell>
          <cell r="J1806">
            <v>1</v>
          </cell>
        </row>
        <row r="1807">
          <cell r="C1807" t="str">
            <v>отопление</v>
          </cell>
          <cell r="J1807">
            <v>8.6208999999999994E-2</v>
          </cell>
        </row>
        <row r="1808">
          <cell r="C1808" t="str">
            <v>ГВС</v>
          </cell>
          <cell r="J1808">
            <v>1</v>
          </cell>
        </row>
        <row r="1809">
          <cell r="C1809" t="str">
            <v>отопление</v>
          </cell>
          <cell r="J1809">
            <v>5.8263000000000002E-2</v>
          </cell>
        </row>
        <row r="1810">
          <cell r="C1810" t="str">
            <v>отопление</v>
          </cell>
          <cell r="J1810">
            <v>9.2307E-2</v>
          </cell>
        </row>
        <row r="1811">
          <cell r="C1811" t="str">
            <v>ГВС</v>
          </cell>
          <cell r="J1811">
            <v>3</v>
          </cell>
        </row>
        <row r="1812">
          <cell r="C1812" t="str">
            <v>отопление</v>
          </cell>
          <cell r="J1812">
            <v>8.6717000000000002E-2</v>
          </cell>
        </row>
        <row r="1813">
          <cell r="C1813" t="str">
            <v>ГВС</v>
          </cell>
          <cell r="J1813">
            <v>1</v>
          </cell>
        </row>
        <row r="1814">
          <cell r="C1814" t="str">
            <v>отопление</v>
          </cell>
          <cell r="J1814">
            <v>6.3514000000000001E-2</v>
          </cell>
        </row>
        <row r="1815">
          <cell r="C1815" t="str">
            <v>ГВС</v>
          </cell>
          <cell r="J1815">
            <v>1</v>
          </cell>
        </row>
        <row r="1816">
          <cell r="C1816" t="str">
            <v>ГВС</v>
          </cell>
          <cell r="J1816">
            <v>5</v>
          </cell>
        </row>
        <row r="1817">
          <cell r="C1817" t="str">
            <v>отопление</v>
          </cell>
          <cell r="J1817">
            <v>8.6208999999999994E-2</v>
          </cell>
        </row>
        <row r="1818">
          <cell r="C1818" t="str">
            <v>ГВС</v>
          </cell>
          <cell r="J1818">
            <v>1</v>
          </cell>
        </row>
        <row r="1819">
          <cell r="C1819" t="str">
            <v>отопление</v>
          </cell>
          <cell r="J1819">
            <v>9.1289999999999996E-2</v>
          </cell>
        </row>
        <row r="1820">
          <cell r="C1820" t="str">
            <v>отопление</v>
          </cell>
          <cell r="J1820">
            <v>0.723576</v>
          </cell>
        </row>
        <row r="1821">
          <cell r="C1821" t="str">
            <v>отопление</v>
          </cell>
          <cell r="J1821">
            <v>0.72408700000000004</v>
          </cell>
        </row>
        <row r="1822">
          <cell r="C1822" t="str">
            <v>отопление</v>
          </cell>
          <cell r="J1822">
            <v>0.65101399999999998</v>
          </cell>
        </row>
        <row r="1823">
          <cell r="C1823" t="str">
            <v>отопление</v>
          </cell>
          <cell r="J1823">
            <v>5.8602000000000001E-2</v>
          </cell>
        </row>
        <row r="1824">
          <cell r="C1824" t="str">
            <v>отопление</v>
          </cell>
          <cell r="J1824">
            <v>8.6887000000000006E-2</v>
          </cell>
        </row>
        <row r="1825">
          <cell r="C1825" t="str">
            <v>ГВС</v>
          </cell>
          <cell r="J1825">
            <v>0.25</v>
          </cell>
        </row>
        <row r="1826">
          <cell r="C1826" t="str">
            <v>ГВС</v>
          </cell>
          <cell r="J1826">
            <v>1</v>
          </cell>
        </row>
        <row r="1827">
          <cell r="C1827" t="str">
            <v>отопление</v>
          </cell>
          <cell r="J1827">
            <v>8.6040000000000005E-2</v>
          </cell>
        </row>
        <row r="1828">
          <cell r="C1828" t="str">
            <v>ГВС</v>
          </cell>
          <cell r="J1828">
            <v>1</v>
          </cell>
        </row>
        <row r="1829">
          <cell r="C1829" t="str">
            <v>отопление</v>
          </cell>
          <cell r="J1829">
            <v>53.1</v>
          </cell>
        </row>
        <row r="1830">
          <cell r="C1830" t="str">
            <v>ГВС</v>
          </cell>
          <cell r="J1830">
            <v>1</v>
          </cell>
        </row>
        <row r="1831">
          <cell r="C1831" t="str">
            <v>отопление</v>
          </cell>
          <cell r="J1831">
            <v>5.8263000000000002E-2</v>
          </cell>
        </row>
        <row r="1832">
          <cell r="C1832" t="str">
            <v>ГВС</v>
          </cell>
          <cell r="J1832">
            <v>1</v>
          </cell>
        </row>
        <row r="1833">
          <cell r="C1833" t="str">
            <v>отопление</v>
          </cell>
          <cell r="J1833">
            <v>45.1</v>
          </cell>
        </row>
        <row r="1834">
          <cell r="C1834" t="str">
            <v>ГВС</v>
          </cell>
          <cell r="J1834">
            <v>3</v>
          </cell>
        </row>
        <row r="1835">
          <cell r="C1835" t="str">
            <v>отопление</v>
          </cell>
          <cell r="J1835">
            <v>8.6887000000000006E-2</v>
          </cell>
        </row>
        <row r="1836">
          <cell r="C1836" t="str">
            <v>ГВС</v>
          </cell>
          <cell r="J1836">
            <v>1</v>
          </cell>
        </row>
        <row r="1837">
          <cell r="C1837" t="str">
            <v>отопление</v>
          </cell>
          <cell r="J1837">
            <v>42.2</v>
          </cell>
        </row>
        <row r="1838">
          <cell r="C1838" t="str">
            <v>ГВС</v>
          </cell>
          <cell r="J1838">
            <v>1</v>
          </cell>
        </row>
        <row r="1839">
          <cell r="C1839" t="str">
            <v>отопление</v>
          </cell>
          <cell r="J1839">
            <v>35.6</v>
          </cell>
        </row>
        <row r="1840">
          <cell r="C1840" t="str">
            <v>отопление</v>
          </cell>
          <cell r="J1840">
            <v>59.4</v>
          </cell>
        </row>
        <row r="1841">
          <cell r="C1841" t="str">
            <v>ГВС</v>
          </cell>
          <cell r="J1841">
            <v>1</v>
          </cell>
        </row>
        <row r="1842">
          <cell r="C1842" t="str">
            <v>отопление</v>
          </cell>
          <cell r="J1842">
            <v>42.7</v>
          </cell>
        </row>
        <row r="1843">
          <cell r="C1843" t="str">
            <v>ГВС</v>
          </cell>
          <cell r="J1843">
            <v>1</v>
          </cell>
        </row>
        <row r="1844">
          <cell r="C1844" t="str">
            <v>отопление</v>
          </cell>
          <cell r="J1844">
            <v>75.7</v>
          </cell>
        </row>
        <row r="1845">
          <cell r="C1845" t="str">
            <v>отопление</v>
          </cell>
          <cell r="J1845">
            <v>114.8</v>
          </cell>
        </row>
        <row r="1846">
          <cell r="C1846" t="str">
            <v>ГВС</v>
          </cell>
          <cell r="J1846">
            <v>2</v>
          </cell>
        </row>
        <row r="1847">
          <cell r="C1847" t="str">
            <v>отопление</v>
          </cell>
          <cell r="J1847">
            <v>92.5</v>
          </cell>
        </row>
        <row r="1848">
          <cell r="C1848" t="str">
            <v>отопление</v>
          </cell>
          <cell r="J1848">
            <v>86</v>
          </cell>
        </row>
        <row r="1849">
          <cell r="C1849" t="str">
            <v>отопление</v>
          </cell>
          <cell r="J1849">
            <v>100</v>
          </cell>
        </row>
        <row r="1850">
          <cell r="C1850" t="str">
            <v>отопление</v>
          </cell>
          <cell r="J1850">
            <v>112</v>
          </cell>
        </row>
        <row r="1851">
          <cell r="C1851" t="str">
            <v>отопление</v>
          </cell>
          <cell r="J1851">
            <v>95.5</v>
          </cell>
        </row>
        <row r="1852">
          <cell r="C1852" t="str">
            <v>ГВС</v>
          </cell>
          <cell r="J1852">
            <v>1</v>
          </cell>
        </row>
        <row r="1853">
          <cell r="C1853" t="str">
            <v>ГВС</v>
          </cell>
          <cell r="J1853">
            <v>1</v>
          </cell>
        </row>
        <row r="1854">
          <cell r="C1854" t="str">
            <v>отопление</v>
          </cell>
          <cell r="J1854">
            <v>152.69999999999999</v>
          </cell>
        </row>
        <row r="1855">
          <cell r="C1855" t="str">
            <v>ГВС</v>
          </cell>
          <cell r="J1855">
            <v>1</v>
          </cell>
        </row>
        <row r="1856">
          <cell r="C1856" t="str">
            <v>отопление</v>
          </cell>
          <cell r="J1856">
            <v>62.8</v>
          </cell>
        </row>
        <row r="1857">
          <cell r="C1857" t="str">
            <v>ГВС</v>
          </cell>
          <cell r="J1857">
            <v>1</v>
          </cell>
        </row>
        <row r="1858">
          <cell r="C1858" t="str">
            <v>отопление</v>
          </cell>
          <cell r="J1858">
            <v>1.0336799999999999</v>
          </cell>
        </row>
        <row r="1859">
          <cell r="C1859" t="str">
            <v>отопление</v>
          </cell>
          <cell r="J1859">
            <v>1.0344100000000001</v>
          </cell>
        </row>
        <row r="1860">
          <cell r="C1860" t="str">
            <v>ГВС</v>
          </cell>
          <cell r="J1860">
            <v>1</v>
          </cell>
        </row>
        <row r="1861">
          <cell r="C1861" t="str">
            <v>отопление</v>
          </cell>
          <cell r="J1861">
            <v>0.93001999999999996</v>
          </cell>
        </row>
        <row r="1862">
          <cell r="C1862" t="str">
            <v>ГВС</v>
          </cell>
          <cell r="J1862">
            <v>1</v>
          </cell>
        </row>
        <row r="1863">
          <cell r="C1863" t="str">
            <v>отопление</v>
          </cell>
          <cell r="J1863">
            <v>95.5</v>
          </cell>
        </row>
        <row r="1864">
          <cell r="C1864" t="str">
            <v>ГВС</v>
          </cell>
          <cell r="J1864">
            <v>1</v>
          </cell>
        </row>
        <row r="1865">
          <cell r="C1865" t="str">
            <v>отопление</v>
          </cell>
          <cell r="J1865">
            <v>152.69999999999999</v>
          </cell>
        </row>
        <row r="1866">
          <cell r="C1866" t="str">
            <v>ГВС</v>
          </cell>
          <cell r="J1866">
            <v>1</v>
          </cell>
        </row>
        <row r="1867">
          <cell r="C1867" t="str">
            <v>отопление</v>
          </cell>
          <cell r="J1867">
            <v>62.8</v>
          </cell>
        </row>
        <row r="1868">
          <cell r="C1868" t="str">
            <v>ГВС</v>
          </cell>
          <cell r="J1868">
            <v>1</v>
          </cell>
        </row>
        <row r="1869">
          <cell r="C1869" t="str">
            <v>отопление</v>
          </cell>
          <cell r="J1869">
            <v>98.8</v>
          </cell>
        </row>
        <row r="1870">
          <cell r="C1870" t="str">
            <v>ГВС</v>
          </cell>
          <cell r="J1870">
            <v>1</v>
          </cell>
        </row>
        <row r="1871">
          <cell r="C1871" t="str">
            <v>ГВС</v>
          </cell>
          <cell r="J1871">
            <v>1</v>
          </cell>
        </row>
        <row r="1872">
          <cell r="C1872" t="str">
            <v>отопление</v>
          </cell>
          <cell r="J1872">
            <v>97.7</v>
          </cell>
        </row>
        <row r="1873">
          <cell r="C1873" t="str">
            <v>отопление</v>
          </cell>
          <cell r="J1873">
            <v>25.6</v>
          </cell>
        </row>
        <row r="1874">
          <cell r="C1874" t="str">
            <v>ГВС</v>
          </cell>
          <cell r="J1874">
            <v>1</v>
          </cell>
        </row>
        <row r="1875">
          <cell r="C1875" t="str">
            <v>отопление</v>
          </cell>
          <cell r="J1875">
            <v>41.1</v>
          </cell>
        </row>
        <row r="1876">
          <cell r="C1876" t="str">
            <v>ГВС</v>
          </cell>
          <cell r="J1876">
            <v>1</v>
          </cell>
        </row>
        <row r="1877">
          <cell r="C1877" t="str">
            <v>отопление</v>
          </cell>
          <cell r="J1877">
            <v>98.8</v>
          </cell>
        </row>
        <row r="1878">
          <cell r="C1878" t="str">
            <v>ГВС</v>
          </cell>
          <cell r="J1878">
            <v>1</v>
          </cell>
        </row>
        <row r="1879">
          <cell r="C1879" t="str">
            <v>ГВС</v>
          </cell>
          <cell r="J1879">
            <v>1</v>
          </cell>
        </row>
        <row r="1880">
          <cell r="C1880" t="str">
            <v>отопление</v>
          </cell>
          <cell r="J1880">
            <v>97.7</v>
          </cell>
        </row>
        <row r="1881">
          <cell r="C1881" t="str">
            <v>отопление</v>
          </cell>
          <cell r="J1881">
            <v>25.6</v>
          </cell>
        </row>
        <row r="1882">
          <cell r="C1882" t="str">
            <v>ГВС</v>
          </cell>
          <cell r="J1882">
            <v>1</v>
          </cell>
        </row>
        <row r="1883">
          <cell r="C1883" t="str">
            <v>отопление</v>
          </cell>
          <cell r="J1883">
            <v>41.1</v>
          </cell>
        </row>
        <row r="1884">
          <cell r="C1884" t="str">
            <v>ГВС</v>
          </cell>
          <cell r="J1884">
            <v>1</v>
          </cell>
        </row>
        <row r="1885">
          <cell r="C1885" t="str">
            <v>отопление</v>
          </cell>
          <cell r="J1885">
            <v>7.8652319999999998</v>
          </cell>
        </row>
        <row r="1886">
          <cell r="C1886" t="str">
            <v>ГВС</v>
          </cell>
          <cell r="J1886">
            <v>5.5</v>
          </cell>
        </row>
        <row r="1887">
          <cell r="C1887" t="str">
            <v>отопление</v>
          </cell>
          <cell r="J1887">
            <v>7.8652319999999998</v>
          </cell>
        </row>
        <row r="1888">
          <cell r="C1888" t="str">
            <v>ГВС</v>
          </cell>
          <cell r="J1888">
            <v>5.5</v>
          </cell>
        </row>
        <row r="1889">
          <cell r="C1889" t="str">
            <v>ГВС</v>
          </cell>
          <cell r="J1889">
            <v>1</v>
          </cell>
        </row>
        <row r="1890">
          <cell r="C1890" t="str">
            <v>отопление</v>
          </cell>
          <cell r="J1890">
            <v>25.17</v>
          </cell>
        </row>
        <row r="1891">
          <cell r="C1891" t="str">
            <v>ГВС</v>
          </cell>
          <cell r="J1891">
            <v>1</v>
          </cell>
        </row>
        <row r="1892">
          <cell r="C1892" t="str">
            <v>отопление</v>
          </cell>
          <cell r="J1892">
            <v>22.5</v>
          </cell>
        </row>
        <row r="1893">
          <cell r="C1893" t="str">
            <v>ГВС</v>
          </cell>
          <cell r="J1893">
            <v>1</v>
          </cell>
        </row>
        <row r="1894">
          <cell r="C1894" t="str">
            <v>отопление</v>
          </cell>
          <cell r="J1894">
            <v>25.17</v>
          </cell>
        </row>
        <row r="1895">
          <cell r="C1895" t="str">
            <v>отопление</v>
          </cell>
          <cell r="J1895">
            <v>22.5</v>
          </cell>
        </row>
        <row r="1896">
          <cell r="C1896" t="str">
            <v>ГВС</v>
          </cell>
          <cell r="J1896">
            <v>1</v>
          </cell>
        </row>
        <row r="1897">
          <cell r="C1897" t="str">
            <v>отопление</v>
          </cell>
          <cell r="J1897">
            <v>30.84</v>
          </cell>
        </row>
        <row r="1898">
          <cell r="C1898" t="str">
            <v>ГВС</v>
          </cell>
          <cell r="J1898">
            <v>1</v>
          </cell>
        </row>
        <row r="1899">
          <cell r="C1899" t="str">
            <v>ГВС</v>
          </cell>
          <cell r="J1899">
            <v>1</v>
          </cell>
        </row>
        <row r="1900">
          <cell r="C1900" t="str">
            <v>отопление</v>
          </cell>
          <cell r="J1900">
            <v>30.84</v>
          </cell>
        </row>
        <row r="1901">
          <cell r="C1901" t="str">
            <v>отопление</v>
          </cell>
          <cell r="J1901">
            <v>39.840000000000003</v>
          </cell>
        </row>
        <row r="1902">
          <cell r="C1902" t="str">
            <v>ГВС</v>
          </cell>
          <cell r="J1902">
            <v>1</v>
          </cell>
        </row>
        <row r="1903">
          <cell r="C1903" t="str">
            <v>ГВС</v>
          </cell>
          <cell r="J1903">
            <v>1</v>
          </cell>
        </row>
        <row r="1904">
          <cell r="C1904" t="str">
            <v>отопление</v>
          </cell>
          <cell r="J1904">
            <v>39.840000000000003</v>
          </cell>
        </row>
        <row r="1905">
          <cell r="C1905" t="str">
            <v>ГВС</v>
          </cell>
          <cell r="J1905">
            <v>6</v>
          </cell>
        </row>
        <row r="1906">
          <cell r="C1906" t="str">
            <v>отопление</v>
          </cell>
          <cell r="J1906">
            <v>48.2</v>
          </cell>
        </row>
        <row r="1907">
          <cell r="C1907" t="str">
            <v>ГВС</v>
          </cell>
          <cell r="J1907">
            <v>1</v>
          </cell>
        </row>
        <row r="1908">
          <cell r="C1908" t="str">
            <v>отопление</v>
          </cell>
          <cell r="J1908">
            <v>22.24</v>
          </cell>
        </row>
        <row r="1909">
          <cell r="C1909" t="str">
            <v>отопление</v>
          </cell>
          <cell r="J1909">
            <v>48.2</v>
          </cell>
        </row>
        <row r="1910">
          <cell r="C1910" t="str">
            <v>ГВС</v>
          </cell>
          <cell r="J1910">
            <v>5</v>
          </cell>
        </row>
        <row r="1911">
          <cell r="C1911" t="str">
            <v>ГВС</v>
          </cell>
          <cell r="J1911">
            <v>1</v>
          </cell>
        </row>
        <row r="1912">
          <cell r="C1912" t="str">
            <v>отопление</v>
          </cell>
          <cell r="J1912">
            <v>22.24</v>
          </cell>
        </row>
        <row r="1913">
          <cell r="C1913" t="str">
            <v>ГВС</v>
          </cell>
          <cell r="J1913">
            <v>1</v>
          </cell>
        </row>
        <row r="1914">
          <cell r="C1914" t="str">
            <v>отопление</v>
          </cell>
          <cell r="J1914">
            <v>19.899999999999999</v>
          </cell>
        </row>
        <row r="1915">
          <cell r="C1915" t="str">
            <v>ГВС</v>
          </cell>
          <cell r="J1915">
            <v>1</v>
          </cell>
        </row>
        <row r="1916">
          <cell r="C1916" t="str">
            <v>отопление</v>
          </cell>
          <cell r="J1916">
            <v>24.8</v>
          </cell>
        </row>
        <row r="1917">
          <cell r="C1917" t="str">
            <v>отопление</v>
          </cell>
          <cell r="J1917">
            <v>44.5</v>
          </cell>
        </row>
        <row r="1918">
          <cell r="C1918" t="str">
            <v>ГВС</v>
          </cell>
          <cell r="J1918">
            <v>1</v>
          </cell>
        </row>
        <row r="1919">
          <cell r="C1919" t="str">
            <v>ГВС</v>
          </cell>
          <cell r="J1919">
            <v>2</v>
          </cell>
        </row>
        <row r="1920">
          <cell r="C1920" t="str">
            <v>отопление</v>
          </cell>
          <cell r="J1920">
            <v>79.7</v>
          </cell>
        </row>
        <row r="1921">
          <cell r="C1921" t="str">
            <v>отопление</v>
          </cell>
          <cell r="J1921">
            <v>1.77688</v>
          </cell>
        </row>
        <row r="1922">
          <cell r="C1922" t="str">
            <v>отопление</v>
          </cell>
          <cell r="J1922">
            <v>1.2422200000000001</v>
          </cell>
        </row>
        <row r="1923">
          <cell r="C1923" t="str">
            <v>отопление</v>
          </cell>
          <cell r="J1923">
            <v>1.65452</v>
          </cell>
        </row>
        <row r="1924">
          <cell r="C1924" t="str">
            <v>отопление</v>
          </cell>
          <cell r="J1924">
            <v>2.2423799999999998</v>
          </cell>
        </row>
        <row r="1925">
          <cell r="C1925" t="str">
            <v>отопление</v>
          </cell>
          <cell r="J1925">
            <v>71.900000000000006</v>
          </cell>
        </row>
        <row r="1926">
          <cell r="C1926" t="str">
            <v>ГВС</v>
          </cell>
          <cell r="J1926">
            <v>1</v>
          </cell>
        </row>
        <row r="1927">
          <cell r="C1927" t="str">
            <v>отопление</v>
          </cell>
          <cell r="J1927">
            <v>70.5</v>
          </cell>
        </row>
        <row r="1928">
          <cell r="C1928" t="str">
            <v>ГВС</v>
          </cell>
          <cell r="J1928">
            <v>3</v>
          </cell>
        </row>
        <row r="1929">
          <cell r="C1929" t="str">
            <v>ГВС</v>
          </cell>
          <cell r="J1929">
            <v>1</v>
          </cell>
        </row>
        <row r="1930">
          <cell r="C1930" t="str">
            <v>отопление</v>
          </cell>
          <cell r="J1930">
            <v>62.7</v>
          </cell>
        </row>
        <row r="1931">
          <cell r="C1931" t="str">
            <v>отопление</v>
          </cell>
          <cell r="J1931">
            <v>0.83789999999999998</v>
          </cell>
        </row>
        <row r="1932">
          <cell r="C1932" t="str">
            <v>ГВС</v>
          </cell>
          <cell r="J1932">
            <v>1</v>
          </cell>
        </row>
        <row r="1933">
          <cell r="C1933" t="str">
            <v>отопление</v>
          </cell>
          <cell r="J1933">
            <v>73.2</v>
          </cell>
        </row>
        <row r="1934">
          <cell r="C1934" t="str">
            <v>отопление</v>
          </cell>
          <cell r="J1934">
            <v>1.59334</v>
          </cell>
        </row>
        <row r="1935">
          <cell r="C1935" t="str">
            <v>отопление</v>
          </cell>
          <cell r="J1935">
            <v>1.7955000000000001</v>
          </cell>
        </row>
        <row r="1936">
          <cell r="C1936" t="str">
            <v>отопление</v>
          </cell>
          <cell r="J1936">
            <v>1.30606</v>
          </cell>
        </row>
        <row r="1937">
          <cell r="C1937" t="str">
            <v>отопление</v>
          </cell>
          <cell r="J1937">
            <v>1.6146199999999999</v>
          </cell>
        </row>
        <row r="1938">
          <cell r="C1938" t="str">
            <v>отопление</v>
          </cell>
          <cell r="J1938">
            <v>1.5348200000000001</v>
          </cell>
        </row>
        <row r="1939">
          <cell r="C1939" t="str">
            <v>отопление</v>
          </cell>
          <cell r="J1939">
            <v>1.2821199999999999</v>
          </cell>
        </row>
        <row r="1940">
          <cell r="C1940" t="str">
            <v>ГВС</v>
          </cell>
          <cell r="J1940">
            <v>1</v>
          </cell>
        </row>
        <row r="1941">
          <cell r="C1941" t="str">
            <v>отопление</v>
          </cell>
          <cell r="J1941">
            <v>57.7</v>
          </cell>
        </row>
        <row r="1942">
          <cell r="C1942" t="str">
            <v>отопление</v>
          </cell>
          <cell r="J1942">
            <v>63.8</v>
          </cell>
        </row>
        <row r="1943">
          <cell r="C1943" t="str">
            <v>ГВС</v>
          </cell>
          <cell r="J1943">
            <v>1</v>
          </cell>
        </row>
        <row r="1944">
          <cell r="C1944" t="str">
            <v>отопление</v>
          </cell>
          <cell r="J1944">
            <v>69.2</v>
          </cell>
        </row>
        <row r="1945">
          <cell r="C1945" t="str">
            <v>ГВС</v>
          </cell>
          <cell r="J1945">
            <v>1</v>
          </cell>
        </row>
        <row r="1946">
          <cell r="C1946" t="str">
            <v>отопление</v>
          </cell>
          <cell r="J1946">
            <v>1.7236800000000001</v>
          </cell>
        </row>
        <row r="1947">
          <cell r="C1947" t="str">
            <v>отопление</v>
          </cell>
          <cell r="J1947">
            <v>48</v>
          </cell>
        </row>
        <row r="1948">
          <cell r="C1948" t="str">
            <v>ГВС</v>
          </cell>
          <cell r="J1948">
            <v>1</v>
          </cell>
        </row>
        <row r="1949">
          <cell r="C1949" t="str">
            <v>отопление</v>
          </cell>
          <cell r="J1949">
            <v>1.5481199999999999</v>
          </cell>
        </row>
        <row r="1950">
          <cell r="C1950" t="str">
            <v>отопление</v>
          </cell>
          <cell r="J1950">
            <v>0.88046000000000002</v>
          </cell>
        </row>
        <row r="1951">
          <cell r="C1951" t="str">
            <v>отопление</v>
          </cell>
          <cell r="J1951">
            <v>2.2769599999999999</v>
          </cell>
        </row>
        <row r="1952">
          <cell r="C1952" t="str">
            <v>отопление</v>
          </cell>
          <cell r="J1952">
            <v>1.5800399999999999</v>
          </cell>
        </row>
        <row r="1953">
          <cell r="C1953" t="str">
            <v>отопление</v>
          </cell>
          <cell r="J1953">
            <v>1.32202</v>
          </cell>
        </row>
        <row r="1954">
          <cell r="C1954" t="str">
            <v>отопление</v>
          </cell>
          <cell r="J1954">
            <v>1.7848599999999999</v>
          </cell>
        </row>
        <row r="1955">
          <cell r="C1955" t="str">
            <v>отопление</v>
          </cell>
          <cell r="J1955">
            <v>57.7</v>
          </cell>
        </row>
        <row r="1956">
          <cell r="C1956" t="str">
            <v>ГВС</v>
          </cell>
          <cell r="J1956">
            <v>1</v>
          </cell>
        </row>
        <row r="1957">
          <cell r="C1957" t="str">
            <v>отопление</v>
          </cell>
          <cell r="J1957">
            <v>63.8</v>
          </cell>
        </row>
        <row r="1958">
          <cell r="C1958" t="str">
            <v>ГВС</v>
          </cell>
          <cell r="J1958">
            <v>1</v>
          </cell>
        </row>
        <row r="1959">
          <cell r="C1959" t="str">
            <v>отопление</v>
          </cell>
          <cell r="J1959">
            <v>69.2</v>
          </cell>
        </row>
        <row r="1960">
          <cell r="C1960" t="str">
            <v>ГВС</v>
          </cell>
          <cell r="J1960">
            <v>1</v>
          </cell>
        </row>
        <row r="1961">
          <cell r="C1961" t="str">
            <v>ГВС</v>
          </cell>
          <cell r="J1961">
            <v>1</v>
          </cell>
        </row>
        <row r="1962">
          <cell r="C1962" t="str">
            <v>отопление</v>
          </cell>
          <cell r="J1962">
            <v>48</v>
          </cell>
        </row>
        <row r="1963">
          <cell r="C1963" t="str">
            <v>отопление</v>
          </cell>
          <cell r="J1963">
            <v>46.1</v>
          </cell>
        </row>
        <row r="1964">
          <cell r="C1964" t="str">
            <v>отопление</v>
          </cell>
          <cell r="J1964">
            <v>29.85</v>
          </cell>
        </row>
        <row r="1965">
          <cell r="C1965" t="str">
            <v>отопление</v>
          </cell>
          <cell r="J1965">
            <v>18.850000000000001</v>
          </cell>
        </row>
        <row r="1966">
          <cell r="C1966" t="str">
            <v>отопление</v>
          </cell>
          <cell r="J1966">
            <v>25.25</v>
          </cell>
        </row>
        <row r="1967">
          <cell r="C1967" t="str">
            <v>отопление</v>
          </cell>
          <cell r="J1967">
            <v>25.15</v>
          </cell>
        </row>
        <row r="1968">
          <cell r="C1968" t="str">
            <v>отопление</v>
          </cell>
          <cell r="J1968">
            <v>18.25</v>
          </cell>
        </row>
        <row r="1969">
          <cell r="C1969" t="str">
            <v>отопление</v>
          </cell>
          <cell r="J1969">
            <v>22.05</v>
          </cell>
        </row>
        <row r="1970">
          <cell r="C1970" t="str">
            <v>отопление</v>
          </cell>
          <cell r="J1970">
            <v>2.0265119999999999</v>
          </cell>
        </row>
        <row r="1971">
          <cell r="C1971" t="str">
            <v>отопление</v>
          </cell>
          <cell r="J1971">
            <v>1.4167380000000001</v>
          </cell>
        </row>
        <row r="1972">
          <cell r="C1972" t="str">
            <v>отопление</v>
          </cell>
          <cell r="J1972">
            <v>1.8869610000000001</v>
          </cell>
        </row>
        <row r="1973">
          <cell r="C1973" t="str">
            <v>отопление</v>
          </cell>
          <cell r="J1973">
            <v>2.5574089999999998</v>
          </cell>
        </row>
        <row r="1974">
          <cell r="C1974" t="str">
            <v>отопление</v>
          </cell>
          <cell r="J1974">
            <v>0.95561600000000002</v>
          </cell>
        </row>
        <row r="1975">
          <cell r="C1975" t="str">
            <v>отопление</v>
          </cell>
          <cell r="J1975">
            <v>1.817186</v>
          </cell>
        </row>
        <row r="1976">
          <cell r="C1976" t="str">
            <v>отопление</v>
          </cell>
          <cell r="J1976">
            <v>2.0477479999999999</v>
          </cell>
        </row>
        <row r="1977">
          <cell r="C1977" t="str">
            <v>отопление</v>
          </cell>
          <cell r="J1977">
            <v>1.489547</v>
          </cell>
        </row>
        <row r="1978">
          <cell r="C1978" t="str">
            <v>отопление</v>
          </cell>
          <cell r="J1978">
            <v>1.841456</v>
          </cell>
        </row>
        <row r="1979">
          <cell r="C1979" t="str">
            <v>отопление</v>
          </cell>
          <cell r="J1979">
            <v>1.750445</v>
          </cell>
        </row>
        <row r="1980">
          <cell r="C1980" t="str">
            <v>отопление</v>
          </cell>
          <cell r="J1980">
            <v>1.462243</v>
          </cell>
        </row>
        <row r="1981">
          <cell r="C1981" t="str">
            <v>отопление</v>
          </cell>
          <cell r="J1981">
            <v>1.965838</v>
          </cell>
        </row>
        <row r="1982">
          <cell r="C1982" t="str">
            <v>отопление</v>
          </cell>
          <cell r="J1982">
            <v>1.7656130000000001</v>
          </cell>
        </row>
        <row r="1983">
          <cell r="C1983" t="str">
            <v>отопление</v>
          </cell>
          <cell r="J1983">
            <v>1.0041549999999999</v>
          </cell>
        </row>
        <row r="1984">
          <cell r="C1984" t="str">
            <v>отопление</v>
          </cell>
          <cell r="J1984">
            <v>2.5968469999999999</v>
          </cell>
        </row>
        <row r="1985">
          <cell r="C1985" t="str">
            <v>отопление</v>
          </cell>
          <cell r="J1985">
            <v>1.8020179999999999</v>
          </cell>
        </row>
        <row r="1986">
          <cell r="C1986" t="str">
            <v>отопление</v>
          </cell>
          <cell r="J1986">
            <v>1.507749</v>
          </cell>
        </row>
        <row r="1987">
          <cell r="C1987" t="str">
            <v>отопление</v>
          </cell>
          <cell r="J1987">
            <v>2.0356130000000001</v>
          </cell>
        </row>
        <row r="1988">
          <cell r="C1988" t="str">
            <v>ГВС</v>
          </cell>
          <cell r="J1988">
            <v>6</v>
          </cell>
        </row>
        <row r="1989">
          <cell r="C1989" t="str">
            <v>отопление</v>
          </cell>
          <cell r="J1989">
            <v>43.1</v>
          </cell>
        </row>
        <row r="1990">
          <cell r="C1990" t="str">
            <v>ГВС</v>
          </cell>
          <cell r="J1990">
            <v>1</v>
          </cell>
        </row>
        <row r="1991">
          <cell r="C1991" t="str">
            <v>отопление</v>
          </cell>
          <cell r="J1991">
            <v>0.716503</v>
          </cell>
        </row>
        <row r="1992">
          <cell r="C1992" t="str">
            <v>ГВС</v>
          </cell>
          <cell r="J1992">
            <v>1</v>
          </cell>
        </row>
        <row r="1993">
          <cell r="C1993" t="str">
            <v>отопление</v>
          </cell>
          <cell r="J1993">
            <v>0.72670000000000001</v>
          </cell>
        </row>
        <row r="1994">
          <cell r="C1994" t="str">
            <v>отопление</v>
          </cell>
          <cell r="J1994">
            <v>43.1</v>
          </cell>
        </row>
        <row r="1995">
          <cell r="C1995" t="str">
            <v>ГВС</v>
          </cell>
          <cell r="J1995">
            <v>1</v>
          </cell>
        </row>
        <row r="1996">
          <cell r="C1996" t="str">
            <v>отопление</v>
          </cell>
          <cell r="J1996">
            <v>52.7</v>
          </cell>
        </row>
        <row r="1997">
          <cell r="C1997" t="str">
            <v>ГВС</v>
          </cell>
          <cell r="J1997">
            <v>1</v>
          </cell>
        </row>
        <row r="1998">
          <cell r="C1998" t="str">
            <v>отопление</v>
          </cell>
          <cell r="J1998">
            <v>0.114325</v>
          </cell>
        </row>
        <row r="1999">
          <cell r="C1999" t="str">
            <v>ГВС</v>
          </cell>
          <cell r="J1999">
            <v>1</v>
          </cell>
        </row>
        <row r="2000">
          <cell r="C2000" t="str">
            <v>ГВС</v>
          </cell>
          <cell r="J2000">
            <v>1</v>
          </cell>
        </row>
        <row r="2001">
          <cell r="C2001" t="str">
            <v>ГВС</v>
          </cell>
          <cell r="J2001">
            <v>1</v>
          </cell>
        </row>
        <row r="2002">
          <cell r="C2002" t="str">
            <v>ГВС</v>
          </cell>
          <cell r="J2002">
            <v>1</v>
          </cell>
        </row>
        <row r="2003">
          <cell r="C2003" t="str">
            <v>ГВС</v>
          </cell>
          <cell r="J2003">
            <v>1</v>
          </cell>
        </row>
        <row r="2004">
          <cell r="C2004" t="str">
            <v>ГВС</v>
          </cell>
          <cell r="J2004">
            <v>1</v>
          </cell>
        </row>
        <row r="2005">
          <cell r="C2005" t="str">
            <v>ГВС</v>
          </cell>
          <cell r="J2005">
            <v>75</v>
          </cell>
        </row>
        <row r="2006">
          <cell r="C2006" t="str">
            <v>ГВС</v>
          </cell>
          <cell r="J2006">
            <v>2</v>
          </cell>
        </row>
        <row r="2007">
          <cell r="C2007" t="str">
            <v>ГВС</v>
          </cell>
          <cell r="J2007">
            <v>1</v>
          </cell>
        </row>
        <row r="2008">
          <cell r="C2008" t="str">
            <v>ГВС</v>
          </cell>
          <cell r="J2008">
            <v>1</v>
          </cell>
        </row>
        <row r="2009">
          <cell r="C2009" t="str">
            <v>ГВС</v>
          </cell>
          <cell r="J2009">
            <v>1</v>
          </cell>
        </row>
        <row r="2010">
          <cell r="C2010" t="str">
            <v>ГВС</v>
          </cell>
          <cell r="J2010">
            <v>2</v>
          </cell>
        </row>
        <row r="2011">
          <cell r="C2011" t="str">
            <v>ГВС</v>
          </cell>
          <cell r="J2011">
            <v>1</v>
          </cell>
        </row>
        <row r="2012">
          <cell r="C2012" t="str">
            <v>ГВС</v>
          </cell>
          <cell r="J2012">
            <v>12</v>
          </cell>
        </row>
        <row r="2013">
          <cell r="C2013" t="str">
            <v>ГВС</v>
          </cell>
          <cell r="J2013">
            <v>1</v>
          </cell>
        </row>
        <row r="2014">
          <cell r="C2014" t="str">
            <v>ГВС</v>
          </cell>
          <cell r="J2014">
            <v>1</v>
          </cell>
        </row>
        <row r="2015">
          <cell r="C2015" t="str">
            <v>ГВС</v>
          </cell>
          <cell r="J2015">
            <v>1</v>
          </cell>
        </row>
        <row r="2016">
          <cell r="C2016" t="str">
            <v>ГВС</v>
          </cell>
          <cell r="J2016">
            <v>9</v>
          </cell>
        </row>
        <row r="2017">
          <cell r="C2017" t="str">
            <v>ГВС</v>
          </cell>
          <cell r="J2017">
            <v>41</v>
          </cell>
        </row>
        <row r="2018">
          <cell r="C2018" t="str">
            <v>ГВС</v>
          </cell>
          <cell r="J2018">
            <v>1</v>
          </cell>
        </row>
        <row r="2019">
          <cell r="C2019" t="str">
            <v>ГВС</v>
          </cell>
          <cell r="J2019">
            <v>4</v>
          </cell>
        </row>
        <row r="2020">
          <cell r="C2020" t="str">
            <v>ГВС</v>
          </cell>
          <cell r="J2020">
            <v>1</v>
          </cell>
        </row>
        <row r="2021">
          <cell r="C2021" t="str">
            <v>отопление</v>
          </cell>
          <cell r="J2021">
            <v>75.7</v>
          </cell>
        </row>
        <row r="2022">
          <cell r="C2022" t="str">
            <v>ГВС</v>
          </cell>
          <cell r="J2022">
            <v>2</v>
          </cell>
        </row>
        <row r="2023">
          <cell r="C2023" t="str">
            <v>ГВС</v>
          </cell>
          <cell r="J2023">
            <v>1</v>
          </cell>
        </row>
        <row r="2024">
          <cell r="C2024" t="str">
            <v>ГВС</v>
          </cell>
          <cell r="J2024">
            <v>1</v>
          </cell>
        </row>
        <row r="2025">
          <cell r="C2025" t="str">
            <v>ГВС</v>
          </cell>
          <cell r="J2025">
            <v>1</v>
          </cell>
        </row>
        <row r="2026">
          <cell r="C2026" t="str">
            <v>ГВС</v>
          </cell>
          <cell r="J2026">
            <v>3</v>
          </cell>
        </row>
        <row r="2027">
          <cell r="C2027" t="str">
            <v>ГВС</v>
          </cell>
          <cell r="J2027">
            <v>3</v>
          </cell>
        </row>
        <row r="2028">
          <cell r="C2028" t="str">
            <v>ГВС</v>
          </cell>
          <cell r="J2028">
            <v>1</v>
          </cell>
        </row>
        <row r="2029">
          <cell r="C2029" t="str">
            <v>ГВС</v>
          </cell>
          <cell r="J2029">
            <v>1</v>
          </cell>
        </row>
        <row r="2030">
          <cell r="C2030" t="str">
            <v>ГВС</v>
          </cell>
          <cell r="J2030">
            <v>3</v>
          </cell>
        </row>
        <row r="2031">
          <cell r="C2031" t="str">
            <v>ГВС</v>
          </cell>
          <cell r="J2031">
            <v>1</v>
          </cell>
        </row>
        <row r="2032">
          <cell r="C2032" t="str">
            <v>ГВС</v>
          </cell>
          <cell r="J2032">
            <v>1</v>
          </cell>
        </row>
        <row r="2033">
          <cell r="C2033" t="str">
            <v>ГВС</v>
          </cell>
          <cell r="J2033">
            <v>3</v>
          </cell>
        </row>
        <row r="2034">
          <cell r="C2034" t="str">
            <v>ГВС</v>
          </cell>
          <cell r="J2034">
            <v>1</v>
          </cell>
        </row>
        <row r="2035">
          <cell r="C2035" t="str">
            <v>ГВС</v>
          </cell>
          <cell r="J2035">
            <v>2</v>
          </cell>
        </row>
        <row r="2036">
          <cell r="C2036" t="str">
            <v>ГВС</v>
          </cell>
          <cell r="J2036">
            <v>3</v>
          </cell>
        </row>
        <row r="2037">
          <cell r="C2037" t="str">
            <v>ГВС</v>
          </cell>
          <cell r="J2037">
            <v>1</v>
          </cell>
        </row>
        <row r="2038">
          <cell r="C2038" t="str">
            <v>ГВС</v>
          </cell>
          <cell r="J2038">
            <v>1</v>
          </cell>
        </row>
        <row r="2039">
          <cell r="C2039" t="str">
            <v>ГВС</v>
          </cell>
          <cell r="J2039">
            <v>1</v>
          </cell>
        </row>
        <row r="2040">
          <cell r="C2040" t="str">
            <v>ГВС</v>
          </cell>
          <cell r="J2040">
            <v>1</v>
          </cell>
        </row>
        <row r="2041">
          <cell r="C2041" t="str">
            <v>ГВС</v>
          </cell>
          <cell r="J2041">
            <v>1</v>
          </cell>
        </row>
        <row r="2042">
          <cell r="C2042" t="str">
            <v>ГВС</v>
          </cell>
          <cell r="J2042">
            <v>3</v>
          </cell>
        </row>
        <row r="2043">
          <cell r="C2043" t="str">
            <v>ГВС</v>
          </cell>
          <cell r="J2043">
            <v>2</v>
          </cell>
        </row>
        <row r="2044">
          <cell r="C2044" t="str">
            <v>ГВС</v>
          </cell>
          <cell r="J2044">
            <v>3</v>
          </cell>
        </row>
        <row r="2045">
          <cell r="C2045" t="str">
            <v>ГВС</v>
          </cell>
          <cell r="J2045">
            <v>3</v>
          </cell>
        </row>
        <row r="2046">
          <cell r="C2046" t="str">
            <v>ГВС</v>
          </cell>
          <cell r="J2046">
            <v>4</v>
          </cell>
        </row>
        <row r="2047">
          <cell r="C2047" t="str">
            <v>ГВС</v>
          </cell>
          <cell r="J2047">
            <v>2</v>
          </cell>
        </row>
        <row r="2048">
          <cell r="C2048" t="str">
            <v>ГВС</v>
          </cell>
          <cell r="J2048">
            <v>1</v>
          </cell>
        </row>
        <row r="2049">
          <cell r="C2049" t="str">
            <v>ГВС</v>
          </cell>
          <cell r="J2049">
            <v>5</v>
          </cell>
        </row>
        <row r="2050">
          <cell r="C2050" t="str">
            <v>ГВС</v>
          </cell>
          <cell r="J2050">
            <v>1</v>
          </cell>
        </row>
        <row r="2051">
          <cell r="C2051" t="str">
            <v>ГВС</v>
          </cell>
          <cell r="J2051">
            <v>1</v>
          </cell>
        </row>
        <row r="2052">
          <cell r="C2052" t="str">
            <v>ГВС</v>
          </cell>
          <cell r="J2052">
            <v>1</v>
          </cell>
        </row>
        <row r="2053">
          <cell r="C2053" t="str">
            <v>ГВС</v>
          </cell>
          <cell r="J2053">
            <v>1</v>
          </cell>
        </row>
        <row r="2054">
          <cell r="C2054" t="str">
            <v>ГВС</v>
          </cell>
          <cell r="J2054">
            <v>1</v>
          </cell>
        </row>
        <row r="2055">
          <cell r="C2055" t="str">
            <v>ГВС</v>
          </cell>
          <cell r="J2055">
            <v>1</v>
          </cell>
        </row>
        <row r="2056">
          <cell r="C2056" t="str">
            <v>ГВС</v>
          </cell>
          <cell r="J2056">
            <v>1</v>
          </cell>
        </row>
        <row r="2057">
          <cell r="C2057" t="str">
            <v>ГВС</v>
          </cell>
          <cell r="J2057">
            <v>1</v>
          </cell>
        </row>
        <row r="2058">
          <cell r="C2058" t="str">
            <v>ГВС</v>
          </cell>
          <cell r="J2058">
            <v>4</v>
          </cell>
        </row>
        <row r="2059">
          <cell r="C2059" t="str">
            <v>ГВС</v>
          </cell>
          <cell r="J2059">
            <v>4</v>
          </cell>
        </row>
        <row r="2060">
          <cell r="C2060" t="str">
            <v>ГВС</v>
          </cell>
          <cell r="J2060">
            <v>3</v>
          </cell>
        </row>
        <row r="2061">
          <cell r="C2061" t="str">
            <v>ГВС</v>
          </cell>
          <cell r="J2061">
            <v>1</v>
          </cell>
        </row>
        <row r="2062">
          <cell r="C2062" t="str">
            <v>ГВС</v>
          </cell>
          <cell r="J2062">
            <v>2</v>
          </cell>
        </row>
        <row r="2063">
          <cell r="C2063" t="str">
            <v>ГВС</v>
          </cell>
          <cell r="J2063">
            <v>3</v>
          </cell>
        </row>
        <row r="2064">
          <cell r="C2064" t="str">
            <v>ГВС</v>
          </cell>
          <cell r="J2064">
            <v>1</v>
          </cell>
        </row>
        <row r="2065">
          <cell r="C2065" t="str">
            <v>ГВС</v>
          </cell>
          <cell r="J2065">
            <v>1</v>
          </cell>
        </row>
        <row r="2066">
          <cell r="C2066" t="str">
            <v>ГВС</v>
          </cell>
          <cell r="J2066">
            <v>3</v>
          </cell>
        </row>
        <row r="2067">
          <cell r="C2067" t="str">
            <v>ГВС</v>
          </cell>
          <cell r="J2067">
            <v>3</v>
          </cell>
        </row>
        <row r="2068">
          <cell r="C2068" t="str">
            <v>ГВС</v>
          </cell>
          <cell r="J2068">
            <v>3</v>
          </cell>
        </row>
        <row r="2069">
          <cell r="C2069" t="str">
            <v>ГВС</v>
          </cell>
          <cell r="J2069">
            <v>2</v>
          </cell>
        </row>
        <row r="2070">
          <cell r="C2070" t="str">
            <v>ГВС</v>
          </cell>
          <cell r="J2070">
            <v>3</v>
          </cell>
        </row>
        <row r="2071">
          <cell r="C2071" t="str">
            <v>ГВС</v>
          </cell>
          <cell r="J2071">
            <v>1</v>
          </cell>
        </row>
        <row r="2072">
          <cell r="C2072" t="str">
            <v>ГВС</v>
          </cell>
          <cell r="J2072">
            <v>2</v>
          </cell>
        </row>
        <row r="2073">
          <cell r="C2073" t="str">
            <v>ГВС</v>
          </cell>
          <cell r="J2073">
            <v>2</v>
          </cell>
        </row>
        <row r="2074">
          <cell r="C2074" t="str">
            <v>ГВС</v>
          </cell>
          <cell r="J2074">
            <v>2</v>
          </cell>
        </row>
        <row r="2075">
          <cell r="C2075" t="str">
            <v>ГВС</v>
          </cell>
          <cell r="J2075">
            <v>3</v>
          </cell>
        </row>
        <row r="2076">
          <cell r="C2076" t="str">
            <v>ГВС</v>
          </cell>
          <cell r="J2076">
            <v>2</v>
          </cell>
        </row>
        <row r="2077">
          <cell r="C2077" t="str">
            <v>ГВС</v>
          </cell>
          <cell r="J2077">
            <v>1</v>
          </cell>
        </row>
        <row r="2078">
          <cell r="C2078" t="str">
            <v>ГВС</v>
          </cell>
          <cell r="J2078">
            <v>4</v>
          </cell>
        </row>
        <row r="2079">
          <cell r="C2079" t="str">
            <v>ГВС</v>
          </cell>
          <cell r="J2079">
            <v>2</v>
          </cell>
        </row>
        <row r="2080">
          <cell r="C2080" t="str">
            <v>ГВС</v>
          </cell>
          <cell r="J2080">
            <v>3</v>
          </cell>
        </row>
        <row r="2081">
          <cell r="C2081" t="str">
            <v>ГВС</v>
          </cell>
          <cell r="J2081">
            <v>3</v>
          </cell>
        </row>
        <row r="2082">
          <cell r="C2082" t="str">
            <v>ГВС</v>
          </cell>
          <cell r="J2082">
            <v>4</v>
          </cell>
        </row>
        <row r="2083">
          <cell r="C2083" t="str">
            <v>ГВС</v>
          </cell>
          <cell r="J2083">
            <v>1</v>
          </cell>
        </row>
        <row r="2084">
          <cell r="C2084" t="str">
            <v>ГВС</v>
          </cell>
          <cell r="J2084">
            <v>4</v>
          </cell>
        </row>
        <row r="2085">
          <cell r="C2085" t="str">
            <v>ГВС</v>
          </cell>
          <cell r="J2085">
            <v>2</v>
          </cell>
        </row>
        <row r="2086">
          <cell r="C2086" t="str">
            <v>ГВС</v>
          </cell>
          <cell r="J2086">
            <v>1</v>
          </cell>
        </row>
        <row r="2087">
          <cell r="C2087" t="str">
            <v>ГВС</v>
          </cell>
          <cell r="J2087">
            <v>2</v>
          </cell>
        </row>
        <row r="2088">
          <cell r="C2088" t="str">
            <v>ГВС</v>
          </cell>
          <cell r="J2088">
            <v>1</v>
          </cell>
        </row>
        <row r="2089">
          <cell r="C2089" t="str">
            <v>ГВС</v>
          </cell>
          <cell r="J2089">
            <v>2</v>
          </cell>
        </row>
        <row r="2090">
          <cell r="C2090" t="str">
            <v>ГВС</v>
          </cell>
          <cell r="J2090">
            <v>2</v>
          </cell>
        </row>
        <row r="2091">
          <cell r="C2091" t="str">
            <v>ГВС</v>
          </cell>
          <cell r="J2091">
            <v>2</v>
          </cell>
        </row>
        <row r="2092">
          <cell r="C2092" t="str">
            <v>ГВС</v>
          </cell>
          <cell r="J2092">
            <v>2</v>
          </cell>
        </row>
        <row r="2093">
          <cell r="C2093" t="str">
            <v>ГВС</v>
          </cell>
          <cell r="J2093">
            <v>1</v>
          </cell>
        </row>
        <row r="2094">
          <cell r="C2094" t="str">
            <v>ГВС</v>
          </cell>
          <cell r="J2094">
            <v>4</v>
          </cell>
        </row>
        <row r="2095">
          <cell r="C2095" t="str">
            <v>ГВС</v>
          </cell>
          <cell r="J2095">
            <v>3</v>
          </cell>
        </row>
        <row r="2096">
          <cell r="C2096" t="str">
            <v>ГВС</v>
          </cell>
          <cell r="J2096">
            <v>4</v>
          </cell>
        </row>
        <row r="2097">
          <cell r="C2097" t="str">
            <v>ГВС</v>
          </cell>
          <cell r="J2097">
            <v>4</v>
          </cell>
        </row>
        <row r="2098">
          <cell r="C2098" t="str">
            <v>ГВС</v>
          </cell>
          <cell r="J2098">
            <v>4</v>
          </cell>
        </row>
        <row r="2099">
          <cell r="C2099" t="str">
            <v>ГВС</v>
          </cell>
          <cell r="J2099">
            <v>4</v>
          </cell>
        </row>
        <row r="2100">
          <cell r="C2100" t="str">
            <v>ГВС</v>
          </cell>
          <cell r="J2100">
            <v>4</v>
          </cell>
        </row>
        <row r="2101">
          <cell r="C2101" t="str">
            <v>ГВС</v>
          </cell>
          <cell r="J2101">
            <v>4</v>
          </cell>
        </row>
        <row r="2102">
          <cell r="C2102" t="str">
            <v>ГВС</v>
          </cell>
          <cell r="J2102">
            <v>1</v>
          </cell>
        </row>
        <row r="2103">
          <cell r="C2103" t="str">
            <v>ГВС</v>
          </cell>
          <cell r="J2103">
            <v>3</v>
          </cell>
        </row>
        <row r="2104">
          <cell r="C2104" t="str">
            <v>ГВС</v>
          </cell>
          <cell r="J2104">
            <v>1</v>
          </cell>
        </row>
        <row r="2105">
          <cell r="C2105" t="str">
            <v>ГВС</v>
          </cell>
          <cell r="J2105">
            <v>2</v>
          </cell>
        </row>
        <row r="2106">
          <cell r="C2106" t="str">
            <v>ГВС</v>
          </cell>
          <cell r="J2106">
            <v>1</v>
          </cell>
        </row>
        <row r="2107">
          <cell r="C2107" t="str">
            <v>отопление</v>
          </cell>
          <cell r="J2107">
            <v>114.8</v>
          </cell>
        </row>
        <row r="2108">
          <cell r="C2108" t="str">
            <v>ГВС</v>
          </cell>
          <cell r="J2108">
            <v>2</v>
          </cell>
        </row>
        <row r="2109">
          <cell r="C2109" t="str">
            <v>ГВС</v>
          </cell>
          <cell r="J2109">
            <v>2</v>
          </cell>
        </row>
        <row r="2110">
          <cell r="C2110" t="str">
            <v>ГВС</v>
          </cell>
          <cell r="J2110">
            <v>2</v>
          </cell>
        </row>
        <row r="2111">
          <cell r="C2111" t="str">
            <v>ГВС</v>
          </cell>
          <cell r="J2111">
            <v>1</v>
          </cell>
        </row>
        <row r="2112">
          <cell r="C2112" t="str">
            <v>ГВС</v>
          </cell>
          <cell r="J2112">
            <v>2</v>
          </cell>
        </row>
        <row r="2113">
          <cell r="C2113" t="str">
            <v>ГВС</v>
          </cell>
          <cell r="J2113">
            <v>3</v>
          </cell>
        </row>
        <row r="2114">
          <cell r="C2114" t="str">
            <v>ГВС</v>
          </cell>
          <cell r="J2114">
            <v>2</v>
          </cell>
        </row>
        <row r="2115">
          <cell r="C2115" t="str">
            <v>ГВС</v>
          </cell>
          <cell r="J2115">
            <v>1</v>
          </cell>
        </row>
        <row r="2116">
          <cell r="C2116" t="str">
            <v>ГВС</v>
          </cell>
          <cell r="J2116">
            <v>1</v>
          </cell>
        </row>
        <row r="2117">
          <cell r="C2117" t="str">
            <v>ГВС</v>
          </cell>
          <cell r="J2117">
            <v>1</v>
          </cell>
        </row>
        <row r="2118">
          <cell r="C2118" t="str">
            <v>ГВС</v>
          </cell>
          <cell r="J2118">
            <v>1</v>
          </cell>
        </row>
        <row r="2119">
          <cell r="C2119" t="str">
            <v>ГВС</v>
          </cell>
          <cell r="J2119">
            <v>1</v>
          </cell>
        </row>
        <row r="2120">
          <cell r="C2120" t="str">
            <v>ГВС</v>
          </cell>
          <cell r="J2120">
            <v>2</v>
          </cell>
        </row>
        <row r="2121">
          <cell r="C2121" t="str">
            <v>ГВС</v>
          </cell>
          <cell r="J2121">
            <v>1</v>
          </cell>
        </row>
        <row r="2122">
          <cell r="C2122" t="str">
            <v>ГВС</v>
          </cell>
          <cell r="J2122">
            <v>1</v>
          </cell>
        </row>
        <row r="2123">
          <cell r="C2123" t="str">
            <v>ГВС</v>
          </cell>
          <cell r="J2123">
            <v>1</v>
          </cell>
        </row>
        <row r="2124">
          <cell r="C2124" t="str">
            <v>ГВС</v>
          </cell>
          <cell r="J2124">
            <v>2</v>
          </cell>
        </row>
        <row r="2125">
          <cell r="C2125" t="str">
            <v>ГВС</v>
          </cell>
          <cell r="J2125">
            <v>1</v>
          </cell>
        </row>
        <row r="2126">
          <cell r="C2126" t="str">
            <v>ГВС</v>
          </cell>
          <cell r="J2126">
            <v>2</v>
          </cell>
        </row>
        <row r="2127">
          <cell r="C2127" t="str">
            <v>ГВС</v>
          </cell>
          <cell r="J2127">
            <v>2</v>
          </cell>
        </row>
        <row r="2128">
          <cell r="C2128" t="str">
            <v>ГВС</v>
          </cell>
          <cell r="J2128">
            <v>2</v>
          </cell>
        </row>
        <row r="2129">
          <cell r="C2129" t="str">
            <v>ГВС</v>
          </cell>
          <cell r="J2129">
            <v>3</v>
          </cell>
        </row>
        <row r="2130">
          <cell r="C2130" t="str">
            <v>ГВС</v>
          </cell>
          <cell r="J2130">
            <v>1</v>
          </cell>
        </row>
        <row r="2131">
          <cell r="C2131" t="str">
            <v>ГВС</v>
          </cell>
          <cell r="J2131">
            <v>1</v>
          </cell>
        </row>
        <row r="2132">
          <cell r="C2132" t="str">
            <v>ГВС</v>
          </cell>
          <cell r="J2132">
            <v>1</v>
          </cell>
        </row>
        <row r="2133">
          <cell r="C2133" t="str">
            <v>ГВС</v>
          </cell>
          <cell r="J2133">
            <v>1</v>
          </cell>
        </row>
        <row r="2134">
          <cell r="C2134" t="str">
            <v>ГВС</v>
          </cell>
          <cell r="J2134">
            <v>2</v>
          </cell>
        </row>
        <row r="2135">
          <cell r="C2135" t="str">
            <v>ГВС</v>
          </cell>
          <cell r="J2135">
            <v>1</v>
          </cell>
        </row>
        <row r="2136">
          <cell r="C2136" t="str">
            <v>ГВС</v>
          </cell>
          <cell r="J2136">
            <v>2</v>
          </cell>
        </row>
        <row r="2137">
          <cell r="C2137" t="str">
            <v>ГВС</v>
          </cell>
          <cell r="J2137">
            <v>1</v>
          </cell>
        </row>
        <row r="2138">
          <cell r="C2138" t="str">
            <v>ГВС</v>
          </cell>
          <cell r="J2138">
            <v>1</v>
          </cell>
        </row>
        <row r="2139">
          <cell r="C2139" t="str">
            <v>ГВС</v>
          </cell>
          <cell r="J2139">
            <v>3</v>
          </cell>
        </row>
        <row r="2140">
          <cell r="C2140" t="str">
            <v>ГВС</v>
          </cell>
          <cell r="J2140">
            <v>1</v>
          </cell>
        </row>
        <row r="2141">
          <cell r="C2141" t="str">
            <v>ГВС</v>
          </cell>
          <cell r="J2141">
            <v>1</v>
          </cell>
        </row>
        <row r="2142">
          <cell r="C2142" t="str">
            <v>ГВС</v>
          </cell>
          <cell r="J2142">
            <v>2</v>
          </cell>
        </row>
        <row r="2143">
          <cell r="C2143" t="str">
            <v>ГВС</v>
          </cell>
          <cell r="J2143">
            <v>2</v>
          </cell>
        </row>
        <row r="2144">
          <cell r="C2144" t="str">
            <v>ГВС</v>
          </cell>
          <cell r="J2144">
            <v>1</v>
          </cell>
        </row>
        <row r="2145">
          <cell r="C2145" t="str">
            <v>ГВС</v>
          </cell>
          <cell r="J2145">
            <v>2</v>
          </cell>
        </row>
        <row r="2146">
          <cell r="C2146" t="str">
            <v>ГВС</v>
          </cell>
          <cell r="J2146">
            <v>3</v>
          </cell>
        </row>
        <row r="2147">
          <cell r="C2147" t="str">
            <v>ГВС</v>
          </cell>
          <cell r="J2147">
            <v>2</v>
          </cell>
        </row>
        <row r="2148">
          <cell r="C2148" t="str">
            <v>ГВС</v>
          </cell>
          <cell r="J2148">
            <v>3</v>
          </cell>
        </row>
        <row r="2149">
          <cell r="C2149" t="str">
            <v>ГВС</v>
          </cell>
          <cell r="J2149">
            <v>2</v>
          </cell>
        </row>
        <row r="2150">
          <cell r="C2150" t="str">
            <v>ГВС</v>
          </cell>
          <cell r="J2150">
            <v>1</v>
          </cell>
        </row>
        <row r="2151">
          <cell r="C2151" t="str">
            <v>ГВС</v>
          </cell>
          <cell r="J2151">
            <v>2</v>
          </cell>
        </row>
        <row r="2152">
          <cell r="C2152" t="str">
            <v>ГВС</v>
          </cell>
          <cell r="J2152">
            <v>2</v>
          </cell>
        </row>
        <row r="2153">
          <cell r="C2153" t="str">
            <v>ГВС</v>
          </cell>
          <cell r="J2153">
            <v>2</v>
          </cell>
        </row>
        <row r="2154">
          <cell r="C2154" t="str">
            <v>ГВС</v>
          </cell>
          <cell r="J2154">
            <v>2</v>
          </cell>
        </row>
        <row r="2155">
          <cell r="C2155" t="str">
            <v>ГВС</v>
          </cell>
          <cell r="J2155">
            <v>1</v>
          </cell>
        </row>
        <row r="2156">
          <cell r="C2156" t="str">
            <v>ГВС</v>
          </cell>
          <cell r="J2156">
            <v>4</v>
          </cell>
        </row>
        <row r="2157">
          <cell r="C2157" t="str">
            <v>ГВС</v>
          </cell>
          <cell r="J2157">
            <v>2</v>
          </cell>
        </row>
        <row r="2158">
          <cell r="C2158" t="str">
            <v>ГВС</v>
          </cell>
          <cell r="J2158">
            <v>2</v>
          </cell>
        </row>
        <row r="2159">
          <cell r="C2159" t="str">
            <v>ГВС</v>
          </cell>
          <cell r="J2159">
            <v>1</v>
          </cell>
        </row>
        <row r="2160">
          <cell r="C2160" t="str">
            <v>ГВС</v>
          </cell>
          <cell r="J2160">
            <v>1</v>
          </cell>
        </row>
        <row r="2161">
          <cell r="C2161" t="str">
            <v>ГВС</v>
          </cell>
          <cell r="J2161">
            <v>1</v>
          </cell>
        </row>
        <row r="2162">
          <cell r="C2162" t="str">
            <v>ГВС</v>
          </cell>
          <cell r="J2162">
            <v>1</v>
          </cell>
        </row>
        <row r="2163">
          <cell r="C2163" t="str">
            <v>ГВС</v>
          </cell>
          <cell r="J2163">
            <v>3</v>
          </cell>
        </row>
        <row r="2164">
          <cell r="C2164" t="str">
            <v>ГВС</v>
          </cell>
          <cell r="J2164">
            <v>1</v>
          </cell>
        </row>
        <row r="2165">
          <cell r="C2165" t="str">
            <v>ГВС</v>
          </cell>
          <cell r="J2165">
            <v>3</v>
          </cell>
        </row>
        <row r="2166">
          <cell r="C2166" t="str">
            <v>ГВС</v>
          </cell>
          <cell r="J2166">
            <v>1</v>
          </cell>
        </row>
        <row r="2167">
          <cell r="C2167" t="str">
            <v>ГВС</v>
          </cell>
          <cell r="J2167">
            <v>1</v>
          </cell>
        </row>
        <row r="2168">
          <cell r="C2168" t="str">
            <v>ГВС</v>
          </cell>
          <cell r="J2168">
            <v>1</v>
          </cell>
        </row>
        <row r="2169">
          <cell r="C2169" t="str">
            <v>ГВС</v>
          </cell>
          <cell r="J2169">
            <v>1</v>
          </cell>
        </row>
        <row r="2170">
          <cell r="C2170" t="str">
            <v>ГВС</v>
          </cell>
          <cell r="J2170">
            <v>2</v>
          </cell>
        </row>
        <row r="2171">
          <cell r="C2171" t="str">
            <v>ГВС</v>
          </cell>
          <cell r="J2171">
            <v>1</v>
          </cell>
        </row>
        <row r="2172">
          <cell r="C2172" t="str">
            <v>ГВС</v>
          </cell>
          <cell r="J2172">
            <v>1</v>
          </cell>
        </row>
        <row r="2173">
          <cell r="C2173" t="str">
            <v>ГВС</v>
          </cell>
          <cell r="J2173">
            <v>1</v>
          </cell>
        </row>
        <row r="2174">
          <cell r="C2174" t="str">
            <v>ГВС</v>
          </cell>
          <cell r="J2174">
            <v>2</v>
          </cell>
        </row>
        <row r="2175">
          <cell r="C2175" t="str">
            <v>ГВС</v>
          </cell>
          <cell r="J2175">
            <v>1</v>
          </cell>
        </row>
        <row r="2176">
          <cell r="C2176" t="str">
            <v>ГВС</v>
          </cell>
          <cell r="J2176">
            <v>1</v>
          </cell>
        </row>
        <row r="2177">
          <cell r="C2177" t="str">
            <v>ГВС</v>
          </cell>
          <cell r="J2177">
            <v>2</v>
          </cell>
        </row>
        <row r="2178">
          <cell r="C2178" t="str">
            <v>ГВС</v>
          </cell>
          <cell r="J2178">
            <v>103</v>
          </cell>
        </row>
        <row r="2179">
          <cell r="C2179" t="str">
            <v>ГВС</v>
          </cell>
          <cell r="J2179">
            <v>125.1</v>
          </cell>
        </row>
        <row r="2180">
          <cell r="C2180" t="str">
            <v>ГВС</v>
          </cell>
          <cell r="J2180">
            <v>6</v>
          </cell>
        </row>
        <row r="2181">
          <cell r="C2181" t="str">
            <v>отопление</v>
          </cell>
          <cell r="J2181">
            <v>47.7</v>
          </cell>
        </row>
        <row r="2182">
          <cell r="C2182" t="str">
            <v>ГВС</v>
          </cell>
          <cell r="J2182">
            <v>5</v>
          </cell>
        </row>
        <row r="2183">
          <cell r="C2183" t="str">
            <v>отопление</v>
          </cell>
          <cell r="J2183">
            <v>32.200000000000003</v>
          </cell>
        </row>
        <row r="2184">
          <cell r="C2184" t="str">
            <v>отопление</v>
          </cell>
          <cell r="J2184">
            <v>45.4</v>
          </cell>
        </row>
        <row r="2185">
          <cell r="C2185" t="str">
            <v>ГВС</v>
          </cell>
          <cell r="J2185">
            <v>1</v>
          </cell>
        </row>
        <row r="2186">
          <cell r="C2186" t="str">
            <v>ГВС</v>
          </cell>
          <cell r="J2186">
            <v>20</v>
          </cell>
        </row>
        <row r="2187">
          <cell r="C2187" t="str">
            <v>отопление</v>
          </cell>
          <cell r="J2187">
            <v>48.5</v>
          </cell>
        </row>
        <row r="2188">
          <cell r="C2188" t="str">
            <v>отопление</v>
          </cell>
          <cell r="J2188">
            <v>32.700000000000003</v>
          </cell>
        </row>
        <row r="2189">
          <cell r="C2189" t="str">
            <v>ГВС</v>
          </cell>
          <cell r="J2189">
            <v>2</v>
          </cell>
        </row>
        <row r="2190">
          <cell r="C2190" t="str">
            <v>отопление</v>
          </cell>
          <cell r="J2190">
            <v>58.3</v>
          </cell>
        </row>
        <row r="2191">
          <cell r="C2191" t="str">
            <v>ГВС</v>
          </cell>
          <cell r="J2191">
            <v>1</v>
          </cell>
        </row>
        <row r="2192">
          <cell r="C2192" t="str">
            <v>отопление</v>
          </cell>
          <cell r="J2192">
            <v>32.299999999999997</v>
          </cell>
        </row>
        <row r="2193">
          <cell r="C2193" t="str">
            <v>ГВС</v>
          </cell>
          <cell r="J2193">
            <v>1</v>
          </cell>
        </row>
        <row r="2194">
          <cell r="C2194" t="str">
            <v>отопление</v>
          </cell>
          <cell r="J2194">
            <v>48.8</v>
          </cell>
        </row>
        <row r="2195">
          <cell r="C2195" t="str">
            <v>ГВС</v>
          </cell>
          <cell r="J2195">
            <v>3</v>
          </cell>
        </row>
        <row r="2196">
          <cell r="C2196" t="str">
            <v>отопление</v>
          </cell>
          <cell r="J2196">
            <v>59.8</v>
          </cell>
        </row>
        <row r="2197">
          <cell r="C2197" t="str">
            <v>отопление</v>
          </cell>
          <cell r="J2197">
            <v>49.2</v>
          </cell>
        </row>
        <row r="2198">
          <cell r="C2198" t="str">
            <v>ГВС</v>
          </cell>
          <cell r="J2198">
            <v>3</v>
          </cell>
        </row>
        <row r="2199">
          <cell r="C2199" t="str">
            <v>ГВС</v>
          </cell>
          <cell r="J2199">
            <v>1</v>
          </cell>
        </row>
        <row r="2200">
          <cell r="C2200" t="str">
            <v>отопление</v>
          </cell>
          <cell r="J2200">
            <v>31.8</v>
          </cell>
        </row>
        <row r="2201">
          <cell r="C2201" t="str">
            <v>отопление</v>
          </cell>
          <cell r="J2201">
            <v>57.2</v>
          </cell>
        </row>
        <row r="2202">
          <cell r="C2202" t="str">
            <v>ГВС</v>
          </cell>
          <cell r="J2202">
            <v>3</v>
          </cell>
        </row>
        <row r="2203">
          <cell r="C2203" t="str">
            <v>отопление</v>
          </cell>
          <cell r="J2203">
            <v>49.2</v>
          </cell>
        </row>
        <row r="2204">
          <cell r="C2204" t="str">
            <v>ГВС</v>
          </cell>
          <cell r="J2204">
            <v>1</v>
          </cell>
        </row>
        <row r="2205">
          <cell r="C2205" t="str">
            <v>ГВС</v>
          </cell>
          <cell r="J2205">
            <v>5</v>
          </cell>
        </row>
        <row r="2206">
          <cell r="C2206" t="str">
            <v>отопление</v>
          </cell>
          <cell r="J2206">
            <v>33.9</v>
          </cell>
        </row>
        <row r="2207">
          <cell r="C2207" t="str">
            <v>отопление</v>
          </cell>
          <cell r="J2207">
            <v>60.4</v>
          </cell>
        </row>
        <row r="2208">
          <cell r="C2208" t="str">
            <v>ГВС</v>
          </cell>
          <cell r="J2208">
            <v>2</v>
          </cell>
        </row>
        <row r="2209">
          <cell r="C2209" t="str">
            <v>ГВС</v>
          </cell>
          <cell r="J2209">
            <v>1</v>
          </cell>
        </row>
        <row r="2210">
          <cell r="C2210" t="str">
            <v>отопление</v>
          </cell>
          <cell r="J2210">
            <v>47.7</v>
          </cell>
        </row>
        <row r="2211">
          <cell r="C2211" t="str">
            <v>отопление</v>
          </cell>
          <cell r="J2211">
            <v>31.5</v>
          </cell>
        </row>
        <row r="2212">
          <cell r="C2212" t="str">
            <v>ГВС</v>
          </cell>
          <cell r="J2212">
            <v>1</v>
          </cell>
        </row>
        <row r="2213">
          <cell r="C2213" t="str">
            <v>ГВС</v>
          </cell>
          <cell r="J2213">
            <v>2</v>
          </cell>
        </row>
        <row r="2214">
          <cell r="C2214" t="str">
            <v>отопление</v>
          </cell>
          <cell r="J2214">
            <v>49.8</v>
          </cell>
        </row>
        <row r="2215">
          <cell r="C2215" t="str">
            <v>ГВС</v>
          </cell>
          <cell r="J2215">
            <v>3</v>
          </cell>
        </row>
        <row r="2216">
          <cell r="C2216" t="str">
            <v>отопление</v>
          </cell>
          <cell r="J2216">
            <v>59.2</v>
          </cell>
        </row>
        <row r="2217">
          <cell r="C2217" t="str">
            <v>отопление</v>
          </cell>
          <cell r="J2217">
            <v>31.8</v>
          </cell>
        </row>
        <row r="2218">
          <cell r="C2218" t="str">
            <v>ГВС</v>
          </cell>
          <cell r="J2218">
            <v>1</v>
          </cell>
        </row>
        <row r="2219">
          <cell r="C2219" t="str">
            <v>отопление</v>
          </cell>
          <cell r="J2219">
            <v>45.9</v>
          </cell>
        </row>
        <row r="2220">
          <cell r="C2220" t="str">
            <v>ГВС</v>
          </cell>
          <cell r="J2220">
            <v>2</v>
          </cell>
        </row>
        <row r="2221">
          <cell r="C2221" t="str">
            <v>отопление</v>
          </cell>
          <cell r="J2221">
            <v>60.1</v>
          </cell>
        </row>
        <row r="2222">
          <cell r="C2222" t="str">
            <v>ГВС</v>
          </cell>
          <cell r="J2222">
            <v>2</v>
          </cell>
        </row>
        <row r="2223">
          <cell r="C2223" t="str">
            <v>отопление</v>
          </cell>
          <cell r="J2223">
            <v>31.2</v>
          </cell>
        </row>
        <row r="2224">
          <cell r="C2224" t="str">
            <v>ГВС</v>
          </cell>
          <cell r="J2224">
            <v>3</v>
          </cell>
        </row>
        <row r="2225">
          <cell r="C2225" t="str">
            <v>отопление</v>
          </cell>
          <cell r="J2225">
            <v>49.5</v>
          </cell>
        </row>
        <row r="2226">
          <cell r="C2226" t="str">
            <v>ГВС</v>
          </cell>
          <cell r="J2226">
            <v>1</v>
          </cell>
        </row>
        <row r="2227">
          <cell r="C2227" t="str">
            <v>отопление</v>
          </cell>
          <cell r="J2227">
            <v>61</v>
          </cell>
        </row>
        <row r="2228">
          <cell r="C2228" t="str">
            <v>ГВС</v>
          </cell>
          <cell r="J2228">
            <v>3</v>
          </cell>
        </row>
        <row r="2229">
          <cell r="C2229" t="str">
            <v>отопление</v>
          </cell>
          <cell r="J2229">
            <v>31.9</v>
          </cell>
        </row>
        <row r="2230">
          <cell r="C2230" t="str">
            <v>отопление</v>
          </cell>
          <cell r="J2230">
            <v>50.1</v>
          </cell>
        </row>
        <row r="2231">
          <cell r="C2231" t="str">
            <v>ГВС</v>
          </cell>
          <cell r="J2231">
            <v>3</v>
          </cell>
        </row>
        <row r="2232">
          <cell r="C2232" t="str">
            <v>отопление</v>
          </cell>
          <cell r="J2232">
            <v>48.8</v>
          </cell>
        </row>
        <row r="2233">
          <cell r="C2233" t="str">
            <v>ГВС</v>
          </cell>
          <cell r="J2233">
            <v>1</v>
          </cell>
        </row>
        <row r="2234">
          <cell r="C2234" t="str">
            <v>отопление</v>
          </cell>
          <cell r="J2234">
            <v>59.6</v>
          </cell>
        </row>
        <row r="2235">
          <cell r="C2235" t="str">
            <v>отопление</v>
          </cell>
          <cell r="J2235">
            <v>32</v>
          </cell>
        </row>
        <row r="2236">
          <cell r="C2236" t="str">
            <v>ГВС</v>
          </cell>
          <cell r="J2236">
            <v>3</v>
          </cell>
        </row>
        <row r="2237">
          <cell r="C2237" t="str">
            <v>отопление</v>
          </cell>
          <cell r="J2237">
            <v>24.5</v>
          </cell>
        </row>
        <row r="2238">
          <cell r="C2238" t="str">
            <v>отопление</v>
          </cell>
          <cell r="J2238">
            <v>24.5</v>
          </cell>
        </row>
        <row r="2239">
          <cell r="C2239" t="str">
            <v>ГВС</v>
          </cell>
          <cell r="J2239">
            <v>3</v>
          </cell>
        </row>
        <row r="2240">
          <cell r="C2240" t="str">
            <v>отопление</v>
          </cell>
          <cell r="J2240">
            <v>49.2</v>
          </cell>
        </row>
        <row r="2241">
          <cell r="C2241" t="str">
            <v>ГВС</v>
          </cell>
          <cell r="J2241">
            <v>1</v>
          </cell>
        </row>
        <row r="2242">
          <cell r="C2242" t="str">
            <v>отопление</v>
          </cell>
          <cell r="J2242">
            <v>32.299999999999997</v>
          </cell>
        </row>
        <row r="2243">
          <cell r="C2243" t="str">
            <v>отопление</v>
          </cell>
          <cell r="J2243">
            <v>47.3</v>
          </cell>
        </row>
        <row r="2244">
          <cell r="C2244" t="str">
            <v>ГВС</v>
          </cell>
          <cell r="J2244">
            <v>3</v>
          </cell>
        </row>
        <row r="2245">
          <cell r="C2245" t="str">
            <v>отопление</v>
          </cell>
          <cell r="J2245">
            <v>49.4</v>
          </cell>
        </row>
        <row r="2246">
          <cell r="C2246" t="str">
            <v>ГВС</v>
          </cell>
          <cell r="J2246">
            <v>33.006799999999998</v>
          </cell>
        </row>
        <row r="2247">
          <cell r="C2247" t="str">
            <v>ГВС</v>
          </cell>
          <cell r="J2247">
            <v>2</v>
          </cell>
        </row>
        <row r="2248">
          <cell r="C2248" t="str">
            <v>отопление</v>
          </cell>
          <cell r="J2248">
            <v>31.7</v>
          </cell>
        </row>
        <row r="2249">
          <cell r="C2249" t="str">
            <v>ГВС</v>
          </cell>
          <cell r="J2249">
            <v>4</v>
          </cell>
        </row>
        <row r="2250">
          <cell r="C2250" t="str">
            <v>отопление</v>
          </cell>
          <cell r="J2250">
            <v>59.1</v>
          </cell>
        </row>
        <row r="2251">
          <cell r="C2251" t="str">
            <v>ГВС</v>
          </cell>
          <cell r="J2251">
            <v>2</v>
          </cell>
        </row>
        <row r="2252">
          <cell r="C2252" t="str">
            <v>отопление</v>
          </cell>
          <cell r="J2252">
            <v>49.1</v>
          </cell>
        </row>
        <row r="2253">
          <cell r="C2253" t="str">
            <v>ГВС</v>
          </cell>
          <cell r="J2253">
            <v>1</v>
          </cell>
        </row>
        <row r="2254">
          <cell r="C2254" t="str">
            <v>отопление</v>
          </cell>
          <cell r="J2254">
            <v>33</v>
          </cell>
        </row>
        <row r="2255">
          <cell r="C2255" t="str">
            <v>отопление</v>
          </cell>
          <cell r="J2255">
            <v>59.4</v>
          </cell>
        </row>
        <row r="2256">
          <cell r="C2256" t="str">
            <v>ГВС</v>
          </cell>
          <cell r="J2256">
            <v>3</v>
          </cell>
        </row>
        <row r="2257">
          <cell r="C2257" t="str">
            <v>ГВС</v>
          </cell>
          <cell r="J2257">
            <v>1</v>
          </cell>
        </row>
        <row r="2258">
          <cell r="C2258" t="str">
            <v>отопление</v>
          </cell>
          <cell r="J2258">
            <v>49.4</v>
          </cell>
        </row>
        <row r="2259">
          <cell r="C2259" t="str">
            <v>ГВС</v>
          </cell>
          <cell r="J2259">
            <v>1</v>
          </cell>
        </row>
        <row r="2260">
          <cell r="C2260" t="str">
            <v>отопление</v>
          </cell>
          <cell r="J2260">
            <v>32.5</v>
          </cell>
        </row>
        <row r="2261">
          <cell r="C2261" t="str">
            <v>отопление</v>
          </cell>
          <cell r="J2261">
            <v>59.2</v>
          </cell>
        </row>
        <row r="2262">
          <cell r="C2262" t="str">
            <v>ГВС</v>
          </cell>
          <cell r="J2262">
            <v>4</v>
          </cell>
        </row>
        <row r="2263">
          <cell r="C2263" t="str">
            <v>отопление</v>
          </cell>
          <cell r="J2263">
            <v>51.2</v>
          </cell>
        </row>
        <row r="2264">
          <cell r="C2264" t="str">
            <v>отопление</v>
          </cell>
          <cell r="J2264">
            <v>33.1</v>
          </cell>
        </row>
        <row r="2265">
          <cell r="C2265" t="str">
            <v>ГВС</v>
          </cell>
          <cell r="J2265">
            <v>1</v>
          </cell>
        </row>
        <row r="2266">
          <cell r="C2266" t="str">
            <v>ГВС</v>
          </cell>
          <cell r="J2266">
            <v>2</v>
          </cell>
        </row>
        <row r="2267">
          <cell r="C2267" t="str">
            <v>отопление</v>
          </cell>
          <cell r="J2267">
            <v>59.7</v>
          </cell>
        </row>
        <row r="2268">
          <cell r="C2268" t="str">
            <v>ГВС</v>
          </cell>
          <cell r="J2268">
            <v>3</v>
          </cell>
        </row>
        <row r="2269">
          <cell r="C2269" t="str">
            <v>отопление</v>
          </cell>
          <cell r="J2269">
            <v>46.7</v>
          </cell>
        </row>
        <row r="2270">
          <cell r="C2270" t="str">
            <v>отопление</v>
          </cell>
          <cell r="J2270">
            <v>32.5</v>
          </cell>
        </row>
        <row r="2271">
          <cell r="C2271" t="str">
            <v>ГВС</v>
          </cell>
          <cell r="J2271">
            <v>4</v>
          </cell>
        </row>
        <row r="2272">
          <cell r="C2272" t="str">
            <v>ГВС</v>
          </cell>
          <cell r="J2272">
            <v>4</v>
          </cell>
        </row>
        <row r="2273">
          <cell r="C2273" t="str">
            <v>отопление</v>
          </cell>
          <cell r="J2273">
            <v>48.4</v>
          </cell>
        </row>
        <row r="2274">
          <cell r="C2274" t="str">
            <v>отопление</v>
          </cell>
          <cell r="J2274">
            <v>59</v>
          </cell>
        </row>
        <row r="2275">
          <cell r="C2275" t="str">
            <v>ГВС</v>
          </cell>
          <cell r="J2275">
            <v>3</v>
          </cell>
        </row>
        <row r="2276">
          <cell r="C2276" t="str">
            <v>отопление</v>
          </cell>
          <cell r="J2276">
            <v>33.6</v>
          </cell>
        </row>
        <row r="2277">
          <cell r="C2277" t="str">
            <v>ГВС</v>
          </cell>
          <cell r="J2277">
            <v>2</v>
          </cell>
        </row>
        <row r="2278">
          <cell r="C2278" t="str">
            <v>ГВС</v>
          </cell>
          <cell r="J2278">
            <v>3</v>
          </cell>
        </row>
        <row r="2279">
          <cell r="C2279" t="str">
            <v>отопление</v>
          </cell>
          <cell r="J2279">
            <v>48.3</v>
          </cell>
        </row>
        <row r="2280">
          <cell r="C2280" t="str">
            <v>отопление</v>
          </cell>
          <cell r="J2280">
            <v>56.1</v>
          </cell>
        </row>
        <row r="2281">
          <cell r="C2281" t="str">
            <v>ГВС</v>
          </cell>
          <cell r="J2281">
            <v>2</v>
          </cell>
        </row>
        <row r="2282">
          <cell r="C2282" t="str">
            <v>ГВС</v>
          </cell>
          <cell r="J2282">
            <v>1</v>
          </cell>
        </row>
        <row r="2283">
          <cell r="C2283" t="str">
            <v>отопление</v>
          </cell>
          <cell r="J2283">
            <v>33</v>
          </cell>
        </row>
        <row r="2284">
          <cell r="C2284" t="str">
            <v>отопление</v>
          </cell>
          <cell r="J2284">
            <v>48</v>
          </cell>
        </row>
        <row r="2285">
          <cell r="C2285" t="str">
            <v>ГВС</v>
          </cell>
          <cell r="J2285">
            <v>2</v>
          </cell>
        </row>
        <row r="2286">
          <cell r="C2286" t="str">
            <v>отопление</v>
          </cell>
          <cell r="J2286">
            <v>56.3</v>
          </cell>
        </row>
        <row r="2287">
          <cell r="C2287" t="str">
            <v>ГВС</v>
          </cell>
          <cell r="J2287">
            <v>21.8</v>
          </cell>
        </row>
        <row r="2288">
          <cell r="C2288" t="str">
            <v>ГВС</v>
          </cell>
          <cell r="J2288">
            <v>8</v>
          </cell>
        </row>
        <row r="2289">
          <cell r="C2289" t="str">
            <v>отопление</v>
          </cell>
          <cell r="J2289">
            <v>32.299999999999997</v>
          </cell>
        </row>
        <row r="2290">
          <cell r="C2290" t="str">
            <v>отопление</v>
          </cell>
          <cell r="J2290">
            <v>46.1</v>
          </cell>
        </row>
        <row r="2291">
          <cell r="C2291" t="str">
            <v>ГВС</v>
          </cell>
          <cell r="J2291">
            <v>3</v>
          </cell>
        </row>
        <row r="2292">
          <cell r="C2292" t="str">
            <v>отопление</v>
          </cell>
          <cell r="J2292">
            <v>59.9</v>
          </cell>
        </row>
        <row r="2293">
          <cell r="C2293" t="str">
            <v>ГВС</v>
          </cell>
          <cell r="J2293">
            <v>9</v>
          </cell>
        </row>
        <row r="2294">
          <cell r="C2294" t="str">
            <v>отопление</v>
          </cell>
          <cell r="J2294">
            <v>32.1</v>
          </cell>
        </row>
        <row r="2295">
          <cell r="C2295" t="str">
            <v>ГВС</v>
          </cell>
          <cell r="J2295">
            <v>1</v>
          </cell>
        </row>
        <row r="2296">
          <cell r="C2296" t="str">
            <v>отопление</v>
          </cell>
          <cell r="J2296">
            <v>46.2</v>
          </cell>
        </row>
        <row r="2297">
          <cell r="C2297" t="str">
            <v>ГВС</v>
          </cell>
          <cell r="J2297">
            <v>30</v>
          </cell>
        </row>
        <row r="2298">
          <cell r="C2298" t="str">
            <v>ГВС</v>
          </cell>
          <cell r="J2298">
            <v>19.875</v>
          </cell>
        </row>
        <row r="2299">
          <cell r="C2299" t="str">
            <v>ГВС</v>
          </cell>
          <cell r="J2299">
            <v>2</v>
          </cell>
        </row>
        <row r="2300">
          <cell r="C2300" t="str">
            <v>отопление</v>
          </cell>
          <cell r="J2300">
            <v>24.85</v>
          </cell>
        </row>
        <row r="2301">
          <cell r="C2301" t="str">
            <v>ГВС</v>
          </cell>
          <cell r="J2301">
            <v>1</v>
          </cell>
        </row>
        <row r="2302">
          <cell r="C2302" t="str">
            <v>отопление</v>
          </cell>
          <cell r="J2302">
            <v>32.5</v>
          </cell>
        </row>
        <row r="2303">
          <cell r="C2303" t="str">
            <v>ГВС</v>
          </cell>
          <cell r="J2303">
            <v>1</v>
          </cell>
        </row>
        <row r="2304">
          <cell r="C2304" t="str">
            <v>отопление</v>
          </cell>
          <cell r="J2304">
            <v>44.1</v>
          </cell>
        </row>
        <row r="2305">
          <cell r="C2305" t="str">
            <v>ГВС</v>
          </cell>
          <cell r="J2305">
            <v>3</v>
          </cell>
        </row>
        <row r="2306">
          <cell r="C2306" t="str">
            <v>отопление</v>
          </cell>
          <cell r="J2306">
            <v>48.9</v>
          </cell>
        </row>
        <row r="2307">
          <cell r="C2307" t="str">
            <v>ГВС</v>
          </cell>
          <cell r="J2307">
            <v>1</v>
          </cell>
        </row>
        <row r="2308">
          <cell r="C2308" t="str">
            <v>отопление</v>
          </cell>
          <cell r="J2308">
            <v>34.9</v>
          </cell>
        </row>
        <row r="2309">
          <cell r="C2309" t="str">
            <v>отопление</v>
          </cell>
          <cell r="J2309">
            <v>60.3</v>
          </cell>
        </row>
        <row r="2310">
          <cell r="C2310" t="str">
            <v>ГВС</v>
          </cell>
          <cell r="J2310">
            <v>0.4</v>
          </cell>
        </row>
        <row r="2311">
          <cell r="C2311" t="str">
            <v>отопление</v>
          </cell>
          <cell r="J2311">
            <v>49.2</v>
          </cell>
        </row>
        <row r="2312">
          <cell r="C2312" t="str">
            <v>ГВС</v>
          </cell>
          <cell r="J2312">
            <v>2</v>
          </cell>
        </row>
        <row r="2313">
          <cell r="C2313" t="str">
            <v>отопление</v>
          </cell>
          <cell r="J2313">
            <v>33.1</v>
          </cell>
        </row>
        <row r="2314">
          <cell r="C2314" t="str">
            <v>отопление</v>
          </cell>
          <cell r="J2314">
            <v>60.7</v>
          </cell>
        </row>
        <row r="2315">
          <cell r="C2315" t="str">
            <v>ГВС</v>
          </cell>
          <cell r="J2315">
            <v>0.5</v>
          </cell>
        </row>
        <row r="2316">
          <cell r="C2316" t="str">
            <v>отопление</v>
          </cell>
          <cell r="J2316">
            <v>47.6</v>
          </cell>
        </row>
        <row r="2317">
          <cell r="C2317" t="str">
            <v>ГВС</v>
          </cell>
          <cell r="J2317">
            <v>24</v>
          </cell>
        </row>
        <row r="2318">
          <cell r="C2318" t="str">
            <v>ГВС</v>
          </cell>
          <cell r="J2318">
            <v>1</v>
          </cell>
        </row>
        <row r="2319">
          <cell r="C2319" t="str">
            <v>отопление</v>
          </cell>
          <cell r="J2319">
            <v>33.4</v>
          </cell>
        </row>
        <row r="2320">
          <cell r="C2320" t="str">
            <v>отопление</v>
          </cell>
          <cell r="J2320">
            <v>57.2</v>
          </cell>
        </row>
        <row r="2321">
          <cell r="C2321" t="str">
            <v>ГВС</v>
          </cell>
          <cell r="J2321">
            <v>1</v>
          </cell>
        </row>
        <row r="2322">
          <cell r="C2322" t="str">
            <v>отопление</v>
          </cell>
          <cell r="J2322">
            <v>49.1</v>
          </cell>
        </row>
        <row r="2323">
          <cell r="C2323" t="str">
            <v>ГВС</v>
          </cell>
          <cell r="J2323">
            <v>1</v>
          </cell>
        </row>
        <row r="2324">
          <cell r="C2324" t="str">
            <v>отопление</v>
          </cell>
          <cell r="J2324">
            <v>33.200000000000003</v>
          </cell>
        </row>
        <row r="2325">
          <cell r="C2325" t="str">
            <v>ГВС</v>
          </cell>
          <cell r="J2325">
            <v>1</v>
          </cell>
        </row>
        <row r="2326">
          <cell r="C2326" t="str">
            <v>отопление</v>
          </cell>
          <cell r="J2326">
            <v>59.7</v>
          </cell>
        </row>
        <row r="2327">
          <cell r="C2327" t="str">
            <v>ГВС</v>
          </cell>
          <cell r="J2327">
            <v>1</v>
          </cell>
        </row>
        <row r="2328">
          <cell r="C2328" t="str">
            <v>отопление</v>
          </cell>
          <cell r="J2328">
            <v>47.8</v>
          </cell>
        </row>
        <row r="2329">
          <cell r="C2329" t="str">
            <v>ГВС</v>
          </cell>
          <cell r="J2329">
            <v>2</v>
          </cell>
        </row>
        <row r="2330">
          <cell r="C2330" t="str">
            <v>ГВС</v>
          </cell>
          <cell r="J2330">
            <v>1</v>
          </cell>
        </row>
        <row r="2331">
          <cell r="C2331" t="str">
            <v>отопление</v>
          </cell>
          <cell r="J2331">
            <v>31.5</v>
          </cell>
        </row>
        <row r="2332">
          <cell r="C2332" t="str">
            <v>отопление</v>
          </cell>
          <cell r="J2332">
            <v>48.6</v>
          </cell>
        </row>
        <row r="2333">
          <cell r="C2333" t="str">
            <v>ГВС</v>
          </cell>
          <cell r="J2333">
            <v>1</v>
          </cell>
        </row>
        <row r="2334">
          <cell r="C2334" t="str">
            <v>отопление</v>
          </cell>
          <cell r="J2334">
            <v>58.9</v>
          </cell>
        </row>
        <row r="2335">
          <cell r="C2335" t="str">
            <v>отопление</v>
          </cell>
          <cell r="J2335">
            <v>31.1</v>
          </cell>
        </row>
        <row r="2336">
          <cell r="C2336" t="str">
            <v>ГВС</v>
          </cell>
          <cell r="J2336">
            <v>1</v>
          </cell>
        </row>
        <row r="2337">
          <cell r="C2337" t="str">
            <v>отопление</v>
          </cell>
          <cell r="J2337">
            <v>31.5</v>
          </cell>
        </row>
        <row r="2338">
          <cell r="C2338" t="str">
            <v>отопление</v>
          </cell>
          <cell r="J2338">
            <v>48.5</v>
          </cell>
        </row>
        <row r="2339">
          <cell r="C2339" t="str">
            <v>ГВС</v>
          </cell>
          <cell r="J2339">
            <v>41.6</v>
          </cell>
        </row>
        <row r="2340">
          <cell r="C2340" t="str">
            <v>отопление</v>
          </cell>
          <cell r="J2340">
            <v>59.1</v>
          </cell>
        </row>
        <row r="2341">
          <cell r="C2341" t="str">
            <v>ГВС</v>
          </cell>
          <cell r="J2341">
            <v>2</v>
          </cell>
        </row>
        <row r="2342">
          <cell r="C2342" t="str">
            <v>отопление</v>
          </cell>
          <cell r="J2342">
            <v>48.5</v>
          </cell>
        </row>
        <row r="2343">
          <cell r="C2343" t="str">
            <v>ГВС</v>
          </cell>
          <cell r="J2343">
            <v>1</v>
          </cell>
        </row>
        <row r="2344">
          <cell r="C2344" t="str">
            <v>ГВС</v>
          </cell>
          <cell r="J2344">
            <v>3</v>
          </cell>
        </row>
        <row r="2345">
          <cell r="C2345" t="str">
            <v>отопление</v>
          </cell>
          <cell r="J2345">
            <v>58.9</v>
          </cell>
        </row>
        <row r="2346">
          <cell r="C2346" t="str">
            <v>отопление</v>
          </cell>
          <cell r="J2346">
            <v>31.3</v>
          </cell>
        </row>
        <row r="2347">
          <cell r="C2347" t="str">
            <v>отопление</v>
          </cell>
          <cell r="J2347">
            <v>37.799999999999997</v>
          </cell>
        </row>
        <row r="2348">
          <cell r="C2348" t="str">
            <v>ГВС</v>
          </cell>
          <cell r="J2348">
            <v>1</v>
          </cell>
        </row>
        <row r="2349">
          <cell r="C2349" t="str">
            <v>отопление</v>
          </cell>
          <cell r="J2349">
            <v>48.5</v>
          </cell>
        </row>
        <row r="2350">
          <cell r="C2350" t="str">
            <v>отопление</v>
          </cell>
          <cell r="J2350">
            <v>58.6</v>
          </cell>
        </row>
        <row r="2351">
          <cell r="C2351" t="str">
            <v>ГВС</v>
          </cell>
          <cell r="J2351">
            <v>4</v>
          </cell>
        </row>
        <row r="2352">
          <cell r="C2352" t="str">
            <v>ГВС</v>
          </cell>
          <cell r="J2352">
            <v>1</v>
          </cell>
        </row>
        <row r="2353">
          <cell r="C2353" t="str">
            <v>отопление</v>
          </cell>
          <cell r="J2353">
            <v>31.7</v>
          </cell>
        </row>
        <row r="2354">
          <cell r="C2354" t="str">
            <v>отопление</v>
          </cell>
          <cell r="J2354">
            <v>48.4</v>
          </cell>
        </row>
        <row r="2355">
          <cell r="C2355" t="str">
            <v>ГВС</v>
          </cell>
          <cell r="J2355">
            <v>1</v>
          </cell>
        </row>
        <row r="2356">
          <cell r="C2356" t="str">
            <v>ГВС</v>
          </cell>
          <cell r="J2356">
            <v>1</v>
          </cell>
        </row>
        <row r="2357">
          <cell r="C2357" t="str">
            <v>отопление</v>
          </cell>
          <cell r="J2357">
            <v>47.4</v>
          </cell>
        </row>
        <row r="2358">
          <cell r="C2358" t="str">
            <v>отопление</v>
          </cell>
          <cell r="J2358">
            <v>49.2</v>
          </cell>
        </row>
        <row r="2359">
          <cell r="C2359" t="str">
            <v>ГВС</v>
          </cell>
          <cell r="J2359">
            <v>1</v>
          </cell>
        </row>
        <row r="2360">
          <cell r="C2360" t="str">
            <v>ГВС</v>
          </cell>
          <cell r="J2360">
            <v>2</v>
          </cell>
        </row>
        <row r="2361">
          <cell r="C2361" t="str">
            <v>ГВС</v>
          </cell>
          <cell r="J2361">
            <v>4</v>
          </cell>
        </row>
        <row r="2362">
          <cell r="C2362" t="str">
            <v>отопление</v>
          </cell>
          <cell r="J2362">
            <v>47.3</v>
          </cell>
        </row>
        <row r="2363">
          <cell r="C2363" t="str">
            <v>отопление</v>
          </cell>
          <cell r="J2363">
            <v>48.2</v>
          </cell>
        </row>
        <row r="2364">
          <cell r="C2364" t="str">
            <v>ГВС</v>
          </cell>
          <cell r="J2364">
            <v>3</v>
          </cell>
        </row>
        <row r="2365">
          <cell r="C2365" t="str">
            <v>отопление</v>
          </cell>
          <cell r="J2365">
            <v>51.5</v>
          </cell>
        </row>
        <row r="2366">
          <cell r="C2366" t="str">
            <v>ГВС</v>
          </cell>
          <cell r="J2366">
            <v>1</v>
          </cell>
        </row>
        <row r="2367">
          <cell r="C2367" t="str">
            <v>ГВС</v>
          </cell>
          <cell r="J2367">
            <v>1</v>
          </cell>
        </row>
        <row r="2368">
          <cell r="C2368" t="str">
            <v>отопление</v>
          </cell>
          <cell r="J2368">
            <v>46.6</v>
          </cell>
        </row>
        <row r="2369">
          <cell r="C2369" t="str">
            <v>ГВС</v>
          </cell>
          <cell r="J2369">
            <v>1</v>
          </cell>
        </row>
        <row r="2370">
          <cell r="C2370" t="str">
            <v>отопление</v>
          </cell>
          <cell r="J2370">
            <v>47.6</v>
          </cell>
        </row>
        <row r="2371">
          <cell r="C2371" t="str">
            <v>отопление</v>
          </cell>
          <cell r="J2371">
            <v>48.6</v>
          </cell>
        </row>
        <row r="2372">
          <cell r="C2372" t="str">
            <v>ГВС</v>
          </cell>
          <cell r="J2372">
            <v>2</v>
          </cell>
        </row>
        <row r="2373">
          <cell r="C2373" t="str">
            <v>отопление</v>
          </cell>
          <cell r="J2373">
            <v>45.7</v>
          </cell>
        </row>
        <row r="2374">
          <cell r="C2374" t="str">
            <v>ГВС</v>
          </cell>
          <cell r="J2374">
            <v>1</v>
          </cell>
        </row>
        <row r="2375">
          <cell r="C2375" t="str">
            <v>отопление</v>
          </cell>
          <cell r="J2375">
            <v>48.2</v>
          </cell>
        </row>
        <row r="2376">
          <cell r="C2376" t="str">
            <v>ГВС</v>
          </cell>
          <cell r="J2376">
            <v>6</v>
          </cell>
        </row>
        <row r="2377">
          <cell r="C2377" t="str">
            <v>отопление</v>
          </cell>
          <cell r="J2377">
            <v>51.4</v>
          </cell>
        </row>
        <row r="2378">
          <cell r="C2378" t="str">
            <v>отопление</v>
          </cell>
          <cell r="J2378">
            <v>48.1</v>
          </cell>
        </row>
        <row r="2379">
          <cell r="C2379" t="str">
            <v>ГВС</v>
          </cell>
          <cell r="J2379">
            <v>1</v>
          </cell>
        </row>
        <row r="2380">
          <cell r="C2380" t="str">
            <v>отопление</v>
          </cell>
          <cell r="J2380">
            <v>46.8</v>
          </cell>
        </row>
        <row r="2381">
          <cell r="C2381" t="str">
            <v>ГВС</v>
          </cell>
          <cell r="J2381">
            <v>4</v>
          </cell>
        </row>
        <row r="2382">
          <cell r="C2382" t="str">
            <v>ГВС</v>
          </cell>
          <cell r="J2382">
            <v>2</v>
          </cell>
        </row>
        <row r="2383">
          <cell r="C2383" t="str">
            <v>ГВС</v>
          </cell>
          <cell r="J2383">
            <v>14</v>
          </cell>
        </row>
        <row r="2384">
          <cell r="C2384" t="str">
            <v>ГВС</v>
          </cell>
          <cell r="J2384">
            <v>2</v>
          </cell>
        </row>
        <row r="2385">
          <cell r="C2385" t="str">
            <v>отопление</v>
          </cell>
          <cell r="J2385">
            <v>49.4</v>
          </cell>
        </row>
        <row r="2386">
          <cell r="C2386" t="str">
            <v>отопление</v>
          </cell>
          <cell r="J2386">
            <v>51.5</v>
          </cell>
        </row>
        <row r="2387">
          <cell r="C2387" t="str">
            <v>ГВС</v>
          </cell>
          <cell r="J2387">
            <v>1</v>
          </cell>
        </row>
        <row r="2388">
          <cell r="C2388" t="str">
            <v>отопление</v>
          </cell>
          <cell r="J2388">
            <v>37.9</v>
          </cell>
        </row>
        <row r="2389">
          <cell r="C2389" t="str">
            <v>ГВС</v>
          </cell>
          <cell r="J2389">
            <v>1</v>
          </cell>
        </row>
        <row r="2390">
          <cell r="C2390" t="str">
            <v>ГВС</v>
          </cell>
          <cell r="J2390">
            <v>1</v>
          </cell>
        </row>
        <row r="2391">
          <cell r="C2391" t="str">
            <v>отопление</v>
          </cell>
          <cell r="J2391">
            <v>48.9</v>
          </cell>
        </row>
        <row r="2392">
          <cell r="C2392" t="str">
            <v>отопление</v>
          </cell>
          <cell r="J2392">
            <v>50.9</v>
          </cell>
        </row>
        <row r="2393">
          <cell r="C2393" t="str">
            <v>ГВС</v>
          </cell>
          <cell r="J2393">
            <v>2</v>
          </cell>
        </row>
        <row r="2394">
          <cell r="C2394" t="str">
            <v>отопление</v>
          </cell>
          <cell r="J2394">
            <v>51.9</v>
          </cell>
        </row>
        <row r="2395">
          <cell r="C2395" t="str">
            <v>отопление</v>
          </cell>
          <cell r="J2395">
            <v>49.4</v>
          </cell>
        </row>
        <row r="2396">
          <cell r="C2396" t="str">
            <v>ГВС</v>
          </cell>
          <cell r="J2396">
            <v>2</v>
          </cell>
        </row>
        <row r="2397">
          <cell r="C2397" t="str">
            <v>отопление</v>
          </cell>
          <cell r="J2397">
            <v>50.6</v>
          </cell>
        </row>
        <row r="2398">
          <cell r="C2398" t="str">
            <v>ГВС</v>
          </cell>
          <cell r="J2398">
            <v>2</v>
          </cell>
        </row>
        <row r="2399">
          <cell r="C2399" t="str">
            <v>ГВС</v>
          </cell>
          <cell r="J2399">
            <v>2</v>
          </cell>
        </row>
        <row r="2400">
          <cell r="C2400" t="str">
            <v>отопление</v>
          </cell>
          <cell r="J2400">
            <v>52</v>
          </cell>
        </row>
        <row r="2401">
          <cell r="C2401" t="str">
            <v>отопление</v>
          </cell>
          <cell r="J2401">
            <v>50.1</v>
          </cell>
        </row>
        <row r="2402">
          <cell r="C2402" t="str">
            <v>ГВС</v>
          </cell>
          <cell r="J2402">
            <v>1</v>
          </cell>
        </row>
        <row r="2403">
          <cell r="C2403" t="str">
            <v>ГВС</v>
          </cell>
          <cell r="J2403">
            <v>2</v>
          </cell>
        </row>
        <row r="2404">
          <cell r="C2404" t="str">
            <v>отопление</v>
          </cell>
          <cell r="J2404">
            <v>50.7</v>
          </cell>
        </row>
        <row r="2405">
          <cell r="C2405" t="str">
            <v>отопление</v>
          </cell>
          <cell r="J2405">
            <v>52.4</v>
          </cell>
        </row>
        <row r="2406">
          <cell r="C2406" t="str">
            <v>ГВС</v>
          </cell>
          <cell r="J2406">
            <v>3</v>
          </cell>
        </row>
        <row r="2407">
          <cell r="C2407" t="str">
            <v>отопление</v>
          </cell>
          <cell r="J2407">
            <v>49.7</v>
          </cell>
        </row>
        <row r="2408">
          <cell r="C2408" t="str">
            <v>ГВС</v>
          </cell>
          <cell r="J2408">
            <v>3</v>
          </cell>
        </row>
        <row r="2409">
          <cell r="C2409" t="str">
            <v>ГВС</v>
          </cell>
          <cell r="J2409">
            <v>3.8</v>
          </cell>
        </row>
        <row r="2410">
          <cell r="C2410" t="str">
            <v>отопление</v>
          </cell>
          <cell r="J2410">
            <v>52.4</v>
          </cell>
        </row>
        <row r="2411">
          <cell r="C2411" t="str">
            <v>ГВС</v>
          </cell>
          <cell r="J2411">
            <v>2</v>
          </cell>
        </row>
        <row r="2412">
          <cell r="C2412" t="str">
            <v>отопление</v>
          </cell>
          <cell r="J2412">
            <v>43.5</v>
          </cell>
        </row>
        <row r="2413">
          <cell r="C2413" t="str">
            <v>отопление</v>
          </cell>
          <cell r="J2413">
            <v>34.200000000000003</v>
          </cell>
        </row>
        <row r="2414">
          <cell r="C2414" t="str">
            <v>ГВС</v>
          </cell>
          <cell r="J2414">
            <v>1</v>
          </cell>
        </row>
        <row r="2415">
          <cell r="C2415" t="str">
            <v>ГВС</v>
          </cell>
          <cell r="J2415">
            <v>1</v>
          </cell>
        </row>
        <row r="2416">
          <cell r="C2416" t="str">
            <v>отопление</v>
          </cell>
          <cell r="J2416">
            <v>22.5</v>
          </cell>
        </row>
        <row r="2417">
          <cell r="C2417" t="str">
            <v>отопление</v>
          </cell>
          <cell r="J2417">
            <v>51.4</v>
          </cell>
        </row>
        <row r="2418">
          <cell r="C2418" t="str">
            <v>ГВС</v>
          </cell>
          <cell r="J2418">
            <v>2</v>
          </cell>
        </row>
        <row r="2419">
          <cell r="C2419" t="str">
            <v>ГВС</v>
          </cell>
          <cell r="J2419">
            <v>3</v>
          </cell>
        </row>
        <row r="2420">
          <cell r="C2420" t="str">
            <v>отопление</v>
          </cell>
          <cell r="J2420">
            <v>42.7</v>
          </cell>
        </row>
        <row r="2421">
          <cell r="C2421" t="str">
            <v>отопление</v>
          </cell>
          <cell r="J2421">
            <v>44.5</v>
          </cell>
        </row>
        <row r="2422">
          <cell r="C2422" t="str">
            <v>ГВС</v>
          </cell>
          <cell r="J2422">
            <v>1</v>
          </cell>
        </row>
        <row r="2423">
          <cell r="C2423" t="str">
            <v>отопление</v>
          </cell>
          <cell r="J2423">
            <v>42.2</v>
          </cell>
        </row>
        <row r="2424">
          <cell r="C2424" t="str">
            <v>ГВС</v>
          </cell>
          <cell r="J2424">
            <v>1</v>
          </cell>
        </row>
        <row r="2425">
          <cell r="C2425" t="str">
            <v>ГВС</v>
          </cell>
          <cell r="J2425">
            <v>1</v>
          </cell>
        </row>
        <row r="2426">
          <cell r="C2426" t="str">
            <v>отопление</v>
          </cell>
          <cell r="J2426">
            <v>35.6</v>
          </cell>
        </row>
        <row r="2427">
          <cell r="C2427" t="str">
            <v>ГВС</v>
          </cell>
          <cell r="J2427">
            <v>1</v>
          </cell>
        </row>
        <row r="2428">
          <cell r="C2428" t="str">
            <v>отопление</v>
          </cell>
          <cell r="J2428">
            <v>59.4</v>
          </cell>
        </row>
        <row r="2429">
          <cell r="C2429" t="str">
            <v>отопление</v>
          </cell>
          <cell r="J2429">
            <v>42.7</v>
          </cell>
        </row>
        <row r="2430">
          <cell r="C2430" t="str">
            <v>ГВС</v>
          </cell>
          <cell r="J2430">
            <v>1</v>
          </cell>
        </row>
        <row r="2431">
          <cell r="C2431" t="str">
            <v>ГВС</v>
          </cell>
          <cell r="J2431">
            <v>1</v>
          </cell>
        </row>
        <row r="2432">
          <cell r="C2432" t="str">
            <v>отопление</v>
          </cell>
          <cell r="J2432">
            <v>45.1</v>
          </cell>
        </row>
        <row r="2433">
          <cell r="C2433" t="str">
            <v>ГВС</v>
          </cell>
          <cell r="J2433">
            <v>1</v>
          </cell>
        </row>
        <row r="2434">
          <cell r="C2434" t="str">
            <v>отопление</v>
          </cell>
          <cell r="J2434">
            <v>53.1</v>
          </cell>
        </row>
        <row r="2435">
          <cell r="C2435" t="str">
            <v>отопление</v>
          </cell>
          <cell r="J2435">
            <v>98.8</v>
          </cell>
        </row>
        <row r="2436">
          <cell r="C2436" t="str">
            <v>ГВС</v>
          </cell>
          <cell r="J2436">
            <v>1</v>
          </cell>
        </row>
        <row r="2437">
          <cell r="C2437" t="str">
            <v>ГВС</v>
          </cell>
          <cell r="J2437">
            <v>1</v>
          </cell>
        </row>
        <row r="2438">
          <cell r="C2438" t="str">
            <v>отопление</v>
          </cell>
          <cell r="J2438">
            <v>97.7</v>
          </cell>
        </row>
        <row r="2439">
          <cell r="C2439" t="str">
            <v>отопление</v>
          </cell>
          <cell r="J2439">
            <v>25.6</v>
          </cell>
        </row>
        <row r="2440">
          <cell r="C2440" t="str">
            <v>ГВС</v>
          </cell>
          <cell r="J2440">
            <v>1</v>
          </cell>
        </row>
        <row r="2441">
          <cell r="C2441" t="str">
            <v>ГВС</v>
          </cell>
          <cell r="J2441">
            <v>1</v>
          </cell>
        </row>
        <row r="2442">
          <cell r="C2442" t="str">
            <v>отопление</v>
          </cell>
          <cell r="J2442">
            <v>41.1</v>
          </cell>
        </row>
        <row r="2443">
          <cell r="C2443" t="str">
            <v>ГВС</v>
          </cell>
          <cell r="J2443">
            <v>1</v>
          </cell>
        </row>
        <row r="2444">
          <cell r="C2444" t="str">
            <v>отопление</v>
          </cell>
          <cell r="J2444">
            <v>95.5</v>
          </cell>
        </row>
        <row r="2445">
          <cell r="C2445" t="str">
            <v>отопление</v>
          </cell>
          <cell r="J2445">
            <v>152.69999999999999</v>
          </cell>
        </row>
        <row r="2446">
          <cell r="C2446" t="str">
            <v>ГВС</v>
          </cell>
          <cell r="J2446">
            <v>1</v>
          </cell>
        </row>
        <row r="2447">
          <cell r="C2447" t="str">
            <v>отопление</v>
          </cell>
          <cell r="J2447">
            <v>62.8</v>
          </cell>
        </row>
        <row r="2448">
          <cell r="C2448" t="str">
            <v>ГВС</v>
          </cell>
          <cell r="J2448">
            <v>1</v>
          </cell>
        </row>
        <row r="2449">
          <cell r="C2449" t="str">
            <v>отопление</v>
          </cell>
          <cell r="J2449">
            <v>53.9</v>
          </cell>
        </row>
        <row r="2450">
          <cell r="C2450" t="str">
            <v>ГВС</v>
          </cell>
          <cell r="J2450">
            <v>3</v>
          </cell>
        </row>
        <row r="2451">
          <cell r="C2451" t="str">
            <v>отопление</v>
          </cell>
          <cell r="J2451">
            <v>50.2</v>
          </cell>
        </row>
        <row r="2452">
          <cell r="C2452" t="str">
            <v>ГВС</v>
          </cell>
          <cell r="J2452">
            <v>4</v>
          </cell>
        </row>
        <row r="2453">
          <cell r="C2453" t="str">
            <v>ГВС</v>
          </cell>
          <cell r="J2453">
            <v>1</v>
          </cell>
        </row>
        <row r="2454">
          <cell r="C2454" t="str">
            <v>отопление</v>
          </cell>
          <cell r="J2454">
            <v>32.299999999999997</v>
          </cell>
        </row>
        <row r="2455">
          <cell r="C2455" t="str">
            <v>отопление</v>
          </cell>
          <cell r="J2455">
            <v>26</v>
          </cell>
        </row>
        <row r="2456">
          <cell r="C2456" t="str">
            <v>ГВС</v>
          </cell>
          <cell r="J2456">
            <v>1</v>
          </cell>
        </row>
        <row r="2457">
          <cell r="C2457" t="str">
            <v>отопление</v>
          </cell>
          <cell r="J2457">
            <v>22.4</v>
          </cell>
        </row>
        <row r="2458">
          <cell r="C2458" t="str">
            <v>отопление</v>
          </cell>
          <cell r="J2458">
            <v>31.1</v>
          </cell>
        </row>
        <row r="2459">
          <cell r="C2459" t="str">
            <v>отопление</v>
          </cell>
          <cell r="J2459">
            <v>27.6</v>
          </cell>
        </row>
        <row r="2460">
          <cell r="C2460" t="str">
            <v>отопление</v>
          </cell>
          <cell r="J2460">
            <v>18</v>
          </cell>
        </row>
        <row r="2461">
          <cell r="C2461" t="str">
            <v>отопление</v>
          </cell>
          <cell r="J2461">
            <v>24.8</v>
          </cell>
        </row>
        <row r="2462">
          <cell r="C2462" t="str">
            <v>отопление</v>
          </cell>
          <cell r="J2462">
            <v>22.05</v>
          </cell>
        </row>
        <row r="2463">
          <cell r="C2463" t="str">
            <v>отопление</v>
          </cell>
          <cell r="J2463">
            <v>26.45</v>
          </cell>
        </row>
        <row r="2464">
          <cell r="C2464" t="str">
            <v>отопление</v>
          </cell>
          <cell r="J2464">
            <v>26.35</v>
          </cell>
        </row>
        <row r="2465">
          <cell r="C2465" t="str">
            <v>отопление</v>
          </cell>
          <cell r="J2465">
            <v>21.35</v>
          </cell>
        </row>
        <row r="2466">
          <cell r="C2466" t="str">
            <v>отопление</v>
          </cell>
          <cell r="J2466">
            <v>26.9</v>
          </cell>
        </row>
        <row r="2467">
          <cell r="C2467" t="str">
            <v>отопление</v>
          </cell>
          <cell r="J2467">
            <v>22.8</v>
          </cell>
        </row>
        <row r="2468">
          <cell r="C2468" t="str">
            <v>отопление</v>
          </cell>
          <cell r="J2468">
            <v>22.6</v>
          </cell>
        </row>
        <row r="2469">
          <cell r="C2469" t="str">
            <v>отопление</v>
          </cell>
          <cell r="J2469">
            <v>22.9</v>
          </cell>
        </row>
        <row r="2470">
          <cell r="C2470" t="str">
            <v>отопление</v>
          </cell>
          <cell r="J2470">
            <v>3.0352999999999999</v>
          </cell>
        </row>
        <row r="2471">
          <cell r="C2471" t="str">
            <v>ГВС</v>
          </cell>
          <cell r="J2471">
            <v>14.5</v>
          </cell>
        </row>
        <row r="2472">
          <cell r="C2472" t="str">
            <v>отопление</v>
          </cell>
          <cell r="J2472">
            <v>62</v>
          </cell>
        </row>
        <row r="2473">
          <cell r="C2473" t="str">
            <v>отопление</v>
          </cell>
          <cell r="J2473">
            <v>28</v>
          </cell>
        </row>
        <row r="2474">
          <cell r="C2474" t="str">
            <v>отопление</v>
          </cell>
          <cell r="J2474">
            <v>32</v>
          </cell>
        </row>
        <row r="2475">
          <cell r="C2475" t="str">
            <v>отопление</v>
          </cell>
          <cell r="J2475">
            <v>29.61</v>
          </cell>
        </row>
        <row r="2476">
          <cell r="C2476" t="str">
            <v>отопление</v>
          </cell>
          <cell r="J2476">
            <v>16.7</v>
          </cell>
        </row>
        <row r="2477">
          <cell r="C2477" t="str">
            <v>отопление</v>
          </cell>
          <cell r="J2477">
            <v>23</v>
          </cell>
        </row>
        <row r="2478">
          <cell r="C2478" t="str">
            <v>отопление</v>
          </cell>
          <cell r="J2478">
            <v>25.2</v>
          </cell>
        </row>
        <row r="2479">
          <cell r="C2479" t="str">
            <v>отопление</v>
          </cell>
          <cell r="J2479">
            <v>34.1</v>
          </cell>
        </row>
        <row r="2480">
          <cell r="C2480" t="str">
            <v>отопление</v>
          </cell>
          <cell r="J2480">
            <v>44.3</v>
          </cell>
        </row>
        <row r="2481">
          <cell r="C2481" t="str">
            <v>отопление</v>
          </cell>
          <cell r="J2481">
            <v>34.1</v>
          </cell>
        </row>
        <row r="2482">
          <cell r="C2482" t="str">
            <v>отопление</v>
          </cell>
          <cell r="J2482">
            <v>23.1</v>
          </cell>
        </row>
        <row r="2483">
          <cell r="C2483" t="str">
            <v>ГВС</v>
          </cell>
          <cell r="J2483">
            <v>1</v>
          </cell>
        </row>
        <row r="2484">
          <cell r="C2484" t="str">
            <v>отопление</v>
          </cell>
          <cell r="J2484">
            <v>1.3560000000000001</v>
          </cell>
        </row>
        <row r="2485">
          <cell r="C2485" t="str">
            <v>отопление</v>
          </cell>
          <cell r="J2485">
            <v>1.3460000000000001</v>
          </cell>
        </row>
        <row r="2486">
          <cell r="C2486" t="str">
            <v>ГВС</v>
          </cell>
          <cell r="J2486">
            <v>1</v>
          </cell>
        </row>
        <row r="2487">
          <cell r="C2487" t="str">
            <v>отопление</v>
          </cell>
          <cell r="J2487">
            <v>1.478</v>
          </cell>
        </row>
        <row r="2488">
          <cell r="C2488" t="str">
            <v>ГВС</v>
          </cell>
          <cell r="J2488">
            <v>1</v>
          </cell>
        </row>
        <row r="2489">
          <cell r="C2489" t="str">
            <v>отопление</v>
          </cell>
          <cell r="J2489">
            <v>1.744</v>
          </cell>
        </row>
        <row r="2490">
          <cell r="C2490" t="str">
            <v>ГВС</v>
          </cell>
          <cell r="J2490">
            <v>1</v>
          </cell>
        </row>
        <row r="2491">
          <cell r="C2491" t="str">
            <v>отопление</v>
          </cell>
          <cell r="J2491">
            <v>1.452</v>
          </cell>
        </row>
        <row r="2492">
          <cell r="C2492" t="str">
            <v>отопление</v>
          </cell>
          <cell r="J2492">
            <v>1.58</v>
          </cell>
        </row>
        <row r="2493">
          <cell r="C2493" t="str">
            <v>ГВС</v>
          </cell>
          <cell r="J2493">
            <v>1</v>
          </cell>
        </row>
        <row r="2494">
          <cell r="C2494" t="str">
            <v>отопление</v>
          </cell>
          <cell r="J2494">
            <v>1.546</v>
          </cell>
        </row>
        <row r="2495">
          <cell r="C2495" t="str">
            <v>ГВС</v>
          </cell>
          <cell r="J2495">
            <v>1</v>
          </cell>
        </row>
        <row r="2496">
          <cell r="C2496" t="str">
            <v>отопление</v>
          </cell>
          <cell r="J2496">
            <v>1.6160000000000001</v>
          </cell>
        </row>
        <row r="2497">
          <cell r="C2497" t="str">
            <v>отопление</v>
          </cell>
          <cell r="J2497">
            <v>1.3660000000000001</v>
          </cell>
        </row>
        <row r="2498">
          <cell r="C2498" t="str">
            <v>ГВС</v>
          </cell>
          <cell r="J2498">
            <v>1</v>
          </cell>
        </row>
        <row r="2499">
          <cell r="C2499" t="str">
            <v>ГВС</v>
          </cell>
          <cell r="J2499">
            <v>1</v>
          </cell>
        </row>
        <row r="2500">
          <cell r="C2500" t="str">
            <v>отопление</v>
          </cell>
          <cell r="J2500">
            <v>1.56</v>
          </cell>
        </row>
        <row r="2501">
          <cell r="C2501" t="str">
            <v>отопление</v>
          </cell>
          <cell r="J2501">
            <v>2.39</v>
          </cell>
        </row>
        <row r="2502">
          <cell r="C2502" t="str">
            <v>ГВС</v>
          </cell>
          <cell r="J2502">
            <v>3</v>
          </cell>
        </row>
        <row r="2503">
          <cell r="C2503" t="str">
            <v>отопление</v>
          </cell>
          <cell r="J2503">
            <v>39.75</v>
          </cell>
        </row>
        <row r="2504">
          <cell r="C2504" t="str">
            <v>отопление</v>
          </cell>
          <cell r="J2504">
            <v>27.25</v>
          </cell>
        </row>
        <row r="2505">
          <cell r="C2505" t="str">
            <v>отопление</v>
          </cell>
          <cell r="J2505">
            <v>78.5</v>
          </cell>
        </row>
        <row r="2506">
          <cell r="C2506" t="str">
            <v>ГВС</v>
          </cell>
          <cell r="J2506">
            <v>1</v>
          </cell>
        </row>
        <row r="2507">
          <cell r="C2507" t="str">
            <v>отопление</v>
          </cell>
          <cell r="J2507">
            <v>79.900000000000006</v>
          </cell>
        </row>
        <row r="2508">
          <cell r="C2508" t="str">
            <v>отопление</v>
          </cell>
          <cell r="J2508">
            <v>73.099999999999994</v>
          </cell>
        </row>
        <row r="2509">
          <cell r="C2509" t="str">
            <v>ГВС</v>
          </cell>
          <cell r="J2509">
            <v>2</v>
          </cell>
        </row>
        <row r="2510">
          <cell r="C2510" t="str">
            <v>отопление</v>
          </cell>
          <cell r="J2510">
            <v>57.7</v>
          </cell>
        </row>
        <row r="2511">
          <cell r="C2511" t="str">
            <v>ГВС</v>
          </cell>
          <cell r="J2511">
            <v>1</v>
          </cell>
        </row>
        <row r="2512">
          <cell r="C2512" t="str">
            <v>отопление</v>
          </cell>
          <cell r="J2512">
            <v>63.8</v>
          </cell>
        </row>
        <row r="2513">
          <cell r="C2513" t="str">
            <v>ГВС</v>
          </cell>
          <cell r="J2513">
            <v>1</v>
          </cell>
        </row>
        <row r="2514">
          <cell r="C2514" t="str">
            <v>ГВС</v>
          </cell>
          <cell r="J2514">
            <v>1</v>
          </cell>
        </row>
        <row r="2515">
          <cell r="C2515" t="str">
            <v>отопление</v>
          </cell>
          <cell r="J2515">
            <v>69.2</v>
          </cell>
        </row>
        <row r="2516">
          <cell r="C2516" t="str">
            <v>ГВС</v>
          </cell>
          <cell r="J2516">
            <v>1</v>
          </cell>
        </row>
        <row r="2517">
          <cell r="C2517" t="str">
            <v>отопление</v>
          </cell>
          <cell r="J2517">
            <v>48</v>
          </cell>
        </row>
        <row r="2518">
          <cell r="C2518" t="str">
            <v>отопление</v>
          </cell>
          <cell r="J2518">
            <v>32.700000000000003</v>
          </cell>
        </row>
        <row r="2519">
          <cell r="C2519" t="str">
            <v>ГВС</v>
          </cell>
          <cell r="J2519">
            <v>3</v>
          </cell>
        </row>
        <row r="2520">
          <cell r="C2520" t="str">
            <v>ГВС</v>
          </cell>
          <cell r="J2520">
            <v>3</v>
          </cell>
        </row>
        <row r="2521">
          <cell r="C2521" t="str">
            <v>отопление</v>
          </cell>
          <cell r="J2521">
            <v>54.4</v>
          </cell>
        </row>
        <row r="2522">
          <cell r="C2522" t="str">
            <v>отопление</v>
          </cell>
          <cell r="J2522">
            <v>17.2</v>
          </cell>
        </row>
        <row r="2523">
          <cell r="C2523" t="str">
            <v>ГВС</v>
          </cell>
          <cell r="J2523">
            <v>1</v>
          </cell>
        </row>
        <row r="2524">
          <cell r="C2524" t="str">
            <v>отопление</v>
          </cell>
          <cell r="J2524">
            <v>33.5</v>
          </cell>
        </row>
        <row r="2525">
          <cell r="C2525" t="str">
            <v>ГВС</v>
          </cell>
          <cell r="J2525">
            <v>3</v>
          </cell>
        </row>
        <row r="2526">
          <cell r="C2526" t="str">
            <v>ГВС</v>
          </cell>
          <cell r="J2526">
            <v>1</v>
          </cell>
        </row>
        <row r="2527">
          <cell r="C2527" t="str">
            <v>отопление</v>
          </cell>
          <cell r="J2527">
            <v>36.4</v>
          </cell>
        </row>
        <row r="2528">
          <cell r="C2528" t="str">
            <v>ГВС</v>
          </cell>
          <cell r="J2528">
            <v>3</v>
          </cell>
        </row>
        <row r="2529">
          <cell r="C2529" t="str">
            <v>отопление</v>
          </cell>
          <cell r="J2529">
            <v>32.700000000000003</v>
          </cell>
        </row>
        <row r="2530">
          <cell r="C2530" t="str">
            <v>отопление</v>
          </cell>
          <cell r="J2530">
            <v>34.200000000000003</v>
          </cell>
        </row>
        <row r="2531">
          <cell r="C2531" t="str">
            <v>ГВС</v>
          </cell>
          <cell r="J2531">
            <v>3</v>
          </cell>
        </row>
        <row r="2532">
          <cell r="C2532" t="str">
            <v>отопление</v>
          </cell>
          <cell r="J2532">
            <v>23.1</v>
          </cell>
        </row>
        <row r="2533">
          <cell r="C2533" t="str">
            <v>ГВС</v>
          </cell>
          <cell r="J2533">
            <v>3</v>
          </cell>
        </row>
        <row r="2534">
          <cell r="C2534" t="str">
            <v>отопление</v>
          </cell>
          <cell r="J2534">
            <v>35</v>
          </cell>
        </row>
        <row r="2535">
          <cell r="C2535" t="str">
            <v>ГВС</v>
          </cell>
          <cell r="J2535">
            <v>2</v>
          </cell>
        </row>
        <row r="2536">
          <cell r="C2536" t="str">
            <v>отопление</v>
          </cell>
          <cell r="J2536">
            <v>18.100000000000001</v>
          </cell>
        </row>
        <row r="2537">
          <cell r="C2537" t="str">
            <v>ГВС</v>
          </cell>
          <cell r="J2537">
            <v>1</v>
          </cell>
        </row>
        <row r="2538">
          <cell r="C2538" t="str">
            <v>отопление</v>
          </cell>
          <cell r="J2538">
            <v>17.399999999999999</v>
          </cell>
        </row>
        <row r="2539">
          <cell r="C2539" t="str">
            <v>ГВС</v>
          </cell>
          <cell r="J2539">
            <v>2</v>
          </cell>
        </row>
        <row r="2540">
          <cell r="C2540" t="str">
            <v>ГВС</v>
          </cell>
          <cell r="J2540">
            <v>4</v>
          </cell>
        </row>
        <row r="2541">
          <cell r="C2541" t="str">
            <v>отопление</v>
          </cell>
          <cell r="J2541">
            <v>100</v>
          </cell>
        </row>
        <row r="2542">
          <cell r="C2542" t="str">
            <v>ГВС</v>
          </cell>
          <cell r="J2542">
            <v>4</v>
          </cell>
        </row>
        <row r="2543">
          <cell r="C2543" t="str">
            <v>отопление</v>
          </cell>
          <cell r="J2543">
            <v>112</v>
          </cell>
        </row>
        <row r="2544">
          <cell r="C2544" t="str">
            <v>ГВС</v>
          </cell>
          <cell r="J2544">
            <v>5</v>
          </cell>
        </row>
        <row r="2545">
          <cell r="C2545" t="str">
            <v>ГВС</v>
          </cell>
          <cell r="J2545">
            <v>1</v>
          </cell>
        </row>
        <row r="2546">
          <cell r="C2546" t="str">
            <v>ГВС</v>
          </cell>
          <cell r="J2546">
            <v>1</v>
          </cell>
        </row>
        <row r="2547">
          <cell r="C2547" t="str">
            <v>ГВС</v>
          </cell>
          <cell r="J2547">
            <v>1</v>
          </cell>
        </row>
        <row r="2548">
          <cell r="C2548" t="str">
            <v>ГВС</v>
          </cell>
          <cell r="J2548">
            <v>1</v>
          </cell>
        </row>
        <row r="2549">
          <cell r="C2549" t="str">
            <v>ГВС</v>
          </cell>
          <cell r="J2549">
            <v>1</v>
          </cell>
        </row>
        <row r="2550">
          <cell r="C2550" t="str">
            <v>ГВС</v>
          </cell>
          <cell r="J2550">
            <v>1</v>
          </cell>
        </row>
        <row r="2551">
          <cell r="C2551" t="str">
            <v>ГВС</v>
          </cell>
          <cell r="J2551">
            <v>1</v>
          </cell>
        </row>
        <row r="2552">
          <cell r="C2552" t="str">
            <v>ГВС</v>
          </cell>
          <cell r="J2552">
            <v>48</v>
          </cell>
        </row>
        <row r="2553">
          <cell r="C2553" t="str">
            <v>отопление</v>
          </cell>
          <cell r="J2553">
            <v>0.90100000000000002</v>
          </cell>
        </row>
        <row r="2554">
          <cell r="C2554" t="str">
            <v>отопление</v>
          </cell>
          <cell r="J2554">
            <v>13</v>
          </cell>
        </row>
        <row r="2555">
          <cell r="C2555" t="str">
            <v>отопление</v>
          </cell>
          <cell r="J2555">
            <v>19.899999999999999</v>
          </cell>
        </row>
        <row r="2556">
          <cell r="C2556" t="str">
            <v>отопление</v>
          </cell>
          <cell r="J2556">
            <v>24.8</v>
          </cell>
        </row>
        <row r="2557">
          <cell r="C2557" t="str">
            <v>ГВС</v>
          </cell>
          <cell r="J2557">
            <v>7</v>
          </cell>
        </row>
        <row r="2558">
          <cell r="C2558" t="str">
            <v>ГВС</v>
          </cell>
          <cell r="J2558">
            <v>4</v>
          </cell>
        </row>
        <row r="2559">
          <cell r="C2559" t="str">
            <v>отопление</v>
          </cell>
          <cell r="J2559">
            <v>44.5</v>
          </cell>
        </row>
        <row r="2560">
          <cell r="C2560" t="str">
            <v>отопление</v>
          </cell>
          <cell r="J2560">
            <v>79.7</v>
          </cell>
        </row>
        <row r="2561">
          <cell r="C2561" t="str">
            <v>ГВС</v>
          </cell>
          <cell r="J2561">
            <v>3</v>
          </cell>
        </row>
        <row r="2562">
          <cell r="C2562" t="str">
            <v>отопление</v>
          </cell>
          <cell r="J2562">
            <v>55</v>
          </cell>
        </row>
        <row r="2563">
          <cell r="C2563" t="str">
            <v>отопление</v>
          </cell>
          <cell r="J2563">
            <v>24.6</v>
          </cell>
        </row>
        <row r="2564">
          <cell r="C2564" t="str">
            <v>ГВС</v>
          </cell>
          <cell r="J2564">
            <v>1</v>
          </cell>
        </row>
        <row r="2565">
          <cell r="C2565" t="str">
            <v>отопление</v>
          </cell>
          <cell r="J2565">
            <v>45.5</v>
          </cell>
        </row>
        <row r="2566">
          <cell r="C2566" t="str">
            <v>ГВС</v>
          </cell>
          <cell r="J2566">
            <v>2</v>
          </cell>
        </row>
        <row r="2567">
          <cell r="C2567" t="str">
            <v>ГВС</v>
          </cell>
          <cell r="J2567">
            <v>2</v>
          </cell>
        </row>
        <row r="2568">
          <cell r="C2568" t="str">
            <v>отопление</v>
          </cell>
          <cell r="J2568">
            <v>24.5</v>
          </cell>
        </row>
        <row r="2569">
          <cell r="C2569" t="str">
            <v>отопление</v>
          </cell>
          <cell r="J2569">
            <v>55.6</v>
          </cell>
        </row>
        <row r="2570">
          <cell r="C2570" t="str">
            <v>ГВС</v>
          </cell>
          <cell r="J2570">
            <v>2</v>
          </cell>
        </row>
        <row r="2571">
          <cell r="C2571" t="str">
            <v>ГВС</v>
          </cell>
          <cell r="J2571">
            <v>1</v>
          </cell>
        </row>
        <row r="2572">
          <cell r="C2572" t="str">
            <v>отопление</v>
          </cell>
          <cell r="J2572">
            <v>45.9</v>
          </cell>
        </row>
        <row r="2573">
          <cell r="C2573" t="str">
            <v>отопление</v>
          </cell>
          <cell r="J2573">
            <v>56</v>
          </cell>
        </row>
        <row r="2574">
          <cell r="C2574" t="str">
            <v>ГВС</v>
          </cell>
          <cell r="J2574">
            <v>1</v>
          </cell>
        </row>
        <row r="2575">
          <cell r="C2575" t="str">
            <v>отопление</v>
          </cell>
          <cell r="J2575">
            <v>24.8</v>
          </cell>
        </row>
        <row r="2576">
          <cell r="C2576" t="str">
            <v>ГВС</v>
          </cell>
          <cell r="J2576">
            <v>1</v>
          </cell>
        </row>
        <row r="2577">
          <cell r="C2577" t="str">
            <v>отопление</v>
          </cell>
          <cell r="J2577">
            <v>45.2</v>
          </cell>
        </row>
        <row r="2578">
          <cell r="C2578" t="str">
            <v>ГВС</v>
          </cell>
          <cell r="J2578">
            <v>1</v>
          </cell>
        </row>
        <row r="2579">
          <cell r="C2579" t="str">
            <v>ГВС</v>
          </cell>
          <cell r="J2579">
            <v>2</v>
          </cell>
        </row>
        <row r="2580">
          <cell r="C2580" t="str">
            <v>отопление</v>
          </cell>
          <cell r="J2580">
            <v>56.5</v>
          </cell>
        </row>
        <row r="2581">
          <cell r="C2581" t="str">
            <v>отопление</v>
          </cell>
          <cell r="J2581">
            <v>25.2</v>
          </cell>
        </row>
        <row r="2582">
          <cell r="C2582" t="str">
            <v>ГВС</v>
          </cell>
          <cell r="J2582">
            <v>1</v>
          </cell>
        </row>
        <row r="2583">
          <cell r="C2583" t="str">
            <v>отопление</v>
          </cell>
          <cell r="J2583">
            <v>68.900000000000006</v>
          </cell>
        </row>
        <row r="2584">
          <cell r="C2584" t="str">
            <v>отопление</v>
          </cell>
          <cell r="J2584">
            <v>46.9</v>
          </cell>
        </row>
        <row r="2585">
          <cell r="C2585" t="str">
            <v>отопление</v>
          </cell>
          <cell r="J2585">
            <v>54.5</v>
          </cell>
        </row>
        <row r="2586">
          <cell r="C2586" t="str">
            <v>ГВС</v>
          </cell>
          <cell r="J2586">
            <v>2</v>
          </cell>
        </row>
        <row r="2587">
          <cell r="C2587" t="str">
            <v>ГВС</v>
          </cell>
          <cell r="J2587">
            <v>1</v>
          </cell>
        </row>
        <row r="2588">
          <cell r="C2588" t="str">
            <v>отопление</v>
          </cell>
          <cell r="J2588">
            <v>24.6</v>
          </cell>
        </row>
        <row r="2589">
          <cell r="C2589" t="str">
            <v>отопление</v>
          </cell>
          <cell r="J2589">
            <v>46.6</v>
          </cell>
        </row>
        <row r="2590">
          <cell r="C2590" t="str">
            <v>ГВС</v>
          </cell>
          <cell r="J2590">
            <v>3</v>
          </cell>
        </row>
        <row r="2591">
          <cell r="C2591" t="str">
            <v>ГВС</v>
          </cell>
          <cell r="J2591">
            <v>3</v>
          </cell>
        </row>
        <row r="2592">
          <cell r="C2592" t="str">
            <v>отопление</v>
          </cell>
          <cell r="J2592">
            <v>57.5</v>
          </cell>
        </row>
        <row r="2593">
          <cell r="C2593" t="str">
            <v>ГВС</v>
          </cell>
          <cell r="J2593">
            <v>4</v>
          </cell>
        </row>
        <row r="2594">
          <cell r="C2594" t="str">
            <v>ГВС</v>
          </cell>
          <cell r="J2594">
            <v>1</v>
          </cell>
        </row>
        <row r="2595">
          <cell r="C2595" t="str">
            <v>отопление</v>
          </cell>
          <cell r="J2595">
            <v>70.400000000000006</v>
          </cell>
        </row>
        <row r="2596">
          <cell r="C2596" t="str">
            <v>отопление</v>
          </cell>
          <cell r="J2596">
            <v>57.8</v>
          </cell>
        </row>
        <row r="2597">
          <cell r="C2597" t="str">
            <v>ГВС</v>
          </cell>
          <cell r="J2597">
            <v>2</v>
          </cell>
        </row>
        <row r="2598">
          <cell r="C2598" t="str">
            <v>отопление</v>
          </cell>
          <cell r="J2598">
            <v>70.5</v>
          </cell>
        </row>
        <row r="2599">
          <cell r="C2599" t="str">
            <v>ГВС</v>
          </cell>
          <cell r="J2599">
            <v>3</v>
          </cell>
        </row>
        <row r="2600">
          <cell r="C2600" t="str">
            <v>отопление</v>
          </cell>
          <cell r="J2600">
            <v>58</v>
          </cell>
        </row>
        <row r="2601">
          <cell r="C2601" t="str">
            <v>ГВС</v>
          </cell>
          <cell r="J2601">
            <v>2</v>
          </cell>
        </row>
        <row r="2602">
          <cell r="C2602" t="str">
            <v>отопление</v>
          </cell>
          <cell r="J2602">
            <v>70.2</v>
          </cell>
        </row>
        <row r="2603">
          <cell r="C2603" t="str">
            <v>ГВС</v>
          </cell>
          <cell r="J2603">
            <v>2</v>
          </cell>
        </row>
        <row r="2604">
          <cell r="C2604" t="str">
            <v>отопление</v>
          </cell>
          <cell r="J2604">
            <v>59.7</v>
          </cell>
        </row>
        <row r="2605">
          <cell r="C2605" t="str">
            <v>ГВС</v>
          </cell>
          <cell r="J2605">
            <v>6</v>
          </cell>
        </row>
        <row r="2606">
          <cell r="C2606" t="str">
            <v>отопление</v>
          </cell>
          <cell r="J2606">
            <v>69.900000000000006</v>
          </cell>
        </row>
        <row r="2607">
          <cell r="C2607" t="str">
            <v>ГВС</v>
          </cell>
          <cell r="J2607">
            <v>1</v>
          </cell>
        </row>
        <row r="2608">
          <cell r="C2608" t="str">
            <v>отопление</v>
          </cell>
          <cell r="J2608">
            <v>58.7</v>
          </cell>
        </row>
        <row r="2609">
          <cell r="C2609" t="str">
            <v>ГВС</v>
          </cell>
          <cell r="J2609">
            <v>3</v>
          </cell>
        </row>
        <row r="2610">
          <cell r="C2610" t="str">
            <v>отопление</v>
          </cell>
          <cell r="J2610">
            <v>54.6</v>
          </cell>
        </row>
        <row r="2611">
          <cell r="C2611" t="str">
            <v>ГВС</v>
          </cell>
          <cell r="J2611">
            <v>3</v>
          </cell>
        </row>
        <row r="2612">
          <cell r="C2612" t="str">
            <v>отопление</v>
          </cell>
          <cell r="J2612">
            <v>25.8</v>
          </cell>
        </row>
        <row r="2613">
          <cell r="C2613" t="str">
            <v>ГВС</v>
          </cell>
          <cell r="J2613">
            <v>1</v>
          </cell>
        </row>
        <row r="2614">
          <cell r="C2614" t="str">
            <v>отопление</v>
          </cell>
          <cell r="J2614">
            <v>44.4</v>
          </cell>
        </row>
        <row r="2615">
          <cell r="C2615" t="str">
            <v>ГВС</v>
          </cell>
          <cell r="J2615">
            <v>2</v>
          </cell>
        </row>
        <row r="2616">
          <cell r="C2616" t="str">
            <v>отопление</v>
          </cell>
          <cell r="J2616">
            <v>55.6</v>
          </cell>
        </row>
        <row r="2617">
          <cell r="C2617" t="str">
            <v>ГВС</v>
          </cell>
          <cell r="J2617">
            <v>1</v>
          </cell>
        </row>
        <row r="2618">
          <cell r="C2618" t="str">
            <v>отопление</v>
          </cell>
          <cell r="J2618">
            <v>25.7</v>
          </cell>
        </row>
        <row r="2619">
          <cell r="C2619" t="str">
            <v>отопление</v>
          </cell>
          <cell r="J2619">
            <v>44.8</v>
          </cell>
        </row>
        <row r="2620">
          <cell r="C2620" t="str">
            <v>ГВС</v>
          </cell>
          <cell r="J2620">
            <v>3</v>
          </cell>
        </row>
        <row r="2621">
          <cell r="C2621" t="str">
            <v>отопление</v>
          </cell>
          <cell r="J2621">
            <v>56</v>
          </cell>
        </row>
        <row r="2622">
          <cell r="C2622" t="str">
            <v>ГВС</v>
          </cell>
          <cell r="J2622">
            <v>2</v>
          </cell>
        </row>
        <row r="2623">
          <cell r="C2623" t="str">
            <v>отопление</v>
          </cell>
          <cell r="J2623">
            <v>25.6</v>
          </cell>
        </row>
        <row r="2624">
          <cell r="C2624" t="str">
            <v>ГВС</v>
          </cell>
          <cell r="J2624">
            <v>1</v>
          </cell>
        </row>
        <row r="2625">
          <cell r="C2625" t="str">
            <v>отопление</v>
          </cell>
          <cell r="J2625">
            <v>46.2</v>
          </cell>
        </row>
        <row r="2626">
          <cell r="C2626" t="str">
            <v>ГВС</v>
          </cell>
          <cell r="J2626">
            <v>2</v>
          </cell>
        </row>
        <row r="2627">
          <cell r="C2627" t="str">
            <v>отопление</v>
          </cell>
          <cell r="J2627">
            <v>56.2</v>
          </cell>
        </row>
        <row r="2628">
          <cell r="C2628" t="str">
            <v>ГВС</v>
          </cell>
          <cell r="J2628">
            <v>2</v>
          </cell>
        </row>
        <row r="2629">
          <cell r="C2629" t="str">
            <v>ГВС</v>
          </cell>
          <cell r="J2629">
            <v>25.8</v>
          </cell>
        </row>
        <row r="2630">
          <cell r="C2630" t="str">
            <v>отопление</v>
          </cell>
          <cell r="J2630">
            <v>46.2</v>
          </cell>
        </row>
        <row r="2631">
          <cell r="C2631" t="str">
            <v>ГВС</v>
          </cell>
          <cell r="J2631">
            <v>2</v>
          </cell>
        </row>
        <row r="2632">
          <cell r="C2632" t="str">
            <v>отопление</v>
          </cell>
          <cell r="J2632">
            <v>55.5</v>
          </cell>
        </row>
        <row r="2633">
          <cell r="C2633" t="str">
            <v>ГВС</v>
          </cell>
          <cell r="J2633">
            <v>3</v>
          </cell>
        </row>
        <row r="2634">
          <cell r="C2634" t="str">
            <v>отопление</v>
          </cell>
          <cell r="J2634">
            <v>25.7</v>
          </cell>
        </row>
        <row r="2635">
          <cell r="C2635" t="str">
            <v>ГВС</v>
          </cell>
          <cell r="J2635">
            <v>2</v>
          </cell>
        </row>
        <row r="2636">
          <cell r="C2636" t="str">
            <v>отопление</v>
          </cell>
          <cell r="J2636">
            <v>46</v>
          </cell>
        </row>
        <row r="2637">
          <cell r="C2637" t="str">
            <v>отопление</v>
          </cell>
          <cell r="J2637">
            <v>45</v>
          </cell>
        </row>
        <row r="2638">
          <cell r="C2638" t="str">
            <v>ГВС</v>
          </cell>
          <cell r="J2638">
            <v>2</v>
          </cell>
        </row>
        <row r="2639">
          <cell r="C2639" t="str">
            <v>отопление</v>
          </cell>
          <cell r="J2639">
            <v>34.700000000000003</v>
          </cell>
        </row>
        <row r="2640">
          <cell r="C2640" t="str">
            <v>ГВС</v>
          </cell>
          <cell r="J2640">
            <v>2</v>
          </cell>
        </row>
        <row r="2641">
          <cell r="C2641" t="str">
            <v>отопление</v>
          </cell>
          <cell r="J2641">
            <v>45.8</v>
          </cell>
        </row>
        <row r="2642">
          <cell r="C2642" t="str">
            <v>ГВС</v>
          </cell>
          <cell r="J2642">
            <v>3</v>
          </cell>
        </row>
        <row r="2643">
          <cell r="C2643" t="str">
            <v>отопление</v>
          </cell>
          <cell r="J2643">
            <v>45</v>
          </cell>
        </row>
        <row r="2644">
          <cell r="C2644" t="str">
            <v>ГВС</v>
          </cell>
          <cell r="J2644">
            <v>2</v>
          </cell>
        </row>
        <row r="2645">
          <cell r="C2645" t="str">
            <v>отопление</v>
          </cell>
          <cell r="J2645">
            <v>34.5</v>
          </cell>
        </row>
        <row r="2646">
          <cell r="C2646" t="str">
            <v>отопление</v>
          </cell>
          <cell r="J2646">
            <v>45.6</v>
          </cell>
        </row>
        <row r="2647">
          <cell r="C2647" t="str">
            <v>ГВС</v>
          </cell>
          <cell r="J2647">
            <v>6</v>
          </cell>
        </row>
        <row r="2648">
          <cell r="C2648" t="str">
            <v>отопление</v>
          </cell>
          <cell r="J2648">
            <v>45.3</v>
          </cell>
        </row>
        <row r="2649">
          <cell r="C2649" t="str">
            <v>ГВС</v>
          </cell>
          <cell r="J2649">
            <v>1</v>
          </cell>
        </row>
        <row r="2650">
          <cell r="C2650" t="str">
            <v>отопление</v>
          </cell>
          <cell r="J2650">
            <v>34.4</v>
          </cell>
        </row>
        <row r="2651">
          <cell r="C2651" t="str">
            <v>ГВС</v>
          </cell>
          <cell r="J2651">
            <v>1</v>
          </cell>
        </row>
        <row r="2652">
          <cell r="C2652" t="str">
            <v>отопление</v>
          </cell>
          <cell r="J2652">
            <v>45.7</v>
          </cell>
        </row>
        <row r="2653">
          <cell r="C2653" t="str">
            <v>отопление</v>
          </cell>
          <cell r="J2653">
            <v>45.6</v>
          </cell>
        </row>
        <row r="2654">
          <cell r="C2654" t="str">
            <v>ГВС</v>
          </cell>
          <cell r="J2654">
            <v>2</v>
          </cell>
        </row>
        <row r="2655">
          <cell r="C2655" t="str">
            <v>отопление</v>
          </cell>
          <cell r="J2655">
            <v>34.6</v>
          </cell>
        </row>
        <row r="2656">
          <cell r="C2656" t="str">
            <v>ГВС</v>
          </cell>
          <cell r="J2656">
            <v>2</v>
          </cell>
        </row>
        <row r="2657">
          <cell r="C2657" t="str">
            <v>отопление</v>
          </cell>
          <cell r="J2657">
            <v>46.7</v>
          </cell>
        </row>
        <row r="2658">
          <cell r="C2658" t="str">
            <v>ГВС</v>
          </cell>
          <cell r="J2658">
            <v>1</v>
          </cell>
        </row>
        <row r="2659">
          <cell r="C2659" t="str">
            <v>отопление</v>
          </cell>
          <cell r="J2659">
            <v>45.1</v>
          </cell>
        </row>
        <row r="2660">
          <cell r="C2660" t="str">
            <v>ГВС</v>
          </cell>
          <cell r="J2660">
            <v>2</v>
          </cell>
        </row>
        <row r="2661">
          <cell r="C2661" t="str">
            <v>отопление</v>
          </cell>
          <cell r="J2661">
            <v>34.4</v>
          </cell>
        </row>
        <row r="2662">
          <cell r="C2662" t="str">
            <v>ГВС</v>
          </cell>
          <cell r="J2662">
            <v>1</v>
          </cell>
        </row>
        <row r="2663">
          <cell r="C2663" t="str">
            <v>ГВС</v>
          </cell>
          <cell r="J2663">
            <v>2</v>
          </cell>
        </row>
        <row r="2664">
          <cell r="C2664" t="str">
            <v>отопление</v>
          </cell>
          <cell r="J2664">
            <v>47.5</v>
          </cell>
        </row>
        <row r="2665">
          <cell r="C2665" t="str">
            <v>отопление</v>
          </cell>
          <cell r="J2665">
            <v>0.17100000000000001</v>
          </cell>
        </row>
        <row r="2666">
          <cell r="C2666" t="str">
            <v>ГВС</v>
          </cell>
          <cell r="J2666">
            <v>2</v>
          </cell>
        </row>
        <row r="2667">
          <cell r="C2667" t="str">
            <v>отопление</v>
          </cell>
          <cell r="J2667">
            <v>0.1132</v>
          </cell>
        </row>
        <row r="2668">
          <cell r="C2668" t="str">
            <v>ГВС</v>
          </cell>
          <cell r="J2668">
            <v>1</v>
          </cell>
        </row>
        <row r="2669">
          <cell r="C2669" t="str">
            <v>ГВС</v>
          </cell>
          <cell r="J2669">
            <v>1</v>
          </cell>
        </row>
        <row r="2670">
          <cell r="C2670" t="str">
            <v>отопление</v>
          </cell>
          <cell r="J2670">
            <v>0.22950000000000001</v>
          </cell>
        </row>
        <row r="2671">
          <cell r="C2671" t="str">
            <v>ГВС</v>
          </cell>
          <cell r="J2671">
            <v>1</v>
          </cell>
        </row>
        <row r="2672">
          <cell r="C2672" t="str">
            <v>ГВС</v>
          </cell>
          <cell r="J2672">
            <v>1</v>
          </cell>
        </row>
        <row r="2673">
          <cell r="C2673" t="str">
            <v>отопление</v>
          </cell>
          <cell r="J2673">
            <v>0.1938</v>
          </cell>
        </row>
        <row r="2674">
          <cell r="C2674" t="str">
            <v>ГВС</v>
          </cell>
          <cell r="J2674">
            <v>1</v>
          </cell>
        </row>
        <row r="2675">
          <cell r="C2675" t="str">
            <v>ГВС</v>
          </cell>
          <cell r="J2675">
            <v>1</v>
          </cell>
        </row>
        <row r="2676">
          <cell r="C2676" t="str">
            <v>отопление</v>
          </cell>
          <cell r="J2676">
            <v>0.183</v>
          </cell>
        </row>
        <row r="2677">
          <cell r="C2677" t="str">
            <v>ГВС</v>
          </cell>
          <cell r="J2677">
            <v>9</v>
          </cell>
        </row>
        <row r="2678">
          <cell r="C2678" t="str">
            <v>отопление</v>
          </cell>
          <cell r="J2678">
            <v>0.17749999999999999</v>
          </cell>
        </row>
        <row r="2679">
          <cell r="C2679" t="str">
            <v>ГВС</v>
          </cell>
          <cell r="J2679">
            <v>1</v>
          </cell>
        </row>
        <row r="2680">
          <cell r="C2680" t="str">
            <v>ГВС</v>
          </cell>
          <cell r="J2680">
            <v>2</v>
          </cell>
        </row>
        <row r="2681">
          <cell r="C2681" t="str">
            <v>отопление</v>
          </cell>
          <cell r="J2681">
            <v>0.21829999999999999</v>
          </cell>
        </row>
        <row r="2682">
          <cell r="C2682" t="str">
            <v>ГВС</v>
          </cell>
          <cell r="J2682">
            <v>2</v>
          </cell>
        </row>
        <row r="2683">
          <cell r="C2683" t="str">
            <v>отопление</v>
          </cell>
          <cell r="J2683">
            <v>0.1724</v>
          </cell>
        </row>
        <row r="2684">
          <cell r="C2684" t="str">
            <v>ГВС</v>
          </cell>
          <cell r="J2684">
            <v>1</v>
          </cell>
        </row>
        <row r="2685">
          <cell r="C2685" t="str">
            <v>отопление</v>
          </cell>
          <cell r="J2685">
            <v>0.20399999999999999</v>
          </cell>
        </row>
        <row r="2686">
          <cell r="C2686" t="str">
            <v>ГВС</v>
          </cell>
          <cell r="J2686">
            <v>2</v>
          </cell>
        </row>
        <row r="2687">
          <cell r="C2687" t="str">
            <v>отопление</v>
          </cell>
          <cell r="J2687">
            <v>0.23089999999999999</v>
          </cell>
        </row>
        <row r="2688">
          <cell r="C2688" t="str">
            <v>ГВС</v>
          </cell>
          <cell r="J2688">
            <v>3</v>
          </cell>
        </row>
        <row r="2689">
          <cell r="C2689" t="str">
            <v>отопление</v>
          </cell>
          <cell r="J2689">
            <v>0.23089999999999999</v>
          </cell>
        </row>
        <row r="2690">
          <cell r="C2690" t="str">
            <v>ГВС</v>
          </cell>
          <cell r="J2690">
            <v>2</v>
          </cell>
        </row>
        <row r="2691">
          <cell r="C2691" t="str">
            <v>отопление</v>
          </cell>
          <cell r="J2691">
            <v>0.18770000000000001</v>
          </cell>
        </row>
        <row r="2692">
          <cell r="C2692" t="str">
            <v>ГВС</v>
          </cell>
          <cell r="J2692">
            <v>4.4000000000000004</v>
          </cell>
        </row>
        <row r="2693">
          <cell r="C2693" t="str">
            <v>отопление</v>
          </cell>
          <cell r="J2693">
            <v>0.21870000000000001</v>
          </cell>
        </row>
        <row r="2694">
          <cell r="C2694" t="str">
            <v>ГВС</v>
          </cell>
          <cell r="J2694">
            <v>2</v>
          </cell>
        </row>
        <row r="2695">
          <cell r="C2695" t="str">
            <v>отопление</v>
          </cell>
          <cell r="J2695">
            <v>0.26179999999999998</v>
          </cell>
        </row>
        <row r="2696">
          <cell r="C2696" t="str">
            <v>отопление</v>
          </cell>
          <cell r="J2696">
            <v>0.21590000000000001</v>
          </cell>
        </row>
        <row r="2697">
          <cell r="C2697" t="str">
            <v>ГВС</v>
          </cell>
          <cell r="J2697">
            <v>4.8330000000000002</v>
          </cell>
        </row>
        <row r="2698">
          <cell r="C2698" t="str">
            <v>ГВС</v>
          </cell>
          <cell r="J2698">
            <v>2</v>
          </cell>
        </row>
        <row r="2699">
          <cell r="C2699" t="str">
            <v>ГВС</v>
          </cell>
          <cell r="J2699">
            <v>4</v>
          </cell>
        </row>
        <row r="2700">
          <cell r="C2700" t="str">
            <v>отопление</v>
          </cell>
          <cell r="J2700">
            <v>0.21590000000000001</v>
          </cell>
        </row>
        <row r="2701">
          <cell r="C2701" t="str">
            <v>ГВС</v>
          </cell>
          <cell r="J2701">
            <v>3</v>
          </cell>
        </row>
        <row r="2702">
          <cell r="C2702" t="str">
            <v>ГВС</v>
          </cell>
          <cell r="J2702">
            <v>7</v>
          </cell>
        </row>
        <row r="2703">
          <cell r="C2703" t="str">
            <v>отопление</v>
          </cell>
          <cell r="J2703">
            <v>0.25950000000000001</v>
          </cell>
        </row>
        <row r="2704">
          <cell r="C2704" t="str">
            <v>отопление</v>
          </cell>
          <cell r="J2704">
            <v>0.22070000000000001</v>
          </cell>
        </row>
        <row r="2705">
          <cell r="C2705" t="str">
            <v>ГВС</v>
          </cell>
          <cell r="J2705">
            <v>2</v>
          </cell>
        </row>
        <row r="2706">
          <cell r="C2706" t="str">
            <v>отопление</v>
          </cell>
          <cell r="J2706">
            <v>0.2697</v>
          </cell>
        </row>
        <row r="2707">
          <cell r="C2707" t="str">
            <v>ГВС</v>
          </cell>
          <cell r="J2707">
            <v>1</v>
          </cell>
        </row>
        <row r="2708">
          <cell r="C2708" t="str">
            <v>отопление</v>
          </cell>
          <cell r="J2708">
            <v>0.21590000000000001</v>
          </cell>
        </row>
        <row r="2709">
          <cell r="C2709" t="str">
            <v>ГВС</v>
          </cell>
          <cell r="J2709">
            <v>3</v>
          </cell>
        </row>
        <row r="2710">
          <cell r="C2710" t="str">
            <v>ГВС</v>
          </cell>
          <cell r="J2710">
            <v>2</v>
          </cell>
        </row>
        <row r="2711">
          <cell r="C2711" t="str">
            <v>отопление</v>
          </cell>
          <cell r="J2711">
            <v>0.21659999999999999</v>
          </cell>
        </row>
        <row r="2712">
          <cell r="C2712" t="str">
            <v>отопление</v>
          </cell>
          <cell r="J2712">
            <v>0.27029999999999998</v>
          </cell>
        </row>
        <row r="2713">
          <cell r="C2713" t="str">
            <v>ГВС</v>
          </cell>
          <cell r="J2713">
            <v>1</v>
          </cell>
        </row>
        <row r="2714">
          <cell r="C2714" t="str">
            <v>отопление</v>
          </cell>
          <cell r="J2714">
            <v>0.25469999999999998</v>
          </cell>
        </row>
        <row r="2715">
          <cell r="C2715" t="str">
            <v>ГВС</v>
          </cell>
          <cell r="J2715">
            <v>5</v>
          </cell>
        </row>
        <row r="2716">
          <cell r="C2716" t="str">
            <v>отопление</v>
          </cell>
          <cell r="J2716">
            <v>0.2329</v>
          </cell>
        </row>
        <row r="2717">
          <cell r="C2717" t="str">
            <v>ГВС</v>
          </cell>
          <cell r="J2717">
            <v>2</v>
          </cell>
        </row>
        <row r="2718">
          <cell r="C2718" t="str">
            <v>отопление</v>
          </cell>
          <cell r="J2718">
            <v>0.25979999999999998</v>
          </cell>
        </row>
        <row r="2719">
          <cell r="C2719" t="str">
            <v>ГВС</v>
          </cell>
          <cell r="J2719">
            <v>1</v>
          </cell>
        </row>
        <row r="2720">
          <cell r="C2720" t="str">
            <v>отопление</v>
          </cell>
          <cell r="J2720">
            <v>0.22</v>
          </cell>
        </row>
        <row r="2721">
          <cell r="C2721" t="str">
            <v>ГВС</v>
          </cell>
          <cell r="J2721">
            <v>4</v>
          </cell>
        </row>
        <row r="2722">
          <cell r="C2722" t="str">
            <v>отопление</v>
          </cell>
          <cell r="J2722">
            <v>0.25640000000000002</v>
          </cell>
        </row>
        <row r="2723">
          <cell r="C2723" t="str">
            <v>ГВС</v>
          </cell>
          <cell r="J2723">
            <v>3</v>
          </cell>
        </row>
        <row r="2724">
          <cell r="C2724" t="str">
            <v>отопление</v>
          </cell>
          <cell r="J2724">
            <v>0.22140000000000001</v>
          </cell>
        </row>
        <row r="2725">
          <cell r="C2725" t="str">
            <v>ГВС</v>
          </cell>
          <cell r="J2725">
            <v>1</v>
          </cell>
        </row>
        <row r="2726">
          <cell r="C2726" t="str">
            <v>отопление</v>
          </cell>
          <cell r="J2726">
            <v>0.21759999999999999</v>
          </cell>
        </row>
        <row r="2727">
          <cell r="C2727" t="str">
            <v>ГВС</v>
          </cell>
          <cell r="J2727">
            <v>3</v>
          </cell>
        </row>
        <row r="2728">
          <cell r="C2728" t="str">
            <v>отопление</v>
          </cell>
          <cell r="J2728">
            <v>0.25840000000000002</v>
          </cell>
        </row>
        <row r="2729">
          <cell r="C2729" t="str">
            <v>ГВС</v>
          </cell>
          <cell r="J2729">
            <v>2</v>
          </cell>
        </row>
        <row r="2730">
          <cell r="C2730" t="str">
            <v>ГВС</v>
          </cell>
          <cell r="J2730">
            <v>2</v>
          </cell>
        </row>
        <row r="2731">
          <cell r="C2731" t="str">
            <v>отопление</v>
          </cell>
          <cell r="J2731">
            <v>0.22070000000000001</v>
          </cell>
        </row>
        <row r="2732">
          <cell r="C2732" t="str">
            <v>ГВС</v>
          </cell>
          <cell r="J2732">
            <v>5.25</v>
          </cell>
        </row>
        <row r="2733">
          <cell r="C2733" t="str">
            <v>ГВС</v>
          </cell>
          <cell r="J2733">
            <v>4.5</v>
          </cell>
        </row>
        <row r="2734">
          <cell r="C2734" t="str">
            <v>отопление</v>
          </cell>
          <cell r="J2734">
            <v>0.17580000000000001</v>
          </cell>
        </row>
        <row r="2735">
          <cell r="C2735" t="str">
            <v>ГВС</v>
          </cell>
          <cell r="J2735">
            <v>3</v>
          </cell>
        </row>
        <row r="2736">
          <cell r="C2736" t="str">
            <v>отопление</v>
          </cell>
          <cell r="J2736">
            <v>0.12820000000000001</v>
          </cell>
        </row>
        <row r="2737">
          <cell r="C2737" t="str">
            <v>ГВС</v>
          </cell>
          <cell r="J2737">
            <v>1</v>
          </cell>
        </row>
        <row r="2738">
          <cell r="C2738" t="str">
            <v>отопление</v>
          </cell>
          <cell r="J2738">
            <v>0.17680000000000001</v>
          </cell>
        </row>
        <row r="2739">
          <cell r="C2739" t="str">
            <v>ГВС</v>
          </cell>
          <cell r="J2739">
            <v>1</v>
          </cell>
        </row>
        <row r="2740">
          <cell r="C2740" t="str">
            <v>отопление</v>
          </cell>
          <cell r="J2740">
            <v>0.1731</v>
          </cell>
        </row>
        <row r="2741">
          <cell r="C2741" t="str">
            <v>ГВС</v>
          </cell>
          <cell r="J2741">
            <v>1</v>
          </cell>
        </row>
        <row r="2742">
          <cell r="C2742" t="str">
            <v>ГВС</v>
          </cell>
          <cell r="J2742">
            <v>8</v>
          </cell>
        </row>
        <row r="2743">
          <cell r="C2743" t="str">
            <v>отопление</v>
          </cell>
          <cell r="J2743">
            <v>0.11700000000000001</v>
          </cell>
        </row>
        <row r="2744">
          <cell r="C2744" t="str">
            <v>отопление</v>
          </cell>
          <cell r="J2744">
            <v>0.18529999999999999</v>
          </cell>
        </row>
        <row r="2745">
          <cell r="C2745" t="str">
            <v>ГВС</v>
          </cell>
          <cell r="J2745">
            <v>3</v>
          </cell>
        </row>
        <row r="2746">
          <cell r="C2746" t="str">
            <v>отопление</v>
          </cell>
          <cell r="J2746">
            <v>0.1741</v>
          </cell>
        </row>
        <row r="2747">
          <cell r="C2747" t="str">
            <v>ГВС</v>
          </cell>
          <cell r="J2747">
            <v>1</v>
          </cell>
        </row>
        <row r="2748">
          <cell r="C2748" t="str">
            <v>отопление</v>
          </cell>
          <cell r="J2748">
            <v>0.1275</v>
          </cell>
        </row>
        <row r="2749">
          <cell r="C2749" t="str">
            <v>ГВС</v>
          </cell>
          <cell r="J2749">
            <v>1</v>
          </cell>
        </row>
        <row r="2750">
          <cell r="C2750" t="str">
            <v>отопление</v>
          </cell>
          <cell r="J2750">
            <v>0.1731</v>
          </cell>
        </row>
        <row r="2751">
          <cell r="C2751" t="str">
            <v>ГВС</v>
          </cell>
          <cell r="J2751">
            <v>3</v>
          </cell>
        </row>
        <row r="2752">
          <cell r="C2752" t="str">
            <v>отопление</v>
          </cell>
          <cell r="J2752">
            <v>0.18329999999999999</v>
          </cell>
        </row>
        <row r="2753">
          <cell r="C2753" t="str">
            <v>отопление</v>
          </cell>
          <cell r="J2753">
            <v>0.17449999999999999</v>
          </cell>
        </row>
        <row r="2754">
          <cell r="C2754" t="str">
            <v>отопление</v>
          </cell>
          <cell r="J2754">
            <v>0.1177</v>
          </cell>
        </row>
        <row r="2755">
          <cell r="C2755" t="str">
            <v>отопление</v>
          </cell>
          <cell r="J2755">
            <v>0.17449999999999999</v>
          </cell>
        </row>
        <row r="2756">
          <cell r="C2756" t="str">
            <v>ГВС</v>
          </cell>
          <cell r="J2756">
            <v>1</v>
          </cell>
        </row>
        <row r="2757">
          <cell r="C2757" t="str">
            <v>отопление</v>
          </cell>
          <cell r="J2757">
            <v>0.17280000000000001</v>
          </cell>
        </row>
        <row r="2758">
          <cell r="C2758" t="str">
            <v>ГВС</v>
          </cell>
          <cell r="J2758">
            <v>3</v>
          </cell>
        </row>
        <row r="2759">
          <cell r="C2759" t="str">
            <v>ГВС</v>
          </cell>
          <cell r="J2759">
            <v>8</v>
          </cell>
        </row>
        <row r="2760">
          <cell r="C2760" t="str">
            <v>отопление</v>
          </cell>
          <cell r="J2760">
            <v>0.11700000000000001</v>
          </cell>
        </row>
        <row r="2761">
          <cell r="C2761" t="str">
            <v>отопление</v>
          </cell>
          <cell r="J2761">
            <v>0.25779999999999997</v>
          </cell>
        </row>
        <row r="2762">
          <cell r="C2762" t="str">
            <v>отопление</v>
          </cell>
          <cell r="J2762">
            <v>41.9</v>
          </cell>
        </row>
        <row r="2763">
          <cell r="C2763" t="str">
            <v>отопление</v>
          </cell>
          <cell r="J2763">
            <v>2</v>
          </cell>
        </row>
        <row r="2764">
          <cell r="C2764" t="str">
            <v>отопление</v>
          </cell>
          <cell r="J2764">
            <v>41.5</v>
          </cell>
        </row>
        <row r="2765">
          <cell r="C2765" t="str">
            <v>ГВС</v>
          </cell>
          <cell r="J2765">
            <v>1</v>
          </cell>
        </row>
        <row r="2766">
          <cell r="C2766" t="str">
            <v>отопление</v>
          </cell>
          <cell r="J2766">
            <v>71.3</v>
          </cell>
        </row>
        <row r="2767">
          <cell r="C2767" t="str">
            <v>ГВС</v>
          </cell>
          <cell r="J2767">
            <v>2</v>
          </cell>
        </row>
        <row r="2768">
          <cell r="C2768" t="str">
            <v>отопление</v>
          </cell>
          <cell r="J2768">
            <v>36.6</v>
          </cell>
        </row>
        <row r="2769">
          <cell r="C2769" t="str">
            <v>ГВС</v>
          </cell>
          <cell r="J2769">
            <v>1</v>
          </cell>
        </row>
        <row r="2770">
          <cell r="C2770" t="str">
            <v>отопление</v>
          </cell>
          <cell r="J2770">
            <v>27.8</v>
          </cell>
        </row>
        <row r="2771">
          <cell r="C2771" t="str">
            <v>ГВС</v>
          </cell>
          <cell r="J2771">
            <v>1</v>
          </cell>
        </row>
        <row r="2772">
          <cell r="C2772" t="str">
            <v>отопление</v>
          </cell>
          <cell r="J2772">
            <v>48.1</v>
          </cell>
        </row>
        <row r="2773">
          <cell r="C2773" t="str">
            <v>ГВС</v>
          </cell>
          <cell r="J2773">
            <v>1</v>
          </cell>
        </row>
        <row r="2774">
          <cell r="C2774" t="str">
            <v>отопление</v>
          </cell>
          <cell r="J2774">
            <v>47</v>
          </cell>
        </row>
        <row r="2775">
          <cell r="C2775" t="str">
            <v>ГВС</v>
          </cell>
          <cell r="J2775">
            <v>1</v>
          </cell>
        </row>
        <row r="2776">
          <cell r="C2776" t="str">
            <v>отопление</v>
          </cell>
          <cell r="J2776">
            <v>46.1</v>
          </cell>
        </row>
        <row r="2777">
          <cell r="C2777" t="str">
            <v>отопление</v>
          </cell>
          <cell r="J2777">
            <v>29.85</v>
          </cell>
        </row>
        <row r="2778">
          <cell r="C2778" t="str">
            <v>отопление</v>
          </cell>
          <cell r="J2778">
            <v>18.850000000000001</v>
          </cell>
        </row>
        <row r="2779">
          <cell r="C2779" t="str">
            <v>отопление</v>
          </cell>
          <cell r="J2779">
            <v>25.25</v>
          </cell>
        </row>
        <row r="2780">
          <cell r="C2780" t="str">
            <v>отопление</v>
          </cell>
          <cell r="J2780">
            <v>25.15</v>
          </cell>
        </row>
        <row r="2781">
          <cell r="C2781" t="str">
            <v>отопление</v>
          </cell>
          <cell r="J2781">
            <v>18.25</v>
          </cell>
        </row>
        <row r="2782">
          <cell r="C2782" t="str">
            <v>отопление</v>
          </cell>
          <cell r="J2782">
            <v>22.05</v>
          </cell>
        </row>
        <row r="2783">
          <cell r="C2783" t="str">
            <v>ГВС</v>
          </cell>
          <cell r="J2783">
            <v>11.2</v>
          </cell>
        </row>
        <row r="2784">
          <cell r="C2784" t="str">
            <v>отопление</v>
          </cell>
          <cell r="J2784">
            <v>26.4</v>
          </cell>
        </row>
        <row r="2785">
          <cell r="C2785" t="str">
            <v>отопление</v>
          </cell>
          <cell r="J2785">
            <v>0.25950000000000001</v>
          </cell>
        </row>
        <row r="2786">
          <cell r="C2786" t="str">
            <v>ГВС</v>
          </cell>
          <cell r="J2786">
            <v>1</v>
          </cell>
        </row>
        <row r="2787">
          <cell r="C2787" t="str">
            <v>отопление</v>
          </cell>
          <cell r="J2787">
            <v>38</v>
          </cell>
        </row>
        <row r="2788">
          <cell r="C2788" t="str">
            <v>ГВС</v>
          </cell>
          <cell r="J2788">
            <v>1</v>
          </cell>
        </row>
        <row r="2789">
          <cell r="C2789" t="str">
            <v>отопление</v>
          </cell>
          <cell r="J2789">
            <v>91.7</v>
          </cell>
        </row>
        <row r="2790">
          <cell r="C2790" t="str">
            <v>ГВС</v>
          </cell>
          <cell r="J2790">
            <v>1</v>
          </cell>
        </row>
        <row r="2791">
          <cell r="C2791" t="str">
            <v>отопление</v>
          </cell>
          <cell r="J2791">
            <v>69.55</v>
          </cell>
        </row>
        <row r="2792">
          <cell r="C2792" t="str">
            <v>ГВС</v>
          </cell>
          <cell r="J2792">
            <v>1</v>
          </cell>
        </row>
        <row r="2793">
          <cell r="C2793" t="str">
            <v>отопление</v>
          </cell>
          <cell r="J2793">
            <v>152.69999999999999</v>
          </cell>
        </row>
        <row r="2794">
          <cell r="C2794" t="str">
            <v>ГВС</v>
          </cell>
          <cell r="J2794">
            <v>2</v>
          </cell>
        </row>
        <row r="2795">
          <cell r="C2795" t="str">
            <v>отопление</v>
          </cell>
          <cell r="J2795">
            <v>56.3</v>
          </cell>
        </row>
        <row r="2796">
          <cell r="C2796" t="str">
            <v>ГВС</v>
          </cell>
          <cell r="J2796">
            <v>2</v>
          </cell>
        </row>
        <row r="2797">
          <cell r="C2797" t="str">
            <v>отопление</v>
          </cell>
          <cell r="J2797">
            <v>60.6</v>
          </cell>
        </row>
        <row r="2798">
          <cell r="C2798" t="str">
            <v>ГВС</v>
          </cell>
          <cell r="J2798">
            <v>1</v>
          </cell>
        </row>
        <row r="2799">
          <cell r="C2799" t="str">
            <v>отопление</v>
          </cell>
          <cell r="J2799">
            <v>47.6</v>
          </cell>
        </row>
        <row r="2800">
          <cell r="C2800" t="str">
            <v>ГВС</v>
          </cell>
          <cell r="J2800">
            <v>1</v>
          </cell>
        </row>
        <row r="2801">
          <cell r="C2801" t="str">
            <v>отопление</v>
          </cell>
          <cell r="J2801">
            <v>41.8</v>
          </cell>
        </row>
        <row r="2802">
          <cell r="C2802" t="str">
            <v>ГВС</v>
          </cell>
          <cell r="J2802">
            <v>1</v>
          </cell>
        </row>
        <row r="2803">
          <cell r="C2803" t="str">
            <v>отопление</v>
          </cell>
          <cell r="J2803">
            <v>54.4</v>
          </cell>
        </row>
        <row r="2804">
          <cell r="C2804" t="str">
            <v>ГВС</v>
          </cell>
          <cell r="J2804">
            <v>1</v>
          </cell>
        </row>
        <row r="2805">
          <cell r="C2805" t="str">
            <v>отопление</v>
          </cell>
          <cell r="J2805">
            <v>44.6</v>
          </cell>
        </row>
        <row r="2806">
          <cell r="C2806" t="str">
            <v>ГВС</v>
          </cell>
          <cell r="J2806">
            <v>1</v>
          </cell>
        </row>
        <row r="2807">
          <cell r="C2807" t="str">
            <v>отопление</v>
          </cell>
          <cell r="J2807">
            <v>74.099999999999994</v>
          </cell>
        </row>
        <row r="2808">
          <cell r="C2808" t="str">
            <v>ГВС</v>
          </cell>
          <cell r="J2808">
            <v>1</v>
          </cell>
        </row>
        <row r="2809">
          <cell r="C2809" t="str">
            <v>ГВС</v>
          </cell>
          <cell r="J2809">
            <v>1</v>
          </cell>
        </row>
        <row r="2810">
          <cell r="C2810" t="str">
            <v>отопление</v>
          </cell>
          <cell r="J2810">
            <v>22.2</v>
          </cell>
        </row>
        <row r="2811">
          <cell r="C2811" t="str">
            <v>ГВС</v>
          </cell>
          <cell r="J2811">
            <v>1</v>
          </cell>
        </row>
        <row r="2812">
          <cell r="C2812" t="str">
            <v>отопление</v>
          </cell>
          <cell r="J2812">
            <v>43.2</v>
          </cell>
        </row>
        <row r="2813">
          <cell r="C2813" t="str">
            <v>ГВС</v>
          </cell>
          <cell r="J2813">
            <v>1</v>
          </cell>
        </row>
        <row r="2814">
          <cell r="C2814" t="str">
            <v>ГВС</v>
          </cell>
          <cell r="J2814">
            <v>1</v>
          </cell>
        </row>
        <row r="2815">
          <cell r="C2815" t="str">
            <v>отопление</v>
          </cell>
          <cell r="J2815">
            <v>47.6</v>
          </cell>
        </row>
        <row r="2816">
          <cell r="C2816" t="str">
            <v>ГВС</v>
          </cell>
          <cell r="J2816">
            <v>2</v>
          </cell>
        </row>
        <row r="2817">
          <cell r="C2817" t="str">
            <v>ГВС</v>
          </cell>
          <cell r="J2817">
            <v>4</v>
          </cell>
        </row>
        <row r="2818">
          <cell r="C2818" t="str">
            <v>отопление</v>
          </cell>
          <cell r="J2818">
            <v>44.5</v>
          </cell>
        </row>
        <row r="2819">
          <cell r="C2819" t="str">
            <v>ГВС</v>
          </cell>
          <cell r="J2819">
            <v>1</v>
          </cell>
        </row>
        <row r="2820">
          <cell r="C2820" t="str">
            <v>отопление</v>
          </cell>
          <cell r="J2820">
            <v>81</v>
          </cell>
        </row>
        <row r="2821">
          <cell r="C2821" t="str">
            <v>ГВС</v>
          </cell>
          <cell r="J2821">
            <v>1</v>
          </cell>
        </row>
        <row r="2822">
          <cell r="C2822" t="str">
            <v>отопление</v>
          </cell>
          <cell r="J2822">
            <v>61</v>
          </cell>
        </row>
        <row r="2823">
          <cell r="C2823" t="str">
            <v>ГВС</v>
          </cell>
          <cell r="J2823">
            <v>1</v>
          </cell>
        </row>
        <row r="2824">
          <cell r="C2824" t="str">
            <v>отопление</v>
          </cell>
          <cell r="J2824">
            <v>18.5</v>
          </cell>
        </row>
        <row r="2825">
          <cell r="C2825" t="str">
            <v>ГВС</v>
          </cell>
          <cell r="J2825">
            <v>1</v>
          </cell>
        </row>
        <row r="2826">
          <cell r="C2826" t="str">
            <v>отопление</v>
          </cell>
          <cell r="J2826">
            <v>65.3</v>
          </cell>
        </row>
        <row r="2827">
          <cell r="C2827" t="str">
            <v>ГВС</v>
          </cell>
          <cell r="J2827">
            <v>7</v>
          </cell>
        </row>
        <row r="2828">
          <cell r="C2828" t="str">
            <v>отопление</v>
          </cell>
          <cell r="J2828">
            <v>32.4</v>
          </cell>
        </row>
        <row r="2829">
          <cell r="C2829" t="str">
            <v>отопление</v>
          </cell>
          <cell r="J2829">
            <v>45.5</v>
          </cell>
        </row>
        <row r="2830">
          <cell r="C2830" t="str">
            <v>ГВС</v>
          </cell>
          <cell r="J2830">
            <v>1</v>
          </cell>
        </row>
        <row r="2831">
          <cell r="C2831" t="str">
            <v>отопление</v>
          </cell>
          <cell r="J2831">
            <v>32.5</v>
          </cell>
        </row>
        <row r="2832">
          <cell r="C2832" t="str">
            <v>ГВС</v>
          </cell>
          <cell r="J2832">
            <v>1</v>
          </cell>
        </row>
        <row r="2833">
          <cell r="C2833" t="str">
            <v>отопление</v>
          </cell>
          <cell r="J2833">
            <v>16.3</v>
          </cell>
        </row>
        <row r="2834">
          <cell r="C2834" t="str">
            <v>ГВС</v>
          </cell>
          <cell r="J2834">
            <v>1</v>
          </cell>
        </row>
        <row r="2835">
          <cell r="C2835" t="str">
            <v>отопление</v>
          </cell>
          <cell r="J2835">
            <v>236</v>
          </cell>
        </row>
        <row r="2836">
          <cell r="C2836" t="str">
            <v>ГВС</v>
          </cell>
          <cell r="J2836">
            <v>5</v>
          </cell>
        </row>
        <row r="2837">
          <cell r="C2837" t="str">
            <v>отопление</v>
          </cell>
          <cell r="J2837">
            <v>125</v>
          </cell>
        </row>
        <row r="2838">
          <cell r="C2838" t="str">
            <v>ГВС</v>
          </cell>
          <cell r="J2838">
            <v>4</v>
          </cell>
        </row>
        <row r="2839">
          <cell r="C2839" t="str">
            <v>отопление</v>
          </cell>
          <cell r="J2839">
            <v>171.5</v>
          </cell>
        </row>
        <row r="2840">
          <cell r="C2840" t="str">
            <v>ГВС</v>
          </cell>
          <cell r="J2840">
            <v>1</v>
          </cell>
        </row>
        <row r="2841">
          <cell r="C2841" t="str">
            <v>отопление</v>
          </cell>
          <cell r="J2841">
            <v>214.9</v>
          </cell>
        </row>
        <row r="2842">
          <cell r="C2842" t="str">
            <v>ГВС</v>
          </cell>
          <cell r="J2842">
            <v>2</v>
          </cell>
        </row>
        <row r="2843">
          <cell r="C2843" t="str">
            <v>ГВС</v>
          </cell>
          <cell r="J2843">
            <v>1</v>
          </cell>
        </row>
        <row r="2844">
          <cell r="C2844" t="str">
            <v>ГВС</v>
          </cell>
          <cell r="J2844">
            <v>6</v>
          </cell>
        </row>
        <row r="2845">
          <cell r="C2845" t="str">
            <v>ГВС</v>
          </cell>
          <cell r="J2845">
            <v>1</v>
          </cell>
        </row>
        <row r="2846">
          <cell r="C2846" t="str">
            <v>отопление</v>
          </cell>
          <cell r="J2846">
            <v>25.3</v>
          </cell>
        </row>
        <row r="2847">
          <cell r="C2847" t="str">
            <v>ГВС</v>
          </cell>
          <cell r="J2847">
            <v>1</v>
          </cell>
        </row>
        <row r="2848">
          <cell r="C2848" t="str">
            <v>отопление</v>
          </cell>
          <cell r="J2848">
            <v>17</v>
          </cell>
        </row>
        <row r="2849">
          <cell r="C2849" t="str">
            <v>ГВС</v>
          </cell>
          <cell r="J2849">
            <v>1</v>
          </cell>
        </row>
        <row r="2850">
          <cell r="C2850" t="str">
            <v>отопление</v>
          </cell>
          <cell r="J2850">
            <v>31.1</v>
          </cell>
        </row>
        <row r="2851">
          <cell r="C2851" t="str">
            <v>отопление</v>
          </cell>
          <cell r="J2851">
            <v>17.899999999999999</v>
          </cell>
        </row>
        <row r="2852">
          <cell r="C2852" t="str">
            <v>ГВС</v>
          </cell>
          <cell r="J2852">
            <v>1</v>
          </cell>
        </row>
        <row r="2853">
          <cell r="C2853" t="str">
            <v>отопление</v>
          </cell>
          <cell r="J2853">
            <v>25.17</v>
          </cell>
        </row>
        <row r="2854">
          <cell r="C2854" t="str">
            <v>ГВС</v>
          </cell>
          <cell r="J2854">
            <v>1</v>
          </cell>
        </row>
        <row r="2855">
          <cell r="C2855" t="str">
            <v>отопление</v>
          </cell>
          <cell r="J2855">
            <v>22.5</v>
          </cell>
        </row>
        <row r="2856">
          <cell r="C2856" t="str">
            <v>ГВС</v>
          </cell>
          <cell r="J2856">
            <v>1</v>
          </cell>
        </row>
        <row r="2857">
          <cell r="C2857" t="str">
            <v>отопление</v>
          </cell>
          <cell r="J2857">
            <v>30.84</v>
          </cell>
        </row>
        <row r="2858">
          <cell r="C2858" t="str">
            <v>ГВС</v>
          </cell>
          <cell r="J2858">
            <v>1</v>
          </cell>
        </row>
        <row r="2859">
          <cell r="C2859" t="str">
            <v>отопление</v>
          </cell>
          <cell r="J2859">
            <v>39.840000000000003</v>
          </cell>
        </row>
        <row r="2860">
          <cell r="C2860" t="str">
            <v>ГВС</v>
          </cell>
          <cell r="J2860">
            <v>1</v>
          </cell>
        </row>
        <row r="2861">
          <cell r="C2861" t="str">
            <v>отопление</v>
          </cell>
          <cell r="J2861">
            <v>48.2</v>
          </cell>
        </row>
        <row r="2862">
          <cell r="C2862" t="str">
            <v>ГВС</v>
          </cell>
          <cell r="J2862">
            <v>5</v>
          </cell>
        </row>
        <row r="2863">
          <cell r="C2863" t="str">
            <v>отопление</v>
          </cell>
          <cell r="J2863">
            <v>22.24</v>
          </cell>
        </row>
        <row r="2864">
          <cell r="C2864" t="str">
            <v>ГВС</v>
          </cell>
          <cell r="J2864">
            <v>1</v>
          </cell>
        </row>
        <row r="2865">
          <cell r="C2865" t="str">
            <v>ГВС</v>
          </cell>
          <cell r="J2865">
            <v>3</v>
          </cell>
        </row>
        <row r="2866">
          <cell r="C2866" t="str">
            <v>отопление</v>
          </cell>
          <cell r="J2866">
            <v>71.900000000000006</v>
          </cell>
        </row>
        <row r="2867">
          <cell r="C2867" t="str">
            <v>ГВС</v>
          </cell>
          <cell r="J2867">
            <v>1</v>
          </cell>
        </row>
        <row r="2868">
          <cell r="C2868" t="str">
            <v>отопление</v>
          </cell>
          <cell r="J2868">
            <v>70.5</v>
          </cell>
        </row>
        <row r="2869">
          <cell r="C2869" t="str">
            <v>отопление</v>
          </cell>
          <cell r="J2869">
            <v>62.7</v>
          </cell>
        </row>
        <row r="2870">
          <cell r="C2870" t="str">
            <v>ГВС</v>
          </cell>
          <cell r="J2870">
            <v>1</v>
          </cell>
        </row>
        <row r="2871">
          <cell r="C2871" t="str">
            <v>отопление</v>
          </cell>
          <cell r="J2871">
            <v>73.2</v>
          </cell>
        </row>
        <row r="2872">
          <cell r="C2872" t="str">
            <v>ГВС</v>
          </cell>
          <cell r="J2872">
            <v>1</v>
          </cell>
        </row>
        <row r="2873">
          <cell r="C2873" t="str">
            <v>отопление</v>
          </cell>
          <cell r="J2873">
            <v>57.4</v>
          </cell>
        </row>
        <row r="2874">
          <cell r="C2874" t="str">
            <v>отопление</v>
          </cell>
          <cell r="J2874">
            <v>44.5</v>
          </cell>
        </row>
        <row r="2875">
          <cell r="C2875" t="str">
            <v>отопление</v>
          </cell>
          <cell r="J2875">
            <v>53.2</v>
          </cell>
        </row>
        <row r="2876">
          <cell r="C2876" t="str">
            <v>отопление</v>
          </cell>
          <cell r="J2876">
            <v>52.7</v>
          </cell>
        </row>
        <row r="2877">
          <cell r="C2877" t="str">
            <v>отопление</v>
          </cell>
          <cell r="J2877">
            <v>47.3</v>
          </cell>
        </row>
        <row r="2878">
          <cell r="C2878" t="str">
            <v>отопление</v>
          </cell>
          <cell r="J2878">
            <v>52.3</v>
          </cell>
        </row>
        <row r="2879">
          <cell r="C2879" t="str">
            <v>ГВС</v>
          </cell>
          <cell r="J2879">
            <v>2</v>
          </cell>
        </row>
        <row r="2880">
          <cell r="C2880" t="str">
            <v>ГВС</v>
          </cell>
          <cell r="J2880">
            <v>4</v>
          </cell>
        </row>
        <row r="2881">
          <cell r="C2881" t="str">
            <v>ГВС</v>
          </cell>
          <cell r="J2881">
            <v>4</v>
          </cell>
        </row>
        <row r="2882">
          <cell r="C2882" t="str">
            <v>отопление</v>
          </cell>
          <cell r="J2882">
            <v>56.8</v>
          </cell>
        </row>
        <row r="2883">
          <cell r="C2883" t="str">
            <v>ГВС</v>
          </cell>
          <cell r="J2883">
            <v>1</v>
          </cell>
        </row>
        <row r="2884">
          <cell r="C2884" t="str">
            <v>ГВС</v>
          </cell>
          <cell r="J2884">
            <v>2</v>
          </cell>
        </row>
        <row r="2885">
          <cell r="C2885" t="str">
            <v>ГВС</v>
          </cell>
          <cell r="J2885">
            <v>1</v>
          </cell>
        </row>
        <row r="2886">
          <cell r="C2886" t="str">
            <v>ГВС</v>
          </cell>
          <cell r="J2886">
            <v>3</v>
          </cell>
        </row>
        <row r="2887">
          <cell r="C2887" t="str">
            <v>ГВС</v>
          </cell>
          <cell r="J2887">
            <v>3</v>
          </cell>
        </row>
        <row r="2888">
          <cell r="C2888" t="str">
            <v>ГВС</v>
          </cell>
          <cell r="J2888">
            <v>3</v>
          </cell>
        </row>
        <row r="2889">
          <cell r="C2889" t="str">
            <v>ГВС</v>
          </cell>
          <cell r="J2889">
            <v>3</v>
          </cell>
        </row>
        <row r="2890">
          <cell r="C2890" t="str">
            <v>ГВС</v>
          </cell>
          <cell r="J2890">
            <v>3</v>
          </cell>
        </row>
        <row r="2891">
          <cell r="C2891" t="str">
            <v>ГВС</v>
          </cell>
          <cell r="J2891">
            <v>3</v>
          </cell>
        </row>
        <row r="2892">
          <cell r="C2892" t="str">
            <v>ГВС</v>
          </cell>
          <cell r="J2892">
            <v>3</v>
          </cell>
        </row>
        <row r="2893">
          <cell r="C2893" t="str">
            <v>ГВС</v>
          </cell>
          <cell r="J2893">
            <v>1</v>
          </cell>
        </row>
        <row r="2894">
          <cell r="C2894" t="str">
            <v>ГВС</v>
          </cell>
          <cell r="J2894">
            <v>2</v>
          </cell>
        </row>
        <row r="2895">
          <cell r="C2895" t="str">
            <v>ГВС</v>
          </cell>
          <cell r="J2895">
            <v>2</v>
          </cell>
        </row>
        <row r="2896">
          <cell r="C2896" t="str">
            <v>ГВС</v>
          </cell>
          <cell r="J2896">
            <v>1</v>
          </cell>
        </row>
        <row r="2897">
          <cell r="C2897" t="str">
            <v>ГВС</v>
          </cell>
          <cell r="J2897">
            <v>1</v>
          </cell>
        </row>
        <row r="2898">
          <cell r="C2898" t="str">
            <v>ГВС</v>
          </cell>
          <cell r="J2898">
            <v>1</v>
          </cell>
        </row>
        <row r="2899">
          <cell r="C2899" t="str">
            <v>ГВС</v>
          </cell>
          <cell r="J2899">
            <v>2</v>
          </cell>
        </row>
        <row r="2900">
          <cell r="C2900" t="str">
            <v>ГВС</v>
          </cell>
          <cell r="J2900">
            <v>1</v>
          </cell>
        </row>
        <row r="2901">
          <cell r="C2901" t="str">
            <v>ГВС</v>
          </cell>
          <cell r="J2901">
            <v>1</v>
          </cell>
        </row>
        <row r="2902">
          <cell r="C2902" t="str">
            <v>ГВС</v>
          </cell>
          <cell r="J2902">
            <v>2</v>
          </cell>
        </row>
        <row r="2903">
          <cell r="C2903" t="str">
            <v>ГВС</v>
          </cell>
          <cell r="J2903">
            <v>1</v>
          </cell>
        </row>
        <row r="2904">
          <cell r="C2904" t="str">
            <v>ГВС</v>
          </cell>
          <cell r="J2904">
            <v>5</v>
          </cell>
        </row>
        <row r="2905">
          <cell r="C2905" t="str">
            <v>ГВС</v>
          </cell>
          <cell r="J2905">
            <v>1</v>
          </cell>
        </row>
        <row r="2906">
          <cell r="C2906" t="str">
            <v>ГВС</v>
          </cell>
          <cell r="J2906">
            <v>1</v>
          </cell>
        </row>
        <row r="2907">
          <cell r="C2907" t="str">
            <v>ГВС</v>
          </cell>
          <cell r="J2907">
            <v>2</v>
          </cell>
        </row>
        <row r="2908">
          <cell r="C2908" t="str">
            <v>ГВС</v>
          </cell>
          <cell r="J2908">
            <v>2</v>
          </cell>
        </row>
        <row r="2909">
          <cell r="C2909" t="str">
            <v>ГВС</v>
          </cell>
          <cell r="J2909">
            <v>10</v>
          </cell>
        </row>
        <row r="2910">
          <cell r="C2910" t="str">
            <v>ГВС</v>
          </cell>
          <cell r="J2910">
            <v>2</v>
          </cell>
        </row>
        <row r="2911">
          <cell r="C2911" t="str">
            <v>ГВС</v>
          </cell>
          <cell r="J2911">
            <v>2</v>
          </cell>
        </row>
        <row r="2912">
          <cell r="C2912" t="str">
            <v>ГВС</v>
          </cell>
          <cell r="J2912">
            <v>24</v>
          </cell>
        </row>
        <row r="2913">
          <cell r="C2913" t="str">
            <v>ГВС</v>
          </cell>
          <cell r="J2913">
            <v>1</v>
          </cell>
        </row>
        <row r="2914">
          <cell r="C2914" t="str">
            <v>ГВС</v>
          </cell>
          <cell r="J2914">
            <v>1</v>
          </cell>
        </row>
        <row r="2915">
          <cell r="C2915" t="str">
            <v>ГВС</v>
          </cell>
          <cell r="J2915">
            <v>16</v>
          </cell>
        </row>
        <row r="2916">
          <cell r="C2916" t="str">
            <v>ГВС</v>
          </cell>
          <cell r="J2916">
            <v>3</v>
          </cell>
        </row>
        <row r="2917">
          <cell r="C2917" t="str">
            <v>ГВС</v>
          </cell>
          <cell r="J2917">
            <v>3</v>
          </cell>
        </row>
        <row r="2918">
          <cell r="C2918" t="str">
            <v>ГВС</v>
          </cell>
          <cell r="J2918">
            <v>2</v>
          </cell>
        </row>
        <row r="2919">
          <cell r="C2919" t="str">
            <v>отопление</v>
          </cell>
          <cell r="J2919">
            <v>0.2472</v>
          </cell>
        </row>
        <row r="2920">
          <cell r="C2920" t="str">
            <v>отопление</v>
          </cell>
          <cell r="J2920">
            <v>0.17280000000000001</v>
          </cell>
        </row>
        <row r="2921">
          <cell r="C2921" t="str">
            <v>отопление</v>
          </cell>
          <cell r="J2921">
            <v>0.2301</v>
          </cell>
        </row>
        <row r="2922">
          <cell r="C2922" t="str">
            <v>отопление</v>
          </cell>
          <cell r="J2922">
            <v>0.31190000000000001</v>
          </cell>
        </row>
        <row r="2923">
          <cell r="C2923" t="str">
            <v>отопление</v>
          </cell>
          <cell r="J2923">
            <v>0.1166</v>
          </cell>
        </row>
        <row r="2924">
          <cell r="C2924" t="str">
            <v>отопление</v>
          </cell>
          <cell r="J2924">
            <v>0.22159999999999999</v>
          </cell>
        </row>
        <row r="2925">
          <cell r="C2925" t="str">
            <v>отопление</v>
          </cell>
          <cell r="J2925">
            <v>0.24979999999999999</v>
          </cell>
        </row>
        <row r="2926">
          <cell r="C2926" t="str">
            <v>отопление</v>
          </cell>
          <cell r="J2926">
            <v>0.18160000000000001</v>
          </cell>
        </row>
        <row r="2927">
          <cell r="C2927" t="str">
            <v>отопление</v>
          </cell>
          <cell r="J2927">
            <v>0.22450000000000001</v>
          </cell>
        </row>
        <row r="2928">
          <cell r="C2928" t="str">
            <v>отопление</v>
          </cell>
          <cell r="J2928">
            <v>0.2135</v>
          </cell>
        </row>
        <row r="2929">
          <cell r="C2929" t="str">
            <v>отопление</v>
          </cell>
          <cell r="J2929">
            <v>0.17829999999999999</v>
          </cell>
        </row>
        <row r="2930">
          <cell r="C2930" t="str">
            <v>отопление</v>
          </cell>
          <cell r="J2930">
            <v>0.24</v>
          </cell>
        </row>
        <row r="2931">
          <cell r="C2931" t="str">
            <v>отопление</v>
          </cell>
          <cell r="J2931">
            <v>0.21529999999999999</v>
          </cell>
        </row>
        <row r="2932">
          <cell r="C2932" t="str">
            <v>отопление</v>
          </cell>
          <cell r="J2932">
            <v>0.1225</v>
          </cell>
        </row>
        <row r="2933">
          <cell r="C2933" t="str">
            <v>отопление</v>
          </cell>
          <cell r="J2933">
            <v>0.31669999999999998</v>
          </cell>
        </row>
        <row r="2934">
          <cell r="C2934" t="str">
            <v>отопление</v>
          </cell>
          <cell r="J2934">
            <v>0.2198</v>
          </cell>
        </row>
        <row r="2935">
          <cell r="C2935" t="str">
            <v>отопление</v>
          </cell>
          <cell r="J2935">
            <v>0.18390000000000001</v>
          </cell>
        </row>
        <row r="2936">
          <cell r="C2936" t="str">
            <v>отопление</v>
          </cell>
          <cell r="J2936">
            <v>0.24829999999999999</v>
          </cell>
        </row>
        <row r="2937">
          <cell r="C2937" t="str">
            <v>отопление</v>
          </cell>
          <cell r="J2937">
            <v>7.7399999999999997E-2</v>
          </cell>
        </row>
        <row r="2938">
          <cell r="C2938" t="str">
            <v>ГВС</v>
          </cell>
          <cell r="J2938">
            <v>3</v>
          </cell>
        </row>
        <row r="2939">
          <cell r="C2939" t="str">
            <v>отопление</v>
          </cell>
          <cell r="J2939">
            <v>43.1</v>
          </cell>
        </row>
        <row r="2940">
          <cell r="C2940" t="str">
            <v>ГВС</v>
          </cell>
          <cell r="J2940">
            <v>1</v>
          </cell>
        </row>
        <row r="2941">
          <cell r="C2941" t="str">
            <v>отопление</v>
          </cell>
          <cell r="J2941">
            <v>0.1714</v>
          </cell>
        </row>
        <row r="2942">
          <cell r="C2942" t="str">
            <v>ГВС</v>
          </cell>
          <cell r="J2942">
            <v>9</v>
          </cell>
        </row>
        <row r="2943">
          <cell r="C2943" t="str">
            <v>ГВС</v>
          </cell>
          <cell r="J2943">
            <v>21</v>
          </cell>
        </row>
        <row r="2944">
          <cell r="C2944" t="str">
            <v>ГВС</v>
          </cell>
          <cell r="J2944">
            <v>30</v>
          </cell>
        </row>
        <row r="2945">
          <cell r="C2945" t="str">
            <v>отопление</v>
          </cell>
          <cell r="J2945">
            <v>0.219</v>
          </cell>
        </row>
        <row r="2946">
          <cell r="C2946" t="str">
            <v>ГВС</v>
          </cell>
          <cell r="J2946">
            <v>1</v>
          </cell>
        </row>
        <row r="2947">
          <cell r="C2947" t="str">
            <v>ГВС</v>
          </cell>
          <cell r="J2947">
            <v>55</v>
          </cell>
        </row>
        <row r="2948">
          <cell r="C2948" t="str">
            <v>ГВС</v>
          </cell>
          <cell r="J2948">
            <v>1</v>
          </cell>
        </row>
        <row r="2949">
          <cell r="C2949" t="str">
            <v>ГВС</v>
          </cell>
          <cell r="J2949">
            <v>1</v>
          </cell>
        </row>
        <row r="2950">
          <cell r="C2950" t="str">
            <v>отопление</v>
          </cell>
          <cell r="J2950">
            <v>8.6039999999999992</v>
          </cell>
        </row>
        <row r="2951">
          <cell r="C2951" t="str">
            <v>ГВС</v>
          </cell>
          <cell r="J2951">
            <v>5.5</v>
          </cell>
        </row>
        <row r="2952">
          <cell r="C2952" t="str">
            <v>ГВС</v>
          </cell>
          <cell r="J2952">
            <v>15</v>
          </cell>
        </row>
        <row r="2953">
          <cell r="C2953" t="str">
            <v>ГВС</v>
          </cell>
          <cell r="J2953">
            <v>9</v>
          </cell>
        </row>
        <row r="2954">
          <cell r="C2954" t="str">
            <v>ГВС</v>
          </cell>
          <cell r="J2954">
            <v>20</v>
          </cell>
        </row>
        <row r="2955">
          <cell r="C2955" t="str">
            <v>ГВС</v>
          </cell>
          <cell r="J2955">
            <v>13</v>
          </cell>
        </row>
        <row r="2956">
          <cell r="C2956" t="str">
            <v>ГВС</v>
          </cell>
          <cell r="J2956">
            <v>14</v>
          </cell>
        </row>
        <row r="2957">
          <cell r="C2957" t="str">
            <v>ГВС</v>
          </cell>
          <cell r="J2957">
            <v>21</v>
          </cell>
        </row>
        <row r="2958">
          <cell r="C2958" t="str">
            <v>ГВС</v>
          </cell>
          <cell r="J2958">
            <v>4</v>
          </cell>
        </row>
        <row r="2959">
          <cell r="C2959" t="str">
            <v>ГВС</v>
          </cell>
          <cell r="J2959">
            <v>9</v>
          </cell>
        </row>
        <row r="2960">
          <cell r="C2960" t="str">
            <v>ГВС</v>
          </cell>
          <cell r="J2960">
            <v>5.25</v>
          </cell>
        </row>
        <row r="2961">
          <cell r="C2961" t="str">
            <v>ГВС</v>
          </cell>
          <cell r="J2961">
            <v>4.5</v>
          </cell>
        </row>
        <row r="2962">
          <cell r="C2962" t="str">
            <v>ГВС</v>
          </cell>
          <cell r="J2962">
            <v>1.75</v>
          </cell>
        </row>
        <row r="2963">
          <cell r="C2963" t="str">
            <v>ГВС</v>
          </cell>
          <cell r="J2963">
            <v>1.5</v>
          </cell>
        </row>
        <row r="2964">
          <cell r="C2964" t="str">
            <v>ГВС</v>
          </cell>
          <cell r="J2964">
            <v>1</v>
          </cell>
        </row>
        <row r="2965">
          <cell r="C2965" t="str">
            <v>ГВС</v>
          </cell>
          <cell r="J2965">
            <v>3</v>
          </cell>
        </row>
        <row r="2966">
          <cell r="C2966" t="str">
            <v>ГВС</v>
          </cell>
          <cell r="J2966">
            <v>1</v>
          </cell>
        </row>
        <row r="2967">
          <cell r="C2967" t="str">
            <v>ГВС</v>
          </cell>
          <cell r="J2967">
            <v>2</v>
          </cell>
        </row>
        <row r="2968">
          <cell r="C2968" t="str">
            <v>ГВС</v>
          </cell>
          <cell r="J2968">
            <v>1</v>
          </cell>
        </row>
        <row r="2969">
          <cell r="C2969" t="str">
            <v>ГВС</v>
          </cell>
          <cell r="J2969">
            <v>1</v>
          </cell>
        </row>
        <row r="2970">
          <cell r="C2970" t="str">
            <v>ГВС</v>
          </cell>
          <cell r="J2970">
            <v>3</v>
          </cell>
        </row>
        <row r="2971">
          <cell r="C2971" t="str">
            <v>ГВС</v>
          </cell>
          <cell r="J2971">
            <v>1</v>
          </cell>
        </row>
        <row r="2972">
          <cell r="C2972" t="str">
            <v>ГВС</v>
          </cell>
          <cell r="J2972">
            <v>5</v>
          </cell>
        </row>
        <row r="2973">
          <cell r="C2973" t="str">
            <v>ГВС</v>
          </cell>
          <cell r="J2973">
            <v>1</v>
          </cell>
        </row>
        <row r="2974">
          <cell r="C2974" t="str">
            <v>ГВС</v>
          </cell>
          <cell r="J2974">
            <v>3</v>
          </cell>
        </row>
        <row r="2975">
          <cell r="C2975" t="str">
            <v>ГВС</v>
          </cell>
          <cell r="J2975">
            <v>1</v>
          </cell>
        </row>
        <row r="2976">
          <cell r="C2976" t="str">
            <v>ГВС</v>
          </cell>
          <cell r="J2976">
            <v>9</v>
          </cell>
        </row>
        <row r="2977">
          <cell r="C2977" t="str">
            <v>ГВС</v>
          </cell>
          <cell r="J2977">
            <v>2</v>
          </cell>
        </row>
        <row r="2978">
          <cell r="C2978" t="str">
            <v>ГВС</v>
          </cell>
          <cell r="J2978">
            <v>7</v>
          </cell>
        </row>
        <row r="2979">
          <cell r="C2979" t="str">
            <v>ГВС</v>
          </cell>
          <cell r="J2979">
            <v>1</v>
          </cell>
        </row>
        <row r="2980">
          <cell r="C2980" t="str">
            <v>ГВС</v>
          </cell>
          <cell r="J2980">
            <v>9</v>
          </cell>
        </row>
        <row r="2981">
          <cell r="C2981" t="str">
            <v>ГВС</v>
          </cell>
          <cell r="J2981">
            <v>3</v>
          </cell>
        </row>
        <row r="2982">
          <cell r="C2982" t="str">
            <v>ГВС</v>
          </cell>
          <cell r="J2982">
            <v>2</v>
          </cell>
        </row>
        <row r="2983">
          <cell r="C2983" t="str">
            <v>ГВС</v>
          </cell>
          <cell r="J2983">
            <v>4</v>
          </cell>
        </row>
        <row r="2984">
          <cell r="C2984" t="str">
            <v>ГВС</v>
          </cell>
          <cell r="J2984">
            <v>40.200000000000003</v>
          </cell>
        </row>
        <row r="2985">
          <cell r="C2985" t="str">
            <v>ГВС</v>
          </cell>
          <cell r="J2985">
            <v>26.8</v>
          </cell>
        </row>
        <row r="2986">
          <cell r="C2986" t="str">
            <v>ГВС</v>
          </cell>
          <cell r="J2986">
            <v>9</v>
          </cell>
        </row>
        <row r="2987">
          <cell r="C2987" t="str">
            <v>ГВС</v>
          </cell>
          <cell r="J2987">
            <v>4</v>
          </cell>
        </row>
        <row r="2988">
          <cell r="C2988" t="str">
            <v>ГВС</v>
          </cell>
          <cell r="J2988">
            <v>4</v>
          </cell>
        </row>
        <row r="2989">
          <cell r="C2989" t="str">
            <v>ГВС</v>
          </cell>
          <cell r="J2989">
            <v>2</v>
          </cell>
        </row>
        <row r="2990">
          <cell r="C2990" t="str">
            <v>ГВС</v>
          </cell>
          <cell r="J2990">
            <v>1</v>
          </cell>
        </row>
        <row r="2991">
          <cell r="C2991" t="str">
            <v>ГВС</v>
          </cell>
          <cell r="J2991">
            <v>1</v>
          </cell>
        </row>
        <row r="2992">
          <cell r="C2992" t="str">
            <v>ГВС</v>
          </cell>
          <cell r="J2992">
            <v>3.5</v>
          </cell>
        </row>
        <row r="2993">
          <cell r="C2993" t="str">
            <v>ГВС</v>
          </cell>
          <cell r="J2993">
            <v>6.75</v>
          </cell>
        </row>
        <row r="2994">
          <cell r="C2994" t="str">
            <v>ГВС</v>
          </cell>
          <cell r="J2994">
            <v>1</v>
          </cell>
        </row>
        <row r="2995">
          <cell r="C2995" t="str">
            <v>ГВС</v>
          </cell>
          <cell r="J2995">
            <v>3</v>
          </cell>
        </row>
        <row r="2996">
          <cell r="C2996" t="str">
            <v>ГВС</v>
          </cell>
          <cell r="J2996">
            <v>1</v>
          </cell>
        </row>
        <row r="2997">
          <cell r="C2997" t="str">
            <v>ГВС</v>
          </cell>
          <cell r="J2997">
            <v>1</v>
          </cell>
        </row>
        <row r="2998">
          <cell r="C2998" t="str">
            <v>ГВС</v>
          </cell>
          <cell r="J2998">
            <v>1</v>
          </cell>
        </row>
        <row r="2999">
          <cell r="C2999" t="str">
            <v>ГВС</v>
          </cell>
          <cell r="J2999">
            <v>2</v>
          </cell>
        </row>
        <row r="3000">
          <cell r="C3000" t="str">
            <v>ГВС</v>
          </cell>
          <cell r="J3000">
            <v>3</v>
          </cell>
        </row>
        <row r="3001">
          <cell r="C3001" t="str">
            <v>ГВС</v>
          </cell>
          <cell r="J3001">
            <v>3</v>
          </cell>
        </row>
        <row r="3002">
          <cell r="C3002" t="str">
            <v>ГВС</v>
          </cell>
          <cell r="J3002">
            <v>1</v>
          </cell>
        </row>
        <row r="3003">
          <cell r="C3003" t="str">
            <v>ГВС</v>
          </cell>
          <cell r="J3003">
            <v>4</v>
          </cell>
        </row>
        <row r="3004">
          <cell r="C3004" t="str">
            <v>ГВС</v>
          </cell>
          <cell r="J3004">
            <v>2</v>
          </cell>
        </row>
        <row r="3005">
          <cell r="C3005" t="str">
            <v>ГВС</v>
          </cell>
          <cell r="J3005">
            <v>4.67</v>
          </cell>
        </row>
        <row r="3006">
          <cell r="C3006" t="str">
            <v>ГВС</v>
          </cell>
          <cell r="J3006">
            <v>7</v>
          </cell>
        </row>
        <row r="3007">
          <cell r="C3007" t="str">
            <v>ГВС</v>
          </cell>
          <cell r="J3007">
            <v>5</v>
          </cell>
        </row>
        <row r="3008">
          <cell r="C3008" t="str">
            <v>ГВС</v>
          </cell>
          <cell r="J3008">
            <v>1.4</v>
          </cell>
        </row>
        <row r="3009">
          <cell r="C3009" t="str">
            <v>ГВС</v>
          </cell>
          <cell r="J3009">
            <v>2</v>
          </cell>
        </row>
        <row r="3010">
          <cell r="C3010" t="str">
            <v>отопление</v>
          </cell>
          <cell r="J3010">
            <v>33.200000000000003</v>
          </cell>
        </row>
        <row r="3011">
          <cell r="C3011" t="str">
            <v>ГВС</v>
          </cell>
          <cell r="J3011">
            <v>2</v>
          </cell>
        </row>
        <row r="3012">
          <cell r="C3012" t="str">
            <v>ГВС</v>
          </cell>
          <cell r="J3012">
            <v>15</v>
          </cell>
        </row>
        <row r="3013">
          <cell r="C3013" t="str">
            <v>ГВС</v>
          </cell>
          <cell r="J3013">
            <v>8.76</v>
          </cell>
        </row>
        <row r="3014">
          <cell r="C3014" t="str">
            <v>ГВС</v>
          </cell>
          <cell r="J3014">
            <v>8.76</v>
          </cell>
        </row>
        <row r="3015">
          <cell r="C3015" t="str">
            <v>ГВС</v>
          </cell>
          <cell r="J3015">
            <v>8.76</v>
          </cell>
        </row>
        <row r="3016">
          <cell r="C3016" t="str">
            <v>ГВС</v>
          </cell>
          <cell r="J3016">
            <v>17.52</v>
          </cell>
        </row>
        <row r="3017">
          <cell r="C3017" t="str">
            <v>ГВС</v>
          </cell>
          <cell r="J3017">
            <v>17.52</v>
          </cell>
        </row>
        <row r="3018">
          <cell r="C3018" t="str">
            <v>ГВС</v>
          </cell>
          <cell r="J3018">
            <v>17.52</v>
          </cell>
        </row>
        <row r="3019">
          <cell r="C3019" t="str">
            <v>ГВС</v>
          </cell>
          <cell r="J3019">
            <v>17.52</v>
          </cell>
        </row>
        <row r="3020">
          <cell r="C3020" t="str">
            <v>ГВС</v>
          </cell>
          <cell r="J3020">
            <v>17.52</v>
          </cell>
        </row>
        <row r="3021">
          <cell r="C3021" t="str">
            <v>ГВС</v>
          </cell>
          <cell r="J3021">
            <v>17.52</v>
          </cell>
        </row>
        <row r="3022">
          <cell r="C3022" t="str">
            <v>ГВС</v>
          </cell>
          <cell r="J3022">
            <v>8.76</v>
          </cell>
        </row>
        <row r="3023">
          <cell r="C3023" t="str">
            <v>ГВС</v>
          </cell>
          <cell r="J3023">
            <v>8.76</v>
          </cell>
        </row>
        <row r="3024">
          <cell r="C3024" t="str">
            <v>ГВС</v>
          </cell>
          <cell r="J3024">
            <v>8.76</v>
          </cell>
        </row>
        <row r="3025">
          <cell r="C3025" t="str">
            <v>ГВС</v>
          </cell>
          <cell r="J3025">
            <v>14</v>
          </cell>
        </row>
        <row r="3026">
          <cell r="C3026" t="str">
            <v>ГВС</v>
          </cell>
          <cell r="J3026">
            <v>1</v>
          </cell>
        </row>
        <row r="3027">
          <cell r="C3027" t="str">
            <v>ГВС</v>
          </cell>
          <cell r="J3027">
            <v>1</v>
          </cell>
        </row>
        <row r="3028">
          <cell r="C3028" t="str">
            <v>ГВС</v>
          </cell>
          <cell r="J3028">
            <v>1</v>
          </cell>
        </row>
        <row r="3029">
          <cell r="C3029" t="str">
            <v>ГВС</v>
          </cell>
          <cell r="J3029">
            <v>2</v>
          </cell>
        </row>
        <row r="3030">
          <cell r="C3030" t="str">
            <v>ГВС</v>
          </cell>
          <cell r="J3030">
            <v>4</v>
          </cell>
        </row>
        <row r="3031">
          <cell r="C3031" t="str">
            <v>ГВС</v>
          </cell>
          <cell r="J3031">
            <v>4</v>
          </cell>
        </row>
        <row r="3032">
          <cell r="C3032" t="str">
            <v>ГВС</v>
          </cell>
          <cell r="J3032">
            <v>5</v>
          </cell>
        </row>
        <row r="3033">
          <cell r="C3033" t="str">
            <v>ГВС</v>
          </cell>
          <cell r="J3033">
            <v>4</v>
          </cell>
        </row>
        <row r="3034">
          <cell r="C3034" t="str">
            <v>ГВС</v>
          </cell>
          <cell r="J3034">
            <v>1</v>
          </cell>
        </row>
        <row r="3035">
          <cell r="C3035" t="str">
            <v>ГВС</v>
          </cell>
          <cell r="J3035">
            <v>11</v>
          </cell>
        </row>
        <row r="3036">
          <cell r="C3036" t="str">
            <v>ГВС</v>
          </cell>
          <cell r="J3036">
            <v>1</v>
          </cell>
        </row>
        <row r="3037">
          <cell r="C3037" t="str">
            <v>ГВС</v>
          </cell>
          <cell r="J3037">
            <v>2</v>
          </cell>
        </row>
        <row r="3038">
          <cell r="C3038" t="str">
            <v>ГВС</v>
          </cell>
          <cell r="J3038">
            <v>1</v>
          </cell>
        </row>
        <row r="3039">
          <cell r="C3039" t="str">
            <v>ГВС</v>
          </cell>
          <cell r="J3039">
            <v>1</v>
          </cell>
        </row>
        <row r="3040">
          <cell r="C3040" t="str">
            <v>ГВС</v>
          </cell>
          <cell r="J3040">
            <v>1</v>
          </cell>
        </row>
        <row r="3041">
          <cell r="C3041" t="str">
            <v>ГВС</v>
          </cell>
          <cell r="J3041">
            <v>1</v>
          </cell>
        </row>
        <row r="3042">
          <cell r="C3042" t="str">
            <v>ГВС</v>
          </cell>
          <cell r="J3042">
            <v>2</v>
          </cell>
        </row>
        <row r="3043">
          <cell r="C3043" t="str">
            <v>ГВС</v>
          </cell>
          <cell r="J3043">
            <v>2</v>
          </cell>
        </row>
        <row r="3044">
          <cell r="C3044" t="str">
            <v>ГВС</v>
          </cell>
          <cell r="J3044">
            <v>2</v>
          </cell>
        </row>
        <row r="3045">
          <cell r="C3045" t="str">
            <v>ГВС</v>
          </cell>
          <cell r="J3045">
            <v>3</v>
          </cell>
        </row>
        <row r="3046">
          <cell r="C3046" t="str">
            <v>ГВС</v>
          </cell>
          <cell r="J3046">
            <v>4</v>
          </cell>
        </row>
        <row r="3047">
          <cell r="C3047" t="str">
            <v>ГВС</v>
          </cell>
          <cell r="J3047">
            <v>15</v>
          </cell>
        </row>
        <row r="3048">
          <cell r="C3048" t="str">
            <v>ГВС</v>
          </cell>
          <cell r="J3048">
            <v>8</v>
          </cell>
        </row>
        <row r="3049">
          <cell r="C3049" t="str">
            <v>ГВС</v>
          </cell>
          <cell r="J3049">
            <v>2</v>
          </cell>
        </row>
        <row r="3050">
          <cell r="C3050" t="str">
            <v>ГВС</v>
          </cell>
          <cell r="J3050">
            <v>3</v>
          </cell>
        </row>
        <row r="3051">
          <cell r="C3051" t="str">
            <v>ГВС</v>
          </cell>
          <cell r="J3051">
            <v>21</v>
          </cell>
        </row>
        <row r="3052">
          <cell r="C3052" t="str">
            <v>ГВС</v>
          </cell>
          <cell r="J3052">
            <v>1</v>
          </cell>
        </row>
        <row r="3053">
          <cell r="C3053" t="str">
            <v>ГВС</v>
          </cell>
          <cell r="J3053">
            <v>5</v>
          </cell>
        </row>
        <row r="3054">
          <cell r="C3054" t="str">
            <v>ГВС</v>
          </cell>
          <cell r="J3054">
            <v>2</v>
          </cell>
        </row>
        <row r="3055">
          <cell r="C3055" t="str">
            <v>ГВС</v>
          </cell>
          <cell r="J3055">
            <v>1</v>
          </cell>
        </row>
        <row r="3056">
          <cell r="C3056" t="str">
            <v>ГВС</v>
          </cell>
          <cell r="J3056">
            <v>1</v>
          </cell>
        </row>
        <row r="3057">
          <cell r="C3057" t="str">
            <v>ГВС</v>
          </cell>
          <cell r="J3057">
            <v>2</v>
          </cell>
        </row>
        <row r="3058">
          <cell r="C3058" t="str">
            <v>ГВС</v>
          </cell>
          <cell r="J3058">
            <v>44</v>
          </cell>
        </row>
        <row r="3059">
          <cell r="C3059" t="str">
            <v>ГВС</v>
          </cell>
          <cell r="J3059">
            <v>1</v>
          </cell>
        </row>
        <row r="3060">
          <cell r="C3060" t="str">
            <v>ГВС</v>
          </cell>
          <cell r="J3060">
            <v>2</v>
          </cell>
        </row>
        <row r="3061">
          <cell r="C3061" t="str">
            <v>ГВС</v>
          </cell>
          <cell r="J3061">
            <v>2</v>
          </cell>
        </row>
        <row r="3062">
          <cell r="C3062" t="str">
            <v>ГВС</v>
          </cell>
          <cell r="J3062">
            <v>1</v>
          </cell>
        </row>
        <row r="3063">
          <cell r="C3063" t="str">
            <v>ГВС</v>
          </cell>
          <cell r="J3063">
            <v>3</v>
          </cell>
        </row>
        <row r="3064">
          <cell r="C3064" t="str">
            <v>ГВС</v>
          </cell>
          <cell r="J3064">
            <v>8</v>
          </cell>
        </row>
        <row r="3065">
          <cell r="C3065" t="str">
            <v>ГВС</v>
          </cell>
          <cell r="J3065">
            <v>9</v>
          </cell>
        </row>
        <row r="3066">
          <cell r="C3066" t="str">
            <v>ГВС</v>
          </cell>
          <cell r="J3066">
            <v>1</v>
          </cell>
        </row>
        <row r="3067">
          <cell r="C3067" t="str">
            <v>ГВС</v>
          </cell>
          <cell r="J3067">
            <v>3</v>
          </cell>
        </row>
        <row r="3068">
          <cell r="C3068" t="str">
            <v>ГВС</v>
          </cell>
          <cell r="J3068">
            <v>3</v>
          </cell>
        </row>
        <row r="3069">
          <cell r="C3069" t="str">
            <v>ГВС</v>
          </cell>
          <cell r="J3069">
            <v>3</v>
          </cell>
        </row>
        <row r="3070">
          <cell r="C3070" t="str">
            <v>ГВС</v>
          </cell>
          <cell r="J3070">
            <v>3</v>
          </cell>
        </row>
        <row r="3071">
          <cell r="C3071" t="str">
            <v>ГВС</v>
          </cell>
          <cell r="J3071">
            <v>3</v>
          </cell>
        </row>
        <row r="3072">
          <cell r="C3072" t="str">
            <v>ГВС</v>
          </cell>
          <cell r="J3072">
            <v>3</v>
          </cell>
        </row>
        <row r="3073">
          <cell r="C3073" t="str">
            <v>ГВС</v>
          </cell>
          <cell r="J3073">
            <v>5</v>
          </cell>
        </row>
        <row r="3074">
          <cell r="C3074" t="str">
            <v>ГВС</v>
          </cell>
          <cell r="J3074">
            <v>3</v>
          </cell>
        </row>
        <row r="3075">
          <cell r="C3075" t="str">
            <v>ГВС</v>
          </cell>
          <cell r="J3075">
            <v>6</v>
          </cell>
        </row>
        <row r="3076">
          <cell r="C3076" t="str">
            <v>ГВС</v>
          </cell>
          <cell r="J3076">
            <v>21.875</v>
          </cell>
        </row>
        <row r="3077">
          <cell r="C3077" t="str">
            <v>ГВС</v>
          </cell>
          <cell r="J3077">
            <v>2</v>
          </cell>
        </row>
        <row r="3078">
          <cell r="C3078" t="str">
            <v>ГВС</v>
          </cell>
          <cell r="J3078">
            <v>6</v>
          </cell>
        </row>
        <row r="3079">
          <cell r="C3079" t="str">
            <v>ГВС</v>
          </cell>
          <cell r="J3079">
            <v>5</v>
          </cell>
        </row>
        <row r="3080">
          <cell r="C3080" t="str">
            <v>ГВС</v>
          </cell>
          <cell r="J3080">
            <v>2</v>
          </cell>
        </row>
        <row r="3081">
          <cell r="C3081" t="str">
            <v>ГВС</v>
          </cell>
          <cell r="J3081">
            <v>3</v>
          </cell>
        </row>
        <row r="3082">
          <cell r="C3082" t="str">
            <v>ГВС</v>
          </cell>
          <cell r="J3082">
            <v>2</v>
          </cell>
        </row>
        <row r="3083">
          <cell r="C3083" t="str">
            <v>ГВС</v>
          </cell>
          <cell r="J3083">
            <v>2</v>
          </cell>
        </row>
        <row r="3084">
          <cell r="C3084" t="str">
            <v>ГВС</v>
          </cell>
          <cell r="J3084">
            <v>2</v>
          </cell>
        </row>
        <row r="3085">
          <cell r="C3085" t="str">
            <v>ГВС</v>
          </cell>
          <cell r="J3085">
            <v>20</v>
          </cell>
        </row>
        <row r="3086">
          <cell r="C3086" t="str">
            <v>ГВС</v>
          </cell>
          <cell r="J3086">
            <v>26.6</v>
          </cell>
        </row>
        <row r="3087">
          <cell r="C3087" t="str">
            <v>ГВС</v>
          </cell>
          <cell r="J3087">
            <v>25</v>
          </cell>
        </row>
        <row r="3088">
          <cell r="C3088" t="str">
            <v>ГВС</v>
          </cell>
          <cell r="J3088">
            <v>2</v>
          </cell>
        </row>
        <row r="3089">
          <cell r="C3089" t="str">
            <v>ГВС</v>
          </cell>
          <cell r="J3089">
            <v>3</v>
          </cell>
        </row>
        <row r="3090">
          <cell r="C3090" t="str">
            <v>ГВС</v>
          </cell>
          <cell r="J3090">
            <v>19</v>
          </cell>
        </row>
        <row r="3091">
          <cell r="C3091" t="str">
            <v>ГВС</v>
          </cell>
          <cell r="J3091">
            <v>1</v>
          </cell>
        </row>
        <row r="3092">
          <cell r="C3092" t="str">
            <v>ГВС</v>
          </cell>
          <cell r="J3092">
            <v>2</v>
          </cell>
        </row>
        <row r="3093">
          <cell r="C3093" t="str">
            <v>ГВС</v>
          </cell>
          <cell r="J3093">
            <v>19.2</v>
          </cell>
        </row>
        <row r="3094">
          <cell r="C3094" t="str">
            <v>ГВС</v>
          </cell>
          <cell r="J3094">
            <v>18.399999999999999</v>
          </cell>
        </row>
        <row r="3095">
          <cell r="C3095" t="str">
            <v>ГВС</v>
          </cell>
          <cell r="J3095">
            <v>3</v>
          </cell>
        </row>
        <row r="3096">
          <cell r="C3096" t="str">
            <v>ГВС</v>
          </cell>
          <cell r="J3096">
            <v>8.8000000000000007</v>
          </cell>
        </row>
        <row r="3097">
          <cell r="C3097" t="str">
            <v>ГВС</v>
          </cell>
          <cell r="J3097">
            <v>1</v>
          </cell>
        </row>
        <row r="3098">
          <cell r="C3098" t="str">
            <v>ГВС</v>
          </cell>
          <cell r="J3098">
            <v>1</v>
          </cell>
        </row>
        <row r="3099">
          <cell r="C3099" t="str">
            <v>ГВС</v>
          </cell>
          <cell r="J3099">
            <v>2</v>
          </cell>
        </row>
        <row r="3100">
          <cell r="C3100" t="str">
            <v>ГВС</v>
          </cell>
          <cell r="J3100">
            <v>1</v>
          </cell>
        </row>
        <row r="3101">
          <cell r="C3101" t="str">
            <v>ГВС</v>
          </cell>
          <cell r="J3101">
            <v>1</v>
          </cell>
        </row>
        <row r="3102">
          <cell r="C3102" t="str">
            <v>ГВС</v>
          </cell>
          <cell r="J3102">
            <v>1</v>
          </cell>
        </row>
        <row r="3103">
          <cell r="C3103" t="str">
            <v>ГВС</v>
          </cell>
          <cell r="J3103">
            <v>2</v>
          </cell>
        </row>
        <row r="3104">
          <cell r="C3104" t="str">
            <v>ГВС</v>
          </cell>
          <cell r="J3104">
            <v>1</v>
          </cell>
        </row>
        <row r="3105">
          <cell r="C3105" t="str">
            <v>ГВС</v>
          </cell>
          <cell r="J3105">
            <v>3</v>
          </cell>
        </row>
        <row r="3106">
          <cell r="C3106" t="str">
            <v>ГВС</v>
          </cell>
          <cell r="J3106">
            <v>1</v>
          </cell>
        </row>
        <row r="3107">
          <cell r="C3107" t="str">
            <v>ГВС</v>
          </cell>
          <cell r="J3107">
            <v>1</v>
          </cell>
        </row>
        <row r="3108">
          <cell r="C3108" t="str">
            <v>ГВС</v>
          </cell>
          <cell r="J3108">
            <v>1</v>
          </cell>
        </row>
        <row r="3109">
          <cell r="C3109" t="str">
            <v>ГВС</v>
          </cell>
          <cell r="J3109">
            <v>1</v>
          </cell>
        </row>
        <row r="3110">
          <cell r="C3110" t="str">
            <v>ГВС</v>
          </cell>
          <cell r="J3110">
            <v>12</v>
          </cell>
        </row>
        <row r="3111">
          <cell r="C3111" t="str">
            <v>ГВС</v>
          </cell>
          <cell r="J3111">
            <v>1</v>
          </cell>
        </row>
        <row r="3112">
          <cell r="C3112" t="str">
            <v>ГВС</v>
          </cell>
          <cell r="J3112">
            <v>19</v>
          </cell>
        </row>
        <row r="3113">
          <cell r="C3113" t="str">
            <v>ГВС</v>
          </cell>
          <cell r="J3113">
            <v>27</v>
          </cell>
        </row>
        <row r="3114">
          <cell r="C3114" t="str">
            <v>ГВС</v>
          </cell>
          <cell r="J3114">
            <v>2</v>
          </cell>
        </row>
        <row r="3115">
          <cell r="C3115" t="str">
            <v>ГВС</v>
          </cell>
          <cell r="J3115">
            <v>3</v>
          </cell>
        </row>
        <row r="3116">
          <cell r="C3116" t="str">
            <v>ГВС</v>
          </cell>
          <cell r="J3116">
            <v>4.5</v>
          </cell>
        </row>
        <row r="3117">
          <cell r="C3117" t="str">
            <v>ГВС</v>
          </cell>
          <cell r="J3117">
            <v>1</v>
          </cell>
        </row>
        <row r="3118">
          <cell r="C3118" t="str">
            <v>ГВС</v>
          </cell>
          <cell r="J3118">
            <v>4</v>
          </cell>
        </row>
        <row r="3119">
          <cell r="C3119" t="str">
            <v>ГВС</v>
          </cell>
          <cell r="J3119">
            <v>1</v>
          </cell>
        </row>
        <row r="3120">
          <cell r="C3120" t="str">
            <v>ГВС</v>
          </cell>
          <cell r="J3120">
            <v>1</v>
          </cell>
        </row>
        <row r="3121">
          <cell r="C3121" t="str">
            <v>ГВС</v>
          </cell>
          <cell r="J3121">
            <v>1</v>
          </cell>
        </row>
        <row r="3122">
          <cell r="C3122" t="str">
            <v>ГВС</v>
          </cell>
          <cell r="J3122">
            <v>7</v>
          </cell>
        </row>
        <row r="3123">
          <cell r="C3123" t="str">
            <v>ГВС</v>
          </cell>
          <cell r="J3123">
            <v>13</v>
          </cell>
        </row>
        <row r="3124">
          <cell r="C3124" t="str">
            <v>ГВС</v>
          </cell>
          <cell r="J3124">
            <v>39</v>
          </cell>
        </row>
        <row r="3125">
          <cell r="C3125" t="str">
            <v>ГВС</v>
          </cell>
          <cell r="J3125">
            <v>66</v>
          </cell>
        </row>
        <row r="3126">
          <cell r="C3126" t="str">
            <v>ГВС</v>
          </cell>
          <cell r="J3126">
            <v>1</v>
          </cell>
        </row>
        <row r="3127">
          <cell r="C3127" t="str">
            <v>ГВС</v>
          </cell>
          <cell r="J3127">
            <v>1</v>
          </cell>
        </row>
        <row r="3128">
          <cell r="C3128" t="str">
            <v>ГВС</v>
          </cell>
          <cell r="J3128">
            <v>3.5</v>
          </cell>
        </row>
        <row r="3129">
          <cell r="C3129" t="str">
            <v>ГВС</v>
          </cell>
          <cell r="J3129">
            <v>3</v>
          </cell>
        </row>
        <row r="3130">
          <cell r="C3130" t="str">
            <v>ГВС</v>
          </cell>
          <cell r="J3130">
            <v>2</v>
          </cell>
        </row>
        <row r="3131">
          <cell r="C3131" t="str">
            <v>ГВС</v>
          </cell>
          <cell r="J3131">
            <v>1</v>
          </cell>
        </row>
        <row r="3132">
          <cell r="C3132" t="str">
            <v>ГВС</v>
          </cell>
          <cell r="J3132">
            <v>1</v>
          </cell>
        </row>
        <row r="3133">
          <cell r="C3133" t="str">
            <v>ГВС</v>
          </cell>
          <cell r="J3133">
            <v>2</v>
          </cell>
        </row>
        <row r="3134">
          <cell r="C3134" t="str">
            <v>ГВС</v>
          </cell>
          <cell r="J3134">
            <v>2</v>
          </cell>
        </row>
        <row r="3135">
          <cell r="C3135" t="str">
            <v>ГВС</v>
          </cell>
          <cell r="J3135">
            <v>2</v>
          </cell>
        </row>
        <row r="3136">
          <cell r="C3136" t="str">
            <v>ГВС</v>
          </cell>
          <cell r="J3136">
            <v>2</v>
          </cell>
        </row>
        <row r="3137">
          <cell r="C3137" t="str">
            <v>ГВС</v>
          </cell>
          <cell r="J3137">
            <v>1</v>
          </cell>
        </row>
        <row r="3138">
          <cell r="C3138" t="str">
            <v>ГВС</v>
          </cell>
          <cell r="J3138">
            <v>2</v>
          </cell>
        </row>
        <row r="3139">
          <cell r="C3139" t="str">
            <v>ГВС</v>
          </cell>
          <cell r="J3139">
            <v>3</v>
          </cell>
        </row>
        <row r="3140">
          <cell r="C3140" t="str">
            <v>ГВС</v>
          </cell>
          <cell r="J3140">
            <v>3</v>
          </cell>
        </row>
        <row r="3141">
          <cell r="C3141" t="str">
            <v>ГВС</v>
          </cell>
          <cell r="J3141">
            <v>51</v>
          </cell>
        </row>
        <row r="3142">
          <cell r="C3142" t="str">
            <v>ГВС</v>
          </cell>
          <cell r="J3142">
            <v>2</v>
          </cell>
        </row>
        <row r="3143">
          <cell r="C3143" t="str">
            <v>ГВС</v>
          </cell>
          <cell r="J3143">
            <v>3</v>
          </cell>
        </row>
        <row r="3144">
          <cell r="C3144" t="str">
            <v>ГВС</v>
          </cell>
          <cell r="J3144">
            <v>4</v>
          </cell>
        </row>
        <row r="3145">
          <cell r="C3145" t="str">
            <v>ГВС</v>
          </cell>
          <cell r="J3145">
            <v>1</v>
          </cell>
        </row>
        <row r="3146">
          <cell r="C3146" t="str">
            <v>ГВС</v>
          </cell>
          <cell r="J3146">
            <v>2</v>
          </cell>
        </row>
        <row r="3147">
          <cell r="C3147" t="str">
            <v>ГВС</v>
          </cell>
          <cell r="J3147">
            <v>3</v>
          </cell>
        </row>
        <row r="3148">
          <cell r="C3148" t="str">
            <v>ГВС</v>
          </cell>
          <cell r="J3148">
            <v>2</v>
          </cell>
        </row>
        <row r="3149">
          <cell r="C3149" t="str">
            <v>ГВС</v>
          </cell>
          <cell r="J3149">
            <v>2</v>
          </cell>
        </row>
        <row r="3150">
          <cell r="C3150" t="str">
            <v>ГВС</v>
          </cell>
          <cell r="J3150">
            <v>6</v>
          </cell>
        </row>
        <row r="3151">
          <cell r="C3151" t="str">
            <v>ГВС</v>
          </cell>
          <cell r="J3151">
            <v>1</v>
          </cell>
        </row>
        <row r="3152">
          <cell r="C3152" t="str">
            <v>ГВС</v>
          </cell>
          <cell r="J3152">
            <v>1</v>
          </cell>
        </row>
        <row r="3153">
          <cell r="C3153" t="str">
            <v>ГВС</v>
          </cell>
          <cell r="J3153">
            <v>1</v>
          </cell>
        </row>
        <row r="3154">
          <cell r="C3154" t="str">
            <v>ГВС</v>
          </cell>
          <cell r="J3154">
            <v>2</v>
          </cell>
        </row>
        <row r="3155">
          <cell r="C3155" t="str">
            <v>ГВС</v>
          </cell>
          <cell r="J3155">
            <v>1</v>
          </cell>
        </row>
        <row r="3156">
          <cell r="C3156" t="str">
            <v>ГВС</v>
          </cell>
          <cell r="J3156">
            <v>2</v>
          </cell>
        </row>
        <row r="3157">
          <cell r="C3157" t="str">
            <v>ГВС</v>
          </cell>
          <cell r="J3157">
            <v>1.25</v>
          </cell>
        </row>
        <row r="3158">
          <cell r="C3158" t="str">
            <v>ГВС</v>
          </cell>
          <cell r="J3158">
            <v>3</v>
          </cell>
        </row>
        <row r="3159">
          <cell r="C3159" t="str">
            <v>ГВС</v>
          </cell>
          <cell r="J3159">
            <v>1.875</v>
          </cell>
        </row>
        <row r="3160">
          <cell r="C3160" t="str">
            <v>ГВС</v>
          </cell>
          <cell r="J3160">
            <v>2</v>
          </cell>
        </row>
        <row r="3161">
          <cell r="C3161" t="str">
            <v>ГВС</v>
          </cell>
          <cell r="J3161">
            <v>2</v>
          </cell>
        </row>
        <row r="3162">
          <cell r="C3162" t="str">
            <v>ГВС</v>
          </cell>
          <cell r="J3162">
            <v>1</v>
          </cell>
        </row>
        <row r="3163">
          <cell r="C3163" t="str">
            <v>ГВС</v>
          </cell>
          <cell r="J3163">
            <v>3</v>
          </cell>
        </row>
        <row r="3164">
          <cell r="C3164" t="str">
            <v>ГВС</v>
          </cell>
          <cell r="J3164">
            <v>2</v>
          </cell>
        </row>
        <row r="3165">
          <cell r="C3165" t="str">
            <v>ГВС</v>
          </cell>
          <cell r="J3165">
            <v>2</v>
          </cell>
        </row>
        <row r="3166">
          <cell r="C3166" t="str">
            <v>ГВС</v>
          </cell>
          <cell r="J3166">
            <v>2</v>
          </cell>
        </row>
        <row r="3167">
          <cell r="C3167" t="str">
            <v>ГВС</v>
          </cell>
          <cell r="J3167">
            <v>1</v>
          </cell>
        </row>
        <row r="3168">
          <cell r="C3168" t="str">
            <v>ГВС</v>
          </cell>
          <cell r="J3168">
            <v>1</v>
          </cell>
        </row>
        <row r="3169">
          <cell r="C3169" t="str">
            <v>ГВС</v>
          </cell>
          <cell r="J3169">
            <v>1</v>
          </cell>
        </row>
        <row r="3170">
          <cell r="C3170" t="str">
            <v>ГВС</v>
          </cell>
          <cell r="J3170">
            <v>1</v>
          </cell>
        </row>
        <row r="3171">
          <cell r="C3171" t="str">
            <v>ГВС</v>
          </cell>
          <cell r="J3171">
            <v>1</v>
          </cell>
        </row>
        <row r="3172">
          <cell r="C3172" t="str">
            <v>ГВС</v>
          </cell>
          <cell r="J3172">
            <v>3</v>
          </cell>
        </row>
        <row r="3173">
          <cell r="C3173" t="str">
            <v>ГВС</v>
          </cell>
          <cell r="J3173">
            <v>3</v>
          </cell>
        </row>
        <row r="3174">
          <cell r="C3174" t="str">
            <v>ГВС</v>
          </cell>
          <cell r="J3174">
            <v>3</v>
          </cell>
        </row>
        <row r="3175">
          <cell r="C3175" t="str">
            <v>ГВС</v>
          </cell>
          <cell r="J3175">
            <v>3</v>
          </cell>
        </row>
        <row r="3176">
          <cell r="C3176" t="str">
            <v>ГВС</v>
          </cell>
          <cell r="J3176">
            <v>3</v>
          </cell>
        </row>
        <row r="3177">
          <cell r="C3177" t="str">
            <v>ГВС</v>
          </cell>
          <cell r="J3177">
            <v>2</v>
          </cell>
        </row>
        <row r="3178">
          <cell r="C3178" t="str">
            <v>ГВС</v>
          </cell>
          <cell r="J3178">
            <v>4</v>
          </cell>
        </row>
        <row r="3179">
          <cell r="C3179" t="str">
            <v>ГВС</v>
          </cell>
          <cell r="J3179">
            <v>4</v>
          </cell>
        </row>
        <row r="3180">
          <cell r="C3180" t="str">
            <v>ГВС</v>
          </cell>
          <cell r="J3180">
            <v>4</v>
          </cell>
        </row>
        <row r="3181">
          <cell r="C3181" t="str">
            <v>ГВС</v>
          </cell>
          <cell r="J3181">
            <v>4</v>
          </cell>
        </row>
        <row r="3182">
          <cell r="C3182" t="str">
            <v>ГВС</v>
          </cell>
          <cell r="J3182">
            <v>4</v>
          </cell>
        </row>
        <row r="3183">
          <cell r="C3183" t="str">
            <v>ГВС</v>
          </cell>
          <cell r="J3183">
            <v>2</v>
          </cell>
        </row>
        <row r="3184">
          <cell r="C3184" t="str">
            <v>ГВС</v>
          </cell>
          <cell r="J3184">
            <v>2</v>
          </cell>
        </row>
        <row r="3185">
          <cell r="C3185" t="str">
            <v>ГВС</v>
          </cell>
          <cell r="J3185">
            <v>2</v>
          </cell>
        </row>
        <row r="3186">
          <cell r="C3186" t="str">
            <v>ГВС</v>
          </cell>
          <cell r="J3186">
            <v>2</v>
          </cell>
        </row>
        <row r="3187">
          <cell r="C3187" t="str">
            <v>ГВС</v>
          </cell>
          <cell r="J3187">
            <v>1</v>
          </cell>
        </row>
        <row r="3188">
          <cell r="C3188" t="str">
            <v>ГВС</v>
          </cell>
          <cell r="J3188">
            <v>1</v>
          </cell>
        </row>
        <row r="3189">
          <cell r="C3189" t="str">
            <v>ГВС</v>
          </cell>
          <cell r="J3189">
            <v>2</v>
          </cell>
        </row>
        <row r="3190">
          <cell r="C3190" t="str">
            <v>ГВС</v>
          </cell>
          <cell r="J3190">
            <v>2</v>
          </cell>
        </row>
        <row r="3191">
          <cell r="C3191" t="str">
            <v>ГВС</v>
          </cell>
          <cell r="J3191">
            <v>2</v>
          </cell>
        </row>
        <row r="3192">
          <cell r="C3192" t="str">
            <v>ГВС</v>
          </cell>
          <cell r="J3192">
            <v>2</v>
          </cell>
        </row>
        <row r="3193">
          <cell r="C3193" t="str">
            <v>ГВС</v>
          </cell>
          <cell r="J3193">
            <v>1</v>
          </cell>
        </row>
        <row r="3194">
          <cell r="C3194" t="str">
            <v>ГВС</v>
          </cell>
          <cell r="J3194">
            <v>1</v>
          </cell>
        </row>
        <row r="3195">
          <cell r="C3195" t="str">
            <v>ГВС</v>
          </cell>
          <cell r="J3195">
            <v>1</v>
          </cell>
        </row>
        <row r="3196">
          <cell r="C3196" t="str">
            <v>ГВС</v>
          </cell>
          <cell r="J3196">
            <v>1</v>
          </cell>
        </row>
        <row r="3197">
          <cell r="C3197" t="str">
            <v>ГВС</v>
          </cell>
          <cell r="J3197">
            <v>3</v>
          </cell>
        </row>
        <row r="3198">
          <cell r="C3198" t="str">
            <v>ГВС</v>
          </cell>
          <cell r="J3198">
            <v>3</v>
          </cell>
        </row>
        <row r="3199">
          <cell r="C3199" t="str">
            <v>ГВС</v>
          </cell>
          <cell r="J3199">
            <v>3</v>
          </cell>
        </row>
        <row r="3200">
          <cell r="C3200" t="str">
            <v>ГВС</v>
          </cell>
          <cell r="J3200">
            <v>3</v>
          </cell>
        </row>
        <row r="3201">
          <cell r="C3201" t="str">
            <v>ГВС</v>
          </cell>
          <cell r="J3201">
            <v>3</v>
          </cell>
        </row>
        <row r="3202">
          <cell r="C3202" t="str">
            <v>ГВС</v>
          </cell>
          <cell r="J3202">
            <v>3</v>
          </cell>
        </row>
        <row r="3203">
          <cell r="C3203" t="str">
            <v>ГВС</v>
          </cell>
          <cell r="J3203">
            <v>3</v>
          </cell>
        </row>
        <row r="3204">
          <cell r="C3204" t="str">
            <v>ГВС</v>
          </cell>
          <cell r="J3204">
            <v>3</v>
          </cell>
        </row>
        <row r="3205">
          <cell r="C3205" t="str">
            <v>ГВС</v>
          </cell>
          <cell r="J3205">
            <v>2</v>
          </cell>
        </row>
        <row r="3206">
          <cell r="C3206" t="str">
            <v>ГВС</v>
          </cell>
          <cell r="J3206">
            <v>2</v>
          </cell>
        </row>
        <row r="3207">
          <cell r="C3207" t="str">
            <v>ГВС</v>
          </cell>
          <cell r="J3207">
            <v>2</v>
          </cell>
        </row>
        <row r="3208">
          <cell r="C3208" t="str">
            <v>ГВС</v>
          </cell>
          <cell r="J3208">
            <v>2</v>
          </cell>
        </row>
        <row r="3209">
          <cell r="C3209" t="str">
            <v>ГВС</v>
          </cell>
          <cell r="J3209">
            <v>2</v>
          </cell>
        </row>
        <row r="3210">
          <cell r="C3210" t="str">
            <v>ГВС</v>
          </cell>
          <cell r="J3210">
            <v>1</v>
          </cell>
        </row>
        <row r="3211">
          <cell r="C3211" t="str">
            <v>ГВС</v>
          </cell>
          <cell r="J3211">
            <v>1</v>
          </cell>
        </row>
        <row r="3212">
          <cell r="C3212" t="str">
            <v>ГВС</v>
          </cell>
          <cell r="J3212">
            <v>2</v>
          </cell>
        </row>
        <row r="3213">
          <cell r="C3213" t="str">
            <v>ГВС</v>
          </cell>
          <cell r="J3213">
            <v>4</v>
          </cell>
        </row>
        <row r="3214">
          <cell r="C3214" t="str">
            <v>ГВС</v>
          </cell>
          <cell r="J3214">
            <v>1</v>
          </cell>
        </row>
        <row r="3215">
          <cell r="C3215" t="str">
            <v>ГВС</v>
          </cell>
          <cell r="J3215">
            <v>1</v>
          </cell>
        </row>
        <row r="3216">
          <cell r="C3216" t="str">
            <v>ГВС</v>
          </cell>
          <cell r="J3216">
            <v>1</v>
          </cell>
        </row>
        <row r="3217">
          <cell r="C3217" t="str">
            <v>ГВС</v>
          </cell>
          <cell r="J3217">
            <v>2</v>
          </cell>
        </row>
        <row r="3218">
          <cell r="C3218" t="str">
            <v>ГВС</v>
          </cell>
          <cell r="J3218">
            <v>2</v>
          </cell>
        </row>
        <row r="3219">
          <cell r="C3219" t="str">
            <v>ГВС</v>
          </cell>
          <cell r="J3219">
            <v>1</v>
          </cell>
        </row>
        <row r="3220">
          <cell r="C3220" t="str">
            <v>ГВС</v>
          </cell>
          <cell r="J3220">
            <v>1</v>
          </cell>
        </row>
        <row r="3221">
          <cell r="C3221" t="str">
            <v>ГВС</v>
          </cell>
          <cell r="J3221">
            <v>2</v>
          </cell>
        </row>
        <row r="3222">
          <cell r="C3222" t="str">
            <v>ГВС</v>
          </cell>
          <cell r="J3222">
            <v>3</v>
          </cell>
        </row>
        <row r="3223">
          <cell r="C3223" t="str">
            <v>ГВС</v>
          </cell>
          <cell r="J3223">
            <v>1</v>
          </cell>
        </row>
        <row r="3224">
          <cell r="C3224" t="str">
            <v>ГВС</v>
          </cell>
          <cell r="J3224">
            <v>1</v>
          </cell>
        </row>
        <row r="3225">
          <cell r="C3225" t="str">
            <v>ГВС</v>
          </cell>
          <cell r="J3225">
            <v>32.375</v>
          </cell>
        </row>
        <row r="3226">
          <cell r="C3226" t="str">
            <v>ГВС</v>
          </cell>
          <cell r="J3226">
            <v>5.25</v>
          </cell>
        </row>
        <row r="3227">
          <cell r="C3227" t="str">
            <v>ГВС</v>
          </cell>
          <cell r="J3227">
            <v>7</v>
          </cell>
        </row>
        <row r="3228">
          <cell r="C3228" t="str">
            <v>ГВС</v>
          </cell>
          <cell r="J3228">
            <v>10</v>
          </cell>
        </row>
        <row r="3229">
          <cell r="C3229" t="str">
            <v>ГВС</v>
          </cell>
          <cell r="J3229">
            <v>9.1669999999999998</v>
          </cell>
        </row>
        <row r="3230">
          <cell r="C3230" t="str">
            <v>ГВС</v>
          </cell>
          <cell r="J3230">
            <v>2</v>
          </cell>
        </row>
        <row r="3231">
          <cell r="C3231" t="str">
            <v>ГВС</v>
          </cell>
          <cell r="J3231">
            <v>1</v>
          </cell>
        </row>
        <row r="3232">
          <cell r="C3232" t="str">
            <v>ГВС</v>
          </cell>
          <cell r="J3232">
            <v>21.332999999999998</v>
          </cell>
        </row>
        <row r="3233">
          <cell r="C3233" t="str">
            <v>ГВС</v>
          </cell>
          <cell r="J3233">
            <v>14</v>
          </cell>
        </row>
        <row r="3234">
          <cell r="C3234" t="str">
            <v>ГВС</v>
          </cell>
          <cell r="J3234">
            <v>2</v>
          </cell>
        </row>
        <row r="3235">
          <cell r="C3235" t="str">
            <v>ГВС</v>
          </cell>
          <cell r="J3235">
            <v>3</v>
          </cell>
        </row>
        <row r="3236">
          <cell r="C3236" t="str">
            <v>ГВС</v>
          </cell>
          <cell r="J3236">
            <v>2</v>
          </cell>
        </row>
        <row r="3237">
          <cell r="C3237" t="str">
            <v>ГВС</v>
          </cell>
          <cell r="J3237">
            <v>1</v>
          </cell>
        </row>
        <row r="3238">
          <cell r="C3238" t="str">
            <v>ГВС</v>
          </cell>
          <cell r="J3238">
            <v>2</v>
          </cell>
        </row>
        <row r="3239">
          <cell r="C3239" t="str">
            <v>ГВС</v>
          </cell>
          <cell r="J3239">
            <v>2</v>
          </cell>
        </row>
        <row r="3240">
          <cell r="C3240" t="str">
            <v>ГВС</v>
          </cell>
          <cell r="J3240">
            <v>5.75</v>
          </cell>
        </row>
        <row r="3241">
          <cell r="C3241" t="str">
            <v>ГВС</v>
          </cell>
          <cell r="J3241">
            <v>4</v>
          </cell>
        </row>
        <row r="3242">
          <cell r="C3242" t="str">
            <v>ГВС</v>
          </cell>
          <cell r="J3242">
            <v>13</v>
          </cell>
        </row>
        <row r="3243">
          <cell r="C3243" t="str">
            <v>ГВС</v>
          </cell>
          <cell r="J3243">
            <v>74.667000000000002</v>
          </cell>
        </row>
        <row r="3244">
          <cell r="C3244" t="str">
            <v>ГВС</v>
          </cell>
          <cell r="J3244">
            <v>2</v>
          </cell>
        </row>
        <row r="3245">
          <cell r="C3245" t="str">
            <v>ГВС</v>
          </cell>
          <cell r="J3245">
            <v>1</v>
          </cell>
        </row>
        <row r="3246">
          <cell r="C3246" t="str">
            <v>ГВС</v>
          </cell>
          <cell r="J3246">
            <v>3</v>
          </cell>
        </row>
        <row r="3247">
          <cell r="C3247" t="str">
            <v>ГВС</v>
          </cell>
          <cell r="J3247">
            <v>1</v>
          </cell>
        </row>
        <row r="3248">
          <cell r="C3248" t="str">
            <v>ГВС</v>
          </cell>
          <cell r="J3248">
            <v>1</v>
          </cell>
        </row>
        <row r="3249">
          <cell r="C3249" t="str">
            <v>ГВС</v>
          </cell>
          <cell r="J3249">
            <v>5</v>
          </cell>
        </row>
        <row r="3250">
          <cell r="C3250" t="str">
            <v>ГВС</v>
          </cell>
          <cell r="J3250">
            <v>2</v>
          </cell>
        </row>
        <row r="3251">
          <cell r="C3251" t="str">
            <v>ГВС</v>
          </cell>
          <cell r="J3251">
            <v>1</v>
          </cell>
        </row>
        <row r="3252">
          <cell r="C3252" t="str">
            <v>ГВС</v>
          </cell>
          <cell r="J3252">
            <v>4</v>
          </cell>
        </row>
        <row r="3253">
          <cell r="C3253" t="str">
            <v>ГВС</v>
          </cell>
          <cell r="J3253">
            <v>3</v>
          </cell>
        </row>
        <row r="3254">
          <cell r="C3254" t="str">
            <v>ГВС</v>
          </cell>
          <cell r="J3254">
            <v>1</v>
          </cell>
        </row>
        <row r="3255">
          <cell r="C3255" t="str">
            <v>ГВС</v>
          </cell>
          <cell r="J3255">
            <v>2</v>
          </cell>
        </row>
        <row r="3256">
          <cell r="C3256" t="str">
            <v>ГВС</v>
          </cell>
          <cell r="J3256">
            <v>2</v>
          </cell>
        </row>
        <row r="3257">
          <cell r="C3257" t="str">
            <v>ГВС</v>
          </cell>
          <cell r="J3257">
            <v>3</v>
          </cell>
        </row>
        <row r="3258">
          <cell r="C3258" t="str">
            <v>ГВС</v>
          </cell>
          <cell r="J3258">
            <v>3</v>
          </cell>
        </row>
        <row r="3259">
          <cell r="C3259" t="str">
            <v>ГВС</v>
          </cell>
          <cell r="J3259">
            <v>3</v>
          </cell>
        </row>
        <row r="3260">
          <cell r="C3260" t="str">
            <v>ГВС</v>
          </cell>
          <cell r="J3260">
            <v>27</v>
          </cell>
        </row>
        <row r="3261">
          <cell r="C3261" t="str">
            <v>ГВС</v>
          </cell>
          <cell r="J3261">
            <v>18</v>
          </cell>
        </row>
        <row r="3262">
          <cell r="C3262" t="str">
            <v>ГВС</v>
          </cell>
          <cell r="J3262">
            <v>16.8</v>
          </cell>
        </row>
        <row r="3263">
          <cell r="C3263" t="str">
            <v>ГВС</v>
          </cell>
          <cell r="J3263">
            <v>3</v>
          </cell>
        </row>
        <row r="3264">
          <cell r="C3264" t="str">
            <v>ГВС</v>
          </cell>
          <cell r="J3264">
            <v>1</v>
          </cell>
        </row>
        <row r="3265">
          <cell r="C3265" t="str">
            <v>ГВС</v>
          </cell>
          <cell r="J3265">
            <v>1</v>
          </cell>
        </row>
        <row r="3266">
          <cell r="C3266" t="str">
            <v>ГВС</v>
          </cell>
          <cell r="J3266">
            <v>1</v>
          </cell>
        </row>
        <row r="3267">
          <cell r="C3267" t="str">
            <v>ГВС</v>
          </cell>
          <cell r="J3267">
            <v>1</v>
          </cell>
        </row>
        <row r="3268">
          <cell r="C3268" t="str">
            <v>ГВС</v>
          </cell>
          <cell r="J3268">
            <v>3</v>
          </cell>
        </row>
        <row r="3269">
          <cell r="C3269" t="str">
            <v>ГВС</v>
          </cell>
          <cell r="J3269">
            <v>1</v>
          </cell>
        </row>
        <row r="3270">
          <cell r="C3270" t="str">
            <v>ГВС</v>
          </cell>
          <cell r="J3270">
            <v>1</v>
          </cell>
        </row>
        <row r="3271">
          <cell r="C3271" t="str">
            <v>ГВС</v>
          </cell>
          <cell r="J3271">
            <v>5</v>
          </cell>
        </row>
        <row r="3272">
          <cell r="C3272" t="str">
            <v>ГВС</v>
          </cell>
          <cell r="J3272">
            <v>1</v>
          </cell>
        </row>
        <row r="3273">
          <cell r="C3273" t="str">
            <v>ГВС</v>
          </cell>
          <cell r="J3273">
            <v>1</v>
          </cell>
        </row>
        <row r="3274">
          <cell r="C3274" t="str">
            <v>ГВС</v>
          </cell>
          <cell r="J3274">
            <v>3</v>
          </cell>
        </row>
        <row r="3275">
          <cell r="C3275" t="str">
            <v>ГВС</v>
          </cell>
          <cell r="J3275">
            <v>2</v>
          </cell>
        </row>
        <row r="3276">
          <cell r="C3276" t="str">
            <v>ГВС</v>
          </cell>
          <cell r="J3276">
            <v>2</v>
          </cell>
        </row>
        <row r="3277">
          <cell r="C3277" t="str">
            <v>ГВС</v>
          </cell>
          <cell r="J3277">
            <v>1</v>
          </cell>
        </row>
        <row r="3278">
          <cell r="C3278" t="str">
            <v>ГВС</v>
          </cell>
          <cell r="J3278">
            <v>4</v>
          </cell>
        </row>
        <row r="3279">
          <cell r="C3279" t="str">
            <v>ГВС</v>
          </cell>
          <cell r="J3279">
            <v>1</v>
          </cell>
        </row>
        <row r="3280">
          <cell r="C3280" t="str">
            <v>ГВС</v>
          </cell>
          <cell r="J3280">
            <v>2</v>
          </cell>
        </row>
        <row r="3281">
          <cell r="C3281" t="str">
            <v>ГВС</v>
          </cell>
          <cell r="J3281">
            <v>5</v>
          </cell>
        </row>
        <row r="3282">
          <cell r="C3282" t="str">
            <v>ГВС</v>
          </cell>
          <cell r="J3282">
            <v>-1</v>
          </cell>
        </row>
        <row r="3283">
          <cell r="C3283" t="str">
            <v>ГВС</v>
          </cell>
          <cell r="J3283">
            <v>5</v>
          </cell>
        </row>
        <row r="3284">
          <cell r="C3284" t="str">
            <v>ГВС</v>
          </cell>
          <cell r="J3284">
            <v>17.52</v>
          </cell>
        </row>
        <row r="3285">
          <cell r="C3285" t="str">
            <v>ГВС</v>
          </cell>
          <cell r="J3285">
            <v>8.76</v>
          </cell>
        </row>
        <row r="3286">
          <cell r="C3286" t="str">
            <v>ГВС</v>
          </cell>
          <cell r="J3286">
            <v>8.76</v>
          </cell>
        </row>
        <row r="3287">
          <cell r="C3287" t="str">
            <v>ГВС</v>
          </cell>
          <cell r="J3287">
            <v>17.52</v>
          </cell>
        </row>
        <row r="3288">
          <cell r="C3288" t="str">
            <v>ГВС</v>
          </cell>
          <cell r="J3288">
            <v>2</v>
          </cell>
        </row>
        <row r="3289">
          <cell r="C3289" t="str">
            <v>ГВС</v>
          </cell>
          <cell r="J3289">
            <v>4</v>
          </cell>
        </row>
        <row r="3290">
          <cell r="C3290" t="str">
            <v>ГВС</v>
          </cell>
          <cell r="J3290">
            <v>1</v>
          </cell>
        </row>
        <row r="3291">
          <cell r="C3291" t="str">
            <v>ГВС</v>
          </cell>
          <cell r="J3291">
            <v>1</v>
          </cell>
        </row>
        <row r="3292">
          <cell r="C3292" t="str">
            <v>ГВС</v>
          </cell>
          <cell r="J3292">
            <v>1</v>
          </cell>
        </row>
        <row r="3293">
          <cell r="C3293" t="str">
            <v>ГВС</v>
          </cell>
          <cell r="J3293">
            <v>2</v>
          </cell>
        </row>
        <row r="3294">
          <cell r="C3294" t="str">
            <v>ГВС</v>
          </cell>
          <cell r="J3294">
            <v>1</v>
          </cell>
        </row>
        <row r="3295">
          <cell r="C3295" t="str">
            <v>ГВС</v>
          </cell>
          <cell r="J3295">
            <v>2</v>
          </cell>
        </row>
        <row r="3296">
          <cell r="C3296" t="str">
            <v>ГВС</v>
          </cell>
          <cell r="J3296">
            <v>3</v>
          </cell>
        </row>
        <row r="3297">
          <cell r="C3297" t="str">
            <v>ГВС</v>
          </cell>
          <cell r="J3297">
            <v>1</v>
          </cell>
        </row>
        <row r="3298">
          <cell r="C3298" t="str">
            <v>ГВС</v>
          </cell>
          <cell r="J3298">
            <v>1</v>
          </cell>
        </row>
        <row r="3299">
          <cell r="C3299" t="str">
            <v>ГВС</v>
          </cell>
          <cell r="J3299">
            <v>2</v>
          </cell>
        </row>
        <row r="3300">
          <cell r="C3300" t="str">
            <v>ГВС</v>
          </cell>
          <cell r="J3300">
            <v>1</v>
          </cell>
        </row>
        <row r="3301">
          <cell r="C3301" t="str">
            <v>ГВС</v>
          </cell>
          <cell r="J3301">
            <v>1</v>
          </cell>
        </row>
        <row r="3302">
          <cell r="C3302" t="str">
            <v>ГВС</v>
          </cell>
          <cell r="J3302">
            <v>1</v>
          </cell>
        </row>
        <row r="3303">
          <cell r="C3303" t="str">
            <v>ГВС</v>
          </cell>
          <cell r="J3303">
            <v>1</v>
          </cell>
        </row>
        <row r="3304">
          <cell r="C3304" t="str">
            <v>ГВС</v>
          </cell>
          <cell r="J3304">
            <v>5</v>
          </cell>
        </row>
        <row r="3305">
          <cell r="C3305" t="str">
            <v>ГВС</v>
          </cell>
          <cell r="J3305">
            <v>2</v>
          </cell>
        </row>
        <row r="3306">
          <cell r="C3306" t="str">
            <v>ГВС</v>
          </cell>
          <cell r="J3306">
            <v>1</v>
          </cell>
        </row>
        <row r="3307">
          <cell r="C3307" t="str">
            <v>ГВС</v>
          </cell>
          <cell r="J3307">
            <v>1</v>
          </cell>
        </row>
        <row r="3308">
          <cell r="C3308" t="str">
            <v>ГВС</v>
          </cell>
          <cell r="J3308">
            <v>2</v>
          </cell>
        </row>
        <row r="3309">
          <cell r="C3309" t="str">
            <v>ГВС</v>
          </cell>
          <cell r="J3309">
            <v>1</v>
          </cell>
        </row>
        <row r="3310">
          <cell r="C3310" t="str">
            <v>ГВС</v>
          </cell>
          <cell r="J3310">
            <v>2</v>
          </cell>
        </row>
        <row r="3311">
          <cell r="C3311" t="str">
            <v>ГВС</v>
          </cell>
          <cell r="J3311">
            <v>1</v>
          </cell>
        </row>
        <row r="3312">
          <cell r="C3312" t="str">
            <v>ГВС</v>
          </cell>
          <cell r="J3312">
            <v>3</v>
          </cell>
        </row>
        <row r="3313">
          <cell r="C3313" t="str">
            <v>ГВС</v>
          </cell>
          <cell r="J3313">
            <v>3</v>
          </cell>
        </row>
        <row r="3314">
          <cell r="C3314" t="str">
            <v>ГВС</v>
          </cell>
          <cell r="J3314">
            <v>3</v>
          </cell>
        </row>
        <row r="3315">
          <cell r="C3315" t="str">
            <v>ГВС</v>
          </cell>
          <cell r="J3315">
            <v>3</v>
          </cell>
        </row>
        <row r="3316">
          <cell r="C3316" t="str">
            <v>ГВС</v>
          </cell>
          <cell r="J3316">
            <v>3</v>
          </cell>
        </row>
        <row r="3317">
          <cell r="C3317" t="str">
            <v>ГВС</v>
          </cell>
          <cell r="J3317">
            <v>3</v>
          </cell>
        </row>
        <row r="3318">
          <cell r="C3318" t="str">
            <v>ГВС</v>
          </cell>
          <cell r="J3318">
            <v>2</v>
          </cell>
        </row>
        <row r="3319">
          <cell r="C3319" t="str">
            <v>ГВС</v>
          </cell>
          <cell r="J3319">
            <v>1</v>
          </cell>
        </row>
        <row r="3320">
          <cell r="C3320" t="str">
            <v>ГВС</v>
          </cell>
          <cell r="J3320">
            <v>1</v>
          </cell>
        </row>
        <row r="3321">
          <cell r="C3321" t="str">
            <v>ГВС</v>
          </cell>
          <cell r="J3321">
            <v>4</v>
          </cell>
        </row>
        <row r="3322">
          <cell r="C3322" t="str">
            <v>ГВС</v>
          </cell>
          <cell r="J3322">
            <v>1</v>
          </cell>
        </row>
        <row r="3323">
          <cell r="C3323" t="str">
            <v>ГВС</v>
          </cell>
          <cell r="J3323">
            <v>1</v>
          </cell>
        </row>
        <row r="3324">
          <cell r="C3324" t="str">
            <v>ГВС</v>
          </cell>
          <cell r="J3324">
            <v>2</v>
          </cell>
        </row>
        <row r="3325">
          <cell r="C3325" t="str">
            <v>ГВС</v>
          </cell>
          <cell r="J3325">
            <v>1</v>
          </cell>
        </row>
        <row r="3326">
          <cell r="C3326" t="str">
            <v>ГВС</v>
          </cell>
          <cell r="J3326">
            <v>2</v>
          </cell>
        </row>
        <row r="3327">
          <cell r="C3327" t="str">
            <v>ГВС</v>
          </cell>
          <cell r="J3327">
            <v>2</v>
          </cell>
        </row>
        <row r="3328">
          <cell r="C3328" t="str">
            <v>ГВС</v>
          </cell>
          <cell r="J3328">
            <v>3</v>
          </cell>
        </row>
        <row r="3329">
          <cell r="C3329" t="str">
            <v>ГВС</v>
          </cell>
          <cell r="J3329">
            <v>1</v>
          </cell>
        </row>
        <row r="3330">
          <cell r="C3330" t="str">
            <v>ГВС</v>
          </cell>
          <cell r="J3330">
            <v>1</v>
          </cell>
        </row>
        <row r="3331">
          <cell r="C3331" t="str">
            <v>ГВС</v>
          </cell>
          <cell r="J3331">
            <v>5</v>
          </cell>
        </row>
        <row r="3332">
          <cell r="C3332" t="str">
            <v>ГВС</v>
          </cell>
          <cell r="J3332">
            <v>3</v>
          </cell>
        </row>
        <row r="3333">
          <cell r="C3333" t="str">
            <v>ГВС</v>
          </cell>
          <cell r="J3333">
            <v>1</v>
          </cell>
        </row>
        <row r="3334">
          <cell r="C3334" t="str">
            <v>ГВС</v>
          </cell>
          <cell r="J3334">
            <v>2</v>
          </cell>
        </row>
        <row r="3335">
          <cell r="C3335" t="str">
            <v>ГВС</v>
          </cell>
          <cell r="J3335">
            <v>1</v>
          </cell>
        </row>
        <row r="3336">
          <cell r="C3336" t="str">
            <v>ГВС</v>
          </cell>
          <cell r="J3336">
            <v>1</v>
          </cell>
        </row>
        <row r="3337">
          <cell r="C3337" t="str">
            <v>ГВС</v>
          </cell>
          <cell r="J3337">
            <v>1</v>
          </cell>
        </row>
        <row r="3338">
          <cell r="C3338" t="str">
            <v>ГВС</v>
          </cell>
          <cell r="J3338">
            <v>2</v>
          </cell>
        </row>
        <row r="3339">
          <cell r="C3339" t="str">
            <v>ГВС</v>
          </cell>
          <cell r="J3339">
            <v>1</v>
          </cell>
        </row>
        <row r="3340">
          <cell r="C3340" t="str">
            <v>ГВС</v>
          </cell>
          <cell r="J3340">
            <v>1</v>
          </cell>
        </row>
        <row r="3341">
          <cell r="C3341" t="str">
            <v>ГВС</v>
          </cell>
          <cell r="J3341">
            <v>1</v>
          </cell>
        </row>
        <row r="3342">
          <cell r="C3342" t="str">
            <v>ГВС</v>
          </cell>
          <cell r="J3342">
            <v>1</v>
          </cell>
        </row>
        <row r="3343">
          <cell r="C3343" t="str">
            <v>ГВС</v>
          </cell>
          <cell r="J3343">
            <v>1</v>
          </cell>
        </row>
        <row r="3344">
          <cell r="C3344" t="str">
            <v>ГВС</v>
          </cell>
          <cell r="J3344">
            <v>3</v>
          </cell>
        </row>
        <row r="3345">
          <cell r="C3345" t="str">
            <v>ГВС</v>
          </cell>
          <cell r="J3345">
            <v>1</v>
          </cell>
        </row>
        <row r="3346">
          <cell r="C3346" t="str">
            <v>ГВС</v>
          </cell>
          <cell r="J3346">
            <v>4</v>
          </cell>
        </row>
        <row r="3347">
          <cell r="C3347" t="str">
            <v>ГВС</v>
          </cell>
          <cell r="J3347">
            <v>1</v>
          </cell>
        </row>
        <row r="3348">
          <cell r="C3348" t="str">
            <v>ГВС</v>
          </cell>
          <cell r="J3348">
            <v>1</v>
          </cell>
        </row>
        <row r="3349">
          <cell r="C3349" t="str">
            <v>ГВС</v>
          </cell>
          <cell r="J3349">
            <v>1</v>
          </cell>
        </row>
        <row r="3350">
          <cell r="C3350" t="str">
            <v>ГВС</v>
          </cell>
          <cell r="J3350">
            <v>1</v>
          </cell>
        </row>
        <row r="3351">
          <cell r="C3351" t="str">
            <v>ГВС</v>
          </cell>
          <cell r="J3351">
            <v>1</v>
          </cell>
        </row>
        <row r="3352">
          <cell r="C3352" t="str">
            <v>ГВС</v>
          </cell>
          <cell r="J3352">
            <v>2</v>
          </cell>
        </row>
        <row r="3353">
          <cell r="C3353" t="str">
            <v>ГВС</v>
          </cell>
          <cell r="J3353">
            <v>1</v>
          </cell>
        </row>
        <row r="3354">
          <cell r="C3354" t="str">
            <v>ГВС</v>
          </cell>
          <cell r="J3354">
            <v>1</v>
          </cell>
        </row>
        <row r="3355">
          <cell r="C3355" t="str">
            <v>ГВС</v>
          </cell>
          <cell r="J3355">
            <v>2</v>
          </cell>
        </row>
        <row r="3356">
          <cell r="C3356" t="str">
            <v>ГВС</v>
          </cell>
          <cell r="J3356">
            <v>2</v>
          </cell>
        </row>
        <row r="3357">
          <cell r="C3357" t="str">
            <v>ГВС</v>
          </cell>
          <cell r="J3357">
            <v>2</v>
          </cell>
        </row>
        <row r="3358">
          <cell r="C3358" t="str">
            <v>ГВС</v>
          </cell>
          <cell r="J3358">
            <v>2</v>
          </cell>
        </row>
        <row r="3359">
          <cell r="C3359" t="str">
            <v>ГВС</v>
          </cell>
          <cell r="J3359">
            <v>1</v>
          </cell>
        </row>
        <row r="3360">
          <cell r="C3360" t="str">
            <v>ГВС</v>
          </cell>
          <cell r="J3360">
            <v>3</v>
          </cell>
        </row>
        <row r="3361">
          <cell r="C3361" t="str">
            <v>ГВС</v>
          </cell>
          <cell r="J3361">
            <v>3</v>
          </cell>
        </row>
        <row r="3362">
          <cell r="C3362" t="str">
            <v>ГВС</v>
          </cell>
          <cell r="J3362">
            <v>2</v>
          </cell>
        </row>
        <row r="3363">
          <cell r="C3363" t="str">
            <v>ГВС</v>
          </cell>
          <cell r="J3363">
            <v>2</v>
          </cell>
        </row>
        <row r="3364">
          <cell r="C3364" t="str">
            <v>ГВС</v>
          </cell>
          <cell r="J3364">
            <v>1</v>
          </cell>
        </row>
        <row r="3365">
          <cell r="C3365" t="str">
            <v>ГВС</v>
          </cell>
          <cell r="J3365">
            <v>1</v>
          </cell>
        </row>
        <row r="3366">
          <cell r="C3366" t="str">
            <v>ГВС</v>
          </cell>
          <cell r="J3366">
            <v>2</v>
          </cell>
        </row>
        <row r="3367">
          <cell r="C3367" t="str">
            <v>ГВС</v>
          </cell>
          <cell r="J3367">
            <v>1</v>
          </cell>
        </row>
        <row r="3368">
          <cell r="C3368" t="str">
            <v>ГВС</v>
          </cell>
          <cell r="J3368">
            <v>1</v>
          </cell>
        </row>
        <row r="3369">
          <cell r="C3369" t="str">
            <v>ГВС</v>
          </cell>
          <cell r="J3369">
            <v>2</v>
          </cell>
        </row>
        <row r="3370">
          <cell r="C3370" t="str">
            <v>ГВС</v>
          </cell>
          <cell r="J3370">
            <v>1</v>
          </cell>
        </row>
        <row r="3371">
          <cell r="C3371" t="str">
            <v>ГВС</v>
          </cell>
          <cell r="J3371">
            <v>12</v>
          </cell>
        </row>
        <row r="3372">
          <cell r="C3372" t="str">
            <v>ГВС</v>
          </cell>
          <cell r="J3372">
            <v>3</v>
          </cell>
        </row>
        <row r="3373">
          <cell r="C3373" t="str">
            <v>ГВС</v>
          </cell>
          <cell r="J3373">
            <v>4</v>
          </cell>
        </row>
        <row r="3374">
          <cell r="C3374" t="str">
            <v>ГВС</v>
          </cell>
          <cell r="J3374">
            <v>2</v>
          </cell>
        </row>
        <row r="3375">
          <cell r="C3375" t="str">
            <v>ГВС</v>
          </cell>
          <cell r="J3375">
            <v>3</v>
          </cell>
        </row>
        <row r="3376">
          <cell r="C3376" t="str">
            <v>ГВС</v>
          </cell>
          <cell r="J3376">
            <v>2</v>
          </cell>
        </row>
        <row r="3377">
          <cell r="C3377" t="str">
            <v>ГВС</v>
          </cell>
          <cell r="J3377">
            <v>2</v>
          </cell>
        </row>
        <row r="3378">
          <cell r="C3378" t="str">
            <v>ГВС</v>
          </cell>
          <cell r="J3378">
            <v>4</v>
          </cell>
        </row>
        <row r="3379">
          <cell r="C3379" t="str">
            <v>ГВС</v>
          </cell>
          <cell r="J3379">
            <v>1</v>
          </cell>
        </row>
        <row r="3380">
          <cell r="C3380" t="str">
            <v>ГВС</v>
          </cell>
          <cell r="J3380">
            <v>2</v>
          </cell>
        </row>
        <row r="3381">
          <cell r="C3381" t="str">
            <v>ГВС</v>
          </cell>
          <cell r="J3381">
            <v>1</v>
          </cell>
        </row>
        <row r="3382">
          <cell r="C3382" t="str">
            <v>ГВС</v>
          </cell>
          <cell r="J3382">
            <v>1</v>
          </cell>
        </row>
        <row r="3383">
          <cell r="C3383" t="str">
            <v>ГВС</v>
          </cell>
          <cell r="J3383">
            <v>2</v>
          </cell>
        </row>
        <row r="3384">
          <cell r="C3384" t="str">
            <v>ГВС</v>
          </cell>
          <cell r="J3384">
            <v>3</v>
          </cell>
        </row>
        <row r="3385">
          <cell r="C3385" t="str">
            <v>ГВС</v>
          </cell>
          <cell r="J3385">
            <v>41</v>
          </cell>
        </row>
        <row r="3386">
          <cell r="C3386" t="str">
            <v>ГВС</v>
          </cell>
          <cell r="J3386">
            <v>2</v>
          </cell>
        </row>
        <row r="3387">
          <cell r="C3387" t="str">
            <v>ГВС</v>
          </cell>
          <cell r="J3387">
            <v>2</v>
          </cell>
        </row>
        <row r="3388">
          <cell r="C3388" t="str">
            <v>ГВС</v>
          </cell>
          <cell r="J3388">
            <v>1</v>
          </cell>
        </row>
        <row r="3389">
          <cell r="C3389" t="str">
            <v>ГВС</v>
          </cell>
          <cell r="J3389">
            <v>2</v>
          </cell>
        </row>
        <row r="3390">
          <cell r="C3390" t="str">
            <v>ГВС</v>
          </cell>
          <cell r="J3390">
            <v>2</v>
          </cell>
        </row>
        <row r="3391">
          <cell r="C3391" t="str">
            <v>ГВС</v>
          </cell>
          <cell r="J3391">
            <v>2</v>
          </cell>
        </row>
        <row r="3392">
          <cell r="C3392" t="str">
            <v>ГВС</v>
          </cell>
          <cell r="J3392">
            <v>13</v>
          </cell>
        </row>
        <row r="3393">
          <cell r="C3393" t="str">
            <v>ГВС</v>
          </cell>
          <cell r="J3393">
            <v>2</v>
          </cell>
        </row>
        <row r="3394">
          <cell r="C3394" t="str">
            <v>ГВС</v>
          </cell>
          <cell r="J3394">
            <v>2</v>
          </cell>
        </row>
        <row r="3395">
          <cell r="C3395" t="str">
            <v>ГВС</v>
          </cell>
          <cell r="J3395">
            <v>2</v>
          </cell>
        </row>
        <row r="3396">
          <cell r="C3396" t="str">
            <v>ГВС</v>
          </cell>
          <cell r="J3396">
            <v>4</v>
          </cell>
        </row>
        <row r="3397">
          <cell r="C3397" t="str">
            <v>ГВС</v>
          </cell>
          <cell r="J3397">
            <v>6</v>
          </cell>
        </row>
        <row r="3398">
          <cell r="C3398" t="str">
            <v>ГВС</v>
          </cell>
          <cell r="J3398">
            <v>5</v>
          </cell>
        </row>
        <row r="3399">
          <cell r="C3399" t="str">
            <v>ГВС</v>
          </cell>
          <cell r="J3399">
            <v>1</v>
          </cell>
        </row>
        <row r="3400">
          <cell r="C3400" t="str">
            <v>ГВС</v>
          </cell>
          <cell r="J3400">
            <v>35</v>
          </cell>
        </row>
        <row r="3401">
          <cell r="C3401" t="str">
            <v>ГВС</v>
          </cell>
          <cell r="J3401">
            <v>1</v>
          </cell>
        </row>
        <row r="3402">
          <cell r="C3402" t="str">
            <v>ГВС</v>
          </cell>
          <cell r="J3402">
            <v>1</v>
          </cell>
        </row>
        <row r="3403">
          <cell r="C3403" t="str">
            <v>ГВС</v>
          </cell>
          <cell r="J3403">
            <v>0.4</v>
          </cell>
        </row>
        <row r="3404">
          <cell r="C3404" t="str">
            <v>ГВС</v>
          </cell>
          <cell r="J3404">
            <v>4</v>
          </cell>
        </row>
        <row r="3405">
          <cell r="C3405" t="str">
            <v>ГВС</v>
          </cell>
          <cell r="J3405">
            <v>7</v>
          </cell>
        </row>
        <row r="3406">
          <cell r="C3406" t="str">
            <v>ГВС</v>
          </cell>
          <cell r="J3406">
            <v>3</v>
          </cell>
        </row>
        <row r="3407">
          <cell r="C3407" t="str">
            <v>ГВС</v>
          </cell>
          <cell r="J3407">
            <v>5</v>
          </cell>
        </row>
        <row r="3408">
          <cell r="C3408" t="str">
            <v>ГВС</v>
          </cell>
          <cell r="J3408">
            <v>2</v>
          </cell>
        </row>
        <row r="3409">
          <cell r="C3409" t="str">
            <v>ГВС</v>
          </cell>
          <cell r="J3409">
            <v>1</v>
          </cell>
        </row>
        <row r="3410">
          <cell r="C3410" t="str">
            <v>ГВС</v>
          </cell>
          <cell r="J3410">
            <v>2</v>
          </cell>
        </row>
        <row r="3411">
          <cell r="C3411" t="str">
            <v>ГВС</v>
          </cell>
          <cell r="J3411">
            <v>2</v>
          </cell>
        </row>
        <row r="3412">
          <cell r="C3412" t="str">
            <v>ГВС</v>
          </cell>
          <cell r="J3412">
            <v>1</v>
          </cell>
        </row>
        <row r="3413">
          <cell r="C3413" t="str">
            <v>ГВС</v>
          </cell>
          <cell r="J3413">
            <v>4</v>
          </cell>
        </row>
        <row r="3414">
          <cell r="C3414" t="str">
            <v>ГВС</v>
          </cell>
          <cell r="J3414">
            <v>1</v>
          </cell>
        </row>
        <row r="3415">
          <cell r="C3415" t="str">
            <v>ГВС</v>
          </cell>
          <cell r="J3415">
            <v>10</v>
          </cell>
        </row>
        <row r="3416">
          <cell r="C3416" t="str">
            <v>ГВС</v>
          </cell>
          <cell r="J3416">
            <v>31.333200000000001</v>
          </cell>
        </row>
        <row r="3417">
          <cell r="C3417" t="str">
            <v>ГВС</v>
          </cell>
          <cell r="J3417">
            <v>5</v>
          </cell>
        </row>
        <row r="3418">
          <cell r="C3418" t="str">
            <v>ГВС</v>
          </cell>
          <cell r="J3418">
            <v>13.666700000000001</v>
          </cell>
        </row>
        <row r="3419">
          <cell r="C3419" t="str">
            <v>ГВС</v>
          </cell>
          <cell r="J3419">
            <v>17</v>
          </cell>
        </row>
        <row r="3420">
          <cell r="C3420" t="str">
            <v>ГВС</v>
          </cell>
          <cell r="J3420">
            <v>46.5</v>
          </cell>
        </row>
        <row r="3421">
          <cell r="C3421" t="str">
            <v>ГВС</v>
          </cell>
          <cell r="J3421">
            <v>15</v>
          </cell>
        </row>
        <row r="3422">
          <cell r="C3422" t="str">
            <v>ГВС</v>
          </cell>
          <cell r="J3422">
            <v>6</v>
          </cell>
        </row>
        <row r="3423">
          <cell r="C3423" t="str">
            <v>ГВС</v>
          </cell>
          <cell r="J3423">
            <v>3</v>
          </cell>
        </row>
        <row r="3424">
          <cell r="C3424" t="str">
            <v>ГВС</v>
          </cell>
          <cell r="J3424">
            <v>38</v>
          </cell>
        </row>
        <row r="3425">
          <cell r="C3425" t="str">
            <v>ГВС</v>
          </cell>
          <cell r="J3425">
            <v>1</v>
          </cell>
        </row>
        <row r="3426">
          <cell r="C3426" t="str">
            <v>ГВС</v>
          </cell>
          <cell r="J3426">
            <v>46</v>
          </cell>
        </row>
        <row r="3427">
          <cell r="C3427" t="str">
            <v>ГВС</v>
          </cell>
          <cell r="J3427">
            <v>2</v>
          </cell>
        </row>
        <row r="3428">
          <cell r="C3428" t="str">
            <v>ГВС</v>
          </cell>
          <cell r="J3428">
            <v>36</v>
          </cell>
        </row>
        <row r="3429">
          <cell r="C3429" t="str">
            <v>ГВС</v>
          </cell>
          <cell r="J3429">
            <v>18</v>
          </cell>
        </row>
        <row r="3430">
          <cell r="C3430" t="str">
            <v>ГВС</v>
          </cell>
          <cell r="J3430">
            <v>2</v>
          </cell>
        </row>
        <row r="3431">
          <cell r="C3431" t="str">
            <v>ГВС</v>
          </cell>
          <cell r="J3431">
            <v>1</v>
          </cell>
        </row>
        <row r="3432">
          <cell r="C3432" t="str">
            <v>ГВС</v>
          </cell>
          <cell r="J3432">
            <v>1</v>
          </cell>
        </row>
        <row r="3433">
          <cell r="C3433" t="str">
            <v>ГВС</v>
          </cell>
          <cell r="J3433">
            <v>4</v>
          </cell>
        </row>
        <row r="3434">
          <cell r="C3434" t="str">
            <v>ГВС</v>
          </cell>
          <cell r="J3434">
            <v>2</v>
          </cell>
        </row>
        <row r="3435">
          <cell r="C3435" t="str">
            <v>ГВС</v>
          </cell>
          <cell r="J3435">
            <v>3</v>
          </cell>
        </row>
        <row r="3436">
          <cell r="C3436" t="str">
            <v>ГВС</v>
          </cell>
          <cell r="J3436">
            <v>1</v>
          </cell>
        </row>
        <row r="3437">
          <cell r="C3437" t="str">
            <v>ГВС</v>
          </cell>
          <cell r="J3437">
            <v>1</v>
          </cell>
        </row>
        <row r="3438">
          <cell r="C3438" t="str">
            <v>ГВС</v>
          </cell>
          <cell r="J3438">
            <v>1</v>
          </cell>
        </row>
        <row r="3439">
          <cell r="C3439" t="str">
            <v>ГВС</v>
          </cell>
          <cell r="J3439">
            <v>1</v>
          </cell>
        </row>
        <row r="3440">
          <cell r="C3440" t="str">
            <v>ГВС</v>
          </cell>
          <cell r="J3440">
            <v>1</v>
          </cell>
        </row>
        <row r="3441">
          <cell r="C3441" t="str">
            <v>ГВС</v>
          </cell>
          <cell r="J3441">
            <v>12</v>
          </cell>
        </row>
        <row r="3442">
          <cell r="C3442" t="str">
            <v>ГВС</v>
          </cell>
          <cell r="J3442">
            <v>10</v>
          </cell>
        </row>
        <row r="3443">
          <cell r="C3443" t="str">
            <v>ГВС</v>
          </cell>
          <cell r="J3443">
            <v>1</v>
          </cell>
        </row>
        <row r="3444">
          <cell r="C3444" t="str">
            <v>ГВС</v>
          </cell>
          <cell r="J3444">
            <v>1</v>
          </cell>
        </row>
        <row r="3445">
          <cell r="C3445" t="str">
            <v>ГВС</v>
          </cell>
          <cell r="J3445">
            <v>1</v>
          </cell>
        </row>
        <row r="3446">
          <cell r="C3446" t="str">
            <v>ГВС</v>
          </cell>
          <cell r="J3446">
            <v>1</v>
          </cell>
        </row>
        <row r="3447">
          <cell r="C3447" t="str">
            <v>ГВС</v>
          </cell>
          <cell r="J3447">
            <v>1</v>
          </cell>
        </row>
        <row r="3448">
          <cell r="C3448" t="str">
            <v>ГВС</v>
          </cell>
          <cell r="J3448">
            <v>1</v>
          </cell>
        </row>
        <row r="3449">
          <cell r="C3449" t="str">
            <v>ГВС</v>
          </cell>
          <cell r="J3449">
            <v>23.875</v>
          </cell>
        </row>
        <row r="3450">
          <cell r="C3450" t="str">
            <v>ГВС</v>
          </cell>
          <cell r="J3450">
            <v>38</v>
          </cell>
        </row>
        <row r="3451">
          <cell r="C3451" t="str">
            <v>ГВС</v>
          </cell>
          <cell r="J3451">
            <v>22</v>
          </cell>
        </row>
        <row r="3452">
          <cell r="C3452" t="str">
            <v>ГВС</v>
          </cell>
          <cell r="J3452">
            <v>2</v>
          </cell>
        </row>
        <row r="3453">
          <cell r="C3453" t="str">
            <v>ГВС</v>
          </cell>
          <cell r="J3453">
            <v>24</v>
          </cell>
        </row>
        <row r="3454">
          <cell r="C3454" t="str">
            <v>ГВС</v>
          </cell>
          <cell r="J3454">
            <v>4</v>
          </cell>
        </row>
        <row r="3455">
          <cell r="C3455" t="str">
            <v>ГВС</v>
          </cell>
          <cell r="J3455">
            <v>6</v>
          </cell>
        </row>
        <row r="3456">
          <cell r="C3456" t="str">
            <v>ГВС</v>
          </cell>
          <cell r="J3456">
            <v>1</v>
          </cell>
        </row>
        <row r="3457">
          <cell r="C3457" t="str">
            <v>ГВС</v>
          </cell>
          <cell r="J3457">
            <v>3</v>
          </cell>
        </row>
        <row r="3458">
          <cell r="C3458" t="str">
            <v>ГВС</v>
          </cell>
          <cell r="J3458">
            <v>3</v>
          </cell>
        </row>
        <row r="3459">
          <cell r="C3459" t="str">
            <v>ГВС</v>
          </cell>
          <cell r="J3459">
            <v>3</v>
          </cell>
        </row>
        <row r="3460">
          <cell r="C3460" t="str">
            <v>ГВС</v>
          </cell>
          <cell r="J3460">
            <v>3</v>
          </cell>
        </row>
        <row r="3461">
          <cell r="C3461" t="str">
            <v>ГВС</v>
          </cell>
          <cell r="J3461">
            <v>3</v>
          </cell>
        </row>
        <row r="3462">
          <cell r="C3462" t="str">
            <v>ГВС</v>
          </cell>
          <cell r="J3462">
            <v>3</v>
          </cell>
        </row>
        <row r="3463">
          <cell r="C3463" t="str">
            <v>ГВС</v>
          </cell>
          <cell r="J3463">
            <v>2</v>
          </cell>
        </row>
        <row r="3464">
          <cell r="C3464" t="str">
            <v>ГВС</v>
          </cell>
          <cell r="J3464">
            <v>2</v>
          </cell>
        </row>
        <row r="3465">
          <cell r="C3465" t="str">
            <v>ГВС</v>
          </cell>
          <cell r="J3465">
            <v>2</v>
          </cell>
        </row>
        <row r="3466">
          <cell r="C3466" t="str">
            <v>ГВС</v>
          </cell>
          <cell r="J3466">
            <v>2</v>
          </cell>
        </row>
        <row r="3467">
          <cell r="C3467" t="str">
            <v>ГВС</v>
          </cell>
          <cell r="J3467">
            <v>2</v>
          </cell>
        </row>
        <row r="3468">
          <cell r="C3468" t="str">
            <v>ГВС</v>
          </cell>
          <cell r="J3468">
            <v>2</v>
          </cell>
        </row>
        <row r="3469">
          <cell r="C3469" t="str">
            <v>ГВС</v>
          </cell>
          <cell r="J3469">
            <v>1</v>
          </cell>
        </row>
        <row r="3470">
          <cell r="C3470" t="str">
            <v>ГВС</v>
          </cell>
          <cell r="J3470">
            <v>1</v>
          </cell>
        </row>
        <row r="3471">
          <cell r="C3471" t="str">
            <v>ГВС</v>
          </cell>
          <cell r="J3471">
            <v>1</v>
          </cell>
        </row>
        <row r="3472">
          <cell r="C3472" t="str">
            <v>ГВС</v>
          </cell>
          <cell r="J3472">
            <v>1</v>
          </cell>
        </row>
        <row r="3473">
          <cell r="C3473" t="str">
            <v>ГВС</v>
          </cell>
          <cell r="J3473">
            <v>1</v>
          </cell>
        </row>
        <row r="3474">
          <cell r="C3474" t="str">
            <v>ГВС</v>
          </cell>
          <cell r="J3474">
            <v>1</v>
          </cell>
        </row>
        <row r="3475">
          <cell r="C3475" t="str">
            <v>ГВС</v>
          </cell>
          <cell r="J3475">
            <v>2</v>
          </cell>
        </row>
        <row r="3476">
          <cell r="C3476" t="str">
            <v>ГВС</v>
          </cell>
          <cell r="J3476">
            <v>2</v>
          </cell>
        </row>
        <row r="3477">
          <cell r="C3477" t="str">
            <v>ГВС</v>
          </cell>
          <cell r="J3477">
            <v>2</v>
          </cell>
        </row>
        <row r="3478">
          <cell r="C3478" t="str">
            <v>ГВС</v>
          </cell>
          <cell r="J3478">
            <v>2</v>
          </cell>
        </row>
        <row r="3479">
          <cell r="C3479" t="str">
            <v>ГВС</v>
          </cell>
          <cell r="J3479">
            <v>2</v>
          </cell>
        </row>
        <row r="3480">
          <cell r="C3480" t="str">
            <v>ГВС</v>
          </cell>
          <cell r="J3480">
            <v>2</v>
          </cell>
        </row>
        <row r="3481">
          <cell r="C3481" t="str">
            <v>ГВС</v>
          </cell>
          <cell r="J3481">
            <v>2</v>
          </cell>
        </row>
        <row r="3482">
          <cell r="C3482" t="str">
            <v>ГВС</v>
          </cell>
          <cell r="J3482">
            <v>2</v>
          </cell>
        </row>
        <row r="3483">
          <cell r="C3483" t="str">
            <v>ГВС</v>
          </cell>
          <cell r="J3483">
            <v>2</v>
          </cell>
        </row>
        <row r="3484">
          <cell r="C3484" t="str">
            <v>ГВС</v>
          </cell>
          <cell r="J3484">
            <v>2</v>
          </cell>
        </row>
        <row r="3485">
          <cell r="C3485" t="str">
            <v>ГВС</v>
          </cell>
          <cell r="J3485">
            <v>1</v>
          </cell>
        </row>
        <row r="3486">
          <cell r="C3486" t="str">
            <v>ГВС</v>
          </cell>
          <cell r="J3486">
            <v>1</v>
          </cell>
        </row>
        <row r="3487">
          <cell r="C3487" t="str">
            <v>ГВС</v>
          </cell>
          <cell r="J3487">
            <v>1</v>
          </cell>
        </row>
        <row r="3488">
          <cell r="C3488" t="str">
            <v>ГВС</v>
          </cell>
          <cell r="J3488">
            <v>1</v>
          </cell>
        </row>
        <row r="3489">
          <cell r="C3489" t="str">
            <v>ГВС</v>
          </cell>
          <cell r="J3489">
            <v>1</v>
          </cell>
        </row>
        <row r="3490">
          <cell r="C3490" t="str">
            <v>ГВС</v>
          </cell>
          <cell r="J3490">
            <v>1</v>
          </cell>
        </row>
        <row r="3491">
          <cell r="C3491" t="str">
            <v>ГВС</v>
          </cell>
          <cell r="J3491">
            <v>4</v>
          </cell>
        </row>
        <row r="3492">
          <cell r="C3492" t="str">
            <v>ГВС</v>
          </cell>
          <cell r="J3492">
            <v>4</v>
          </cell>
        </row>
        <row r="3493">
          <cell r="C3493" t="str">
            <v>ГВС</v>
          </cell>
          <cell r="J3493">
            <v>4</v>
          </cell>
        </row>
        <row r="3494">
          <cell r="C3494" t="str">
            <v>ГВС</v>
          </cell>
          <cell r="J3494">
            <v>4</v>
          </cell>
        </row>
        <row r="3495">
          <cell r="C3495" t="str">
            <v>ГВС</v>
          </cell>
          <cell r="J3495">
            <v>4</v>
          </cell>
        </row>
        <row r="3496">
          <cell r="C3496" t="str">
            <v>ГВС</v>
          </cell>
          <cell r="J3496">
            <v>1</v>
          </cell>
        </row>
        <row r="3497">
          <cell r="C3497" t="str">
            <v>ГВС</v>
          </cell>
          <cell r="J3497">
            <v>1</v>
          </cell>
        </row>
        <row r="3498">
          <cell r="C3498" t="str">
            <v>ГВС</v>
          </cell>
          <cell r="J3498">
            <v>1</v>
          </cell>
        </row>
        <row r="3499">
          <cell r="C3499" t="str">
            <v>ГВС</v>
          </cell>
          <cell r="J3499">
            <v>1</v>
          </cell>
        </row>
        <row r="3500">
          <cell r="C3500" t="str">
            <v>ГВС</v>
          </cell>
          <cell r="J3500">
            <v>1</v>
          </cell>
        </row>
        <row r="3501">
          <cell r="C3501" t="str">
            <v>ГВС</v>
          </cell>
          <cell r="J3501">
            <v>3</v>
          </cell>
        </row>
        <row r="3502">
          <cell r="C3502" t="str">
            <v>ГВС</v>
          </cell>
          <cell r="J3502">
            <v>3</v>
          </cell>
        </row>
        <row r="3503">
          <cell r="C3503" t="str">
            <v>ГВС</v>
          </cell>
          <cell r="J3503">
            <v>3</v>
          </cell>
        </row>
        <row r="3504">
          <cell r="C3504" t="str">
            <v>ГВС</v>
          </cell>
          <cell r="J3504">
            <v>3</v>
          </cell>
        </row>
        <row r="3505">
          <cell r="C3505" t="str">
            <v>ГВС</v>
          </cell>
          <cell r="J3505">
            <v>3</v>
          </cell>
        </row>
        <row r="3506">
          <cell r="C3506" t="str">
            <v>ГВС</v>
          </cell>
          <cell r="J3506">
            <v>3</v>
          </cell>
        </row>
        <row r="3507">
          <cell r="C3507" t="str">
            <v>ГВС</v>
          </cell>
          <cell r="J3507">
            <v>3</v>
          </cell>
        </row>
        <row r="3508">
          <cell r="C3508" t="str">
            <v>ГВС</v>
          </cell>
          <cell r="J3508">
            <v>3</v>
          </cell>
        </row>
        <row r="3509">
          <cell r="C3509" t="str">
            <v>ГВС</v>
          </cell>
          <cell r="J3509">
            <v>3</v>
          </cell>
        </row>
        <row r="3510">
          <cell r="C3510" t="str">
            <v>ГВС</v>
          </cell>
          <cell r="J3510">
            <v>3</v>
          </cell>
        </row>
        <row r="3511">
          <cell r="C3511" t="str">
            <v>ГВС</v>
          </cell>
          <cell r="J3511">
            <v>3</v>
          </cell>
        </row>
        <row r="3512">
          <cell r="C3512" t="str">
            <v>ГВС</v>
          </cell>
          <cell r="J3512">
            <v>2</v>
          </cell>
        </row>
        <row r="3513">
          <cell r="C3513" t="str">
            <v>ГВС</v>
          </cell>
          <cell r="J3513">
            <v>2</v>
          </cell>
        </row>
        <row r="3514">
          <cell r="C3514" t="str">
            <v>ГВС</v>
          </cell>
          <cell r="J3514">
            <v>2</v>
          </cell>
        </row>
        <row r="3515">
          <cell r="C3515" t="str">
            <v>ГВС</v>
          </cell>
          <cell r="J3515">
            <v>2</v>
          </cell>
        </row>
        <row r="3516">
          <cell r="C3516" t="str">
            <v>ГВС</v>
          </cell>
          <cell r="J3516">
            <v>2</v>
          </cell>
        </row>
        <row r="3517">
          <cell r="C3517" t="str">
            <v>ГВС</v>
          </cell>
          <cell r="J3517">
            <v>2</v>
          </cell>
        </row>
        <row r="3518">
          <cell r="C3518" t="str">
            <v>ГВС</v>
          </cell>
          <cell r="J3518">
            <v>2</v>
          </cell>
        </row>
        <row r="3519">
          <cell r="C3519" t="str">
            <v>ГВС</v>
          </cell>
          <cell r="J3519">
            <v>2</v>
          </cell>
        </row>
        <row r="3520">
          <cell r="C3520" t="str">
            <v>ГВС</v>
          </cell>
          <cell r="J3520">
            <v>2</v>
          </cell>
        </row>
        <row r="3521">
          <cell r="C3521" t="str">
            <v>ГВС</v>
          </cell>
          <cell r="J3521">
            <v>2</v>
          </cell>
        </row>
        <row r="3522">
          <cell r="C3522" t="str">
            <v>ГВС</v>
          </cell>
          <cell r="J3522">
            <v>2</v>
          </cell>
        </row>
        <row r="3523">
          <cell r="C3523" t="str">
            <v>ГВС</v>
          </cell>
          <cell r="J3523">
            <v>2</v>
          </cell>
        </row>
        <row r="3524">
          <cell r="C3524" t="str">
            <v>ГВС</v>
          </cell>
          <cell r="J3524">
            <v>6</v>
          </cell>
        </row>
        <row r="3525">
          <cell r="C3525" t="str">
            <v>ГВС</v>
          </cell>
          <cell r="J3525">
            <v>6</v>
          </cell>
        </row>
        <row r="3526">
          <cell r="C3526" t="str">
            <v>ГВС</v>
          </cell>
          <cell r="J3526">
            <v>6</v>
          </cell>
        </row>
        <row r="3527">
          <cell r="C3527" t="str">
            <v>ГВС</v>
          </cell>
          <cell r="J3527">
            <v>6</v>
          </cell>
        </row>
        <row r="3528">
          <cell r="C3528" t="str">
            <v>ГВС</v>
          </cell>
          <cell r="J3528">
            <v>6</v>
          </cell>
        </row>
        <row r="3529">
          <cell r="C3529" t="str">
            <v>ГВС</v>
          </cell>
          <cell r="J3529">
            <v>6</v>
          </cell>
        </row>
        <row r="3530">
          <cell r="C3530" t="str">
            <v>ГВС</v>
          </cell>
          <cell r="J3530">
            <v>1</v>
          </cell>
        </row>
        <row r="3531">
          <cell r="C3531" t="str">
            <v>ГВС</v>
          </cell>
          <cell r="J3531">
            <v>1</v>
          </cell>
        </row>
        <row r="3532">
          <cell r="C3532" t="str">
            <v>ГВС</v>
          </cell>
          <cell r="J3532">
            <v>1</v>
          </cell>
        </row>
        <row r="3533">
          <cell r="C3533" t="str">
            <v>ГВС</v>
          </cell>
          <cell r="J3533">
            <v>1</v>
          </cell>
        </row>
        <row r="3534">
          <cell r="C3534" t="str">
            <v>ГВС</v>
          </cell>
          <cell r="J3534">
            <v>1</v>
          </cell>
        </row>
        <row r="3535">
          <cell r="C3535" t="str">
            <v>ГВС</v>
          </cell>
          <cell r="J3535">
            <v>1</v>
          </cell>
        </row>
        <row r="3536">
          <cell r="C3536" t="str">
            <v>ГВС</v>
          </cell>
          <cell r="J3536">
            <v>2</v>
          </cell>
        </row>
        <row r="3537">
          <cell r="C3537" t="str">
            <v>ГВС</v>
          </cell>
          <cell r="J3537">
            <v>2</v>
          </cell>
        </row>
        <row r="3538">
          <cell r="C3538" t="str">
            <v>ГВС</v>
          </cell>
          <cell r="J3538">
            <v>2</v>
          </cell>
        </row>
        <row r="3539">
          <cell r="C3539" t="str">
            <v>ГВС</v>
          </cell>
          <cell r="J3539">
            <v>2</v>
          </cell>
        </row>
        <row r="3540">
          <cell r="C3540" t="str">
            <v>ГВС</v>
          </cell>
          <cell r="J3540">
            <v>2</v>
          </cell>
        </row>
        <row r="3541">
          <cell r="C3541" t="str">
            <v>ГВС</v>
          </cell>
          <cell r="J3541">
            <v>2</v>
          </cell>
        </row>
        <row r="3542">
          <cell r="C3542" t="str">
            <v>ГВС</v>
          </cell>
          <cell r="J3542">
            <v>1</v>
          </cell>
        </row>
        <row r="3543">
          <cell r="C3543" t="str">
            <v>ГВС</v>
          </cell>
          <cell r="J3543">
            <v>1</v>
          </cell>
        </row>
        <row r="3544">
          <cell r="C3544" t="str">
            <v>ГВС</v>
          </cell>
          <cell r="J3544">
            <v>1</v>
          </cell>
        </row>
        <row r="3545">
          <cell r="C3545" t="str">
            <v>ГВС</v>
          </cell>
          <cell r="J3545">
            <v>1</v>
          </cell>
        </row>
        <row r="3546">
          <cell r="C3546" t="str">
            <v>ГВС</v>
          </cell>
          <cell r="J3546">
            <v>1</v>
          </cell>
        </row>
        <row r="3547">
          <cell r="C3547" t="str">
            <v>ГВС</v>
          </cell>
          <cell r="J3547">
            <v>1</v>
          </cell>
        </row>
        <row r="3548">
          <cell r="C3548" t="str">
            <v>ГВС</v>
          </cell>
          <cell r="J3548">
            <v>2</v>
          </cell>
        </row>
        <row r="3549">
          <cell r="C3549" t="str">
            <v>ГВС</v>
          </cell>
          <cell r="J3549">
            <v>2</v>
          </cell>
        </row>
        <row r="3550">
          <cell r="C3550" t="str">
            <v>ГВС</v>
          </cell>
          <cell r="J3550">
            <v>2</v>
          </cell>
        </row>
        <row r="3551">
          <cell r="C3551" t="str">
            <v>ГВС</v>
          </cell>
          <cell r="J3551">
            <v>2</v>
          </cell>
        </row>
        <row r="3552">
          <cell r="C3552" t="str">
            <v>ГВС</v>
          </cell>
          <cell r="J3552">
            <v>2</v>
          </cell>
        </row>
        <row r="3553">
          <cell r="C3553" t="str">
            <v>ГВС</v>
          </cell>
          <cell r="J3553">
            <v>2</v>
          </cell>
        </row>
        <row r="3554">
          <cell r="C3554" t="str">
            <v>ГВС</v>
          </cell>
          <cell r="J3554">
            <v>3</v>
          </cell>
        </row>
        <row r="3555">
          <cell r="C3555" t="str">
            <v>ГВС</v>
          </cell>
          <cell r="J3555">
            <v>3</v>
          </cell>
        </row>
        <row r="3556">
          <cell r="C3556" t="str">
            <v>ГВС</v>
          </cell>
          <cell r="J3556">
            <v>3</v>
          </cell>
        </row>
        <row r="3557">
          <cell r="C3557" t="str">
            <v>ГВС</v>
          </cell>
          <cell r="J3557">
            <v>3</v>
          </cell>
        </row>
        <row r="3558">
          <cell r="C3558" t="str">
            <v>ГВС</v>
          </cell>
          <cell r="J3558">
            <v>3</v>
          </cell>
        </row>
        <row r="3559">
          <cell r="C3559" t="str">
            <v>ГВС</v>
          </cell>
          <cell r="J3559">
            <v>3</v>
          </cell>
        </row>
        <row r="3560">
          <cell r="C3560" t="str">
            <v>ГВС</v>
          </cell>
          <cell r="J3560">
            <v>2</v>
          </cell>
        </row>
        <row r="3561">
          <cell r="C3561" t="str">
            <v>ГВС</v>
          </cell>
          <cell r="J3561">
            <v>2</v>
          </cell>
        </row>
        <row r="3562">
          <cell r="C3562" t="str">
            <v>ГВС</v>
          </cell>
          <cell r="J3562">
            <v>2</v>
          </cell>
        </row>
        <row r="3563">
          <cell r="C3563" t="str">
            <v>ГВС</v>
          </cell>
          <cell r="J3563">
            <v>2</v>
          </cell>
        </row>
        <row r="3564">
          <cell r="C3564" t="str">
            <v>ГВС</v>
          </cell>
          <cell r="J3564">
            <v>2</v>
          </cell>
        </row>
        <row r="3565">
          <cell r="C3565" t="str">
            <v>ГВС</v>
          </cell>
          <cell r="J3565">
            <v>2</v>
          </cell>
        </row>
        <row r="3566">
          <cell r="C3566" t="str">
            <v>ГВС</v>
          </cell>
          <cell r="J3566">
            <v>2</v>
          </cell>
        </row>
        <row r="3567">
          <cell r="C3567" t="str">
            <v>ГВС</v>
          </cell>
          <cell r="J3567">
            <v>2</v>
          </cell>
        </row>
        <row r="3568">
          <cell r="C3568" t="str">
            <v>ГВС</v>
          </cell>
          <cell r="J3568">
            <v>2</v>
          </cell>
        </row>
        <row r="3569">
          <cell r="C3569" t="str">
            <v>ГВС</v>
          </cell>
          <cell r="J3569">
            <v>2</v>
          </cell>
        </row>
        <row r="3570">
          <cell r="C3570" t="str">
            <v>ГВС</v>
          </cell>
          <cell r="J3570">
            <v>2</v>
          </cell>
        </row>
        <row r="3571">
          <cell r="C3571" t="str">
            <v>ГВС</v>
          </cell>
          <cell r="J3571">
            <v>2</v>
          </cell>
        </row>
        <row r="3572">
          <cell r="C3572" t="str">
            <v>ГВС</v>
          </cell>
          <cell r="J3572">
            <v>1</v>
          </cell>
        </row>
        <row r="3573">
          <cell r="C3573" t="str">
            <v>ГВС</v>
          </cell>
          <cell r="J3573">
            <v>1</v>
          </cell>
        </row>
        <row r="3574">
          <cell r="C3574" t="str">
            <v>ГВС</v>
          </cell>
          <cell r="J3574">
            <v>1</v>
          </cell>
        </row>
        <row r="3575">
          <cell r="C3575" t="str">
            <v>ГВС</v>
          </cell>
          <cell r="J3575">
            <v>1</v>
          </cell>
        </row>
        <row r="3576">
          <cell r="C3576" t="str">
            <v>ГВС</v>
          </cell>
          <cell r="J3576">
            <v>1</v>
          </cell>
        </row>
        <row r="3577">
          <cell r="C3577" t="str">
            <v>ГВС</v>
          </cell>
          <cell r="J3577">
            <v>1</v>
          </cell>
        </row>
        <row r="3578">
          <cell r="C3578" t="str">
            <v>ГВС</v>
          </cell>
          <cell r="J3578">
            <v>2</v>
          </cell>
        </row>
        <row r="3579">
          <cell r="C3579" t="str">
            <v>ГВС</v>
          </cell>
          <cell r="J3579">
            <v>2</v>
          </cell>
        </row>
        <row r="3580">
          <cell r="C3580" t="str">
            <v>ГВС</v>
          </cell>
          <cell r="J3580">
            <v>2</v>
          </cell>
        </row>
        <row r="3581">
          <cell r="C3581" t="str">
            <v>ГВС</v>
          </cell>
          <cell r="J3581">
            <v>2</v>
          </cell>
        </row>
        <row r="3582">
          <cell r="C3582" t="str">
            <v>ГВС</v>
          </cell>
          <cell r="J3582">
            <v>2</v>
          </cell>
        </row>
        <row r="3583">
          <cell r="C3583" t="str">
            <v>ГВС</v>
          </cell>
          <cell r="J3583">
            <v>2</v>
          </cell>
        </row>
        <row r="3584">
          <cell r="C3584" t="str">
            <v>ГВС</v>
          </cell>
          <cell r="J3584">
            <v>2</v>
          </cell>
        </row>
        <row r="3585">
          <cell r="C3585" t="str">
            <v>ГВС</v>
          </cell>
          <cell r="J3585">
            <v>2</v>
          </cell>
        </row>
        <row r="3586">
          <cell r="C3586" t="str">
            <v>ГВС</v>
          </cell>
          <cell r="J3586">
            <v>2</v>
          </cell>
        </row>
        <row r="3587">
          <cell r="C3587" t="str">
            <v>ГВС</v>
          </cell>
          <cell r="J3587">
            <v>2</v>
          </cell>
        </row>
        <row r="3588">
          <cell r="C3588" t="str">
            <v>ГВС</v>
          </cell>
          <cell r="J3588">
            <v>2</v>
          </cell>
        </row>
        <row r="3589">
          <cell r="C3589" t="str">
            <v>ГВС</v>
          </cell>
          <cell r="J3589">
            <v>2</v>
          </cell>
        </row>
        <row r="3590">
          <cell r="C3590" t="str">
            <v>ГВС</v>
          </cell>
          <cell r="J3590">
            <v>2</v>
          </cell>
        </row>
        <row r="3591">
          <cell r="C3591" t="str">
            <v>ГВС</v>
          </cell>
          <cell r="J3591">
            <v>2</v>
          </cell>
        </row>
        <row r="3592">
          <cell r="C3592" t="str">
            <v>ГВС</v>
          </cell>
          <cell r="J3592">
            <v>2</v>
          </cell>
        </row>
        <row r="3593">
          <cell r="C3593" t="str">
            <v>ГВС</v>
          </cell>
          <cell r="J3593">
            <v>2</v>
          </cell>
        </row>
        <row r="3594">
          <cell r="C3594" t="str">
            <v>ГВС</v>
          </cell>
          <cell r="J3594">
            <v>2</v>
          </cell>
        </row>
        <row r="3595">
          <cell r="C3595" t="str">
            <v>ГВС</v>
          </cell>
          <cell r="J3595">
            <v>1</v>
          </cell>
        </row>
        <row r="3596">
          <cell r="C3596" t="str">
            <v>ГВС</v>
          </cell>
          <cell r="J3596">
            <v>1</v>
          </cell>
        </row>
        <row r="3597">
          <cell r="C3597" t="str">
            <v>ГВС</v>
          </cell>
          <cell r="J3597">
            <v>1</v>
          </cell>
        </row>
        <row r="3598">
          <cell r="C3598" t="str">
            <v>ГВС</v>
          </cell>
          <cell r="J3598">
            <v>4</v>
          </cell>
        </row>
        <row r="3599">
          <cell r="C3599" t="str">
            <v>ГВС</v>
          </cell>
          <cell r="J3599">
            <v>13</v>
          </cell>
        </row>
        <row r="3600">
          <cell r="C3600" t="str">
            <v>ГВС</v>
          </cell>
          <cell r="J3600">
            <v>2</v>
          </cell>
        </row>
        <row r="3601">
          <cell r="C3601" t="str">
            <v>ГВС</v>
          </cell>
          <cell r="J3601">
            <v>2</v>
          </cell>
        </row>
        <row r="3602">
          <cell r="C3602" t="str">
            <v>ГВС</v>
          </cell>
          <cell r="J3602">
            <v>2</v>
          </cell>
        </row>
        <row r="3603">
          <cell r="C3603" t="str">
            <v>ГВС</v>
          </cell>
          <cell r="J3603">
            <v>2</v>
          </cell>
        </row>
        <row r="3604">
          <cell r="C3604" t="str">
            <v>ГВС</v>
          </cell>
          <cell r="J3604">
            <v>2</v>
          </cell>
        </row>
        <row r="3605">
          <cell r="C3605" t="str">
            <v>ГВС</v>
          </cell>
          <cell r="J3605">
            <v>2</v>
          </cell>
        </row>
        <row r="3606">
          <cell r="C3606" t="str">
            <v>ГВС</v>
          </cell>
          <cell r="J3606">
            <v>5</v>
          </cell>
        </row>
        <row r="3607">
          <cell r="C3607" t="str">
            <v>ГВС</v>
          </cell>
          <cell r="J3607">
            <v>5</v>
          </cell>
        </row>
        <row r="3608">
          <cell r="C3608" t="str">
            <v>ГВС</v>
          </cell>
          <cell r="J3608">
            <v>5</v>
          </cell>
        </row>
        <row r="3609">
          <cell r="C3609" t="str">
            <v>ГВС</v>
          </cell>
          <cell r="J3609">
            <v>5</v>
          </cell>
        </row>
        <row r="3610">
          <cell r="C3610" t="str">
            <v>ГВС</v>
          </cell>
          <cell r="J3610">
            <v>5</v>
          </cell>
        </row>
        <row r="3611">
          <cell r="C3611" t="str">
            <v>ГВС</v>
          </cell>
          <cell r="J3611">
            <v>5</v>
          </cell>
        </row>
        <row r="3612">
          <cell r="C3612" t="str">
            <v>ГВС</v>
          </cell>
          <cell r="J3612">
            <v>1</v>
          </cell>
        </row>
        <row r="3613">
          <cell r="C3613" t="str">
            <v>ГВС</v>
          </cell>
          <cell r="J3613">
            <v>1</v>
          </cell>
        </row>
        <row r="3614">
          <cell r="C3614" t="str">
            <v>ГВС</v>
          </cell>
          <cell r="J3614">
            <v>1</v>
          </cell>
        </row>
        <row r="3615">
          <cell r="C3615" t="str">
            <v>ГВС</v>
          </cell>
          <cell r="J3615">
            <v>1</v>
          </cell>
        </row>
        <row r="3616">
          <cell r="C3616" t="str">
            <v>ГВС</v>
          </cell>
          <cell r="J3616">
            <v>1</v>
          </cell>
        </row>
        <row r="3617">
          <cell r="C3617" t="str">
            <v>ГВС</v>
          </cell>
          <cell r="J3617">
            <v>1</v>
          </cell>
        </row>
        <row r="3618">
          <cell r="C3618" t="str">
            <v>ГВС</v>
          </cell>
          <cell r="J3618">
            <v>1</v>
          </cell>
        </row>
        <row r="3619">
          <cell r="C3619" t="str">
            <v>ГВС</v>
          </cell>
          <cell r="J3619">
            <v>1</v>
          </cell>
        </row>
        <row r="3620">
          <cell r="C3620" t="str">
            <v>ГВС</v>
          </cell>
          <cell r="J3620">
            <v>1</v>
          </cell>
        </row>
        <row r="3621">
          <cell r="C3621" t="str">
            <v>ГВС</v>
          </cell>
          <cell r="J3621">
            <v>1</v>
          </cell>
        </row>
        <row r="3622">
          <cell r="C3622" t="str">
            <v>ГВС</v>
          </cell>
          <cell r="J3622">
            <v>1</v>
          </cell>
        </row>
        <row r="3623">
          <cell r="C3623" t="str">
            <v>ГВС</v>
          </cell>
          <cell r="J3623">
            <v>1</v>
          </cell>
        </row>
        <row r="3624">
          <cell r="C3624" t="str">
            <v>ГВС</v>
          </cell>
          <cell r="J3624">
            <v>2</v>
          </cell>
        </row>
        <row r="3625">
          <cell r="C3625" t="str">
            <v>ГВС</v>
          </cell>
          <cell r="J3625">
            <v>2</v>
          </cell>
        </row>
        <row r="3626">
          <cell r="C3626" t="str">
            <v>ГВС</v>
          </cell>
          <cell r="J3626">
            <v>2</v>
          </cell>
        </row>
        <row r="3627">
          <cell r="C3627" t="str">
            <v>ГВС</v>
          </cell>
          <cell r="J3627">
            <v>2</v>
          </cell>
        </row>
        <row r="3628">
          <cell r="C3628" t="str">
            <v>ГВС</v>
          </cell>
          <cell r="J3628">
            <v>2</v>
          </cell>
        </row>
        <row r="3629">
          <cell r="C3629" t="str">
            <v>ГВС</v>
          </cell>
          <cell r="J3629">
            <v>2</v>
          </cell>
        </row>
        <row r="3630">
          <cell r="C3630" t="str">
            <v>ГВС</v>
          </cell>
          <cell r="J3630">
            <v>1</v>
          </cell>
        </row>
        <row r="3631">
          <cell r="C3631" t="str">
            <v>ГВС</v>
          </cell>
          <cell r="J3631">
            <v>1</v>
          </cell>
        </row>
        <row r="3632">
          <cell r="C3632" t="str">
            <v>ГВС</v>
          </cell>
          <cell r="J3632">
            <v>1</v>
          </cell>
        </row>
        <row r="3633">
          <cell r="C3633" t="str">
            <v>ГВС</v>
          </cell>
          <cell r="J3633">
            <v>1</v>
          </cell>
        </row>
        <row r="3634">
          <cell r="C3634" t="str">
            <v>ГВС</v>
          </cell>
          <cell r="J3634">
            <v>1</v>
          </cell>
        </row>
        <row r="3635">
          <cell r="C3635" t="str">
            <v>ГВС</v>
          </cell>
          <cell r="J3635">
            <v>1</v>
          </cell>
        </row>
        <row r="3636">
          <cell r="C3636" t="str">
            <v>ГВС</v>
          </cell>
          <cell r="J3636">
            <v>2</v>
          </cell>
        </row>
        <row r="3637">
          <cell r="C3637" t="str">
            <v>ГВС</v>
          </cell>
          <cell r="J3637">
            <v>1</v>
          </cell>
        </row>
        <row r="3638">
          <cell r="C3638" t="str">
            <v>ГВС</v>
          </cell>
          <cell r="J3638">
            <v>1</v>
          </cell>
        </row>
        <row r="3639">
          <cell r="C3639" t="str">
            <v>ГВС</v>
          </cell>
          <cell r="J3639">
            <v>2.1448</v>
          </cell>
        </row>
        <row r="3640">
          <cell r="C3640" t="str">
            <v>ГВС</v>
          </cell>
          <cell r="J3640">
            <v>2</v>
          </cell>
        </row>
        <row r="3641">
          <cell r="C3641" t="str">
            <v>ГВС</v>
          </cell>
          <cell r="J3641">
            <v>1</v>
          </cell>
        </row>
        <row r="3642">
          <cell r="C3642" t="str">
            <v>ГВС</v>
          </cell>
          <cell r="J3642">
            <v>3</v>
          </cell>
        </row>
        <row r="3643">
          <cell r="C3643" t="str">
            <v>ГВС</v>
          </cell>
          <cell r="J3643">
            <v>3</v>
          </cell>
        </row>
        <row r="3644">
          <cell r="C3644" t="str">
            <v>ГВС</v>
          </cell>
          <cell r="J3644">
            <v>3</v>
          </cell>
        </row>
        <row r="3645">
          <cell r="C3645" t="str">
            <v>ГВС</v>
          </cell>
          <cell r="J3645">
            <v>3</v>
          </cell>
        </row>
        <row r="3646">
          <cell r="C3646" t="str">
            <v>ГВС</v>
          </cell>
          <cell r="J3646">
            <v>3</v>
          </cell>
        </row>
        <row r="3647">
          <cell r="C3647" t="str">
            <v>ГВС</v>
          </cell>
          <cell r="J3647">
            <v>3</v>
          </cell>
        </row>
        <row r="3648">
          <cell r="C3648" t="str">
            <v>ГВС</v>
          </cell>
          <cell r="J3648">
            <v>35</v>
          </cell>
        </row>
        <row r="3649">
          <cell r="C3649" t="str">
            <v>ГВС</v>
          </cell>
          <cell r="J3649">
            <v>2</v>
          </cell>
        </row>
        <row r="3650">
          <cell r="C3650" t="str">
            <v>ГВС</v>
          </cell>
          <cell r="J3650">
            <v>2</v>
          </cell>
        </row>
        <row r="3651">
          <cell r="C3651" t="str">
            <v>ГВС</v>
          </cell>
          <cell r="J3651">
            <v>2</v>
          </cell>
        </row>
        <row r="3652">
          <cell r="C3652" t="str">
            <v>ГВС</v>
          </cell>
          <cell r="J3652">
            <v>2</v>
          </cell>
        </row>
        <row r="3653">
          <cell r="C3653" t="str">
            <v>ГВС</v>
          </cell>
          <cell r="J3653">
            <v>2</v>
          </cell>
        </row>
        <row r="3654">
          <cell r="C3654" t="str">
            <v>ГВС</v>
          </cell>
          <cell r="J3654">
            <v>2</v>
          </cell>
        </row>
        <row r="3655">
          <cell r="C3655" t="str">
            <v>ГВС</v>
          </cell>
          <cell r="J3655">
            <v>20</v>
          </cell>
        </row>
        <row r="3656">
          <cell r="C3656" t="str">
            <v>ГВС</v>
          </cell>
          <cell r="J3656">
            <v>1</v>
          </cell>
        </row>
        <row r="3657">
          <cell r="C3657" t="str">
            <v>ГВС</v>
          </cell>
          <cell r="J3657">
            <v>1</v>
          </cell>
        </row>
        <row r="3658">
          <cell r="C3658" t="str">
            <v>ГВС</v>
          </cell>
          <cell r="J3658">
            <v>1</v>
          </cell>
        </row>
        <row r="3659">
          <cell r="C3659" t="str">
            <v>ГВС</v>
          </cell>
          <cell r="J3659">
            <v>1</v>
          </cell>
        </row>
        <row r="3660">
          <cell r="C3660" t="str">
            <v>ГВС</v>
          </cell>
          <cell r="J3660">
            <v>1</v>
          </cell>
        </row>
        <row r="3661">
          <cell r="C3661" t="str">
            <v>ГВС</v>
          </cell>
          <cell r="J3661">
            <v>1</v>
          </cell>
        </row>
        <row r="3662">
          <cell r="C3662" t="str">
            <v>ГВС</v>
          </cell>
          <cell r="J3662">
            <v>5</v>
          </cell>
        </row>
        <row r="3663">
          <cell r="C3663" t="str">
            <v>ГВС</v>
          </cell>
          <cell r="J3663">
            <v>5</v>
          </cell>
        </row>
        <row r="3664">
          <cell r="C3664" t="str">
            <v>ГВС</v>
          </cell>
          <cell r="J3664">
            <v>5</v>
          </cell>
        </row>
        <row r="3665">
          <cell r="C3665" t="str">
            <v>ГВС</v>
          </cell>
          <cell r="J3665">
            <v>5</v>
          </cell>
        </row>
        <row r="3666">
          <cell r="C3666" t="str">
            <v>ГВС</v>
          </cell>
          <cell r="J3666">
            <v>5</v>
          </cell>
        </row>
        <row r="3667">
          <cell r="C3667" t="str">
            <v>ГВС</v>
          </cell>
          <cell r="J3667">
            <v>5</v>
          </cell>
        </row>
        <row r="3668">
          <cell r="C3668" t="str">
            <v>ГВС</v>
          </cell>
          <cell r="J3668">
            <v>2</v>
          </cell>
        </row>
        <row r="3669">
          <cell r="C3669" t="str">
            <v>ГВС</v>
          </cell>
          <cell r="J3669">
            <v>2</v>
          </cell>
        </row>
        <row r="3670">
          <cell r="C3670" t="str">
            <v>ГВС</v>
          </cell>
          <cell r="J3670">
            <v>2</v>
          </cell>
        </row>
        <row r="3671">
          <cell r="C3671" t="str">
            <v>ГВС</v>
          </cell>
          <cell r="J3671">
            <v>2</v>
          </cell>
        </row>
        <row r="3672">
          <cell r="C3672" t="str">
            <v>ГВС</v>
          </cell>
          <cell r="J3672">
            <v>2</v>
          </cell>
        </row>
        <row r="3673">
          <cell r="C3673" t="str">
            <v>ГВС</v>
          </cell>
          <cell r="J3673">
            <v>2</v>
          </cell>
        </row>
        <row r="3674">
          <cell r="C3674" t="str">
            <v>ГВС</v>
          </cell>
          <cell r="J3674">
            <v>1</v>
          </cell>
        </row>
        <row r="3675">
          <cell r="C3675" t="str">
            <v>ГВС</v>
          </cell>
          <cell r="J3675">
            <v>1</v>
          </cell>
        </row>
        <row r="3676">
          <cell r="C3676" t="str">
            <v>ГВС</v>
          </cell>
          <cell r="J3676">
            <v>1</v>
          </cell>
        </row>
        <row r="3677">
          <cell r="C3677" t="str">
            <v>ГВС</v>
          </cell>
          <cell r="J3677">
            <v>1</v>
          </cell>
        </row>
        <row r="3678">
          <cell r="C3678" t="str">
            <v>ГВС</v>
          </cell>
          <cell r="J3678">
            <v>1</v>
          </cell>
        </row>
        <row r="3679">
          <cell r="C3679" t="str">
            <v>ГВС</v>
          </cell>
          <cell r="J3679">
            <v>1</v>
          </cell>
        </row>
        <row r="3680">
          <cell r="C3680" t="str">
            <v>ГВС</v>
          </cell>
          <cell r="J3680">
            <v>1</v>
          </cell>
        </row>
        <row r="3681">
          <cell r="C3681" t="str">
            <v>ГВС</v>
          </cell>
          <cell r="J3681">
            <v>1</v>
          </cell>
        </row>
        <row r="3682">
          <cell r="C3682" t="str">
            <v>ГВС</v>
          </cell>
          <cell r="J3682">
            <v>1</v>
          </cell>
        </row>
        <row r="3683">
          <cell r="C3683" t="str">
            <v>ГВС</v>
          </cell>
          <cell r="J3683">
            <v>1</v>
          </cell>
        </row>
        <row r="3684">
          <cell r="C3684" t="str">
            <v>ГВС</v>
          </cell>
          <cell r="J3684">
            <v>1</v>
          </cell>
        </row>
        <row r="3685">
          <cell r="C3685" t="str">
            <v>ГВС</v>
          </cell>
          <cell r="J3685">
            <v>1</v>
          </cell>
        </row>
        <row r="3686">
          <cell r="C3686" t="str">
            <v>ГВС</v>
          </cell>
          <cell r="J3686">
            <v>2</v>
          </cell>
        </row>
        <row r="3687">
          <cell r="C3687" t="str">
            <v>ГВС</v>
          </cell>
          <cell r="J3687">
            <v>2</v>
          </cell>
        </row>
        <row r="3688">
          <cell r="C3688" t="str">
            <v>ГВС</v>
          </cell>
          <cell r="J3688">
            <v>2</v>
          </cell>
        </row>
        <row r="3689">
          <cell r="C3689" t="str">
            <v>ГВС</v>
          </cell>
          <cell r="J3689">
            <v>2</v>
          </cell>
        </row>
        <row r="3690">
          <cell r="C3690" t="str">
            <v>ГВС</v>
          </cell>
          <cell r="J3690">
            <v>2</v>
          </cell>
        </row>
        <row r="3691">
          <cell r="C3691" t="str">
            <v>ГВС</v>
          </cell>
          <cell r="J3691">
            <v>2</v>
          </cell>
        </row>
        <row r="3692">
          <cell r="C3692" t="str">
            <v>ГВС</v>
          </cell>
          <cell r="J3692">
            <v>1</v>
          </cell>
        </row>
        <row r="3693">
          <cell r="C3693" t="str">
            <v>ГВС</v>
          </cell>
          <cell r="J3693">
            <v>1</v>
          </cell>
        </row>
        <row r="3694">
          <cell r="C3694" t="str">
            <v>ГВС</v>
          </cell>
          <cell r="J3694">
            <v>1</v>
          </cell>
        </row>
        <row r="3695">
          <cell r="C3695" t="str">
            <v>ГВС</v>
          </cell>
          <cell r="J3695">
            <v>1</v>
          </cell>
        </row>
        <row r="3696">
          <cell r="C3696" t="str">
            <v>ГВС</v>
          </cell>
          <cell r="J3696">
            <v>1</v>
          </cell>
        </row>
        <row r="3697">
          <cell r="C3697" t="str">
            <v>ГВС</v>
          </cell>
          <cell r="J3697">
            <v>1</v>
          </cell>
        </row>
        <row r="3698">
          <cell r="C3698" t="str">
            <v>ГВС</v>
          </cell>
          <cell r="J3698">
            <v>2</v>
          </cell>
        </row>
        <row r="3699">
          <cell r="C3699" t="str">
            <v>ГВС</v>
          </cell>
          <cell r="J3699">
            <v>2</v>
          </cell>
        </row>
        <row r="3700">
          <cell r="C3700" t="str">
            <v>ГВС</v>
          </cell>
          <cell r="J3700">
            <v>2</v>
          </cell>
        </row>
        <row r="3701">
          <cell r="C3701" t="str">
            <v>ГВС</v>
          </cell>
          <cell r="J3701">
            <v>2</v>
          </cell>
        </row>
        <row r="3702">
          <cell r="C3702" t="str">
            <v>ГВС</v>
          </cell>
          <cell r="J3702">
            <v>2</v>
          </cell>
        </row>
        <row r="3703">
          <cell r="C3703" t="str">
            <v>ГВС</v>
          </cell>
          <cell r="J3703">
            <v>2</v>
          </cell>
        </row>
        <row r="3704">
          <cell r="C3704" t="str">
            <v>ГВС</v>
          </cell>
          <cell r="J3704">
            <v>1</v>
          </cell>
        </row>
        <row r="3705">
          <cell r="C3705" t="str">
            <v>ГВС</v>
          </cell>
          <cell r="J3705">
            <v>1</v>
          </cell>
        </row>
        <row r="3706">
          <cell r="C3706" t="str">
            <v>ГВС</v>
          </cell>
          <cell r="J3706">
            <v>1</v>
          </cell>
        </row>
        <row r="3707">
          <cell r="C3707" t="str">
            <v>ГВС</v>
          </cell>
          <cell r="J3707">
            <v>1</v>
          </cell>
        </row>
        <row r="3708">
          <cell r="C3708" t="str">
            <v>ГВС</v>
          </cell>
          <cell r="J3708">
            <v>1</v>
          </cell>
        </row>
        <row r="3709">
          <cell r="C3709" t="str">
            <v>ГВС</v>
          </cell>
          <cell r="J3709">
            <v>1</v>
          </cell>
        </row>
        <row r="3710">
          <cell r="C3710" t="str">
            <v>ГВС</v>
          </cell>
          <cell r="J3710">
            <v>3</v>
          </cell>
        </row>
        <row r="3711">
          <cell r="C3711" t="str">
            <v>ГВС</v>
          </cell>
          <cell r="J3711">
            <v>3</v>
          </cell>
        </row>
        <row r="3712">
          <cell r="C3712" t="str">
            <v>ГВС</v>
          </cell>
          <cell r="J3712">
            <v>3</v>
          </cell>
        </row>
        <row r="3713">
          <cell r="C3713" t="str">
            <v>ГВС</v>
          </cell>
          <cell r="J3713">
            <v>3</v>
          </cell>
        </row>
        <row r="3714">
          <cell r="C3714" t="str">
            <v>ГВС</v>
          </cell>
          <cell r="J3714">
            <v>3</v>
          </cell>
        </row>
        <row r="3715">
          <cell r="C3715" t="str">
            <v>ГВС</v>
          </cell>
          <cell r="J3715">
            <v>3</v>
          </cell>
        </row>
        <row r="3716">
          <cell r="C3716" t="str">
            <v>ГВС</v>
          </cell>
          <cell r="J3716">
            <v>3</v>
          </cell>
        </row>
        <row r="3717">
          <cell r="C3717" t="str">
            <v>ГВС</v>
          </cell>
          <cell r="J3717">
            <v>3</v>
          </cell>
        </row>
        <row r="3718">
          <cell r="C3718" t="str">
            <v>ГВС</v>
          </cell>
          <cell r="J3718">
            <v>3</v>
          </cell>
        </row>
        <row r="3719">
          <cell r="C3719" t="str">
            <v>ГВС</v>
          </cell>
          <cell r="J3719">
            <v>3</v>
          </cell>
        </row>
        <row r="3720">
          <cell r="C3720" t="str">
            <v>ГВС</v>
          </cell>
          <cell r="J3720">
            <v>3</v>
          </cell>
        </row>
        <row r="3721">
          <cell r="C3721" t="str">
            <v>ГВС</v>
          </cell>
          <cell r="J3721">
            <v>3</v>
          </cell>
        </row>
        <row r="3722">
          <cell r="C3722" t="str">
            <v>ГВС</v>
          </cell>
          <cell r="J3722">
            <v>3</v>
          </cell>
        </row>
        <row r="3723">
          <cell r="C3723" t="str">
            <v>ГВС</v>
          </cell>
          <cell r="J3723">
            <v>3</v>
          </cell>
        </row>
        <row r="3724">
          <cell r="C3724" t="str">
            <v>ГВС</v>
          </cell>
          <cell r="J3724">
            <v>3</v>
          </cell>
        </row>
        <row r="3725">
          <cell r="C3725" t="str">
            <v>ГВС</v>
          </cell>
          <cell r="J3725">
            <v>3</v>
          </cell>
        </row>
        <row r="3726">
          <cell r="C3726" t="str">
            <v>ГВС</v>
          </cell>
          <cell r="J3726">
            <v>3</v>
          </cell>
        </row>
        <row r="3727">
          <cell r="C3727" t="str">
            <v>ГВС</v>
          </cell>
          <cell r="J3727">
            <v>3</v>
          </cell>
        </row>
        <row r="3728">
          <cell r="C3728" t="str">
            <v>ГВС</v>
          </cell>
          <cell r="J3728">
            <v>3</v>
          </cell>
        </row>
        <row r="3729">
          <cell r="C3729" t="str">
            <v>ГВС</v>
          </cell>
          <cell r="J3729">
            <v>3</v>
          </cell>
        </row>
        <row r="3730">
          <cell r="C3730" t="str">
            <v>ГВС</v>
          </cell>
          <cell r="J3730">
            <v>3</v>
          </cell>
        </row>
        <row r="3731">
          <cell r="C3731" t="str">
            <v>ГВС</v>
          </cell>
          <cell r="J3731">
            <v>3</v>
          </cell>
        </row>
        <row r="3732">
          <cell r="C3732" t="str">
            <v>ГВС</v>
          </cell>
          <cell r="J3732">
            <v>3</v>
          </cell>
        </row>
        <row r="3733">
          <cell r="C3733" t="str">
            <v>ГВС</v>
          </cell>
          <cell r="J3733">
            <v>3</v>
          </cell>
        </row>
        <row r="3734">
          <cell r="C3734" t="str">
            <v>ГВС</v>
          </cell>
          <cell r="J3734">
            <v>3</v>
          </cell>
        </row>
        <row r="3735">
          <cell r="C3735" t="str">
            <v>ГВС</v>
          </cell>
          <cell r="J3735">
            <v>3</v>
          </cell>
        </row>
        <row r="3736">
          <cell r="C3736" t="str">
            <v>ГВС</v>
          </cell>
          <cell r="J3736">
            <v>3</v>
          </cell>
        </row>
        <row r="3737">
          <cell r="C3737" t="str">
            <v>ГВС</v>
          </cell>
          <cell r="J3737">
            <v>3</v>
          </cell>
        </row>
        <row r="3738">
          <cell r="C3738" t="str">
            <v>ГВС</v>
          </cell>
          <cell r="J3738">
            <v>3</v>
          </cell>
        </row>
        <row r="3739">
          <cell r="C3739" t="str">
            <v>ГВС</v>
          </cell>
          <cell r="J3739">
            <v>2</v>
          </cell>
        </row>
        <row r="3740">
          <cell r="C3740" t="str">
            <v>ГВС</v>
          </cell>
          <cell r="J3740">
            <v>2</v>
          </cell>
        </row>
        <row r="3741">
          <cell r="C3741" t="str">
            <v>ГВС</v>
          </cell>
          <cell r="J3741">
            <v>2</v>
          </cell>
        </row>
        <row r="3742">
          <cell r="C3742" t="str">
            <v>ГВС</v>
          </cell>
          <cell r="J3742">
            <v>2</v>
          </cell>
        </row>
        <row r="3743">
          <cell r="C3743" t="str">
            <v>ГВС</v>
          </cell>
          <cell r="J3743">
            <v>2</v>
          </cell>
        </row>
        <row r="3744">
          <cell r="C3744" t="str">
            <v>ГВС</v>
          </cell>
          <cell r="J3744">
            <v>2</v>
          </cell>
        </row>
        <row r="3745">
          <cell r="C3745" t="str">
            <v>ГВС</v>
          </cell>
          <cell r="J3745">
            <v>3</v>
          </cell>
        </row>
        <row r="3746">
          <cell r="C3746" t="str">
            <v>ГВС</v>
          </cell>
          <cell r="J3746">
            <v>3</v>
          </cell>
        </row>
        <row r="3747">
          <cell r="C3747" t="str">
            <v>ГВС</v>
          </cell>
          <cell r="J3747">
            <v>3</v>
          </cell>
        </row>
        <row r="3748">
          <cell r="C3748" t="str">
            <v>ГВС</v>
          </cell>
          <cell r="J3748">
            <v>3</v>
          </cell>
        </row>
        <row r="3749">
          <cell r="C3749" t="str">
            <v>ГВС</v>
          </cell>
          <cell r="J3749">
            <v>3</v>
          </cell>
        </row>
        <row r="3750">
          <cell r="C3750" t="str">
            <v>ГВС</v>
          </cell>
          <cell r="J3750">
            <v>3</v>
          </cell>
        </row>
        <row r="3751">
          <cell r="C3751" t="str">
            <v>ГВС</v>
          </cell>
          <cell r="J3751">
            <v>2</v>
          </cell>
        </row>
        <row r="3752">
          <cell r="C3752" t="str">
            <v>ГВС</v>
          </cell>
          <cell r="J3752">
            <v>2</v>
          </cell>
        </row>
        <row r="3753">
          <cell r="C3753" t="str">
            <v>ГВС</v>
          </cell>
          <cell r="J3753">
            <v>2</v>
          </cell>
        </row>
        <row r="3754">
          <cell r="C3754" t="str">
            <v>ГВС</v>
          </cell>
          <cell r="J3754">
            <v>2</v>
          </cell>
        </row>
        <row r="3755">
          <cell r="C3755" t="str">
            <v>ГВС</v>
          </cell>
          <cell r="J3755">
            <v>2</v>
          </cell>
        </row>
        <row r="3756">
          <cell r="C3756" t="str">
            <v>ГВС</v>
          </cell>
          <cell r="J3756">
            <v>2</v>
          </cell>
        </row>
        <row r="3757">
          <cell r="C3757" t="str">
            <v>ГВС</v>
          </cell>
          <cell r="J3757">
            <v>4</v>
          </cell>
        </row>
        <row r="3758">
          <cell r="C3758" t="str">
            <v>ГВС</v>
          </cell>
          <cell r="J3758">
            <v>4</v>
          </cell>
        </row>
        <row r="3759">
          <cell r="C3759" t="str">
            <v>ГВС</v>
          </cell>
          <cell r="J3759">
            <v>4</v>
          </cell>
        </row>
        <row r="3760">
          <cell r="C3760" t="str">
            <v>ГВС</v>
          </cell>
          <cell r="J3760">
            <v>4</v>
          </cell>
        </row>
        <row r="3761">
          <cell r="C3761" t="str">
            <v>ГВС</v>
          </cell>
          <cell r="J3761">
            <v>4</v>
          </cell>
        </row>
        <row r="3762">
          <cell r="C3762" t="str">
            <v>ГВС</v>
          </cell>
          <cell r="J3762">
            <v>4</v>
          </cell>
        </row>
        <row r="3763">
          <cell r="C3763" t="str">
            <v>ГВС</v>
          </cell>
          <cell r="J3763">
            <v>2</v>
          </cell>
        </row>
        <row r="3764">
          <cell r="C3764" t="str">
            <v>ГВС</v>
          </cell>
          <cell r="J3764">
            <v>2</v>
          </cell>
        </row>
        <row r="3765">
          <cell r="C3765" t="str">
            <v>ГВС</v>
          </cell>
          <cell r="J3765">
            <v>2</v>
          </cell>
        </row>
        <row r="3766">
          <cell r="C3766" t="str">
            <v>ГВС</v>
          </cell>
          <cell r="J3766">
            <v>2</v>
          </cell>
        </row>
        <row r="3767">
          <cell r="C3767" t="str">
            <v>ГВС</v>
          </cell>
          <cell r="J3767">
            <v>2</v>
          </cell>
        </row>
        <row r="3768">
          <cell r="C3768" t="str">
            <v>ГВС</v>
          </cell>
          <cell r="J3768">
            <v>2</v>
          </cell>
        </row>
        <row r="3769">
          <cell r="C3769" t="str">
            <v>ГВС</v>
          </cell>
          <cell r="J3769">
            <v>2</v>
          </cell>
        </row>
        <row r="3770">
          <cell r="C3770" t="str">
            <v>ГВС</v>
          </cell>
          <cell r="J3770">
            <v>2</v>
          </cell>
        </row>
        <row r="3771">
          <cell r="C3771" t="str">
            <v>ГВС</v>
          </cell>
          <cell r="J3771">
            <v>2</v>
          </cell>
        </row>
        <row r="3772">
          <cell r="C3772" t="str">
            <v>ГВС</v>
          </cell>
          <cell r="J3772">
            <v>2</v>
          </cell>
        </row>
        <row r="3773">
          <cell r="C3773" t="str">
            <v>ГВС</v>
          </cell>
          <cell r="J3773">
            <v>2</v>
          </cell>
        </row>
        <row r="3774">
          <cell r="C3774" t="str">
            <v>ГВС</v>
          </cell>
          <cell r="J3774">
            <v>2</v>
          </cell>
        </row>
        <row r="3775">
          <cell r="C3775" t="str">
            <v>ГВС</v>
          </cell>
          <cell r="J3775">
            <v>3</v>
          </cell>
        </row>
        <row r="3776">
          <cell r="C3776" t="str">
            <v>ГВС</v>
          </cell>
          <cell r="J3776">
            <v>3</v>
          </cell>
        </row>
        <row r="3777">
          <cell r="C3777" t="str">
            <v>ГВС</v>
          </cell>
          <cell r="J3777">
            <v>3</v>
          </cell>
        </row>
        <row r="3778">
          <cell r="C3778" t="str">
            <v>ГВС</v>
          </cell>
          <cell r="J3778">
            <v>3</v>
          </cell>
        </row>
        <row r="3779">
          <cell r="C3779" t="str">
            <v>ГВС</v>
          </cell>
          <cell r="J3779">
            <v>3</v>
          </cell>
        </row>
        <row r="3780">
          <cell r="C3780" t="str">
            <v>ГВС</v>
          </cell>
          <cell r="J3780">
            <v>3</v>
          </cell>
        </row>
        <row r="3781">
          <cell r="C3781" t="str">
            <v>ГВС</v>
          </cell>
          <cell r="J3781">
            <v>1</v>
          </cell>
        </row>
        <row r="3782">
          <cell r="C3782" t="str">
            <v>ГВС</v>
          </cell>
          <cell r="J3782">
            <v>1</v>
          </cell>
        </row>
        <row r="3783">
          <cell r="C3783" t="str">
            <v>ГВС</v>
          </cell>
          <cell r="J3783">
            <v>1</v>
          </cell>
        </row>
        <row r="3784">
          <cell r="C3784" t="str">
            <v>ГВС</v>
          </cell>
          <cell r="J3784">
            <v>1</v>
          </cell>
        </row>
        <row r="3785">
          <cell r="C3785" t="str">
            <v>ГВС</v>
          </cell>
          <cell r="J3785">
            <v>1</v>
          </cell>
        </row>
        <row r="3786">
          <cell r="C3786" t="str">
            <v>ГВС</v>
          </cell>
          <cell r="J3786">
            <v>1</v>
          </cell>
        </row>
        <row r="3787">
          <cell r="C3787" t="str">
            <v>ГВС</v>
          </cell>
          <cell r="J3787">
            <v>2</v>
          </cell>
        </row>
        <row r="3788">
          <cell r="C3788" t="str">
            <v>ГВС</v>
          </cell>
          <cell r="J3788">
            <v>2</v>
          </cell>
        </row>
        <row r="3789">
          <cell r="C3789" t="str">
            <v>ГВС</v>
          </cell>
          <cell r="J3789">
            <v>2</v>
          </cell>
        </row>
        <row r="3790">
          <cell r="C3790" t="str">
            <v>ГВС</v>
          </cell>
          <cell r="J3790">
            <v>2</v>
          </cell>
        </row>
        <row r="3791">
          <cell r="C3791" t="str">
            <v>ГВС</v>
          </cell>
          <cell r="J3791">
            <v>2</v>
          </cell>
        </row>
        <row r="3792">
          <cell r="C3792" t="str">
            <v>ГВС</v>
          </cell>
          <cell r="J3792">
            <v>2</v>
          </cell>
        </row>
        <row r="3793">
          <cell r="C3793" t="str">
            <v>ГВС</v>
          </cell>
          <cell r="J3793">
            <v>3</v>
          </cell>
        </row>
        <row r="3794">
          <cell r="C3794" t="str">
            <v>ГВС</v>
          </cell>
          <cell r="J3794">
            <v>3</v>
          </cell>
        </row>
        <row r="3795">
          <cell r="C3795" t="str">
            <v>ГВС</v>
          </cell>
          <cell r="J3795">
            <v>3</v>
          </cell>
        </row>
        <row r="3796">
          <cell r="C3796" t="str">
            <v>ГВС</v>
          </cell>
          <cell r="J3796">
            <v>3</v>
          </cell>
        </row>
        <row r="3797">
          <cell r="C3797" t="str">
            <v>ГВС</v>
          </cell>
          <cell r="J3797">
            <v>3</v>
          </cell>
        </row>
        <row r="3798">
          <cell r="C3798" t="str">
            <v>ГВС</v>
          </cell>
          <cell r="J3798">
            <v>3</v>
          </cell>
        </row>
        <row r="3799">
          <cell r="C3799" t="str">
            <v>ГВС</v>
          </cell>
          <cell r="J3799">
            <v>1</v>
          </cell>
        </row>
        <row r="3800">
          <cell r="C3800" t="str">
            <v>ГВС</v>
          </cell>
          <cell r="J3800">
            <v>1</v>
          </cell>
        </row>
        <row r="3801">
          <cell r="C3801" t="str">
            <v>ГВС</v>
          </cell>
          <cell r="J3801">
            <v>1</v>
          </cell>
        </row>
        <row r="3802">
          <cell r="C3802" t="str">
            <v>ГВС</v>
          </cell>
          <cell r="J3802">
            <v>1</v>
          </cell>
        </row>
        <row r="3803">
          <cell r="C3803" t="str">
            <v>ГВС</v>
          </cell>
          <cell r="J3803">
            <v>1</v>
          </cell>
        </row>
        <row r="3804">
          <cell r="C3804" t="str">
            <v>ГВС</v>
          </cell>
          <cell r="J3804">
            <v>1</v>
          </cell>
        </row>
        <row r="3805">
          <cell r="C3805" t="str">
            <v>ГВС</v>
          </cell>
          <cell r="J3805">
            <v>2</v>
          </cell>
        </row>
        <row r="3806">
          <cell r="C3806" t="str">
            <v>ГВС</v>
          </cell>
          <cell r="J3806">
            <v>2</v>
          </cell>
        </row>
        <row r="3807">
          <cell r="C3807" t="str">
            <v>ГВС</v>
          </cell>
          <cell r="J3807">
            <v>2</v>
          </cell>
        </row>
        <row r="3808">
          <cell r="C3808" t="str">
            <v>ГВС</v>
          </cell>
          <cell r="J3808">
            <v>2</v>
          </cell>
        </row>
        <row r="3809">
          <cell r="C3809" t="str">
            <v>ГВС</v>
          </cell>
          <cell r="J3809">
            <v>2</v>
          </cell>
        </row>
        <row r="3810">
          <cell r="C3810" t="str">
            <v>ГВС</v>
          </cell>
          <cell r="J3810">
            <v>2</v>
          </cell>
        </row>
        <row r="3811">
          <cell r="C3811" t="str">
            <v>ГВС</v>
          </cell>
          <cell r="J3811">
            <v>1</v>
          </cell>
        </row>
        <row r="3812">
          <cell r="C3812" t="str">
            <v>ГВС</v>
          </cell>
          <cell r="J3812">
            <v>1</v>
          </cell>
        </row>
        <row r="3813">
          <cell r="C3813" t="str">
            <v>ГВС</v>
          </cell>
          <cell r="J3813">
            <v>1</v>
          </cell>
        </row>
        <row r="3814">
          <cell r="C3814" t="str">
            <v>ГВС</v>
          </cell>
          <cell r="J3814">
            <v>1</v>
          </cell>
        </row>
        <row r="3815">
          <cell r="C3815" t="str">
            <v>ГВС</v>
          </cell>
          <cell r="J3815">
            <v>1</v>
          </cell>
        </row>
        <row r="3816">
          <cell r="C3816" t="str">
            <v>ГВС</v>
          </cell>
          <cell r="J3816">
            <v>1</v>
          </cell>
        </row>
        <row r="3817">
          <cell r="C3817" t="str">
            <v>ГВС</v>
          </cell>
          <cell r="J3817">
            <v>1</v>
          </cell>
        </row>
        <row r="3818">
          <cell r="C3818" t="str">
            <v>ГВС</v>
          </cell>
          <cell r="J3818">
            <v>1</v>
          </cell>
        </row>
        <row r="3819">
          <cell r="C3819" t="str">
            <v>ГВС</v>
          </cell>
          <cell r="J3819">
            <v>1</v>
          </cell>
        </row>
        <row r="3820">
          <cell r="C3820" t="str">
            <v>ГВС</v>
          </cell>
          <cell r="J3820">
            <v>1</v>
          </cell>
        </row>
        <row r="3821">
          <cell r="C3821" t="str">
            <v>ГВС</v>
          </cell>
          <cell r="J3821">
            <v>1</v>
          </cell>
        </row>
        <row r="3822">
          <cell r="C3822" t="str">
            <v>ГВС</v>
          </cell>
          <cell r="J3822">
            <v>1</v>
          </cell>
        </row>
        <row r="3823">
          <cell r="C3823" t="str">
            <v>ГВС</v>
          </cell>
          <cell r="J3823">
            <v>1</v>
          </cell>
        </row>
        <row r="3824">
          <cell r="C3824" t="str">
            <v>ГВС</v>
          </cell>
          <cell r="J3824">
            <v>1</v>
          </cell>
        </row>
        <row r="3825">
          <cell r="C3825" t="str">
            <v>ГВС</v>
          </cell>
          <cell r="J3825">
            <v>1</v>
          </cell>
        </row>
        <row r="3826">
          <cell r="C3826" t="str">
            <v>ГВС</v>
          </cell>
          <cell r="J3826">
            <v>1</v>
          </cell>
        </row>
        <row r="3827">
          <cell r="C3827" t="str">
            <v>ГВС</v>
          </cell>
          <cell r="J3827">
            <v>1</v>
          </cell>
        </row>
        <row r="3828">
          <cell r="C3828" t="str">
            <v>ГВС</v>
          </cell>
          <cell r="J3828">
            <v>1</v>
          </cell>
        </row>
        <row r="3829">
          <cell r="C3829" t="str">
            <v>ГВС</v>
          </cell>
          <cell r="J3829">
            <v>2</v>
          </cell>
        </row>
        <row r="3830">
          <cell r="C3830" t="str">
            <v>ГВС</v>
          </cell>
          <cell r="J3830">
            <v>2</v>
          </cell>
        </row>
        <row r="3831">
          <cell r="C3831" t="str">
            <v>ГВС</v>
          </cell>
          <cell r="J3831">
            <v>2</v>
          </cell>
        </row>
        <row r="3832">
          <cell r="C3832" t="str">
            <v>ГВС</v>
          </cell>
          <cell r="J3832">
            <v>2</v>
          </cell>
        </row>
        <row r="3833">
          <cell r="C3833" t="str">
            <v>ГВС</v>
          </cell>
          <cell r="J3833">
            <v>2</v>
          </cell>
        </row>
        <row r="3834">
          <cell r="C3834" t="str">
            <v>ГВС</v>
          </cell>
          <cell r="J3834">
            <v>2</v>
          </cell>
        </row>
        <row r="3835">
          <cell r="C3835" t="str">
            <v>ГВС</v>
          </cell>
          <cell r="J3835">
            <v>1</v>
          </cell>
        </row>
        <row r="3836">
          <cell r="C3836" t="str">
            <v>ГВС</v>
          </cell>
          <cell r="J3836">
            <v>1</v>
          </cell>
        </row>
        <row r="3837">
          <cell r="C3837" t="str">
            <v>ГВС</v>
          </cell>
          <cell r="J3837">
            <v>1</v>
          </cell>
        </row>
        <row r="3838">
          <cell r="C3838" t="str">
            <v>ГВС</v>
          </cell>
          <cell r="J3838">
            <v>1</v>
          </cell>
        </row>
        <row r="3839">
          <cell r="C3839" t="str">
            <v>ГВС</v>
          </cell>
          <cell r="J3839">
            <v>1</v>
          </cell>
        </row>
        <row r="3840">
          <cell r="C3840" t="str">
            <v>ГВС</v>
          </cell>
          <cell r="J3840">
            <v>1</v>
          </cell>
        </row>
        <row r="3841">
          <cell r="C3841" t="str">
            <v>ГВС</v>
          </cell>
          <cell r="J3841">
            <v>1</v>
          </cell>
        </row>
        <row r="3842">
          <cell r="C3842" t="str">
            <v>ГВС</v>
          </cell>
          <cell r="J3842">
            <v>1</v>
          </cell>
        </row>
        <row r="3843">
          <cell r="C3843" t="str">
            <v>ГВС</v>
          </cell>
          <cell r="J3843">
            <v>1</v>
          </cell>
        </row>
        <row r="3844">
          <cell r="C3844" t="str">
            <v>ГВС</v>
          </cell>
          <cell r="J3844">
            <v>1</v>
          </cell>
        </row>
        <row r="3845">
          <cell r="C3845" t="str">
            <v>ГВС</v>
          </cell>
          <cell r="J3845">
            <v>1</v>
          </cell>
        </row>
        <row r="3846">
          <cell r="C3846" t="str">
            <v>ГВС</v>
          </cell>
          <cell r="J3846">
            <v>1</v>
          </cell>
        </row>
        <row r="3847">
          <cell r="C3847" t="str">
            <v>ГВС</v>
          </cell>
          <cell r="J3847">
            <v>1</v>
          </cell>
        </row>
        <row r="3848">
          <cell r="C3848" t="str">
            <v>ГВС</v>
          </cell>
          <cell r="J3848">
            <v>1</v>
          </cell>
        </row>
        <row r="3849">
          <cell r="C3849" t="str">
            <v>ГВС</v>
          </cell>
          <cell r="J3849">
            <v>1</v>
          </cell>
        </row>
        <row r="3850">
          <cell r="C3850" t="str">
            <v>ГВС</v>
          </cell>
          <cell r="J3850">
            <v>1</v>
          </cell>
        </row>
        <row r="3851">
          <cell r="C3851" t="str">
            <v>ГВС</v>
          </cell>
          <cell r="J3851">
            <v>1</v>
          </cell>
        </row>
        <row r="3852">
          <cell r="C3852" t="str">
            <v>ГВС</v>
          </cell>
          <cell r="J3852">
            <v>1</v>
          </cell>
        </row>
        <row r="3853">
          <cell r="C3853" t="str">
            <v>ГВС</v>
          </cell>
          <cell r="J3853">
            <v>1</v>
          </cell>
        </row>
        <row r="3854">
          <cell r="C3854" t="str">
            <v>ГВС</v>
          </cell>
          <cell r="J3854">
            <v>1</v>
          </cell>
        </row>
        <row r="3855">
          <cell r="C3855" t="str">
            <v>ГВС</v>
          </cell>
          <cell r="J3855">
            <v>1</v>
          </cell>
        </row>
        <row r="3856">
          <cell r="C3856" t="str">
            <v>ГВС</v>
          </cell>
          <cell r="J3856">
            <v>1</v>
          </cell>
        </row>
        <row r="3857">
          <cell r="C3857" t="str">
            <v>ГВС</v>
          </cell>
          <cell r="J3857">
            <v>1</v>
          </cell>
        </row>
        <row r="3858">
          <cell r="C3858" t="str">
            <v>ГВС</v>
          </cell>
          <cell r="J3858">
            <v>1</v>
          </cell>
        </row>
        <row r="3859">
          <cell r="C3859" t="str">
            <v>ГВС</v>
          </cell>
          <cell r="J3859">
            <v>1</v>
          </cell>
        </row>
        <row r="3860">
          <cell r="C3860" t="str">
            <v>ГВС</v>
          </cell>
          <cell r="J3860">
            <v>1</v>
          </cell>
        </row>
        <row r="3861">
          <cell r="C3861" t="str">
            <v>ГВС</v>
          </cell>
          <cell r="J3861">
            <v>1</v>
          </cell>
        </row>
        <row r="3862">
          <cell r="C3862" t="str">
            <v>ГВС</v>
          </cell>
          <cell r="J3862">
            <v>1</v>
          </cell>
        </row>
        <row r="3863">
          <cell r="C3863" t="str">
            <v>ГВС</v>
          </cell>
          <cell r="J3863">
            <v>1</v>
          </cell>
        </row>
        <row r="3864">
          <cell r="C3864" t="str">
            <v>ГВС</v>
          </cell>
          <cell r="J3864">
            <v>1</v>
          </cell>
        </row>
        <row r="3865">
          <cell r="C3865" t="str">
            <v>ГВС</v>
          </cell>
          <cell r="J3865">
            <v>3</v>
          </cell>
        </row>
        <row r="3866">
          <cell r="C3866" t="str">
            <v>ГВС</v>
          </cell>
          <cell r="J3866">
            <v>3</v>
          </cell>
        </row>
        <row r="3867">
          <cell r="C3867" t="str">
            <v>ГВС</v>
          </cell>
          <cell r="J3867">
            <v>3</v>
          </cell>
        </row>
        <row r="3868">
          <cell r="C3868" t="str">
            <v>ГВС</v>
          </cell>
          <cell r="J3868">
            <v>3</v>
          </cell>
        </row>
        <row r="3869">
          <cell r="C3869" t="str">
            <v>ГВС</v>
          </cell>
          <cell r="J3869">
            <v>3</v>
          </cell>
        </row>
        <row r="3870">
          <cell r="C3870" t="str">
            <v>ГВС</v>
          </cell>
          <cell r="J3870">
            <v>3</v>
          </cell>
        </row>
        <row r="3871">
          <cell r="C3871" t="str">
            <v>ГВС</v>
          </cell>
          <cell r="J3871">
            <v>1</v>
          </cell>
        </row>
        <row r="3872">
          <cell r="C3872" t="str">
            <v>ГВС</v>
          </cell>
          <cell r="J3872">
            <v>1</v>
          </cell>
        </row>
        <row r="3873">
          <cell r="C3873" t="str">
            <v>ГВС</v>
          </cell>
          <cell r="J3873">
            <v>1</v>
          </cell>
        </row>
        <row r="3874">
          <cell r="C3874" t="str">
            <v>ГВС</v>
          </cell>
          <cell r="J3874">
            <v>1</v>
          </cell>
        </row>
        <row r="3875">
          <cell r="C3875" t="str">
            <v>ГВС</v>
          </cell>
          <cell r="J3875">
            <v>1</v>
          </cell>
        </row>
        <row r="3876">
          <cell r="C3876" t="str">
            <v>ГВС</v>
          </cell>
          <cell r="J3876">
            <v>1</v>
          </cell>
        </row>
        <row r="3877">
          <cell r="C3877" t="str">
            <v>ГВС</v>
          </cell>
          <cell r="J3877">
            <v>4</v>
          </cell>
        </row>
        <row r="3878">
          <cell r="C3878" t="str">
            <v>ГВС</v>
          </cell>
          <cell r="J3878">
            <v>4</v>
          </cell>
        </row>
        <row r="3879">
          <cell r="C3879" t="str">
            <v>ГВС</v>
          </cell>
          <cell r="J3879">
            <v>4</v>
          </cell>
        </row>
        <row r="3880">
          <cell r="C3880" t="str">
            <v>ГВС</v>
          </cell>
          <cell r="J3880">
            <v>4</v>
          </cell>
        </row>
        <row r="3881">
          <cell r="C3881" t="str">
            <v>ГВС</v>
          </cell>
          <cell r="J3881">
            <v>4</v>
          </cell>
        </row>
        <row r="3882">
          <cell r="C3882" t="str">
            <v>ГВС</v>
          </cell>
          <cell r="J3882">
            <v>4</v>
          </cell>
        </row>
        <row r="3883">
          <cell r="C3883" t="str">
            <v>ГВС</v>
          </cell>
          <cell r="J3883">
            <v>1</v>
          </cell>
        </row>
        <row r="3884">
          <cell r="C3884" t="str">
            <v>ГВС</v>
          </cell>
          <cell r="J3884">
            <v>1</v>
          </cell>
        </row>
        <row r="3885">
          <cell r="C3885" t="str">
            <v>ГВС</v>
          </cell>
          <cell r="J3885">
            <v>1</v>
          </cell>
        </row>
        <row r="3886">
          <cell r="C3886" t="str">
            <v>ГВС</v>
          </cell>
          <cell r="J3886">
            <v>1</v>
          </cell>
        </row>
        <row r="3887">
          <cell r="C3887" t="str">
            <v>ГВС</v>
          </cell>
          <cell r="J3887">
            <v>1</v>
          </cell>
        </row>
        <row r="3888">
          <cell r="C3888" t="str">
            <v>ГВС</v>
          </cell>
          <cell r="J3888">
            <v>1</v>
          </cell>
        </row>
        <row r="3889">
          <cell r="C3889" t="str">
            <v>ГВС</v>
          </cell>
          <cell r="J3889">
            <v>1</v>
          </cell>
        </row>
        <row r="3890">
          <cell r="C3890" t="str">
            <v>ГВС</v>
          </cell>
          <cell r="J3890">
            <v>1</v>
          </cell>
        </row>
        <row r="3891">
          <cell r="C3891" t="str">
            <v>ГВС</v>
          </cell>
          <cell r="J3891">
            <v>1</v>
          </cell>
        </row>
        <row r="3892">
          <cell r="C3892" t="str">
            <v>ГВС</v>
          </cell>
          <cell r="J3892">
            <v>1</v>
          </cell>
        </row>
        <row r="3893">
          <cell r="C3893" t="str">
            <v>ГВС</v>
          </cell>
          <cell r="J3893">
            <v>1</v>
          </cell>
        </row>
        <row r="3894">
          <cell r="C3894" t="str">
            <v>ГВС</v>
          </cell>
          <cell r="J3894">
            <v>1</v>
          </cell>
        </row>
        <row r="3895">
          <cell r="C3895" t="str">
            <v>ГВС</v>
          </cell>
          <cell r="J3895">
            <v>1</v>
          </cell>
        </row>
        <row r="3896">
          <cell r="C3896" t="str">
            <v>ГВС</v>
          </cell>
          <cell r="J3896">
            <v>1</v>
          </cell>
        </row>
        <row r="3897">
          <cell r="C3897" t="str">
            <v>ГВС</v>
          </cell>
          <cell r="J3897">
            <v>1</v>
          </cell>
        </row>
        <row r="3898">
          <cell r="C3898" t="str">
            <v>ГВС</v>
          </cell>
          <cell r="J3898">
            <v>1</v>
          </cell>
        </row>
        <row r="3899">
          <cell r="C3899" t="str">
            <v>ГВС</v>
          </cell>
          <cell r="J3899">
            <v>1</v>
          </cell>
        </row>
        <row r="3900">
          <cell r="C3900" t="str">
            <v>ГВС</v>
          </cell>
          <cell r="J3900">
            <v>1</v>
          </cell>
        </row>
        <row r="3901">
          <cell r="C3901" t="str">
            <v>ГВС</v>
          </cell>
          <cell r="J3901">
            <v>1</v>
          </cell>
        </row>
        <row r="3902">
          <cell r="C3902" t="str">
            <v>ГВС</v>
          </cell>
          <cell r="J3902">
            <v>1</v>
          </cell>
        </row>
        <row r="3903">
          <cell r="C3903" t="str">
            <v>ГВС</v>
          </cell>
          <cell r="J3903">
            <v>1</v>
          </cell>
        </row>
        <row r="3904">
          <cell r="C3904" t="str">
            <v>ГВС</v>
          </cell>
          <cell r="J3904">
            <v>1</v>
          </cell>
        </row>
        <row r="3905">
          <cell r="C3905" t="str">
            <v>ГВС</v>
          </cell>
          <cell r="J3905">
            <v>1</v>
          </cell>
        </row>
        <row r="3906">
          <cell r="C3906" t="str">
            <v>ГВС</v>
          </cell>
          <cell r="J3906">
            <v>1</v>
          </cell>
        </row>
        <row r="3907">
          <cell r="C3907" t="str">
            <v>ГВС</v>
          </cell>
          <cell r="J3907">
            <v>1</v>
          </cell>
        </row>
        <row r="3908">
          <cell r="C3908" t="str">
            <v>ГВС</v>
          </cell>
          <cell r="J3908">
            <v>1</v>
          </cell>
        </row>
        <row r="3909">
          <cell r="C3909" t="str">
            <v>ГВС</v>
          </cell>
          <cell r="J3909">
            <v>1</v>
          </cell>
        </row>
        <row r="3910">
          <cell r="C3910" t="str">
            <v>ГВС</v>
          </cell>
          <cell r="J3910">
            <v>1</v>
          </cell>
        </row>
        <row r="3911">
          <cell r="C3911" t="str">
            <v>ГВС</v>
          </cell>
          <cell r="J3911">
            <v>1</v>
          </cell>
        </row>
        <row r="3912">
          <cell r="C3912" t="str">
            <v>ГВС</v>
          </cell>
          <cell r="J3912">
            <v>1</v>
          </cell>
        </row>
        <row r="3913">
          <cell r="C3913" t="str">
            <v>ГВС</v>
          </cell>
          <cell r="J3913">
            <v>2</v>
          </cell>
        </row>
        <row r="3914">
          <cell r="C3914" t="str">
            <v>ГВС</v>
          </cell>
          <cell r="J3914">
            <v>2</v>
          </cell>
        </row>
        <row r="3915">
          <cell r="C3915" t="str">
            <v>ГВС</v>
          </cell>
          <cell r="J3915">
            <v>2</v>
          </cell>
        </row>
        <row r="3916">
          <cell r="C3916" t="str">
            <v>ГВС</v>
          </cell>
          <cell r="J3916">
            <v>2</v>
          </cell>
        </row>
        <row r="3917">
          <cell r="C3917" t="str">
            <v>ГВС</v>
          </cell>
          <cell r="J3917">
            <v>2</v>
          </cell>
        </row>
        <row r="3918">
          <cell r="C3918" t="str">
            <v>ГВС</v>
          </cell>
          <cell r="J3918">
            <v>2</v>
          </cell>
        </row>
        <row r="3919">
          <cell r="C3919" t="str">
            <v>ГВС</v>
          </cell>
          <cell r="J3919">
            <v>2</v>
          </cell>
        </row>
        <row r="3920">
          <cell r="C3920" t="str">
            <v>ГВС</v>
          </cell>
          <cell r="J3920">
            <v>1</v>
          </cell>
        </row>
        <row r="3921">
          <cell r="C3921" t="str">
            <v>ГВС</v>
          </cell>
          <cell r="J3921">
            <v>1</v>
          </cell>
        </row>
        <row r="3922">
          <cell r="C3922" t="str">
            <v>ГВС</v>
          </cell>
          <cell r="J3922">
            <v>1</v>
          </cell>
        </row>
        <row r="3923">
          <cell r="C3923" t="str">
            <v>ГВС</v>
          </cell>
          <cell r="J3923">
            <v>1</v>
          </cell>
        </row>
        <row r="3924">
          <cell r="C3924" t="str">
            <v>ГВС</v>
          </cell>
          <cell r="J3924">
            <v>1</v>
          </cell>
        </row>
        <row r="3925">
          <cell r="C3925" t="str">
            <v>ГВС</v>
          </cell>
          <cell r="J3925">
            <v>1</v>
          </cell>
        </row>
        <row r="3926">
          <cell r="C3926" t="str">
            <v>ГВС</v>
          </cell>
          <cell r="J3926">
            <v>1</v>
          </cell>
        </row>
        <row r="3927">
          <cell r="C3927" t="str">
            <v>ГВС</v>
          </cell>
          <cell r="J3927">
            <v>2</v>
          </cell>
        </row>
        <row r="3928">
          <cell r="C3928" t="str">
            <v>ГВС</v>
          </cell>
          <cell r="J3928">
            <v>2</v>
          </cell>
        </row>
        <row r="3929">
          <cell r="C3929" t="str">
            <v>ГВС</v>
          </cell>
          <cell r="J3929">
            <v>2</v>
          </cell>
        </row>
        <row r="3930">
          <cell r="C3930" t="str">
            <v>ГВС</v>
          </cell>
          <cell r="J3930">
            <v>2</v>
          </cell>
        </row>
        <row r="3931">
          <cell r="C3931" t="str">
            <v>ГВС</v>
          </cell>
          <cell r="J3931">
            <v>2</v>
          </cell>
        </row>
        <row r="3932">
          <cell r="C3932" t="str">
            <v>ГВС</v>
          </cell>
          <cell r="J3932">
            <v>2</v>
          </cell>
        </row>
        <row r="3933">
          <cell r="C3933" t="str">
            <v>ГВС</v>
          </cell>
          <cell r="J3933">
            <v>2</v>
          </cell>
        </row>
        <row r="3934">
          <cell r="C3934" t="str">
            <v>ГВС</v>
          </cell>
          <cell r="J3934">
            <v>2</v>
          </cell>
        </row>
        <row r="3935">
          <cell r="C3935" t="str">
            <v>ГВС</v>
          </cell>
          <cell r="J3935">
            <v>2</v>
          </cell>
        </row>
        <row r="3936">
          <cell r="C3936" t="str">
            <v>ГВС</v>
          </cell>
          <cell r="J3936">
            <v>2</v>
          </cell>
        </row>
        <row r="3937">
          <cell r="C3937" t="str">
            <v>ГВС</v>
          </cell>
          <cell r="J3937">
            <v>2</v>
          </cell>
        </row>
        <row r="3938">
          <cell r="C3938" t="str">
            <v>ГВС</v>
          </cell>
          <cell r="J3938">
            <v>2</v>
          </cell>
        </row>
        <row r="3939">
          <cell r="C3939" t="str">
            <v>ГВС</v>
          </cell>
          <cell r="J3939">
            <v>2</v>
          </cell>
        </row>
        <row r="3940">
          <cell r="C3940" t="str">
            <v>ГВС</v>
          </cell>
          <cell r="J3940">
            <v>2</v>
          </cell>
        </row>
        <row r="3941">
          <cell r="C3941" t="str">
            <v>ГВС</v>
          </cell>
          <cell r="J3941">
            <v>2</v>
          </cell>
        </row>
        <row r="3942">
          <cell r="C3942" t="str">
            <v>ГВС</v>
          </cell>
          <cell r="J3942">
            <v>2</v>
          </cell>
        </row>
        <row r="3943">
          <cell r="C3943" t="str">
            <v>ГВС</v>
          </cell>
          <cell r="J3943">
            <v>2</v>
          </cell>
        </row>
        <row r="3944">
          <cell r="C3944" t="str">
            <v>ГВС</v>
          </cell>
          <cell r="J3944">
            <v>2</v>
          </cell>
        </row>
        <row r="3945">
          <cell r="C3945" t="str">
            <v>ГВС</v>
          </cell>
          <cell r="J3945">
            <v>2</v>
          </cell>
        </row>
        <row r="3946">
          <cell r="C3946" t="str">
            <v>ГВС</v>
          </cell>
          <cell r="J3946">
            <v>2</v>
          </cell>
        </row>
        <row r="3947">
          <cell r="C3947" t="str">
            <v>ГВС</v>
          </cell>
          <cell r="J3947">
            <v>2</v>
          </cell>
        </row>
        <row r="3948">
          <cell r="C3948" t="str">
            <v>ГВС</v>
          </cell>
          <cell r="J3948">
            <v>2</v>
          </cell>
        </row>
        <row r="3949">
          <cell r="C3949" t="str">
            <v>ГВС</v>
          </cell>
          <cell r="J3949">
            <v>2</v>
          </cell>
        </row>
        <row r="3950">
          <cell r="C3950" t="str">
            <v>ГВС</v>
          </cell>
          <cell r="J3950">
            <v>2</v>
          </cell>
        </row>
        <row r="3951">
          <cell r="C3951" t="str">
            <v>ГВС</v>
          </cell>
          <cell r="J3951">
            <v>1</v>
          </cell>
        </row>
        <row r="3952">
          <cell r="C3952" t="str">
            <v>ГВС</v>
          </cell>
          <cell r="J3952">
            <v>1</v>
          </cell>
        </row>
        <row r="3953">
          <cell r="C3953" t="str">
            <v>ГВС</v>
          </cell>
          <cell r="J3953">
            <v>1</v>
          </cell>
        </row>
        <row r="3954">
          <cell r="C3954" t="str">
            <v>ГВС</v>
          </cell>
          <cell r="J3954">
            <v>1</v>
          </cell>
        </row>
        <row r="3955">
          <cell r="C3955" t="str">
            <v>ГВС</v>
          </cell>
          <cell r="J3955">
            <v>1</v>
          </cell>
        </row>
        <row r="3956">
          <cell r="C3956" t="str">
            <v>ГВС</v>
          </cell>
          <cell r="J3956">
            <v>1</v>
          </cell>
        </row>
        <row r="3957">
          <cell r="C3957" t="str">
            <v>ГВС</v>
          </cell>
          <cell r="J3957">
            <v>2</v>
          </cell>
        </row>
        <row r="3958">
          <cell r="C3958" t="str">
            <v>ГВС</v>
          </cell>
          <cell r="J3958">
            <v>2</v>
          </cell>
        </row>
        <row r="3959">
          <cell r="C3959" t="str">
            <v>ГВС</v>
          </cell>
          <cell r="J3959">
            <v>2</v>
          </cell>
        </row>
        <row r="3960">
          <cell r="C3960" t="str">
            <v>ГВС</v>
          </cell>
          <cell r="J3960">
            <v>2</v>
          </cell>
        </row>
        <row r="3961">
          <cell r="C3961" t="str">
            <v>ГВС</v>
          </cell>
          <cell r="J3961">
            <v>2</v>
          </cell>
        </row>
        <row r="3962">
          <cell r="C3962" t="str">
            <v>ГВС</v>
          </cell>
          <cell r="J3962">
            <v>2</v>
          </cell>
        </row>
        <row r="3963">
          <cell r="C3963" t="str">
            <v>ГВС</v>
          </cell>
          <cell r="J3963">
            <v>3</v>
          </cell>
        </row>
        <row r="3964">
          <cell r="C3964" t="str">
            <v>ГВС</v>
          </cell>
          <cell r="J3964">
            <v>3</v>
          </cell>
        </row>
        <row r="3965">
          <cell r="C3965" t="str">
            <v>ГВС</v>
          </cell>
          <cell r="J3965">
            <v>3</v>
          </cell>
        </row>
        <row r="3966">
          <cell r="C3966" t="str">
            <v>ГВС</v>
          </cell>
          <cell r="J3966">
            <v>3</v>
          </cell>
        </row>
        <row r="3967">
          <cell r="C3967" t="str">
            <v>ГВС</v>
          </cell>
          <cell r="J3967">
            <v>3</v>
          </cell>
        </row>
        <row r="3968">
          <cell r="C3968" t="str">
            <v>ГВС</v>
          </cell>
          <cell r="J3968">
            <v>3</v>
          </cell>
        </row>
        <row r="3969">
          <cell r="C3969" t="str">
            <v>ГВС</v>
          </cell>
          <cell r="J3969">
            <v>3</v>
          </cell>
        </row>
        <row r="3970">
          <cell r="C3970" t="str">
            <v>ГВС</v>
          </cell>
          <cell r="J3970">
            <v>3</v>
          </cell>
        </row>
        <row r="3971">
          <cell r="C3971" t="str">
            <v>ГВС</v>
          </cell>
          <cell r="J3971">
            <v>3</v>
          </cell>
        </row>
        <row r="3972">
          <cell r="C3972" t="str">
            <v>ГВС</v>
          </cell>
          <cell r="J3972">
            <v>3</v>
          </cell>
        </row>
        <row r="3973">
          <cell r="C3973" t="str">
            <v>ГВС</v>
          </cell>
          <cell r="J3973">
            <v>3</v>
          </cell>
        </row>
        <row r="3974">
          <cell r="C3974" t="str">
            <v>ГВС</v>
          </cell>
          <cell r="J3974">
            <v>3</v>
          </cell>
        </row>
        <row r="3975">
          <cell r="C3975" t="str">
            <v>ГВС</v>
          </cell>
          <cell r="J3975">
            <v>2</v>
          </cell>
        </row>
        <row r="3976">
          <cell r="C3976" t="str">
            <v>ГВС</v>
          </cell>
          <cell r="J3976">
            <v>2</v>
          </cell>
        </row>
        <row r="3977">
          <cell r="C3977" t="str">
            <v>ГВС</v>
          </cell>
          <cell r="J3977">
            <v>2</v>
          </cell>
        </row>
        <row r="3978">
          <cell r="C3978" t="str">
            <v>ГВС</v>
          </cell>
          <cell r="J3978">
            <v>2</v>
          </cell>
        </row>
        <row r="3979">
          <cell r="C3979" t="str">
            <v>ГВС</v>
          </cell>
          <cell r="J3979">
            <v>2</v>
          </cell>
        </row>
        <row r="3980">
          <cell r="C3980" t="str">
            <v>ГВС</v>
          </cell>
          <cell r="J3980">
            <v>2</v>
          </cell>
        </row>
        <row r="3981">
          <cell r="C3981" t="str">
            <v>ГВС</v>
          </cell>
          <cell r="J3981">
            <v>2</v>
          </cell>
        </row>
        <row r="3982">
          <cell r="C3982" t="str">
            <v>ГВС</v>
          </cell>
          <cell r="J3982">
            <v>2</v>
          </cell>
        </row>
        <row r="3983">
          <cell r="C3983" t="str">
            <v>ГВС</v>
          </cell>
          <cell r="J3983">
            <v>2</v>
          </cell>
        </row>
        <row r="3984">
          <cell r="C3984" t="str">
            <v>ГВС</v>
          </cell>
          <cell r="J3984">
            <v>2</v>
          </cell>
        </row>
        <row r="3985">
          <cell r="C3985" t="str">
            <v>ГВС</v>
          </cell>
          <cell r="J3985">
            <v>2</v>
          </cell>
        </row>
        <row r="3986">
          <cell r="C3986" t="str">
            <v>ГВС</v>
          </cell>
          <cell r="J3986">
            <v>2</v>
          </cell>
        </row>
        <row r="3987">
          <cell r="C3987" t="str">
            <v>ГВС</v>
          </cell>
          <cell r="J3987">
            <v>1</v>
          </cell>
        </row>
        <row r="3988">
          <cell r="C3988" t="str">
            <v>ГВС</v>
          </cell>
          <cell r="J3988">
            <v>1</v>
          </cell>
        </row>
        <row r="3989">
          <cell r="C3989" t="str">
            <v>ГВС</v>
          </cell>
          <cell r="J3989">
            <v>1</v>
          </cell>
        </row>
        <row r="3990">
          <cell r="C3990" t="str">
            <v>ГВС</v>
          </cell>
          <cell r="J3990">
            <v>1</v>
          </cell>
        </row>
        <row r="3991">
          <cell r="C3991" t="str">
            <v>ГВС</v>
          </cell>
          <cell r="J3991">
            <v>1</v>
          </cell>
        </row>
        <row r="3992">
          <cell r="C3992" t="str">
            <v>ГВС</v>
          </cell>
          <cell r="J3992">
            <v>1</v>
          </cell>
        </row>
        <row r="3993">
          <cell r="C3993" t="str">
            <v>ГВС</v>
          </cell>
          <cell r="J3993">
            <v>2</v>
          </cell>
        </row>
        <row r="3994">
          <cell r="C3994" t="str">
            <v>ГВС</v>
          </cell>
          <cell r="J3994">
            <v>2</v>
          </cell>
        </row>
        <row r="3995">
          <cell r="C3995" t="str">
            <v>ГВС</v>
          </cell>
          <cell r="J3995">
            <v>2</v>
          </cell>
        </row>
        <row r="3996">
          <cell r="C3996" t="str">
            <v>ГВС</v>
          </cell>
          <cell r="J3996">
            <v>2</v>
          </cell>
        </row>
        <row r="3997">
          <cell r="C3997" t="str">
            <v>ГВС</v>
          </cell>
          <cell r="J3997">
            <v>2</v>
          </cell>
        </row>
        <row r="3998">
          <cell r="C3998" t="str">
            <v>ГВС</v>
          </cell>
          <cell r="J3998">
            <v>2</v>
          </cell>
        </row>
        <row r="3999">
          <cell r="C3999" t="str">
            <v>ГВС</v>
          </cell>
          <cell r="J3999">
            <v>1</v>
          </cell>
        </row>
        <row r="4000">
          <cell r="C4000" t="str">
            <v>ГВС</v>
          </cell>
          <cell r="J4000">
            <v>1</v>
          </cell>
        </row>
        <row r="4001">
          <cell r="C4001" t="str">
            <v>ГВС</v>
          </cell>
          <cell r="J4001">
            <v>1</v>
          </cell>
        </row>
        <row r="4002">
          <cell r="C4002" t="str">
            <v>ГВС</v>
          </cell>
          <cell r="J4002">
            <v>1</v>
          </cell>
        </row>
        <row r="4003">
          <cell r="C4003" t="str">
            <v>ГВС</v>
          </cell>
          <cell r="J4003">
            <v>1</v>
          </cell>
        </row>
        <row r="4004">
          <cell r="C4004" t="str">
            <v>ГВС</v>
          </cell>
          <cell r="J4004">
            <v>1</v>
          </cell>
        </row>
        <row r="4005">
          <cell r="C4005" t="str">
            <v>ГВС</v>
          </cell>
          <cell r="J4005">
            <v>3</v>
          </cell>
        </row>
        <row r="4006">
          <cell r="C4006" t="str">
            <v>ГВС</v>
          </cell>
          <cell r="J4006">
            <v>3</v>
          </cell>
        </row>
        <row r="4007">
          <cell r="C4007" t="str">
            <v>ГВС</v>
          </cell>
          <cell r="J4007">
            <v>3</v>
          </cell>
        </row>
        <row r="4008">
          <cell r="C4008" t="str">
            <v>ГВС</v>
          </cell>
          <cell r="J4008">
            <v>3</v>
          </cell>
        </row>
        <row r="4009">
          <cell r="C4009" t="str">
            <v>ГВС</v>
          </cell>
          <cell r="J4009">
            <v>3</v>
          </cell>
        </row>
        <row r="4010">
          <cell r="C4010" t="str">
            <v>ГВС</v>
          </cell>
          <cell r="J4010">
            <v>3</v>
          </cell>
        </row>
        <row r="4011">
          <cell r="C4011" t="str">
            <v>ГВС</v>
          </cell>
          <cell r="J4011">
            <v>3</v>
          </cell>
        </row>
        <row r="4012">
          <cell r="C4012" t="str">
            <v>ГВС</v>
          </cell>
          <cell r="J4012">
            <v>3</v>
          </cell>
        </row>
        <row r="4013">
          <cell r="C4013" t="str">
            <v>ГВС</v>
          </cell>
          <cell r="J4013">
            <v>3</v>
          </cell>
        </row>
        <row r="4014">
          <cell r="C4014" t="str">
            <v>ГВС</v>
          </cell>
          <cell r="J4014">
            <v>3</v>
          </cell>
        </row>
        <row r="4015">
          <cell r="C4015" t="str">
            <v>ГВС</v>
          </cell>
          <cell r="J4015">
            <v>3</v>
          </cell>
        </row>
        <row r="4016">
          <cell r="C4016" t="str">
            <v>ГВС</v>
          </cell>
          <cell r="J4016">
            <v>3</v>
          </cell>
        </row>
        <row r="4017">
          <cell r="C4017" t="str">
            <v>ГВС</v>
          </cell>
          <cell r="J4017">
            <v>2</v>
          </cell>
        </row>
        <row r="4018">
          <cell r="C4018" t="str">
            <v>ГВС</v>
          </cell>
          <cell r="J4018">
            <v>2</v>
          </cell>
        </row>
        <row r="4019">
          <cell r="C4019" t="str">
            <v>ГВС</v>
          </cell>
          <cell r="J4019">
            <v>2</v>
          </cell>
        </row>
        <row r="4020">
          <cell r="C4020" t="str">
            <v>ГВС</v>
          </cell>
          <cell r="J4020">
            <v>2</v>
          </cell>
        </row>
        <row r="4021">
          <cell r="C4021" t="str">
            <v>ГВС</v>
          </cell>
          <cell r="J4021">
            <v>2</v>
          </cell>
        </row>
        <row r="4022">
          <cell r="C4022" t="str">
            <v>ГВС</v>
          </cell>
          <cell r="J4022">
            <v>2</v>
          </cell>
        </row>
        <row r="4023">
          <cell r="C4023" t="str">
            <v>ГВС</v>
          </cell>
          <cell r="J4023">
            <v>2</v>
          </cell>
        </row>
        <row r="4024">
          <cell r="C4024" t="str">
            <v>ГВС</v>
          </cell>
          <cell r="J4024">
            <v>2</v>
          </cell>
        </row>
        <row r="4025">
          <cell r="C4025" t="str">
            <v>ГВС</v>
          </cell>
          <cell r="J4025">
            <v>2</v>
          </cell>
        </row>
        <row r="4026">
          <cell r="C4026" t="str">
            <v>ГВС</v>
          </cell>
          <cell r="J4026">
            <v>2</v>
          </cell>
        </row>
        <row r="4027">
          <cell r="C4027" t="str">
            <v>ГВС</v>
          </cell>
          <cell r="J4027">
            <v>2</v>
          </cell>
        </row>
        <row r="4028">
          <cell r="C4028" t="str">
            <v>ГВС</v>
          </cell>
          <cell r="J4028">
            <v>2</v>
          </cell>
        </row>
        <row r="4029">
          <cell r="C4029" t="str">
            <v>ГВС</v>
          </cell>
          <cell r="J4029">
            <v>24</v>
          </cell>
        </row>
        <row r="4030">
          <cell r="C4030" t="str">
            <v>ГВС</v>
          </cell>
          <cell r="J4030">
            <v>4</v>
          </cell>
        </row>
        <row r="4031">
          <cell r="C4031" t="str">
            <v>ГВС</v>
          </cell>
          <cell r="J4031">
            <v>4</v>
          </cell>
        </row>
        <row r="4032">
          <cell r="C4032" t="str">
            <v>ГВС</v>
          </cell>
          <cell r="J4032">
            <v>4</v>
          </cell>
        </row>
        <row r="4033">
          <cell r="C4033" t="str">
            <v>ГВС</v>
          </cell>
          <cell r="J4033">
            <v>4</v>
          </cell>
        </row>
        <row r="4034">
          <cell r="C4034" t="str">
            <v>ГВС</v>
          </cell>
          <cell r="J4034">
            <v>4</v>
          </cell>
        </row>
        <row r="4035">
          <cell r="C4035" t="str">
            <v>ГВС</v>
          </cell>
          <cell r="J4035">
            <v>4</v>
          </cell>
        </row>
        <row r="4036">
          <cell r="C4036" t="str">
            <v>ГВС</v>
          </cell>
          <cell r="J4036">
            <v>1</v>
          </cell>
        </row>
        <row r="4037">
          <cell r="C4037" t="str">
            <v>ГВС</v>
          </cell>
          <cell r="J4037">
            <v>1</v>
          </cell>
        </row>
        <row r="4038">
          <cell r="C4038" t="str">
            <v>ГВС</v>
          </cell>
          <cell r="J4038">
            <v>1</v>
          </cell>
        </row>
        <row r="4039">
          <cell r="C4039" t="str">
            <v>ГВС</v>
          </cell>
          <cell r="J4039">
            <v>1</v>
          </cell>
        </row>
        <row r="4040">
          <cell r="C4040" t="str">
            <v>ГВС</v>
          </cell>
          <cell r="J4040">
            <v>1</v>
          </cell>
        </row>
        <row r="4041">
          <cell r="C4041" t="str">
            <v>ГВС</v>
          </cell>
          <cell r="J4041">
            <v>1</v>
          </cell>
        </row>
        <row r="4042">
          <cell r="C4042" t="str">
            <v>ГВС</v>
          </cell>
          <cell r="J4042">
            <v>16</v>
          </cell>
        </row>
        <row r="4043">
          <cell r="C4043" t="str">
            <v>ГВС</v>
          </cell>
          <cell r="J4043">
            <v>1</v>
          </cell>
        </row>
        <row r="4044">
          <cell r="C4044" t="str">
            <v>ГВС</v>
          </cell>
          <cell r="J4044">
            <v>1</v>
          </cell>
        </row>
        <row r="4045">
          <cell r="C4045" t="str">
            <v>ГВС</v>
          </cell>
          <cell r="J4045">
            <v>1</v>
          </cell>
        </row>
        <row r="4046">
          <cell r="C4046" t="str">
            <v>ГВС</v>
          </cell>
          <cell r="J4046">
            <v>1</v>
          </cell>
        </row>
        <row r="4047">
          <cell r="C4047" t="str">
            <v>ГВС</v>
          </cell>
          <cell r="J4047">
            <v>1</v>
          </cell>
        </row>
        <row r="4048">
          <cell r="C4048" t="str">
            <v>ГВС</v>
          </cell>
          <cell r="J4048">
            <v>1</v>
          </cell>
        </row>
        <row r="4049">
          <cell r="C4049" t="str">
            <v>ГВС</v>
          </cell>
          <cell r="J4049">
            <v>1</v>
          </cell>
        </row>
        <row r="4050">
          <cell r="C4050" t="str">
            <v>ГВС</v>
          </cell>
          <cell r="J4050">
            <v>1</v>
          </cell>
        </row>
        <row r="4051">
          <cell r="C4051" t="str">
            <v>ГВС</v>
          </cell>
          <cell r="J4051">
            <v>2</v>
          </cell>
        </row>
        <row r="4052">
          <cell r="C4052" t="str">
            <v>ГВС</v>
          </cell>
          <cell r="J4052">
            <v>2</v>
          </cell>
        </row>
        <row r="4053">
          <cell r="C4053" t="str">
            <v>ГВС</v>
          </cell>
          <cell r="J4053">
            <v>2</v>
          </cell>
        </row>
        <row r="4054">
          <cell r="C4054" t="str">
            <v>ГВС</v>
          </cell>
          <cell r="J4054">
            <v>2</v>
          </cell>
        </row>
        <row r="4055">
          <cell r="C4055" t="str">
            <v>ГВС</v>
          </cell>
          <cell r="J4055">
            <v>2</v>
          </cell>
        </row>
        <row r="4056">
          <cell r="C4056" t="str">
            <v>ГВС</v>
          </cell>
          <cell r="J4056">
            <v>2</v>
          </cell>
        </row>
        <row r="4057">
          <cell r="C4057" t="str">
            <v>ГВС</v>
          </cell>
          <cell r="J4057">
            <v>3</v>
          </cell>
        </row>
        <row r="4058">
          <cell r="C4058" t="str">
            <v>ГВС</v>
          </cell>
          <cell r="J4058">
            <v>3</v>
          </cell>
        </row>
        <row r="4059">
          <cell r="C4059" t="str">
            <v>ГВС</v>
          </cell>
          <cell r="J4059">
            <v>3</v>
          </cell>
        </row>
        <row r="4060">
          <cell r="C4060" t="str">
            <v>ГВС</v>
          </cell>
          <cell r="J4060">
            <v>3</v>
          </cell>
        </row>
        <row r="4061">
          <cell r="C4061" t="str">
            <v>ГВС</v>
          </cell>
          <cell r="J4061">
            <v>3</v>
          </cell>
        </row>
        <row r="4062">
          <cell r="C4062" t="str">
            <v>ГВС</v>
          </cell>
          <cell r="J4062">
            <v>3</v>
          </cell>
        </row>
        <row r="4063">
          <cell r="C4063" t="str">
            <v>ГВС</v>
          </cell>
          <cell r="J4063">
            <v>2</v>
          </cell>
        </row>
        <row r="4064">
          <cell r="C4064" t="str">
            <v>ГВС</v>
          </cell>
          <cell r="J4064">
            <v>2</v>
          </cell>
        </row>
        <row r="4065">
          <cell r="C4065" t="str">
            <v>ГВС</v>
          </cell>
          <cell r="J4065">
            <v>2</v>
          </cell>
        </row>
        <row r="4066">
          <cell r="C4066" t="str">
            <v>ГВС</v>
          </cell>
          <cell r="J4066">
            <v>2</v>
          </cell>
        </row>
        <row r="4067">
          <cell r="C4067" t="str">
            <v>ГВС</v>
          </cell>
          <cell r="J4067">
            <v>2</v>
          </cell>
        </row>
        <row r="4068">
          <cell r="C4068" t="str">
            <v>ГВС</v>
          </cell>
          <cell r="J4068">
            <v>2</v>
          </cell>
        </row>
        <row r="4069">
          <cell r="C4069" t="str">
            <v>ГВС</v>
          </cell>
          <cell r="J4069">
            <v>2</v>
          </cell>
        </row>
        <row r="4070">
          <cell r="C4070" t="str">
            <v>ГВС</v>
          </cell>
          <cell r="J4070">
            <v>2</v>
          </cell>
        </row>
        <row r="4071">
          <cell r="C4071" t="str">
            <v>ГВС</v>
          </cell>
          <cell r="J4071">
            <v>2</v>
          </cell>
        </row>
        <row r="4072">
          <cell r="C4072" t="str">
            <v>ГВС</v>
          </cell>
          <cell r="J4072">
            <v>2</v>
          </cell>
        </row>
        <row r="4073">
          <cell r="C4073" t="str">
            <v>ГВС</v>
          </cell>
          <cell r="J4073">
            <v>2</v>
          </cell>
        </row>
        <row r="4074">
          <cell r="C4074" t="str">
            <v>ГВС</v>
          </cell>
          <cell r="J4074">
            <v>2</v>
          </cell>
        </row>
        <row r="4075">
          <cell r="C4075" t="str">
            <v>ГВС</v>
          </cell>
          <cell r="J4075">
            <v>2</v>
          </cell>
        </row>
        <row r="4076">
          <cell r="C4076" t="str">
            <v>ГВС</v>
          </cell>
          <cell r="J4076">
            <v>2</v>
          </cell>
        </row>
        <row r="4077">
          <cell r="C4077" t="str">
            <v>ГВС</v>
          </cell>
          <cell r="J4077">
            <v>2</v>
          </cell>
        </row>
        <row r="4078">
          <cell r="C4078" t="str">
            <v>ГВС</v>
          </cell>
          <cell r="J4078">
            <v>2</v>
          </cell>
        </row>
        <row r="4079">
          <cell r="C4079" t="str">
            <v>ГВС</v>
          </cell>
          <cell r="J4079">
            <v>2</v>
          </cell>
        </row>
        <row r="4080">
          <cell r="C4080" t="str">
            <v>ГВС</v>
          </cell>
          <cell r="J4080">
            <v>2</v>
          </cell>
        </row>
        <row r="4081">
          <cell r="C4081" t="str">
            <v>ГВС</v>
          </cell>
          <cell r="J4081">
            <v>2</v>
          </cell>
        </row>
        <row r="4082">
          <cell r="C4082" t="str">
            <v>ГВС</v>
          </cell>
          <cell r="J4082">
            <v>2</v>
          </cell>
        </row>
        <row r="4083">
          <cell r="C4083" t="str">
            <v>ГВС</v>
          </cell>
          <cell r="J4083">
            <v>2</v>
          </cell>
        </row>
        <row r="4084">
          <cell r="C4084" t="str">
            <v>ГВС</v>
          </cell>
          <cell r="J4084">
            <v>2</v>
          </cell>
        </row>
        <row r="4085">
          <cell r="C4085" t="str">
            <v>ГВС</v>
          </cell>
          <cell r="J4085">
            <v>2</v>
          </cell>
        </row>
        <row r="4086">
          <cell r="C4086" t="str">
            <v>ГВС</v>
          </cell>
          <cell r="J4086">
            <v>2</v>
          </cell>
        </row>
        <row r="4087">
          <cell r="C4087" t="str">
            <v>ГВС</v>
          </cell>
          <cell r="J4087">
            <v>2</v>
          </cell>
        </row>
        <row r="4088">
          <cell r="C4088" t="str">
            <v>ГВС</v>
          </cell>
          <cell r="J4088">
            <v>1</v>
          </cell>
        </row>
        <row r="4089">
          <cell r="C4089" t="str">
            <v>ГВС</v>
          </cell>
          <cell r="J4089">
            <v>1</v>
          </cell>
        </row>
        <row r="4090">
          <cell r="C4090" t="str">
            <v>ГВС</v>
          </cell>
          <cell r="J4090">
            <v>1</v>
          </cell>
        </row>
        <row r="4091">
          <cell r="C4091" t="str">
            <v>ГВС</v>
          </cell>
          <cell r="J4091">
            <v>1</v>
          </cell>
        </row>
        <row r="4092">
          <cell r="C4092" t="str">
            <v>ГВС</v>
          </cell>
          <cell r="J4092">
            <v>1</v>
          </cell>
        </row>
        <row r="4093">
          <cell r="C4093" t="str">
            <v>ГВС</v>
          </cell>
          <cell r="J4093">
            <v>1</v>
          </cell>
        </row>
        <row r="4094">
          <cell r="C4094" t="str">
            <v>ГВС</v>
          </cell>
          <cell r="J4094">
            <v>3</v>
          </cell>
        </row>
        <row r="4095">
          <cell r="C4095" t="str">
            <v>ГВС</v>
          </cell>
          <cell r="J4095">
            <v>3</v>
          </cell>
        </row>
        <row r="4096">
          <cell r="C4096" t="str">
            <v>ГВС</v>
          </cell>
          <cell r="J4096">
            <v>3</v>
          </cell>
        </row>
        <row r="4097">
          <cell r="C4097" t="str">
            <v>ГВС</v>
          </cell>
          <cell r="J4097">
            <v>3</v>
          </cell>
        </row>
        <row r="4098">
          <cell r="C4098" t="str">
            <v>ГВС</v>
          </cell>
          <cell r="J4098">
            <v>3</v>
          </cell>
        </row>
        <row r="4099">
          <cell r="C4099" t="str">
            <v>ГВС</v>
          </cell>
          <cell r="J4099">
            <v>1</v>
          </cell>
        </row>
        <row r="4100">
          <cell r="C4100" t="str">
            <v>ГВС</v>
          </cell>
          <cell r="J4100">
            <v>1</v>
          </cell>
        </row>
        <row r="4101">
          <cell r="C4101" t="str">
            <v>ГВС</v>
          </cell>
          <cell r="J4101">
            <v>1</v>
          </cell>
        </row>
        <row r="4102">
          <cell r="C4102" t="str">
            <v>ГВС</v>
          </cell>
          <cell r="J4102">
            <v>1</v>
          </cell>
        </row>
        <row r="4103">
          <cell r="C4103" t="str">
            <v>ГВС</v>
          </cell>
          <cell r="J4103">
            <v>1</v>
          </cell>
        </row>
        <row r="4104">
          <cell r="C4104" t="str">
            <v>ГВС</v>
          </cell>
          <cell r="J4104">
            <v>1</v>
          </cell>
        </row>
        <row r="4105">
          <cell r="C4105" t="str">
            <v>ГВС</v>
          </cell>
          <cell r="J4105">
            <v>5</v>
          </cell>
        </row>
        <row r="4106">
          <cell r="C4106" t="str">
            <v>ГВС</v>
          </cell>
          <cell r="J4106">
            <v>5</v>
          </cell>
        </row>
        <row r="4107">
          <cell r="C4107" t="str">
            <v>ГВС</v>
          </cell>
          <cell r="J4107">
            <v>5</v>
          </cell>
        </row>
        <row r="4108">
          <cell r="C4108" t="str">
            <v>ГВС</v>
          </cell>
          <cell r="J4108">
            <v>5</v>
          </cell>
        </row>
        <row r="4109">
          <cell r="C4109" t="str">
            <v>ГВС</v>
          </cell>
          <cell r="J4109">
            <v>5</v>
          </cell>
        </row>
        <row r="4110">
          <cell r="C4110" t="str">
            <v>ГВС</v>
          </cell>
          <cell r="J4110">
            <v>5</v>
          </cell>
        </row>
        <row r="4111">
          <cell r="C4111" t="str">
            <v>ГВС</v>
          </cell>
          <cell r="J4111">
            <v>2</v>
          </cell>
        </row>
        <row r="4112">
          <cell r="C4112" t="str">
            <v>ГВС</v>
          </cell>
          <cell r="J4112">
            <v>2</v>
          </cell>
        </row>
        <row r="4113">
          <cell r="C4113" t="str">
            <v>ГВС</v>
          </cell>
          <cell r="J4113">
            <v>2</v>
          </cell>
        </row>
        <row r="4114">
          <cell r="C4114" t="str">
            <v>ГВС</v>
          </cell>
          <cell r="J4114">
            <v>2</v>
          </cell>
        </row>
        <row r="4115">
          <cell r="C4115" t="str">
            <v>ГВС</v>
          </cell>
          <cell r="J4115">
            <v>2</v>
          </cell>
        </row>
        <row r="4116">
          <cell r="C4116" t="str">
            <v>ГВС</v>
          </cell>
          <cell r="J4116">
            <v>2</v>
          </cell>
        </row>
        <row r="4117">
          <cell r="C4117" t="str">
            <v>ГВС</v>
          </cell>
          <cell r="J4117">
            <v>1</v>
          </cell>
        </row>
        <row r="4118">
          <cell r="C4118" t="str">
            <v>ГВС</v>
          </cell>
          <cell r="J4118">
            <v>1</v>
          </cell>
        </row>
        <row r="4119">
          <cell r="C4119" t="str">
            <v>ГВС</v>
          </cell>
          <cell r="J4119">
            <v>1</v>
          </cell>
        </row>
        <row r="4120">
          <cell r="C4120" t="str">
            <v>ГВС</v>
          </cell>
          <cell r="J4120">
            <v>1</v>
          </cell>
        </row>
        <row r="4121">
          <cell r="C4121" t="str">
            <v>ГВС</v>
          </cell>
          <cell r="J4121">
            <v>1</v>
          </cell>
        </row>
        <row r="4122">
          <cell r="C4122" t="str">
            <v>ГВС</v>
          </cell>
          <cell r="J4122">
            <v>1</v>
          </cell>
        </row>
        <row r="4123">
          <cell r="C4123" t="str">
            <v>ГВС</v>
          </cell>
          <cell r="J4123">
            <v>4</v>
          </cell>
        </row>
        <row r="4124">
          <cell r="C4124" t="str">
            <v>ГВС</v>
          </cell>
          <cell r="J4124">
            <v>4</v>
          </cell>
        </row>
        <row r="4125">
          <cell r="C4125" t="str">
            <v>ГВС</v>
          </cell>
          <cell r="J4125">
            <v>4</v>
          </cell>
        </row>
        <row r="4126">
          <cell r="C4126" t="str">
            <v>ГВС</v>
          </cell>
          <cell r="J4126">
            <v>4</v>
          </cell>
        </row>
        <row r="4127">
          <cell r="C4127" t="str">
            <v>ГВС</v>
          </cell>
          <cell r="J4127">
            <v>4</v>
          </cell>
        </row>
        <row r="4128">
          <cell r="C4128" t="str">
            <v>ГВС</v>
          </cell>
          <cell r="J4128">
            <v>4</v>
          </cell>
        </row>
        <row r="4129">
          <cell r="C4129" t="str">
            <v>ГВС</v>
          </cell>
          <cell r="J4129">
            <v>3</v>
          </cell>
        </row>
        <row r="4130">
          <cell r="C4130" t="str">
            <v>ГВС</v>
          </cell>
          <cell r="J4130">
            <v>3</v>
          </cell>
        </row>
        <row r="4131">
          <cell r="C4131" t="str">
            <v>ГВС</v>
          </cell>
          <cell r="J4131">
            <v>3</v>
          </cell>
        </row>
        <row r="4132">
          <cell r="C4132" t="str">
            <v>ГВС</v>
          </cell>
          <cell r="J4132">
            <v>3</v>
          </cell>
        </row>
        <row r="4133">
          <cell r="C4133" t="str">
            <v>ГВС</v>
          </cell>
          <cell r="J4133">
            <v>3</v>
          </cell>
        </row>
        <row r="4134">
          <cell r="C4134" t="str">
            <v>ГВС</v>
          </cell>
          <cell r="J4134">
            <v>3</v>
          </cell>
        </row>
        <row r="4135">
          <cell r="C4135" t="str">
            <v>ГВС</v>
          </cell>
          <cell r="J4135">
            <v>1</v>
          </cell>
        </row>
        <row r="4136">
          <cell r="C4136" t="str">
            <v>ГВС</v>
          </cell>
          <cell r="J4136">
            <v>1</v>
          </cell>
        </row>
        <row r="4137">
          <cell r="C4137" t="str">
            <v>ГВС</v>
          </cell>
          <cell r="J4137">
            <v>1</v>
          </cell>
        </row>
        <row r="4138">
          <cell r="C4138" t="str">
            <v>ГВС</v>
          </cell>
          <cell r="J4138">
            <v>1</v>
          </cell>
        </row>
        <row r="4139">
          <cell r="C4139" t="str">
            <v>ГВС</v>
          </cell>
          <cell r="J4139">
            <v>1</v>
          </cell>
        </row>
        <row r="4140">
          <cell r="C4140" t="str">
            <v>ГВС</v>
          </cell>
          <cell r="J4140">
            <v>1</v>
          </cell>
        </row>
        <row r="4141">
          <cell r="C4141" t="str">
            <v>ГВС</v>
          </cell>
          <cell r="J4141">
            <v>2</v>
          </cell>
        </row>
        <row r="4142">
          <cell r="C4142" t="str">
            <v>ГВС</v>
          </cell>
          <cell r="J4142">
            <v>2</v>
          </cell>
        </row>
        <row r="4143">
          <cell r="C4143" t="str">
            <v>ГВС</v>
          </cell>
          <cell r="J4143">
            <v>2</v>
          </cell>
        </row>
        <row r="4144">
          <cell r="C4144" t="str">
            <v>ГВС</v>
          </cell>
          <cell r="J4144">
            <v>2</v>
          </cell>
        </row>
        <row r="4145">
          <cell r="C4145" t="str">
            <v>ГВС</v>
          </cell>
          <cell r="J4145">
            <v>2</v>
          </cell>
        </row>
        <row r="4146">
          <cell r="C4146" t="str">
            <v>ГВС</v>
          </cell>
          <cell r="J4146">
            <v>2</v>
          </cell>
        </row>
        <row r="4147">
          <cell r="C4147" t="str">
            <v>ГВС</v>
          </cell>
          <cell r="J4147">
            <v>3</v>
          </cell>
        </row>
        <row r="4148">
          <cell r="C4148" t="str">
            <v>ГВС</v>
          </cell>
          <cell r="J4148">
            <v>3</v>
          </cell>
        </row>
        <row r="4149">
          <cell r="C4149" t="str">
            <v>ГВС</v>
          </cell>
          <cell r="J4149">
            <v>3</v>
          </cell>
        </row>
        <row r="4150">
          <cell r="C4150" t="str">
            <v>ГВС</v>
          </cell>
          <cell r="J4150">
            <v>3</v>
          </cell>
        </row>
        <row r="4151">
          <cell r="C4151" t="str">
            <v>ГВС</v>
          </cell>
          <cell r="J4151">
            <v>3</v>
          </cell>
        </row>
        <row r="4152">
          <cell r="C4152" t="str">
            <v>ГВС</v>
          </cell>
          <cell r="J4152">
            <v>3</v>
          </cell>
        </row>
        <row r="4153">
          <cell r="C4153" t="str">
            <v>ГВС</v>
          </cell>
          <cell r="J4153">
            <v>7</v>
          </cell>
        </row>
        <row r="4154">
          <cell r="C4154" t="str">
            <v>ГВС</v>
          </cell>
          <cell r="J4154">
            <v>12</v>
          </cell>
        </row>
        <row r="4155">
          <cell r="C4155" t="str">
            <v>ГВС</v>
          </cell>
          <cell r="J4155">
            <v>3</v>
          </cell>
        </row>
        <row r="4156">
          <cell r="C4156" t="str">
            <v>ГВС</v>
          </cell>
          <cell r="J4156">
            <v>3</v>
          </cell>
        </row>
        <row r="4157">
          <cell r="C4157" t="str">
            <v>ГВС</v>
          </cell>
          <cell r="J4157">
            <v>3</v>
          </cell>
        </row>
        <row r="4158">
          <cell r="C4158" t="str">
            <v>ГВС</v>
          </cell>
          <cell r="J4158">
            <v>3</v>
          </cell>
        </row>
        <row r="4159">
          <cell r="C4159" t="str">
            <v>ГВС</v>
          </cell>
          <cell r="J4159">
            <v>3</v>
          </cell>
        </row>
        <row r="4160">
          <cell r="C4160" t="str">
            <v>ГВС</v>
          </cell>
          <cell r="J4160">
            <v>3</v>
          </cell>
        </row>
        <row r="4161">
          <cell r="C4161" t="str">
            <v>ГВС</v>
          </cell>
          <cell r="J4161">
            <v>1</v>
          </cell>
        </row>
        <row r="4162">
          <cell r="C4162" t="str">
            <v>ГВС</v>
          </cell>
          <cell r="J4162">
            <v>1</v>
          </cell>
        </row>
        <row r="4163">
          <cell r="C4163" t="str">
            <v>ГВС</v>
          </cell>
          <cell r="J4163">
            <v>1</v>
          </cell>
        </row>
        <row r="4164">
          <cell r="C4164" t="str">
            <v>ГВС</v>
          </cell>
          <cell r="J4164">
            <v>1</v>
          </cell>
        </row>
        <row r="4165">
          <cell r="C4165" t="str">
            <v>ГВС</v>
          </cell>
          <cell r="J4165">
            <v>1</v>
          </cell>
        </row>
        <row r="4166">
          <cell r="C4166" t="str">
            <v>ГВС</v>
          </cell>
          <cell r="J4166">
            <v>1</v>
          </cell>
        </row>
        <row r="4167">
          <cell r="C4167" t="str">
            <v>ГВС</v>
          </cell>
          <cell r="J4167">
            <v>1</v>
          </cell>
        </row>
        <row r="4168">
          <cell r="C4168" t="str">
            <v>ГВС</v>
          </cell>
          <cell r="J4168">
            <v>1</v>
          </cell>
        </row>
        <row r="4169">
          <cell r="C4169" t="str">
            <v>ГВС</v>
          </cell>
          <cell r="J4169">
            <v>1</v>
          </cell>
        </row>
        <row r="4170">
          <cell r="C4170" t="str">
            <v>ГВС</v>
          </cell>
          <cell r="J4170">
            <v>1</v>
          </cell>
        </row>
        <row r="4171">
          <cell r="C4171" t="str">
            <v>ГВС</v>
          </cell>
          <cell r="J4171">
            <v>1</v>
          </cell>
        </row>
        <row r="4172">
          <cell r="C4172" t="str">
            <v>ГВС</v>
          </cell>
          <cell r="J4172">
            <v>1</v>
          </cell>
        </row>
        <row r="4173">
          <cell r="C4173" t="str">
            <v>ГВС</v>
          </cell>
          <cell r="J4173">
            <v>1</v>
          </cell>
        </row>
        <row r="4174">
          <cell r="C4174" t="str">
            <v>ГВС</v>
          </cell>
          <cell r="J4174">
            <v>1</v>
          </cell>
        </row>
        <row r="4175">
          <cell r="C4175" t="str">
            <v>ГВС</v>
          </cell>
          <cell r="J4175">
            <v>1</v>
          </cell>
        </row>
        <row r="4176">
          <cell r="C4176" t="str">
            <v>ГВС</v>
          </cell>
          <cell r="J4176">
            <v>1</v>
          </cell>
        </row>
        <row r="4177">
          <cell r="C4177" t="str">
            <v>ГВС</v>
          </cell>
          <cell r="J4177">
            <v>1</v>
          </cell>
        </row>
        <row r="4178">
          <cell r="C4178" t="str">
            <v>ГВС</v>
          </cell>
          <cell r="J4178">
            <v>1</v>
          </cell>
        </row>
        <row r="4179">
          <cell r="C4179" t="str">
            <v>ГВС</v>
          </cell>
          <cell r="J4179">
            <v>3</v>
          </cell>
        </row>
        <row r="4180">
          <cell r="C4180" t="str">
            <v>ГВС</v>
          </cell>
          <cell r="J4180">
            <v>3</v>
          </cell>
        </row>
        <row r="4181">
          <cell r="C4181" t="str">
            <v>ГВС</v>
          </cell>
          <cell r="J4181">
            <v>3</v>
          </cell>
        </row>
        <row r="4182">
          <cell r="C4182" t="str">
            <v>ГВС</v>
          </cell>
          <cell r="J4182">
            <v>3</v>
          </cell>
        </row>
        <row r="4183">
          <cell r="C4183" t="str">
            <v>ГВС</v>
          </cell>
          <cell r="J4183">
            <v>3</v>
          </cell>
        </row>
        <row r="4184">
          <cell r="C4184" t="str">
            <v>ГВС</v>
          </cell>
          <cell r="J4184">
            <v>3</v>
          </cell>
        </row>
        <row r="4185">
          <cell r="C4185" t="str">
            <v>ГВС</v>
          </cell>
          <cell r="J4185">
            <v>1</v>
          </cell>
        </row>
        <row r="4186">
          <cell r="C4186" t="str">
            <v>ГВС</v>
          </cell>
          <cell r="J4186">
            <v>1</v>
          </cell>
        </row>
        <row r="4187">
          <cell r="C4187" t="str">
            <v>ГВС</v>
          </cell>
          <cell r="J4187">
            <v>1</v>
          </cell>
        </row>
        <row r="4188">
          <cell r="C4188" t="str">
            <v>ГВС</v>
          </cell>
          <cell r="J4188">
            <v>1</v>
          </cell>
        </row>
        <row r="4189">
          <cell r="C4189" t="str">
            <v>ГВС</v>
          </cell>
          <cell r="J4189">
            <v>1</v>
          </cell>
        </row>
        <row r="4190">
          <cell r="C4190" t="str">
            <v>ГВС</v>
          </cell>
          <cell r="J4190">
            <v>1</v>
          </cell>
        </row>
        <row r="4191">
          <cell r="C4191" t="str">
            <v>ГВС</v>
          </cell>
          <cell r="J4191">
            <v>1</v>
          </cell>
        </row>
        <row r="4192">
          <cell r="C4192" t="str">
            <v>ГВС</v>
          </cell>
          <cell r="J4192">
            <v>1</v>
          </cell>
        </row>
        <row r="4193">
          <cell r="C4193" t="str">
            <v>ГВС</v>
          </cell>
          <cell r="J4193">
            <v>1</v>
          </cell>
        </row>
        <row r="4194">
          <cell r="C4194" t="str">
            <v>ГВС</v>
          </cell>
          <cell r="J4194">
            <v>1</v>
          </cell>
        </row>
        <row r="4195">
          <cell r="C4195" t="str">
            <v>ГВС</v>
          </cell>
          <cell r="J4195">
            <v>1</v>
          </cell>
        </row>
        <row r="4196">
          <cell r="C4196" t="str">
            <v>ГВС</v>
          </cell>
          <cell r="J4196">
            <v>1</v>
          </cell>
        </row>
        <row r="4197">
          <cell r="C4197" t="str">
            <v>ГВС</v>
          </cell>
          <cell r="J4197">
            <v>5</v>
          </cell>
        </row>
        <row r="4198">
          <cell r="C4198" t="str">
            <v>ГВС</v>
          </cell>
          <cell r="J4198">
            <v>5</v>
          </cell>
        </row>
        <row r="4199">
          <cell r="C4199" t="str">
            <v>ГВС</v>
          </cell>
          <cell r="J4199">
            <v>5</v>
          </cell>
        </row>
        <row r="4200">
          <cell r="C4200" t="str">
            <v>ГВС</v>
          </cell>
          <cell r="J4200">
            <v>5</v>
          </cell>
        </row>
        <row r="4201">
          <cell r="C4201" t="str">
            <v>ГВС</v>
          </cell>
          <cell r="J4201">
            <v>5</v>
          </cell>
        </row>
        <row r="4202">
          <cell r="C4202" t="str">
            <v>ГВС</v>
          </cell>
          <cell r="J4202">
            <v>5</v>
          </cell>
        </row>
        <row r="4203">
          <cell r="C4203" t="str">
            <v>ГВС</v>
          </cell>
          <cell r="J4203">
            <v>1</v>
          </cell>
        </row>
        <row r="4204">
          <cell r="C4204" t="str">
            <v>ГВС</v>
          </cell>
          <cell r="J4204">
            <v>1</v>
          </cell>
        </row>
        <row r="4205">
          <cell r="C4205" t="str">
            <v>ГВС</v>
          </cell>
          <cell r="J4205">
            <v>1</v>
          </cell>
        </row>
        <row r="4206">
          <cell r="C4206" t="str">
            <v>ГВС</v>
          </cell>
          <cell r="J4206">
            <v>1</v>
          </cell>
        </row>
        <row r="4207">
          <cell r="C4207" t="str">
            <v>ГВС</v>
          </cell>
          <cell r="J4207">
            <v>1</v>
          </cell>
        </row>
        <row r="4208">
          <cell r="C4208" t="str">
            <v>ГВС</v>
          </cell>
          <cell r="J4208">
            <v>1</v>
          </cell>
        </row>
        <row r="4209">
          <cell r="C4209" t="str">
            <v>ГВС</v>
          </cell>
          <cell r="J4209">
            <v>3</v>
          </cell>
        </row>
        <row r="4210">
          <cell r="C4210" t="str">
            <v>ГВС</v>
          </cell>
          <cell r="J4210">
            <v>3</v>
          </cell>
        </row>
        <row r="4211">
          <cell r="C4211" t="str">
            <v>ГВС</v>
          </cell>
          <cell r="J4211">
            <v>3</v>
          </cell>
        </row>
        <row r="4212">
          <cell r="C4212" t="str">
            <v>ГВС</v>
          </cell>
          <cell r="J4212">
            <v>3</v>
          </cell>
        </row>
        <row r="4213">
          <cell r="C4213" t="str">
            <v>ГВС</v>
          </cell>
          <cell r="J4213">
            <v>3</v>
          </cell>
        </row>
        <row r="4214">
          <cell r="C4214" t="str">
            <v>ГВС</v>
          </cell>
          <cell r="J4214">
            <v>3</v>
          </cell>
        </row>
        <row r="4215">
          <cell r="C4215" t="str">
            <v>ГВС</v>
          </cell>
          <cell r="J4215">
            <v>1</v>
          </cell>
        </row>
        <row r="4216">
          <cell r="C4216" t="str">
            <v>ГВС</v>
          </cell>
          <cell r="J4216">
            <v>1</v>
          </cell>
        </row>
        <row r="4217">
          <cell r="C4217" t="str">
            <v>ГВС</v>
          </cell>
          <cell r="J4217">
            <v>1</v>
          </cell>
        </row>
        <row r="4218">
          <cell r="C4218" t="str">
            <v>ГВС</v>
          </cell>
          <cell r="J4218">
            <v>1</v>
          </cell>
        </row>
        <row r="4219">
          <cell r="C4219" t="str">
            <v>ГВС</v>
          </cell>
          <cell r="J4219">
            <v>1</v>
          </cell>
        </row>
        <row r="4220">
          <cell r="C4220" t="str">
            <v>ГВС</v>
          </cell>
          <cell r="J4220">
            <v>1</v>
          </cell>
        </row>
        <row r="4221">
          <cell r="C4221" t="str">
            <v>ГВС</v>
          </cell>
          <cell r="J4221">
            <v>1</v>
          </cell>
        </row>
        <row r="4222">
          <cell r="C4222" t="str">
            <v>ГВС</v>
          </cell>
          <cell r="J4222">
            <v>1</v>
          </cell>
        </row>
        <row r="4223">
          <cell r="C4223" t="str">
            <v>ГВС</v>
          </cell>
          <cell r="J4223">
            <v>1</v>
          </cell>
        </row>
        <row r="4224">
          <cell r="C4224" t="str">
            <v>ГВС</v>
          </cell>
          <cell r="J4224">
            <v>1</v>
          </cell>
        </row>
        <row r="4225">
          <cell r="C4225" t="str">
            <v>ГВС</v>
          </cell>
          <cell r="J4225">
            <v>1</v>
          </cell>
        </row>
        <row r="4226">
          <cell r="C4226" t="str">
            <v>ГВС</v>
          </cell>
          <cell r="J4226">
            <v>1</v>
          </cell>
        </row>
        <row r="4227">
          <cell r="C4227" t="str">
            <v>ГВС</v>
          </cell>
          <cell r="J4227">
            <v>1</v>
          </cell>
        </row>
        <row r="4228">
          <cell r="C4228" t="str">
            <v>ГВС</v>
          </cell>
          <cell r="J4228">
            <v>1</v>
          </cell>
        </row>
        <row r="4229">
          <cell r="C4229" t="str">
            <v>ГВС</v>
          </cell>
          <cell r="J4229">
            <v>1</v>
          </cell>
        </row>
        <row r="4230">
          <cell r="C4230" t="str">
            <v>ГВС</v>
          </cell>
          <cell r="J4230">
            <v>1</v>
          </cell>
        </row>
        <row r="4231">
          <cell r="C4231" t="str">
            <v>ГВС</v>
          </cell>
          <cell r="J4231">
            <v>1</v>
          </cell>
        </row>
        <row r="4232">
          <cell r="C4232" t="str">
            <v>ГВС</v>
          </cell>
          <cell r="J4232">
            <v>1</v>
          </cell>
        </row>
        <row r="4233">
          <cell r="C4233" t="str">
            <v>ГВС</v>
          </cell>
          <cell r="J4233">
            <v>1</v>
          </cell>
        </row>
        <row r="4234">
          <cell r="C4234" t="str">
            <v>ГВС</v>
          </cell>
          <cell r="J4234">
            <v>1</v>
          </cell>
        </row>
        <row r="4235">
          <cell r="C4235" t="str">
            <v>ГВС</v>
          </cell>
          <cell r="J4235">
            <v>1</v>
          </cell>
        </row>
        <row r="4236">
          <cell r="C4236" t="str">
            <v>ГВС</v>
          </cell>
          <cell r="J4236">
            <v>1</v>
          </cell>
        </row>
        <row r="4237">
          <cell r="C4237" t="str">
            <v>ГВС</v>
          </cell>
          <cell r="J4237">
            <v>1</v>
          </cell>
        </row>
        <row r="4238">
          <cell r="C4238" t="str">
            <v>ГВС</v>
          </cell>
          <cell r="J4238">
            <v>1</v>
          </cell>
        </row>
        <row r="4239">
          <cell r="C4239" t="str">
            <v>ГВС</v>
          </cell>
          <cell r="J4239">
            <v>3</v>
          </cell>
        </row>
        <row r="4240">
          <cell r="C4240" t="str">
            <v>ГВС</v>
          </cell>
          <cell r="J4240">
            <v>3</v>
          </cell>
        </row>
        <row r="4241">
          <cell r="C4241" t="str">
            <v>ГВС</v>
          </cell>
          <cell r="J4241">
            <v>3</v>
          </cell>
        </row>
        <row r="4242">
          <cell r="C4242" t="str">
            <v>ГВС</v>
          </cell>
          <cell r="J4242">
            <v>3</v>
          </cell>
        </row>
        <row r="4243">
          <cell r="C4243" t="str">
            <v>ГВС</v>
          </cell>
          <cell r="J4243">
            <v>3</v>
          </cell>
        </row>
        <row r="4244">
          <cell r="C4244" t="str">
            <v>ГВС</v>
          </cell>
          <cell r="J4244">
            <v>3</v>
          </cell>
        </row>
        <row r="4245">
          <cell r="C4245" t="str">
            <v>ГВС</v>
          </cell>
          <cell r="J4245">
            <v>1</v>
          </cell>
        </row>
        <row r="4246">
          <cell r="C4246" t="str">
            <v>ГВС</v>
          </cell>
          <cell r="J4246">
            <v>1</v>
          </cell>
        </row>
        <row r="4247">
          <cell r="C4247" t="str">
            <v>ГВС</v>
          </cell>
          <cell r="J4247">
            <v>1</v>
          </cell>
        </row>
        <row r="4248">
          <cell r="C4248" t="str">
            <v>ГВС</v>
          </cell>
          <cell r="J4248">
            <v>1</v>
          </cell>
        </row>
        <row r="4249">
          <cell r="C4249" t="str">
            <v>ГВС</v>
          </cell>
          <cell r="J4249">
            <v>1</v>
          </cell>
        </row>
        <row r="4250">
          <cell r="C4250" t="str">
            <v>ГВС</v>
          </cell>
          <cell r="J4250">
            <v>1</v>
          </cell>
        </row>
        <row r="4251">
          <cell r="C4251" t="str">
            <v>ГВС</v>
          </cell>
          <cell r="J4251">
            <v>1</v>
          </cell>
        </row>
        <row r="4252">
          <cell r="C4252" t="str">
            <v>ГВС</v>
          </cell>
          <cell r="J4252">
            <v>1</v>
          </cell>
        </row>
        <row r="4253">
          <cell r="C4253" t="str">
            <v>ГВС</v>
          </cell>
          <cell r="J4253">
            <v>1</v>
          </cell>
        </row>
        <row r="4254">
          <cell r="C4254" t="str">
            <v>ГВС</v>
          </cell>
          <cell r="J4254">
            <v>1</v>
          </cell>
        </row>
        <row r="4255">
          <cell r="C4255" t="str">
            <v>ГВС</v>
          </cell>
          <cell r="J4255">
            <v>1</v>
          </cell>
        </row>
        <row r="4256">
          <cell r="C4256" t="str">
            <v>ГВС</v>
          </cell>
          <cell r="J4256">
            <v>1</v>
          </cell>
        </row>
        <row r="4257">
          <cell r="C4257" t="str">
            <v>ГВС</v>
          </cell>
          <cell r="J4257">
            <v>2</v>
          </cell>
        </row>
        <row r="4258">
          <cell r="C4258" t="str">
            <v>ГВС</v>
          </cell>
          <cell r="J4258">
            <v>3</v>
          </cell>
        </row>
        <row r="4259">
          <cell r="C4259" t="str">
            <v>ГВС</v>
          </cell>
          <cell r="J4259">
            <v>1</v>
          </cell>
        </row>
        <row r="4260">
          <cell r="C4260" t="str">
            <v>ГВС</v>
          </cell>
          <cell r="J4260">
            <v>1</v>
          </cell>
        </row>
        <row r="4261">
          <cell r="C4261" t="str">
            <v>ГВС</v>
          </cell>
          <cell r="J4261">
            <v>1</v>
          </cell>
        </row>
        <row r="4262">
          <cell r="C4262" t="str">
            <v>ГВС</v>
          </cell>
          <cell r="J4262">
            <v>1</v>
          </cell>
        </row>
        <row r="4263">
          <cell r="C4263" t="str">
            <v>ГВС</v>
          </cell>
          <cell r="J4263">
            <v>1</v>
          </cell>
        </row>
        <row r="4264">
          <cell r="C4264" t="str">
            <v>ГВС</v>
          </cell>
          <cell r="J4264">
            <v>1</v>
          </cell>
        </row>
        <row r="4265">
          <cell r="C4265" t="str">
            <v>ГВС</v>
          </cell>
          <cell r="J4265">
            <v>10.5</v>
          </cell>
        </row>
        <row r="4266">
          <cell r="C4266" t="str">
            <v>ГВС</v>
          </cell>
          <cell r="J4266">
            <v>20.25</v>
          </cell>
        </row>
        <row r="4267">
          <cell r="C4267" t="str">
            <v>ГВС</v>
          </cell>
          <cell r="J4267">
            <v>3</v>
          </cell>
        </row>
        <row r="4268">
          <cell r="C4268" t="str">
            <v>ГВС</v>
          </cell>
          <cell r="J4268">
            <v>4</v>
          </cell>
        </row>
        <row r="4269">
          <cell r="C4269" t="str">
            <v>ГВС</v>
          </cell>
          <cell r="J4269">
            <v>4</v>
          </cell>
        </row>
        <row r="4270">
          <cell r="C4270" t="str">
            <v>ГВС</v>
          </cell>
          <cell r="J4270">
            <v>6</v>
          </cell>
        </row>
        <row r="4271">
          <cell r="C4271" t="str">
            <v>ГВС</v>
          </cell>
          <cell r="J4271">
            <v>6</v>
          </cell>
        </row>
        <row r="4272">
          <cell r="C4272" t="str">
            <v>ГВС</v>
          </cell>
          <cell r="J4272">
            <v>13</v>
          </cell>
        </row>
        <row r="4273">
          <cell r="C4273" t="str">
            <v>ГВС</v>
          </cell>
          <cell r="J4273">
            <v>6</v>
          </cell>
        </row>
        <row r="4274">
          <cell r="C4274" t="str">
            <v>ГВС</v>
          </cell>
          <cell r="J4274">
            <v>11</v>
          </cell>
        </row>
        <row r="4275">
          <cell r="C4275" t="str">
            <v>ГВС</v>
          </cell>
          <cell r="J4275">
            <v>7</v>
          </cell>
        </row>
        <row r="4276">
          <cell r="C4276" t="str">
            <v>ГВС</v>
          </cell>
          <cell r="J4276">
            <v>6</v>
          </cell>
        </row>
        <row r="4277">
          <cell r="C4277" t="str">
            <v>ГВС</v>
          </cell>
          <cell r="J4277">
            <v>5</v>
          </cell>
        </row>
        <row r="4278">
          <cell r="C4278" t="str">
            <v>ГВС</v>
          </cell>
          <cell r="J4278">
            <v>9.33</v>
          </cell>
        </row>
        <row r="4279">
          <cell r="C4279" t="str">
            <v>ГВС</v>
          </cell>
          <cell r="J4279">
            <v>26</v>
          </cell>
        </row>
        <row r="4280">
          <cell r="C4280" t="str">
            <v>ГВС</v>
          </cell>
          <cell r="J4280">
            <v>4</v>
          </cell>
        </row>
        <row r="4281">
          <cell r="C4281" t="str">
            <v>ГВС</v>
          </cell>
          <cell r="J4281">
            <v>4</v>
          </cell>
        </row>
        <row r="4282">
          <cell r="C4282" t="str">
            <v>ГВС</v>
          </cell>
          <cell r="J4282">
            <v>4</v>
          </cell>
        </row>
        <row r="4283">
          <cell r="C4283" t="str">
            <v>ГВС</v>
          </cell>
          <cell r="J4283">
            <v>4</v>
          </cell>
        </row>
        <row r="4284">
          <cell r="C4284" t="str">
            <v>ГВС</v>
          </cell>
          <cell r="J4284">
            <v>3</v>
          </cell>
        </row>
        <row r="4285">
          <cell r="C4285" t="str">
            <v>ГВС</v>
          </cell>
          <cell r="J4285">
            <v>2</v>
          </cell>
        </row>
        <row r="4286">
          <cell r="C4286" t="str">
            <v>ГВС</v>
          </cell>
          <cell r="J4286">
            <v>4</v>
          </cell>
        </row>
        <row r="4287">
          <cell r="C4287" t="str">
            <v>ГВС</v>
          </cell>
          <cell r="J4287">
            <v>2</v>
          </cell>
        </row>
        <row r="4288">
          <cell r="C4288" t="str">
            <v>ГВС</v>
          </cell>
          <cell r="J4288">
            <v>3</v>
          </cell>
        </row>
        <row r="4289">
          <cell r="C4289" t="str">
            <v>ГВС</v>
          </cell>
          <cell r="J4289">
            <v>3</v>
          </cell>
        </row>
        <row r="4290">
          <cell r="C4290" t="str">
            <v>ГВС</v>
          </cell>
          <cell r="J4290">
            <v>3</v>
          </cell>
        </row>
        <row r="4291">
          <cell r="C4291" t="str">
            <v>ГВС</v>
          </cell>
          <cell r="J4291">
            <v>3</v>
          </cell>
        </row>
        <row r="4292">
          <cell r="C4292" t="str">
            <v>ГВС</v>
          </cell>
          <cell r="J4292">
            <v>3</v>
          </cell>
        </row>
        <row r="4293">
          <cell r="C4293" t="str">
            <v>ГВС</v>
          </cell>
          <cell r="J4293">
            <v>3</v>
          </cell>
        </row>
        <row r="4294">
          <cell r="C4294" t="str">
            <v>ГВС</v>
          </cell>
          <cell r="J4294">
            <v>3</v>
          </cell>
        </row>
        <row r="4295">
          <cell r="C4295" t="str">
            <v>ГВС</v>
          </cell>
          <cell r="J4295">
            <v>3</v>
          </cell>
        </row>
        <row r="4296">
          <cell r="C4296" t="str">
            <v>ГВС</v>
          </cell>
          <cell r="J4296">
            <v>3</v>
          </cell>
        </row>
        <row r="4297">
          <cell r="C4297" t="str">
            <v>ГВС</v>
          </cell>
          <cell r="J4297">
            <v>2</v>
          </cell>
        </row>
        <row r="4298">
          <cell r="C4298" t="str">
            <v>ГВС</v>
          </cell>
          <cell r="J4298">
            <v>1</v>
          </cell>
        </row>
        <row r="4299">
          <cell r="C4299" t="str">
            <v>ГВС</v>
          </cell>
          <cell r="J4299">
            <v>2</v>
          </cell>
        </row>
        <row r="4300">
          <cell r="C4300" t="str">
            <v>ГВС</v>
          </cell>
          <cell r="J4300">
            <v>1</v>
          </cell>
        </row>
        <row r="4301">
          <cell r="C4301" t="str">
            <v>ГВС</v>
          </cell>
          <cell r="J4301">
            <v>2</v>
          </cell>
        </row>
        <row r="4302">
          <cell r="C4302" t="str">
            <v>ГВС</v>
          </cell>
          <cell r="J4302">
            <v>2</v>
          </cell>
        </row>
        <row r="4303">
          <cell r="C4303" t="str">
            <v>ГВС</v>
          </cell>
          <cell r="J4303">
            <v>2</v>
          </cell>
        </row>
        <row r="4304">
          <cell r="C4304" t="str">
            <v>ГВС</v>
          </cell>
          <cell r="J4304">
            <v>2</v>
          </cell>
        </row>
        <row r="4305">
          <cell r="C4305" t="str">
            <v>ГВС</v>
          </cell>
          <cell r="J4305">
            <v>2</v>
          </cell>
        </row>
        <row r="4306">
          <cell r="C4306" t="str">
            <v>ГВС</v>
          </cell>
          <cell r="J4306">
            <v>2</v>
          </cell>
        </row>
        <row r="4307">
          <cell r="C4307" t="str">
            <v>ГВС</v>
          </cell>
          <cell r="J4307">
            <v>2</v>
          </cell>
        </row>
        <row r="4308">
          <cell r="C4308" t="str">
            <v>ГВС</v>
          </cell>
          <cell r="J4308">
            <v>1</v>
          </cell>
        </row>
        <row r="4309">
          <cell r="C4309" t="str">
            <v>ГВС</v>
          </cell>
          <cell r="J4309">
            <v>1</v>
          </cell>
        </row>
        <row r="4310">
          <cell r="C4310" t="str">
            <v>ГВС</v>
          </cell>
          <cell r="J4310">
            <v>1</v>
          </cell>
        </row>
        <row r="4311">
          <cell r="C4311" t="str">
            <v>ГВС</v>
          </cell>
          <cell r="J4311">
            <v>1</v>
          </cell>
        </row>
        <row r="4312">
          <cell r="C4312" t="str">
            <v>ГВС</v>
          </cell>
          <cell r="J4312">
            <v>3</v>
          </cell>
        </row>
        <row r="4313">
          <cell r="C4313" t="str">
            <v>ГВС</v>
          </cell>
          <cell r="J4313">
            <v>2</v>
          </cell>
        </row>
        <row r="4314">
          <cell r="C4314" t="str">
            <v>ГВС</v>
          </cell>
          <cell r="J4314">
            <v>1</v>
          </cell>
        </row>
        <row r="4315">
          <cell r="C4315" t="str">
            <v>ГВС</v>
          </cell>
          <cell r="J4315">
            <v>1</v>
          </cell>
        </row>
        <row r="4316">
          <cell r="C4316" t="str">
            <v>ГВС</v>
          </cell>
          <cell r="J4316">
            <v>1</v>
          </cell>
        </row>
        <row r="4317">
          <cell r="C4317" t="str">
            <v>ГВС</v>
          </cell>
          <cell r="J4317">
            <v>1</v>
          </cell>
        </row>
        <row r="4318">
          <cell r="C4318" t="str">
            <v>ГВС</v>
          </cell>
          <cell r="J4318">
            <v>1</v>
          </cell>
        </row>
        <row r="4319">
          <cell r="C4319" t="str">
            <v>ГВС</v>
          </cell>
          <cell r="J4319">
            <v>1</v>
          </cell>
        </row>
        <row r="4320">
          <cell r="C4320" t="str">
            <v>ГВС</v>
          </cell>
          <cell r="J4320">
            <v>1</v>
          </cell>
        </row>
        <row r="4321">
          <cell r="C4321" t="str">
            <v>ГВС</v>
          </cell>
          <cell r="J4321">
            <v>1</v>
          </cell>
        </row>
        <row r="4322">
          <cell r="C4322" t="str">
            <v>ГВС</v>
          </cell>
          <cell r="J4322">
            <v>1</v>
          </cell>
        </row>
        <row r="4323">
          <cell r="C4323" t="str">
            <v>ГВС</v>
          </cell>
          <cell r="J4323">
            <v>1</v>
          </cell>
        </row>
        <row r="4324">
          <cell r="C4324" t="str">
            <v>ГВС</v>
          </cell>
          <cell r="J4324">
            <v>1</v>
          </cell>
        </row>
        <row r="4325">
          <cell r="C4325" t="str">
            <v>ГВС</v>
          </cell>
          <cell r="J4325">
            <v>1</v>
          </cell>
        </row>
        <row r="4326">
          <cell r="C4326" t="str">
            <v>ГВС</v>
          </cell>
          <cell r="J4326">
            <v>1</v>
          </cell>
        </row>
        <row r="4327">
          <cell r="C4327" t="str">
            <v>ГВС</v>
          </cell>
          <cell r="J4327">
            <v>1</v>
          </cell>
        </row>
        <row r="4328">
          <cell r="C4328" t="str">
            <v>ГВС</v>
          </cell>
          <cell r="J4328">
            <v>1</v>
          </cell>
        </row>
        <row r="4329">
          <cell r="C4329" t="str">
            <v>ГВС</v>
          </cell>
          <cell r="J4329">
            <v>1</v>
          </cell>
        </row>
        <row r="4330">
          <cell r="C4330" t="str">
            <v>ГВС</v>
          </cell>
          <cell r="J4330">
            <v>3</v>
          </cell>
        </row>
        <row r="4331">
          <cell r="C4331" t="str">
            <v>ГВС</v>
          </cell>
          <cell r="J4331">
            <v>3</v>
          </cell>
        </row>
        <row r="4332">
          <cell r="C4332" t="str">
            <v>ГВС</v>
          </cell>
          <cell r="J4332">
            <v>3</v>
          </cell>
        </row>
        <row r="4333">
          <cell r="C4333" t="str">
            <v>ГВС</v>
          </cell>
          <cell r="J4333">
            <v>3</v>
          </cell>
        </row>
        <row r="4334">
          <cell r="C4334" t="str">
            <v>ГВС</v>
          </cell>
          <cell r="J4334">
            <v>3</v>
          </cell>
        </row>
        <row r="4335">
          <cell r="C4335" t="str">
            <v>ГВС</v>
          </cell>
          <cell r="J4335">
            <v>3</v>
          </cell>
        </row>
        <row r="4336">
          <cell r="C4336" t="str">
            <v>ГВС</v>
          </cell>
          <cell r="J4336">
            <v>2</v>
          </cell>
        </row>
        <row r="4337">
          <cell r="C4337" t="str">
            <v>ГВС</v>
          </cell>
          <cell r="J4337">
            <v>2</v>
          </cell>
        </row>
        <row r="4338">
          <cell r="C4338" t="str">
            <v>ГВС</v>
          </cell>
          <cell r="J4338">
            <v>6</v>
          </cell>
        </row>
        <row r="4339">
          <cell r="C4339" t="str">
            <v>ГВС</v>
          </cell>
          <cell r="J4339">
            <v>1</v>
          </cell>
        </row>
        <row r="4340">
          <cell r="C4340" t="str">
            <v>ГВС</v>
          </cell>
          <cell r="J4340">
            <v>3</v>
          </cell>
        </row>
        <row r="4341">
          <cell r="C4341" t="str">
            <v>ГВС</v>
          </cell>
          <cell r="J4341">
            <v>1</v>
          </cell>
        </row>
        <row r="4342">
          <cell r="C4342" t="str">
            <v>ГВС</v>
          </cell>
          <cell r="J4342">
            <v>2</v>
          </cell>
        </row>
        <row r="4343">
          <cell r="C4343" t="str">
            <v>ГВС</v>
          </cell>
          <cell r="J4343">
            <v>2</v>
          </cell>
        </row>
        <row r="4344">
          <cell r="C4344" t="str">
            <v>ГВС</v>
          </cell>
          <cell r="J4344">
            <v>2</v>
          </cell>
        </row>
        <row r="4345">
          <cell r="C4345" t="str">
            <v>ГВС</v>
          </cell>
          <cell r="J4345">
            <v>2</v>
          </cell>
        </row>
        <row r="4346">
          <cell r="C4346" t="str">
            <v>ГВС</v>
          </cell>
          <cell r="J4346">
            <v>2</v>
          </cell>
        </row>
        <row r="4347">
          <cell r="C4347" t="str">
            <v>ГВС</v>
          </cell>
          <cell r="J4347">
            <v>2</v>
          </cell>
        </row>
        <row r="4348">
          <cell r="C4348" t="str">
            <v>ГВС</v>
          </cell>
          <cell r="J4348">
            <v>2</v>
          </cell>
        </row>
        <row r="4349">
          <cell r="C4349" t="str">
            <v>ГВС</v>
          </cell>
          <cell r="J4349">
            <v>2</v>
          </cell>
        </row>
        <row r="4350">
          <cell r="C4350" t="str">
            <v>ГВС</v>
          </cell>
          <cell r="J4350">
            <v>3</v>
          </cell>
        </row>
        <row r="4351">
          <cell r="C4351" t="str">
            <v>ГВС</v>
          </cell>
          <cell r="J4351">
            <v>3</v>
          </cell>
        </row>
        <row r="4352">
          <cell r="C4352" t="str">
            <v>ГВС</v>
          </cell>
          <cell r="J4352">
            <v>3</v>
          </cell>
        </row>
        <row r="4353">
          <cell r="C4353" t="str">
            <v>ГВС</v>
          </cell>
          <cell r="J4353">
            <v>3</v>
          </cell>
        </row>
        <row r="4354">
          <cell r="C4354" t="str">
            <v>ГВС</v>
          </cell>
          <cell r="J4354">
            <v>3</v>
          </cell>
        </row>
        <row r="4355">
          <cell r="C4355" t="str">
            <v>ГВС</v>
          </cell>
          <cell r="J4355">
            <v>3</v>
          </cell>
        </row>
        <row r="4356">
          <cell r="C4356" t="str">
            <v>ГВС</v>
          </cell>
          <cell r="J4356">
            <v>2</v>
          </cell>
        </row>
        <row r="4357">
          <cell r="C4357" t="str">
            <v>ГВС</v>
          </cell>
          <cell r="J4357">
            <v>6</v>
          </cell>
        </row>
        <row r="4358">
          <cell r="C4358" t="str">
            <v>ГВС</v>
          </cell>
          <cell r="J4358">
            <v>2</v>
          </cell>
        </row>
        <row r="4359">
          <cell r="C4359" t="str">
            <v>ГВС</v>
          </cell>
          <cell r="J4359">
            <v>7</v>
          </cell>
        </row>
        <row r="4360">
          <cell r="C4360" t="str">
            <v>ГВС</v>
          </cell>
          <cell r="J4360">
            <v>3</v>
          </cell>
        </row>
        <row r="4361">
          <cell r="C4361" t="str">
            <v>ГВС</v>
          </cell>
          <cell r="J4361">
            <v>7</v>
          </cell>
        </row>
        <row r="4362">
          <cell r="C4362" t="str">
            <v>ГВС</v>
          </cell>
          <cell r="J4362">
            <v>7</v>
          </cell>
        </row>
        <row r="4363">
          <cell r="C4363" t="str">
            <v>ГВС</v>
          </cell>
          <cell r="J4363">
            <v>7</v>
          </cell>
        </row>
        <row r="4364">
          <cell r="C4364" t="str">
            <v>ГВС</v>
          </cell>
          <cell r="J4364">
            <v>7</v>
          </cell>
        </row>
        <row r="4365">
          <cell r="C4365" t="str">
            <v>ГВС</v>
          </cell>
          <cell r="J4365">
            <v>7</v>
          </cell>
        </row>
        <row r="4366">
          <cell r="C4366" t="str">
            <v>ГВС</v>
          </cell>
          <cell r="J4366">
            <v>7</v>
          </cell>
        </row>
        <row r="4367">
          <cell r="C4367" t="str">
            <v>ГВС</v>
          </cell>
          <cell r="J4367">
            <v>6</v>
          </cell>
        </row>
        <row r="4368">
          <cell r="C4368" t="str">
            <v>ГВС</v>
          </cell>
          <cell r="J4368">
            <v>6</v>
          </cell>
        </row>
        <row r="4369">
          <cell r="C4369" t="str">
            <v>ГВС</v>
          </cell>
          <cell r="J4369">
            <v>6</v>
          </cell>
        </row>
        <row r="4370">
          <cell r="C4370" t="str">
            <v>ГВС</v>
          </cell>
          <cell r="J4370">
            <v>6</v>
          </cell>
        </row>
        <row r="4371">
          <cell r="C4371" t="str">
            <v>ГВС</v>
          </cell>
          <cell r="J4371">
            <v>7</v>
          </cell>
        </row>
        <row r="4372">
          <cell r="C4372" t="str">
            <v>ГВС</v>
          </cell>
          <cell r="J4372">
            <v>7</v>
          </cell>
        </row>
        <row r="4373">
          <cell r="C4373" t="str">
            <v>ГВС</v>
          </cell>
          <cell r="J4373">
            <v>7</v>
          </cell>
        </row>
        <row r="4374">
          <cell r="C4374" t="str">
            <v>ГВС</v>
          </cell>
          <cell r="J4374">
            <v>7</v>
          </cell>
        </row>
        <row r="4375">
          <cell r="C4375" t="str">
            <v>ГВС</v>
          </cell>
          <cell r="J4375">
            <v>7</v>
          </cell>
        </row>
        <row r="4376">
          <cell r="C4376" t="str">
            <v>ГВС</v>
          </cell>
          <cell r="J4376">
            <v>7</v>
          </cell>
        </row>
        <row r="4377">
          <cell r="C4377" t="str">
            <v>ГВС</v>
          </cell>
          <cell r="J4377">
            <v>7</v>
          </cell>
        </row>
        <row r="4378">
          <cell r="C4378" t="str">
            <v>ГВС</v>
          </cell>
          <cell r="J4378">
            <v>7</v>
          </cell>
        </row>
        <row r="4379">
          <cell r="C4379" t="str">
            <v>ГВС</v>
          </cell>
          <cell r="J4379">
            <v>2</v>
          </cell>
        </row>
        <row r="4380">
          <cell r="C4380" t="str">
            <v>ГВС</v>
          </cell>
          <cell r="J4380">
            <v>6</v>
          </cell>
        </row>
        <row r="4381">
          <cell r="C4381" t="str">
            <v>ГВС</v>
          </cell>
          <cell r="J4381">
            <v>1</v>
          </cell>
        </row>
        <row r="4382">
          <cell r="C4382" t="str">
            <v>ГВС</v>
          </cell>
          <cell r="J4382">
            <v>1</v>
          </cell>
        </row>
        <row r="4383">
          <cell r="C4383" t="str">
            <v>ГВС</v>
          </cell>
          <cell r="J4383">
            <v>6</v>
          </cell>
        </row>
        <row r="4384">
          <cell r="C4384" t="str">
            <v>ГВС</v>
          </cell>
          <cell r="J4384">
            <v>7</v>
          </cell>
        </row>
        <row r="4385">
          <cell r="C4385" t="str">
            <v>ГВС</v>
          </cell>
          <cell r="J4385">
            <v>1</v>
          </cell>
        </row>
        <row r="4386">
          <cell r="C4386" t="str">
            <v>ГВС</v>
          </cell>
          <cell r="J4386">
            <v>1</v>
          </cell>
        </row>
        <row r="4387">
          <cell r="C4387" t="str">
            <v>ГВС</v>
          </cell>
          <cell r="J4387">
            <v>1</v>
          </cell>
        </row>
        <row r="4388">
          <cell r="C4388" t="str">
            <v>ГВС</v>
          </cell>
          <cell r="J4388">
            <v>1</v>
          </cell>
        </row>
        <row r="4389">
          <cell r="C4389" t="str">
            <v>ГВС</v>
          </cell>
          <cell r="J4389">
            <v>1</v>
          </cell>
        </row>
        <row r="4390">
          <cell r="C4390" t="str">
            <v>ГВС</v>
          </cell>
          <cell r="J4390">
            <v>1</v>
          </cell>
        </row>
        <row r="4391">
          <cell r="C4391" t="str">
            <v>ГВС</v>
          </cell>
          <cell r="J4391">
            <v>2</v>
          </cell>
        </row>
        <row r="4392">
          <cell r="C4392" t="str">
            <v>ГВС</v>
          </cell>
          <cell r="J4392">
            <v>1</v>
          </cell>
        </row>
        <row r="4393">
          <cell r="C4393" t="str">
            <v>ГВС</v>
          </cell>
          <cell r="J4393">
            <v>2</v>
          </cell>
        </row>
        <row r="4394">
          <cell r="C4394" t="str">
            <v>ГВС</v>
          </cell>
          <cell r="J4394">
            <v>2</v>
          </cell>
        </row>
        <row r="4395">
          <cell r="C4395" t="str">
            <v>ГВС</v>
          </cell>
          <cell r="J4395">
            <v>2</v>
          </cell>
        </row>
        <row r="4396">
          <cell r="C4396" t="str">
            <v>ГВС</v>
          </cell>
          <cell r="J4396">
            <v>2</v>
          </cell>
        </row>
        <row r="4397">
          <cell r="C4397" t="str">
            <v>ГВС</v>
          </cell>
          <cell r="J4397">
            <v>2</v>
          </cell>
        </row>
        <row r="4398">
          <cell r="C4398" t="str">
            <v>ГВС</v>
          </cell>
          <cell r="J4398">
            <v>2</v>
          </cell>
        </row>
        <row r="4399">
          <cell r="C4399" t="str">
            <v>ГВС</v>
          </cell>
          <cell r="J4399">
            <v>2</v>
          </cell>
        </row>
        <row r="4400">
          <cell r="C4400" t="str">
            <v>ГВС</v>
          </cell>
          <cell r="J4400">
            <v>3</v>
          </cell>
        </row>
        <row r="4401">
          <cell r="C4401" t="str">
            <v>ГВС</v>
          </cell>
          <cell r="J4401">
            <v>3</v>
          </cell>
        </row>
        <row r="4402">
          <cell r="C4402" t="str">
            <v>ГВС</v>
          </cell>
          <cell r="J4402">
            <v>3</v>
          </cell>
        </row>
        <row r="4403">
          <cell r="C4403" t="str">
            <v>ГВС</v>
          </cell>
          <cell r="J4403">
            <v>3</v>
          </cell>
        </row>
        <row r="4404">
          <cell r="C4404" t="str">
            <v>ГВС</v>
          </cell>
          <cell r="J4404">
            <v>3</v>
          </cell>
        </row>
        <row r="4405">
          <cell r="C4405" t="str">
            <v>ГВС</v>
          </cell>
          <cell r="J4405">
            <v>3</v>
          </cell>
        </row>
        <row r="4406">
          <cell r="C4406" t="str">
            <v>ГВС</v>
          </cell>
          <cell r="J4406">
            <v>3</v>
          </cell>
        </row>
        <row r="4407">
          <cell r="C4407" t="str">
            <v>ГВС</v>
          </cell>
          <cell r="J4407">
            <v>3</v>
          </cell>
        </row>
        <row r="4408">
          <cell r="C4408" t="str">
            <v>ГВС</v>
          </cell>
          <cell r="J4408">
            <v>1</v>
          </cell>
        </row>
        <row r="4409">
          <cell r="C4409" t="str">
            <v>ГВС</v>
          </cell>
          <cell r="J4409">
            <v>1</v>
          </cell>
        </row>
        <row r="4410">
          <cell r="C4410" t="str">
            <v>ГВС</v>
          </cell>
          <cell r="J4410">
            <v>1</v>
          </cell>
        </row>
        <row r="4411">
          <cell r="C4411" t="str">
            <v>ГВС</v>
          </cell>
          <cell r="J4411">
            <v>1</v>
          </cell>
        </row>
        <row r="4412">
          <cell r="C4412" t="str">
            <v>ГВС</v>
          </cell>
          <cell r="J4412">
            <v>1</v>
          </cell>
        </row>
        <row r="4413">
          <cell r="C4413" t="str">
            <v>ГВС</v>
          </cell>
          <cell r="J4413">
            <v>1</v>
          </cell>
        </row>
        <row r="4414">
          <cell r="C4414" t="str">
            <v>ГВС</v>
          </cell>
          <cell r="J4414">
            <v>1</v>
          </cell>
        </row>
        <row r="4415">
          <cell r="C4415" t="str">
            <v>ГВС</v>
          </cell>
          <cell r="J4415">
            <v>1</v>
          </cell>
        </row>
        <row r="4416">
          <cell r="C4416" t="str">
            <v>ГВС</v>
          </cell>
          <cell r="J4416">
            <v>1</v>
          </cell>
        </row>
        <row r="4417">
          <cell r="C4417" t="str">
            <v>ГВС</v>
          </cell>
          <cell r="J4417">
            <v>2</v>
          </cell>
        </row>
        <row r="4418">
          <cell r="C4418" t="str">
            <v>ГВС</v>
          </cell>
          <cell r="J4418">
            <v>2</v>
          </cell>
        </row>
        <row r="4419">
          <cell r="C4419" t="str">
            <v>ГВС</v>
          </cell>
          <cell r="J4419">
            <v>2</v>
          </cell>
        </row>
        <row r="4420">
          <cell r="C4420" t="str">
            <v>ГВС</v>
          </cell>
          <cell r="J4420">
            <v>2</v>
          </cell>
        </row>
        <row r="4421">
          <cell r="C4421" t="str">
            <v>ГВС</v>
          </cell>
          <cell r="J4421">
            <v>2</v>
          </cell>
        </row>
        <row r="4422">
          <cell r="C4422" t="str">
            <v>ГВС</v>
          </cell>
          <cell r="J4422">
            <v>2</v>
          </cell>
        </row>
        <row r="4423">
          <cell r="C4423" t="str">
            <v>ГВС</v>
          </cell>
          <cell r="J4423">
            <v>1</v>
          </cell>
        </row>
        <row r="4424">
          <cell r="C4424" t="str">
            <v>ГВС</v>
          </cell>
          <cell r="J4424">
            <v>2</v>
          </cell>
        </row>
        <row r="4425">
          <cell r="C4425" t="str">
            <v>ГВС</v>
          </cell>
          <cell r="J4425">
            <v>3</v>
          </cell>
        </row>
        <row r="4426">
          <cell r="C4426" t="str">
            <v>ГВС</v>
          </cell>
          <cell r="J4426">
            <v>3</v>
          </cell>
        </row>
        <row r="4427">
          <cell r="C4427" t="str">
            <v>ГВС</v>
          </cell>
          <cell r="J4427">
            <v>4</v>
          </cell>
        </row>
        <row r="4428">
          <cell r="C4428" t="str">
            <v>ГВС</v>
          </cell>
          <cell r="J4428">
            <v>2</v>
          </cell>
        </row>
        <row r="4429">
          <cell r="C4429" t="str">
            <v>ГВС</v>
          </cell>
          <cell r="J4429">
            <v>4</v>
          </cell>
        </row>
        <row r="4430">
          <cell r="C4430" t="str">
            <v>ГВС</v>
          </cell>
          <cell r="J4430">
            <v>4</v>
          </cell>
        </row>
        <row r="4431">
          <cell r="C4431" t="str">
            <v>ГВС</v>
          </cell>
          <cell r="J4431">
            <v>4</v>
          </cell>
        </row>
        <row r="4432">
          <cell r="C4432" t="str">
            <v>ГВС</v>
          </cell>
          <cell r="J4432">
            <v>4</v>
          </cell>
        </row>
        <row r="4433">
          <cell r="C4433" t="str">
            <v>ГВС</v>
          </cell>
          <cell r="J4433">
            <v>4</v>
          </cell>
        </row>
        <row r="4434">
          <cell r="C4434" t="str">
            <v>ГВС</v>
          </cell>
          <cell r="J4434">
            <v>4</v>
          </cell>
        </row>
        <row r="4435">
          <cell r="C4435" t="str">
            <v>ГВС</v>
          </cell>
          <cell r="J4435">
            <v>4</v>
          </cell>
        </row>
        <row r="4436">
          <cell r="C4436" t="str">
            <v>ГВС</v>
          </cell>
          <cell r="J4436">
            <v>4</v>
          </cell>
        </row>
        <row r="4437">
          <cell r="C4437" t="str">
            <v>ГВС</v>
          </cell>
          <cell r="J4437">
            <v>3</v>
          </cell>
        </row>
        <row r="4438">
          <cell r="C4438" t="str">
            <v>ГВС</v>
          </cell>
          <cell r="J4438">
            <v>3</v>
          </cell>
        </row>
        <row r="4439">
          <cell r="C4439" t="str">
            <v>ГВС</v>
          </cell>
          <cell r="J4439">
            <v>3</v>
          </cell>
        </row>
        <row r="4440">
          <cell r="C4440" t="str">
            <v>ГВС</v>
          </cell>
          <cell r="J4440">
            <v>3</v>
          </cell>
        </row>
        <row r="4441">
          <cell r="C4441" t="str">
            <v>ГВС</v>
          </cell>
          <cell r="J4441">
            <v>4</v>
          </cell>
        </row>
        <row r="4442">
          <cell r="C4442" t="str">
            <v>ГВС</v>
          </cell>
          <cell r="J4442">
            <v>4</v>
          </cell>
        </row>
        <row r="4443">
          <cell r="C4443" t="str">
            <v>ГВС</v>
          </cell>
          <cell r="J4443">
            <v>4</v>
          </cell>
        </row>
        <row r="4444">
          <cell r="C4444" t="str">
            <v>ГВС</v>
          </cell>
          <cell r="J4444">
            <v>4</v>
          </cell>
        </row>
        <row r="4445">
          <cell r="C4445" t="str">
            <v>ГВС</v>
          </cell>
          <cell r="J4445">
            <v>4</v>
          </cell>
        </row>
        <row r="4446">
          <cell r="C4446" t="str">
            <v>ГВС</v>
          </cell>
          <cell r="J4446">
            <v>4</v>
          </cell>
        </row>
        <row r="4447">
          <cell r="C4447" t="str">
            <v>ГВС</v>
          </cell>
          <cell r="J4447">
            <v>3</v>
          </cell>
        </row>
        <row r="4448">
          <cell r="C4448" t="str">
            <v>ГВС</v>
          </cell>
          <cell r="J4448">
            <v>3</v>
          </cell>
        </row>
        <row r="4449">
          <cell r="C4449" t="str">
            <v>ГВС</v>
          </cell>
          <cell r="J4449">
            <v>4</v>
          </cell>
        </row>
        <row r="4450">
          <cell r="C4450" t="str">
            <v>ГВС</v>
          </cell>
          <cell r="J4450">
            <v>1</v>
          </cell>
        </row>
        <row r="4451">
          <cell r="C4451" t="str">
            <v>ГВС</v>
          </cell>
          <cell r="J4451">
            <v>1</v>
          </cell>
        </row>
        <row r="4452">
          <cell r="C4452" t="str">
            <v>ГВС</v>
          </cell>
          <cell r="J4452">
            <v>1</v>
          </cell>
        </row>
        <row r="4453">
          <cell r="C4453" t="str">
            <v>ГВС</v>
          </cell>
          <cell r="J4453">
            <v>1</v>
          </cell>
        </row>
        <row r="4454">
          <cell r="C4454" t="str">
            <v>ГВС</v>
          </cell>
          <cell r="J4454">
            <v>1</v>
          </cell>
        </row>
        <row r="4455">
          <cell r="C4455" t="str">
            <v>ГВС</v>
          </cell>
          <cell r="J4455">
            <v>1</v>
          </cell>
        </row>
        <row r="4456">
          <cell r="C4456" t="str">
            <v>ГВС</v>
          </cell>
          <cell r="J4456">
            <v>1</v>
          </cell>
        </row>
        <row r="4457">
          <cell r="C4457" t="str">
            <v>ГВС</v>
          </cell>
          <cell r="J4457">
            <v>1</v>
          </cell>
        </row>
        <row r="4458">
          <cell r="C4458" t="str">
            <v>ГВС</v>
          </cell>
          <cell r="J4458">
            <v>1</v>
          </cell>
        </row>
        <row r="4459">
          <cell r="C4459" t="str">
            <v>ГВС</v>
          </cell>
          <cell r="J4459">
            <v>1</v>
          </cell>
        </row>
        <row r="4460">
          <cell r="C4460" t="str">
            <v>ГВС</v>
          </cell>
          <cell r="J4460">
            <v>1</v>
          </cell>
        </row>
        <row r="4461">
          <cell r="C4461" t="str">
            <v>ГВС</v>
          </cell>
          <cell r="J4461">
            <v>4</v>
          </cell>
        </row>
        <row r="4462">
          <cell r="C4462" t="str">
            <v>ГВС</v>
          </cell>
          <cell r="J4462">
            <v>1</v>
          </cell>
        </row>
        <row r="4463">
          <cell r="C4463" t="str">
            <v>ГВС</v>
          </cell>
          <cell r="J4463">
            <v>1</v>
          </cell>
        </row>
        <row r="4464">
          <cell r="C4464" t="str">
            <v>ГВС</v>
          </cell>
          <cell r="J4464">
            <v>1</v>
          </cell>
        </row>
        <row r="4465">
          <cell r="C4465" t="str">
            <v>ГВС</v>
          </cell>
          <cell r="J4465">
            <v>1</v>
          </cell>
        </row>
        <row r="4466">
          <cell r="C4466" t="str">
            <v>ГВС</v>
          </cell>
          <cell r="J4466">
            <v>1</v>
          </cell>
        </row>
        <row r="4467">
          <cell r="C4467" t="str">
            <v>ГВС</v>
          </cell>
          <cell r="J4467">
            <v>1</v>
          </cell>
        </row>
        <row r="4468">
          <cell r="C4468" t="str">
            <v>ГВС</v>
          </cell>
          <cell r="J4468">
            <v>1</v>
          </cell>
        </row>
        <row r="4469">
          <cell r="C4469" t="str">
            <v>ГВС</v>
          </cell>
          <cell r="J4469">
            <v>1</v>
          </cell>
        </row>
        <row r="4470">
          <cell r="C4470" t="str">
            <v>ГВС</v>
          </cell>
          <cell r="J4470">
            <v>5</v>
          </cell>
        </row>
        <row r="4471">
          <cell r="C4471" t="str">
            <v>ГВС</v>
          </cell>
          <cell r="J4471">
            <v>1</v>
          </cell>
        </row>
        <row r="4472">
          <cell r="C4472" t="str">
            <v>ГВС</v>
          </cell>
          <cell r="J4472">
            <v>4</v>
          </cell>
        </row>
        <row r="4473">
          <cell r="C4473" t="str">
            <v>ГВС</v>
          </cell>
          <cell r="J4473">
            <v>1</v>
          </cell>
        </row>
        <row r="4474">
          <cell r="C4474" t="str">
            <v>ГВС</v>
          </cell>
          <cell r="J4474">
            <v>1</v>
          </cell>
        </row>
        <row r="4475">
          <cell r="C4475" t="str">
            <v>ГВС</v>
          </cell>
          <cell r="J4475">
            <v>1</v>
          </cell>
        </row>
        <row r="4476">
          <cell r="C4476" t="str">
            <v>ГВС</v>
          </cell>
          <cell r="J4476">
            <v>1</v>
          </cell>
        </row>
        <row r="4477">
          <cell r="C4477" t="str">
            <v>ГВС</v>
          </cell>
          <cell r="J4477">
            <v>1</v>
          </cell>
        </row>
        <row r="4478">
          <cell r="C4478" t="str">
            <v>ГВС</v>
          </cell>
          <cell r="J4478">
            <v>1</v>
          </cell>
        </row>
        <row r="4479">
          <cell r="C4479" t="str">
            <v>ГВС</v>
          </cell>
          <cell r="J4479">
            <v>1</v>
          </cell>
        </row>
        <row r="4480">
          <cell r="C4480" t="str">
            <v>ГВС</v>
          </cell>
          <cell r="J4480">
            <v>1</v>
          </cell>
        </row>
        <row r="4481">
          <cell r="C4481" t="str">
            <v>ГВС</v>
          </cell>
          <cell r="J4481">
            <v>2</v>
          </cell>
        </row>
        <row r="4482">
          <cell r="C4482" t="str">
            <v>ГВС</v>
          </cell>
          <cell r="J4482">
            <v>1</v>
          </cell>
        </row>
        <row r="4483">
          <cell r="C4483" t="str">
            <v>ГВС</v>
          </cell>
          <cell r="J4483">
            <v>2</v>
          </cell>
        </row>
        <row r="4484">
          <cell r="C4484" t="str">
            <v>ГВС</v>
          </cell>
          <cell r="J4484">
            <v>2</v>
          </cell>
        </row>
        <row r="4485">
          <cell r="C4485" t="str">
            <v>ГВС</v>
          </cell>
          <cell r="J4485">
            <v>2</v>
          </cell>
        </row>
        <row r="4486">
          <cell r="C4486" t="str">
            <v>ГВС</v>
          </cell>
          <cell r="J4486">
            <v>2</v>
          </cell>
        </row>
        <row r="4487">
          <cell r="C4487" t="str">
            <v>ГВС</v>
          </cell>
          <cell r="J4487">
            <v>2</v>
          </cell>
        </row>
        <row r="4488">
          <cell r="C4488" t="str">
            <v>ГВС</v>
          </cell>
          <cell r="J4488">
            <v>2</v>
          </cell>
        </row>
        <row r="4489">
          <cell r="C4489" t="str">
            <v>ГВС</v>
          </cell>
          <cell r="J4489">
            <v>2</v>
          </cell>
        </row>
        <row r="4490">
          <cell r="C4490" t="str">
            <v>ГВС</v>
          </cell>
          <cell r="J4490">
            <v>2</v>
          </cell>
        </row>
        <row r="4491">
          <cell r="C4491" t="str">
            <v>ГВС</v>
          </cell>
          <cell r="J4491">
            <v>3</v>
          </cell>
        </row>
        <row r="4492">
          <cell r="C4492" t="str">
            <v>ГВС</v>
          </cell>
          <cell r="J4492">
            <v>3</v>
          </cell>
        </row>
        <row r="4493">
          <cell r="C4493" t="str">
            <v>ГВС</v>
          </cell>
          <cell r="J4493">
            <v>3</v>
          </cell>
        </row>
        <row r="4494">
          <cell r="C4494" t="str">
            <v>ГВС</v>
          </cell>
          <cell r="J4494">
            <v>3</v>
          </cell>
        </row>
        <row r="4495">
          <cell r="C4495" t="str">
            <v>ГВС</v>
          </cell>
          <cell r="J4495">
            <v>3</v>
          </cell>
        </row>
        <row r="4496">
          <cell r="C4496" t="str">
            <v>ГВС</v>
          </cell>
          <cell r="J4496">
            <v>3</v>
          </cell>
        </row>
        <row r="4497">
          <cell r="C4497" t="str">
            <v>ГВС</v>
          </cell>
          <cell r="J4497">
            <v>2</v>
          </cell>
        </row>
        <row r="4498">
          <cell r="C4498" t="str">
            <v>ГВС</v>
          </cell>
          <cell r="J4498">
            <v>3</v>
          </cell>
        </row>
        <row r="4499">
          <cell r="C4499" t="str">
            <v>ГВС</v>
          </cell>
          <cell r="J4499">
            <v>2</v>
          </cell>
        </row>
        <row r="4500">
          <cell r="C4500" t="str">
            <v>ГВС</v>
          </cell>
          <cell r="J4500">
            <v>1</v>
          </cell>
        </row>
        <row r="4501">
          <cell r="C4501" t="str">
            <v>ГВС</v>
          </cell>
          <cell r="J4501">
            <v>1</v>
          </cell>
        </row>
        <row r="4502">
          <cell r="C4502" t="str">
            <v>ГВС</v>
          </cell>
          <cell r="J4502">
            <v>2</v>
          </cell>
        </row>
        <row r="4503">
          <cell r="C4503" t="str">
            <v>ГВС</v>
          </cell>
          <cell r="J4503">
            <v>4</v>
          </cell>
        </row>
        <row r="4504">
          <cell r="C4504" t="str">
            <v>ГВС</v>
          </cell>
          <cell r="J4504">
            <v>2</v>
          </cell>
        </row>
        <row r="4505">
          <cell r="C4505" t="str">
            <v>ГВС</v>
          </cell>
          <cell r="J4505">
            <v>5</v>
          </cell>
        </row>
        <row r="4506">
          <cell r="C4506" t="str">
            <v>ГВС</v>
          </cell>
          <cell r="J4506">
            <v>4</v>
          </cell>
        </row>
        <row r="4507">
          <cell r="C4507" t="str">
            <v>ГВС</v>
          </cell>
          <cell r="J4507">
            <v>1</v>
          </cell>
        </row>
        <row r="4508">
          <cell r="C4508" t="str">
            <v>ГВС</v>
          </cell>
          <cell r="J4508">
            <v>1</v>
          </cell>
        </row>
        <row r="4509">
          <cell r="C4509" t="str">
            <v>ГВС</v>
          </cell>
          <cell r="J4509">
            <v>5</v>
          </cell>
        </row>
        <row r="4510">
          <cell r="C4510" t="str">
            <v>ГВС</v>
          </cell>
          <cell r="J4510">
            <v>5</v>
          </cell>
        </row>
        <row r="4511">
          <cell r="C4511" t="str">
            <v>ГВС</v>
          </cell>
          <cell r="J4511">
            <v>5</v>
          </cell>
        </row>
        <row r="4512">
          <cell r="C4512" t="str">
            <v>ГВС</v>
          </cell>
          <cell r="J4512">
            <v>5</v>
          </cell>
        </row>
        <row r="4513">
          <cell r="C4513" t="str">
            <v>ГВС</v>
          </cell>
          <cell r="J4513">
            <v>5</v>
          </cell>
        </row>
        <row r="4514">
          <cell r="C4514" t="str">
            <v>ГВС</v>
          </cell>
          <cell r="J4514">
            <v>5</v>
          </cell>
        </row>
        <row r="4515">
          <cell r="C4515" t="str">
            <v>ГВС</v>
          </cell>
          <cell r="J4515">
            <v>5</v>
          </cell>
        </row>
        <row r="4516">
          <cell r="C4516" t="str">
            <v>ГВС</v>
          </cell>
          <cell r="J4516">
            <v>3</v>
          </cell>
        </row>
        <row r="4517">
          <cell r="C4517" t="str">
            <v>ГВС</v>
          </cell>
          <cell r="J4517">
            <v>4</v>
          </cell>
        </row>
        <row r="4518">
          <cell r="C4518" t="str">
            <v>ГВС</v>
          </cell>
          <cell r="J4518">
            <v>4</v>
          </cell>
        </row>
        <row r="4519">
          <cell r="C4519" t="str">
            <v>ГВС</v>
          </cell>
          <cell r="J4519">
            <v>3</v>
          </cell>
        </row>
        <row r="4520">
          <cell r="C4520" t="str">
            <v>ГВС</v>
          </cell>
          <cell r="J4520">
            <v>4</v>
          </cell>
        </row>
        <row r="4521">
          <cell r="C4521" t="str">
            <v>ГВС</v>
          </cell>
          <cell r="J4521">
            <v>4</v>
          </cell>
        </row>
        <row r="4522">
          <cell r="C4522" t="str">
            <v>ГВС</v>
          </cell>
          <cell r="J4522">
            <v>4</v>
          </cell>
        </row>
        <row r="4523">
          <cell r="C4523" t="str">
            <v>ГВС</v>
          </cell>
          <cell r="J4523">
            <v>4</v>
          </cell>
        </row>
        <row r="4524">
          <cell r="C4524" t="str">
            <v>ГВС</v>
          </cell>
          <cell r="J4524">
            <v>4</v>
          </cell>
        </row>
        <row r="4525">
          <cell r="C4525" t="str">
            <v>ГВС</v>
          </cell>
          <cell r="J4525">
            <v>4</v>
          </cell>
        </row>
        <row r="4526">
          <cell r="C4526" t="str">
            <v>ГВС</v>
          </cell>
          <cell r="J4526">
            <v>4</v>
          </cell>
        </row>
        <row r="4527">
          <cell r="C4527" t="str">
            <v>ГВС</v>
          </cell>
          <cell r="J4527">
            <v>3</v>
          </cell>
        </row>
        <row r="4528">
          <cell r="C4528" t="str">
            <v>ГВС</v>
          </cell>
          <cell r="J4528">
            <v>4</v>
          </cell>
        </row>
        <row r="4529">
          <cell r="C4529" t="str">
            <v>ГВС</v>
          </cell>
          <cell r="J4529">
            <v>4</v>
          </cell>
        </row>
        <row r="4530">
          <cell r="C4530" t="str">
            <v>ГВС</v>
          </cell>
          <cell r="J4530">
            <v>3</v>
          </cell>
        </row>
        <row r="4531">
          <cell r="C4531" t="str">
            <v>ГВС</v>
          </cell>
          <cell r="J4531">
            <v>3</v>
          </cell>
        </row>
        <row r="4532">
          <cell r="C4532" t="str">
            <v>ГВС</v>
          </cell>
          <cell r="J4532">
            <v>3</v>
          </cell>
        </row>
        <row r="4533">
          <cell r="C4533" t="str">
            <v>ГВС</v>
          </cell>
          <cell r="J4533">
            <v>4</v>
          </cell>
        </row>
        <row r="4534">
          <cell r="C4534" t="str">
            <v>ГВС</v>
          </cell>
          <cell r="J4534">
            <v>4</v>
          </cell>
        </row>
        <row r="4535">
          <cell r="C4535" t="str">
            <v>ГВС</v>
          </cell>
          <cell r="J4535">
            <v>4</v>
          </cell>
        </row>
        <row r="4536">
          <cell r="C4536" t="str">
            <v>ГВС</v>
          </cell>
          <cell r="J4536">
            <v>4</v>
          </cell>
        </row>
        <row r="4537">
          <cell r="C4537" t="str">
            <v>ГВС</v>
          </cell>
          <cell r="J4537">
            <v>4</v>
          </cell>
        </row>
        <row r="4538">
          <cell r="C4538" t="str">
            <v>ГВС</v>
          </cell>
          <cell r="J4538">
            <v>4</v>
          </cell>
        </row>
        <row r="4539">
          <cell r="C4539" t="str">
            <v>ГВС</v>
          </cell>
          <cell r="J4539">
            <v>1</v>
          </cell>
        </row>
        <row r="4540">
          <cell r="C4540" t="str">
            <v>ГВС</v>
          </cell>
          <cell r="J4540">
            <v>1</v>
          </cell>
        </row>
        <row r="4541">
          <cell r="C4541" t="str">
            <v>ГВС</v>
          </cell>
          <cell r="J4541">
            <v>3</v>
          </cell>
        </row>
        <row r="4542">
          <cell r="C4542" t="str">
            <v>ГВС</v>
          </cell>
          <cell r="J4542">
            <v>4</v>
          </cell>
        </row>
        <row r="4543">
          <cell r="C4543" t="str">
            <v>ГВС</v>
          </cell>
          <cell r="J4543">
            <v>3</v>
          </cell>
        </row>
        <row r="4544">
          <cell r="C4544" t="str">
            <v>ГВС</v>
          </cell>
          <cell r="J4544">
            <v>3</v>
          </cell>
        </row>
        <row r="4545">
          <cell r="C4545" t="str">
            <v>ГВС</v>
          </cell>
          <cell r="J4545">
            <v>1</v>
          </cell>
        </row>
        <row r="4546">
          <cell r="C4546" t="str">
            <v>ГВС</v>
          </cell>
          <cell r="J4546">
            <v>1</v>
          </cell>
        </row>
        <row r="4547">
          <cell r="C4547" t="str">
            <v>ГВС</v>
          </cell>
          <cell r="J4547">
            <v>3</v>
          </cell>
        </row>
        <row r="4548">
          <cell r="C4548" t="str">
            <v>ГВС</v>
          </cell>
          <cell r="J4548">
            <v>1</v>
          </cell>
        </row>
        <row r="4549">
          <cell r="C4549" t="str">
            <v>ГВС</v>
          </cell>
          <cell r="J4549">
            <v>4</v>
          </cell>
        </row>
        <row r="4550">
          <cell r="C4550" t="str">
            <v>ГВС</v>
          </cell>
          <cell r="J4550">
            <v>2</v>
          </cell>
        </row>
        <row r="4551">
          <cell r="C4551" t="str">
            <v>ГВС</v>
          </cell>
          <cell r="J4551">
            <v>2</v>
          </cell>
        </row>
        <row r="4552">
          <cell r="C4552" t="str">
            <v>ГВС</v>
          </cell>
          <cell r="J4552">
            <v>1</v>
          </cell>
        </row>
        <row r="4553">
          <cell r="C4553" t="str">
            <v>ГВС</v>
          </cell>
          <cell r="J4553">
            <v>3</v>
          </cell>
        </row>
        <row r="4554">
          <cell r="C4554" t="str">
            <v>ГВС</v>
          </cell>
          <cell r="J4554">
            <v>1</v>
          </cell>
        </row>
        <row r="4555">
          <cell r="C4555" t="str">
            <v>ГВС</v>
          </cell>
          <cell r="J4555">
            <v>1</v>
          </cell>
        </row>
        <row r="4556">
          <cell r="C4556" t="str">
            <v>ГВС</v>
          </cell>
          <cell r="J4556">
            <v>1</v>
          </cell>
        </row>
        <row r="4557">
          <cell r="C4557" t="str">
            <v>ГВС</v>
          </cell>
          <cell r="J4557">
            <v>1</v>
          </cell>
        </row>
        <row r="4558">
          <cell r="C4558" t="str">
            <v>ГВС</v>
          </cell>
          <cell r="J4558">
            <v>1</v>
          </cell>
        </row>
        <row r="4559">
          <cell r="C4559" t="str">
            <v>ГВС</v>
          </cell>
          <cell r="J4559">
            <v>1</v>
          </cell>
        </row>
        <row r="4560">
          <cell r="C4560" t="str">
            <v>ГВС</v>
          </cell>
          <cell r="J4560">
            <v>1</v>
          </cell>
        </row>
        <row r="4561">
          <cell r="C4561" t="str">
            <v>ГВС</v>
          </cell>
          <cell r="J4561">
            <v>1</v>
          </cell>
        </row>
        <row r="4562">
          <cell r="C4562" t="str">
            <v>ГВС</v>
          </cell>
          <cell r="J4562">
            <v>1</v>
          </cell>
        </row>
        <row r="4563">
          <cell r="C4563" t="str">
            <v>ГВС</v>
          </cell>
          <cell r="J4563">
            <v>1</v>
          </cell>
        </row>
        <row r="4564">
          <cell r="C4564" t="str">
            <v>ГВС</v>
          </cell>
          <cell r="J4564">
            <v>1</v>
          </cell>
        </row>
        <row r="4565">
          <cell r="C4565" t="str">
            <v>ГВС</v>
          </cell>
          <cell r="J4565">
            <v>1</v>
          </cell>
        </row>
        <row r="4566">
          <cell r="C4566" t="str">
            <v>ГВС</v>
          </cell>
          <cell r="J4566">
            <v>1</v>
          </cell>
        </row>
        <row r="4567">
          <cell r="C4567" t="str">
            <v>ГВС</v>
          </cell>
          <cell r="J4567">
            <v>1</v>
          </cell>
        </row>
        <row r="4568">
          <cell r="C4568" t="str">
            <v>ГВС</v>
          </cell>
          <cell r="J4568">
            <v>1</v>
          </cell>
        </row>
        <row r="4569">
          <cell r="C4569" t="str">
            <v>ГВС</v>
          </cell>
          <cell r="J4569">
            <v>1</v>
          </cell>
        </row>
        <row r="4570">
          <cell r="C4570" t="str">
            <v>ГВС</v>
          </cell>
          <cell r="J4570">
            <v>1</v>
          </cell>
        </row>
        <row r="4571">
          <cell r="C4571" t="str">
            <v>ГВС</v>
          </cell>
          <cell r="J4571">
            <v>1</v>
          </cell>
        </row>
        <row r="4572">
          <cell r="C4572" t="str">
            <v>ГВС</v>
          </cell>
          <cell r="J4572">
            <v>1</v>
          </cell>
        </row>
        <row r="4573">
          <cell r="C4573" t="str">
            <v>ГВС</v>
          </cell>
          <cell r="J4573">
            <v>1</v>
          </cell>
        </row>
        <row r="4574">
          <cell r="C4574" t="str">
            <v>ГВС</v>
          </cell>
          <cell r="J4574">
            <v>1</v>
          </cell>
        </row>
        <row r="4575">
          <cell r="C4575" t="str">
            <v>ГВС</v>
          </cell>
          <cell r="J4575">
            <v>1</v>
          </cell>
        </row>
        <row r="4576">
          <cell r="C4576" t="str">
            <v>ГВС</v>
          </cell>
          <cell r="J4576">
            <v>1</v>
          </cell>
        </row>
        <row r="4577">
          <cell r="C4577" t="str">
            <v>ГВС</v>
          </cell>
          <cell r="J4577">
            <v>1</v>
          </cell>
        </row>
        <row r="4578">
          <cell r="C4578" t="str">
            <v>ГВС</v>
          </cell>
          <cell r="J4578">
            <v>1</v>
          </cell>
        </row>
        <row r="4579">
          <cell r="C4579" t="str">
            <v>ГВС</v>
          </cell>
          <cell r="J4579">
            <v>1</v>
          </cell>
        </row>
        <row r="4580">
          <cell r="C4580" t="str">
            <v>ГВС</v>
          </cell>
          <cell r="J4580">
            <v>1</v>
          </cell>
        </row>
        <row r="4581">
          <cell r="C4581" t="str">
            <v>ГВС</v>
          </cell>
          <cell r="J4581">
            <v>1</v>
          </cell>
        </row>
        <row r="4582">
          <cell r="C4582" t="str">
            <v>ГВС</v>
          </cell>
          <cell r="J4582">
            <v>1</v>
          </cell>
        </row>
        <row r="4583">
          <cell r="C4583" t="str">
            <v>ГВС</v>
          </cell>
          <cell r="J4583">
            <v>1</v>
          </cell>
        </row>
        <row r="4584">
          <cell r="C4584" t="str">
            <v>ГВС</v>
          </cell>
          <cell r="J4584">
            <v>1</v>
          </cell>
        </row>
        <row r="4585">
          <cell r="C4585" t="str">
            <v>ГВС</v>
          </cell>
          <cell r="J4585">
            <v>2</v>
          </cell>
        </row>
        <row r="4586">
          <cell r="C4586" t="str">
            <v>ГВС</v>
          </cell>
          <cell r="J4586">
            <v>1</v>
          </cell>
        </row>
        <row r="4587">
          <cell r="C4587" t="str">
            <v>ГВС</v>
          </cell>
          <cell r="J4587">
            <v>2</v>
          </cell>
        </row>
        <row r="4588">
          <cell r="C4588" t="str">
            <v>ГВС</v>
          </cell>
          <cell r="J4588">
            <v>1</v>
          </cell>
        </row>
        <row r="4589">
          <cell r="C4589" t="str">
            <v>ГВС</v>
          </cell>
          <cell r="J4589">
            <v>1</v>
          </cell>
        </row>
        <row r="4590">
          <cell r="C4590" t="str">
            <v>ГВС</v>
          </cell>
          <cell r="J4590">
            <v>1</v>
          </cell>
        </row>
        <row r="4591">
          <cell r="C4591" t="str">
            <v>ГВС</v>
          </cell>
          <cell r="J4591">
            <v>2</v>
          </cell>
        </row>
        <row r="4592">
          <cell r="C4592" t="str">
            <v>ГВС</v>
          </cell>
          <cell r="J4592">
            <v>2</v>
          </cell>
        </row>
        <row r="4593">
          <cell r="C4593" t="str">
            <v>ГВС</v>
          </cell>
          <cell r="J4593">
            <v>2</v>
          </cell>
        </row>
        <row r="4594">
          <cell r="C4594" t="str">
            <v>ГВС</v>
          </cell>
          <cell r="J4594">
            <v>2</v>
          </cell>
        </row>
        <row r="4595">
          <cell r="C4595" t="str">
            <v>ГВС</v>
          </cell>
          <cell r="J4595">
            <v>2</v>
          </cell>
        </row>
        <row r="4596">
          <cell r="C4596" t="str">
            <v>ГВС</v>
          </cell>
          <cell r="J4596">
            <v>2</v>
          </cell>
        </row>
        <row r="4597">
          <cell r="C4597" t="str">
            <v>ГВС</v>
          </cell>
          <cell r="J4597">
            <v>1</v>
          </cell>
        </row>
        <row r="4598">
          <cell r="C4598" t="str">
            <v>ГВС</v>
          </cell>
          <cell r="J4598">
            <v>2</v>
          </cell>
        </row>
        <row r="4599">
          <cell r="C4599" t="str">
            <v>ГВС</v>
          </cell>
          <cell r="J4599">
            <v>1</v>
          </cell>
        </row>
        <row r="4600">
          <cell r="C4600" t="str">
            <v>ГВС</v>
          </cell>
          <cell r="J4600">
            <v>1</v>
          </cell>
        </row>
        <row r="4601">
          <cell r="C4601" t="str">
            <v>ГВС</v>
          </cell>
          <cell r="J4601">
            <v>1</v>
          </cell>
        </row>
        <row r="4602">
          <cell r="C4602" t="str">
            <v>ГВС</v>
          </cell>
          <cell r="J4602">
            <v>2</v>
          </cell>
        </row>
        <row r="4603">
          <cell r="C4603" t="str">
            <v>ГВС</v>
          </cell>
          <cell r="J4603">
            <v>2</v>
          </cell>
        </row>
        <row r="4604">
          <cell r="C4604" t="str">
            <v>ГВС</v>
          </cell>
          <cell r="J4604">
            <v>2</v>
          </cell>
        </row>
        <row r="4605">
          <cell r="C4605" t="str">
            <v>ГВС</v>
          </cell>
          <cell r="J4605">
            <v>2</v>
          </cell>
        </row>
        <row r="4606">
          <cell r="C4606" t="str">
            <v>ГВС</v>
          </cell>
          <cell r="J4606">
            <v>2</v>
          </cell>
        </row>
        <row r="4607">
          <cell r="C4607" t="str">
            <v>ГВС</v>
          </cell>
          <cell r="J4607">
            <v>2</v>
          </cell>
        </row>
        <row r="4608">
          <cell r="C4608" t="str">
            <v>ГВС</v>
          </cell>
          <cell r="J4608">
            <v>2</v>
          </cell>
        </row>
        <row r="4609">
          <cell r="C4609" t="str">
            <v>ГВС</v>
          </cell>
          <cell r="J4609">
            <v>1</v>
          </cell>
        </row>
        <row r="4610">
          <cell r="C4610" t="str">
            <v>ГВС</v>
          </cell>
          <cell r="J4610">
            <v>2</v>
          </cell>
        </row>
        <row r="4611">
          <cell r="C4611" t="str">
            <v>ГВС</v>
          </cell>
          <cell r="J4611">
            <v>1</v>
          </cell>
        </row>
        <row r="4612">
          <cell r="C4612" t="str">
            <v>ГВС</v>
          </cell>
          <cell r="J4612">
            <v>1</v>
          </cell>
        </row>
        <row r="4613">
          <cell r="C4613" t="str">
            <v>ГВС</v>
          </cell>
          <cell r="J4613">
            <v>1</v>
          </cell>
        </row>
        <row r="4614">
          <cell r="C4614" t="str">
            <v>ГВС</v>
          </cell>
          <cell r="J4614">
            <v>1</v>
          </cell>
        </row>
        <row r="4615">
          <cell r="C4615" t="str">
            <v>ГВС</v>
          </cell>
          <cell r="J4615">
            <v>5</v>
          </cell>
        </row>
        <row r="4616">
          <cell r="C4616" t="str">
            <v>ГВС</v>
          </cell>
          <cell r="J4616">
            <v>5</v>
          </cell>
        </row>
        <row r="4617">
          <cell r="C4617" t="str">
            <v>ГВС</v>
          </cell>
          <cell r="J4617">
            <v>5</v>
          </cell>
        </row>
        <row r="4618">
          <cell r="C4618" t="str">
            <v>ГВС</v>
          </cell>
          <cell r="J4618">
            <v>5</v>
          </cell>
        </row>
        <row r="4619">
          <cell r="C4619" t="str">
            <v>ГВС</v>
          </cell>
          <cell r="J4619">
            <v>5</v>
          </cell>
        </row>
        <row r="4620">
          <cell r="C4620" t="str">
            <v>ГВС</v>
          </cell>
          <cell r="J4620">
            <v>5</v>
          </cell>
        </row>
        <row r="4621">
          <cell r="C4621" t="str">
            <v>ГВС</v>
          </cell>
          <cell r="J4621">
            <v>5</v>
          </cell>
        </row>
        <row r="4622">
          <cell r="C4622" t="str">
            <v>ГВС</v>
          </cell>
          <cell r="J4622">
            <v>1</v>
          </cell>
        </row>
        <row r="4623">
          <cell r="C4623" t="str">
            <v>ГВС</v>
          </cell>
          <cell r="J4623">
            <v>2</v>
          </cell>
        </row>
        <row r="4624">
          <cell r="C4624" t="str">
            <v>ГВС</v>
          </cell>
          <cell r="J4624">
            <v>2</v>
          </cell>
        </row>
        <row r="4625">
          <cell r="C4625" t="str">
            <v>ГВС</v>
          </cell>
          <cell r="J4625">
            <v>2</v>
          </cell>
        </row>
        <row r="4626">
          <cell r="C4626" t="str">
            <v>ГВС</v>
          </cell>
          <cell r="J4626">
            <v>2</v>
          </cell>
        </row>
        <row r="4627">
          <cell r="C4627" t="str">
            <v>ГВС</v>
          </cell>
          <cell r="J4627">
            <v>2</v>
          </cell>
        </row>
        <row r="4628">
          <cell r="C4628" t="str">
            <v>ГВС</v>
          </cell>
          <cell r="J4628">
            <v>6</v>
          </cell>
        </row>
        <row r="4629">
          <cell r="C4629" t="str">
            <v>ГВС</v>
          </cell>
          <cell r="J4629">
            <v>6</v>
          </cell>
        </row>
        <row r="4630">
          <cell r="C4630" t="str">
            <v>ГВС</v>
          </cell>
          <cell r="J4630">
            <v>6</v>
          </cell>
        </row>
        <row r="4631">
          <cell r="C4631" t="str">
            <v>ГВС</v>
          </cell>
          <cell r="J4631">
            <v>6</v>
          </cell>
        </row>
        <row r="4632">
          <cell r="C4632" t="str">
            <v>ГВС</v>
          </cell>
          <cell r="J4632">
            <v>6</v>
          </cell>
        </row>
        <row r="4633">
          <cell r="C4633" t="str">
            <v>ГВС</v>
          </cell>
          <cell r="J4633">
            <v>6</v>
          </cell>
        </row>
        <row r="4634">
          <cell r="C4634" t="str">
            <v>ГВС</v>
          </cell>
          <cell r="J4634">
            <v>1</v>
          </cell>
        </row>
        <row r="4635">
          <cell r="C4635" t="str">
            <v>ГВС</v>
          </cell>
          <cell r="J4635">
            <v>1</v>
          </cell>
        </row>
        <row r="4636">
          <cell r="C4636" t="str">
            <v>ГВС</v>
          </cell>
          <cell r="J4636">
            <v>6</v>
          </cell>
        </row>
        <row r="4637">
          <cell r="C4637" t="str">
            <v>ГВС</v>
          </cell>
          <cell r="J4637">
            <v>1</v>
          </cell>
        </row>
        <row r="4638">
          <cell r="C4638" t="str">
            <v>ГВС</v>
          </cell>
          <cell r="J4638">
            <v>1</v>
          </cell>
        </row>
        <row r="4639">
          <cell r="C4639" t="str">
            <v>ГВС</v>
          </cell>
          <cell r="J4639">
            <v>1</v>
          </cell>
        </row>
        <row r="4640">
          <cell r="C4640" t="str">
            <v>ГВС</v>
          </cell>
          <cell r="J4640">
            <v>1</v>
          </cell>
        </row>
        <row r="4641">
          <cell r="C4641" t="str">
            <v>ГВС</v>
          </cell>
          <cell r="J4641">
            <v>1</v>
          </cell>
        </row>
        <row r="4642">
          <cell r="C4642" t="str">
            <v>ГВС</v>
          </cell>
          <cell r="J4642">
            <v>3</v>
          </cell>
        </row>
        <row r="4643">
          <cell r="C4643" t="str">
            <v>ГВС</v>
          </cell>
          <cell r="J4643">
            <v>2</v>
          </cell>
        </row>
        <row r="4644">
          <cell r="C4644" t="str">
            <v>ГВС</v>
          </cell>
          <cell r="J4644">
            <v>1</v>
          </cell>
        </row>
        <row r="4645">
          <cell r="C4645" t="str">
            <v>ГВС</v>
          </cell>
          <cell r="J4645">
            <v>2</v>
          </cell>
        </row>
        <row r="4646">
          <cell r="C4646" t="str">
            <v>ГВС</v>
          </cell>
          <cell r="J4646">
            <v>1</v>
          </cell>
        </row>
        <row r="4647">
          <cell r="C4647" t="str">
            <v>ГВС</v>
          </cell>
          <cell r="J4647">
            <v>1</v>
          </cell>
        </row>
        <row r="4648">
          <cell r="C4648" t="str">
            <v>ГВС</v>
          </cell>
          <cell r="J4648">
            <v>2</v>
          </cell>
        </row>
        <row r="4649">
          <cell r="C4649" t="str">
            <v>ГВС</v>
          </cell>
          <cell r="J4649">
            <v>2</v>
          </cell>
        </row>
        <row r="4650">
          <cell r="C4650" t="str">
            <v>ГВС</v>
          </cell>
          <cell r="J4650">
            <v>2</v>
          </cell>
        </row>
        <row r="4651">
          <cell r="C4651" t="str">
            <v>ГВС</v>
          </cell>
          <cell r="J4651">
            <v>2</v>
          </cell>
        </row>
        <row r="4652">
          <cell r="C4652" t="str">
            <v>ГВС</v>
          </cell>
          <cell r="J4652">
            <v>2</v>
          </cell>
        </row>
        <row r="4653">
          <cell r="C4653" t="str">
            <v>ГВС</v>
          </cell>
          <cell r="J4653">
            <v>2</v>
          </cell>
        </row>
        <row r="4654">
          <cell r="C4654" t="str">
            <v>ГВС</v>
          </cell>
          <cell r="J4654">
            <v>3</v>
          </cell>
        </row>
        <row r="4655">
          <cell r="C4655" t="str">
            <v>ГВС</v>
          </cell>
          <cell r="J4655">
            <v>3</v>
          </cell>
        </row>
        <row r="4656">
          <cell r="C4656" t="str">
            <v>ГВС</v>
          </cell>
          <cell r="J4656">
            <v>2</v>
          </cell>
        </row>
        <row r="4657">
          <cell r="C4657" t="str">
            <v>ГВС</v>
          </cell>
          <cell r="J4657">
            <v>2</v>
          </cell>
        </row>
        <row r="4658">
          <cell r="C4658" t="str">
            <v>ГВС</v>
          </cell>
          <cell r="J4658">
            <v>3</v>
          </cell>
        </row>
        <row r="4659">
          <cell r="C4659" t="str">
            <v>ГВС</v>
          </cell>
          <cell r="J4659">
            <v>3</v>
          </cell>
        </row>
        <row r="4660">
          <cell r="C4660" t="str">
            <v>ГВС</v>
          </cell>
          <cell r="J4660">
            <v>3</v>
          </cell>
        </row>
        <row r="4661">
          <cell r="C4661" t="str">
            <v>ГВС</v>
          </cell>
          <cell r="J4661">
            <v>3</v>
          </cell>
        </row>
        <row r="4662">
          <cell r="C4662" t="str">
            <v>ГВС</v>
          </cell>
          <cell r="J4662">
            <v>3</v>
          </cell>
        </row>
        <row r="4663">
          <cell r="C4663" t="str">
            <v>ГВС</v>
          </cell>
          <cell r="J4663">
            <v>3</v>
          </cell>
        </row>
        <row r="4664">
          <cell r="C4664" t="str">
            <v>ГВС</v>
          </cell>
          <cell r="J4664">
            <v>3</v>
          </cell>
        </row>
        <row r="4665">
          <cell r="C4665" t="str">
            <v>ГВС</v>
          </cell>
          <cell r="J4665">
            <v>3</v>
          </cell>
        </row>
        <row r="4666">
          <cell r="C4666" t="str">
            <v>ГВС</v>
          </cell>
          <cell r="J4666">
            <v>3</v>
          </cell>
        </row>
        <row r="4667">
          <cell r="C4667" t="str">
            <v>ГВС</v>
          </cell>
          <cell r="J4667">
            <v>3</v>
          </cell>
        </row>
        <row r="4668">
          <cell r="C4668" t="str">
            <v>ГВС</v>
          </cell>
          <cell r="J4668">
            <v>3</v>
          </cell>
        </row>
        <row r="4669">
          <cell r="C4669" t="str">
            <v>ГВС</v>
          </cell>
          <cell r="J4669">
            <v>3</v>
          </cell>
        </row>
        <row r="4670">
          <cell r="C4670" t="str">
            <v>ГВС</v>
          </cell>
          <cell r="J4670">
            <v>3</v>
          </cell>
        </row>
        <row r="4671">
          <cell r="C4671" t="str">
            <v>ГВС</v>
          </cell>
          <cell r="J4671">
            <v>3</v>
          </cell>
        </row>
        <row r="4672">
          <cell r="C4672" t="str">
            <v>ГВС</v>
          </cell>
          <cell r="J4672">
            <v>3</v>
          </cell>
        </row>
        <row r="4673">
          <cell r="C4673" t="str">
            <v>ГВС</v>
          </cell>
          <cell r="J4673">
            <v>2</v>
          </cell>
        </row>
        <row r="4674">
          <cell r="C4674" t="str">
            <v>ГВС</v>
          </cell>
          <cell r="J4674">
            <v>2</v>
          </cell>
        </row>
        <row r="4675">
          <cell r="C4675" t="str">
            <v>ГВС</v>
          </cell>
          <cell r="J4675">
            <v>2</v>
          </cell>
        </row>
        <row r="4676">
          <cell r="C4676" t="str">
            <v>ГВС</v>
          </cell>
          <cell r="J4676">
            <v>2</v>
          </cell>
        </row>
        <row r="4677">
          <cell r="C4677" t="str">
            <v>ГВС</v>
          </cell>
          <cell r="J4677">
            <v>2</v>
          </cell>
        </row>
        <row r="4678">
          <cell r="C4678" t="str">
            <v>ГВС</v>
          </cell>
          <cell r="J4678">
            <v>2</v>
          </cell>
        </row>
        <row r="4679">
          <cell r="C4679" t="str">
            <v>ГВС</v>
          </cell>
          <cell r="J4679">
            <v>1</v>
          </cell>
        </row>
        <row r="4680">
          <cell r="C4680" t="str">
            <v>ГВС</v>
          </cell>
          <cell r="J4680">
            <v>3</v>
          </cell>
        </row>
        <row r="4681">
          <cell r="C4681" t="str">
            <v>ГВС</v>
          </cell>
          <cell r="J4681">
            <v>3</v>
          </cell>
        </row>
        <row r="4682">
          <cell r="C4682" t="str">
            <v>ГВС</v>
          </cell>
          <cell r="J4682">
            <v>3</v>
          </cell>
        </row>
        <row r="4683">
          <cell r="C4683" t="str">
            <v>ГВС</v>
          </cell>
          <cell r="J4683">
            <v>3</v>
          </cell>
        </row>
        <row r="4684">
          <cell r="C4684" t="str">
            <v>ГВС</v>
          </cell>
          <cell r="J4684">
            <v>3</v>
          </cell>
        </row>
        <row r="4685">
          <cell r="C4685" t="str">
            <v>ГВС</v>
          </cell>
          <cell r="J4685">
            <v>3</v>
          </cell>
        </row>
        <row r="4686">
          <cell r="C4686" t="str">
            <v>ГВС</v>
          </cell>
          <cell r="J4686">
            <v>3</v>
          </cell>
        </row>
        <row r="4687">
          <cell r="C4687" t="str">
            <v>ГВС</v>
          </cell>
          <cell r="J4687">
            <v>1</v>
          </cell>
        </row>
        <row r="4688">
          <cell r="C4688" t="str">
            <v>ГВС</v>
          </cell>
          <cell r="J4688">
            <v>3</v>
          </cell>
        </row>
        <row r="4689">
          <cell r="C4689" t="str">
            <v>ГВС</v>
          </cell>
          <cell r="J4689">
            <v>1</v>
          </cell>
        </row>
        <row r="4690">
          <cell r="C4690" t="str">
            <v>ГВС</v>
          </cell>
          <cell r="J4690">
            <v>1</v>
          </cell>
        </row>
        <row r="4691">
          <cell r="C4691" t="str">
            <v>ГВС</v>
          </cell>
          <cell r="J4691">
            <v>1</v>
          </cell>
        </row>
        <row r="4692">
          <cell r="C4692" t="str">
            <v>ГВС</v>
          </cell>
          <cell r="J4692">
            <v>1</v>
          </cell>
        </row>
        <row r="4693">
          <cell r="C4693" t="str">
            <v>ГВС</v>
          </cell>
          <cell r="J4693">
            <v>1</v>
          </cell>
        </row>
        <row r="4694">
          <cell r="C4694" t="str">
            <v>ГВС</v>
          </cell>
          <cell r="J4694">
            <v>1</v>
          </cell>
        </row>
        <row r="4695">
          <cell r="C4695" t="str">
            <v>ГВС</v>
          </cell>
          <cell r="J4695">
            <v>1</v>
          </cell>
        </row>
        <row r="4696">
          <cell r="C4696" t="str">
            <v>ГВС</v>
          </cell>
          <cell r="J4696">
            <v>1</v>
          </cell>
        </row>
        <row r="4697">
          <cell r="C4697" t="str">
            <v>ГВС</v>
          </cell>
          <cell r="J4697">
            <v>1</v>
          </cell>
        </row>
        <row r="4698">
          <cell r="C4698" t="str">
            <v>ГВС</v>
          </cell>
          <cell r="J4698">
            <v>1</v>
          </cell>
        </row>
        <row r="4699">
          <cell r="C4699" t="str">
            <v>ГВС</v>
          </cell>
          <cell r="J4699">
            <v>1</v>
          </cell>
        </row>
        <row r="4700">
          <cell r="C4700" t="str">
            <v>ГВС</v>
          </cell>
          <cell r="J4700">
            <v>1</v>
          </cell>
        </row>
        <row r="4701">
          <cell r="C4701" t="str">
            <v>ГВС</v>
          </cell>
          <cell r="J4701">
            <v>1</v>
          </cell>
        </row>
        <row r="4702">
          <cell r="C4702" t="str">
            <v>ГВС</v>
          </cell>
          <cell r="J4702">
            <v>1</v>
          </cell>
        </row>
        <row r="4703">
          <cell r="C4703" t="str">
            <v>ГВС</v>
          </cell>
          <cell r="J4703">
            <v>1</v>
          </cell>
        </row>
        <row r="4704">
          <cell r="C4704" t="str">
            <v>ГВС</v>
          </cell>
          <cell r="J4704">
            <v>1</v>
          </cell>
        </row>
        <row r="4705">
          <cell r="C4705" t="str">
            <v>ГВС</v>
          </cell>
          <cell r="J4705">
            <v>1</v>
          </cell>
        </row>
        <row r="4706">
          <cell r="C4706" t="str">
            <v>ГВС</v>
          </cell>
          <cell r="J4706">
            <v>1</v>
          </cell>
        </row>
        <row r="4707">
          <cell r="C4707" t="str">
            <v>ГВС</v>
          </cell>
          <cell r="J4707">
            <v>1</v>
          </cell>
        </row>
        <row r="4708">
          <cell r="C4708" t="str">
            <v>ГВС</v>
          </cell>
          <cell r="J4708">
            <v>1</v>
          </cell>
        </row>
        <row r="4709">
          <cell r="C4709" t="str">
            <v>ГВС</v>
          </cell>
          <cell r="J4709">
            <v>1</v>
          </cell>
        </row>
        <row r="4710">
          <cell r="C4710" t="str">
            <v>ГВС</v>
          </cell>
          <cell r="J4710">
            <v>2</v>
          </cell>
        </row>
        <row r="4711">
          <cell r="C4711" t="str">
            <v>ГВС</v>
          </cell>
          <cell r="J4711">
            <v>2</v>
          </cell>
        </row>
        <row r="4712">
          <cell r="C4712" t="str">
            <v>ГВС</v>
          </cell>
          <cell r="J4712">
            <v>1</v>
          </cell>
        </row>
        <row r="4713">
          <cell r="C4713" t="str">
            <v>ГВС</v>
          </cell>
          <cell r="J4713">
            <v>1</v>
          </cell>
        </row>
        <row r="4714">
          <cell r="C4714" t="str">
            <v>ГВС</v>
          </cell>
          <cell r="J4714">
            <v>2</v>
          </cell>
        </row>
        <row r="4715">
          <cell r="C4715" t="str">
            <v>ГВС</v>
          </cell>
          <cell r="J4715">
            <v>2</v>
          </cell>
        </row>
        <row r="4716">
          <cell r="C4716" t="str">
            <v>ГВС</v>
          </cell>
          <cell r="J4716">
            <v>2</v>
          </cell>
        </row>
        <row r="4717">
          <cell r="C4717" t="str">
            <v>ГВС</v>
          </cell>
          <cell r="J4717">
            <v>2</v>
          </cell>
        </row>
        <row r="4718">
          <cell r="C4718" t="str">
            <v>ГВС</v>
          </cell>
          <cell r="J4718">
            <v>2</v>
          </cell>
        </row>
        <row r="4719">
          <cell r="C4719" t="str">
            <v>ГВС</v>
          </cell>
          <cell r="J4719">
            <v>2</v>
          </cell>
        </row>
        <row r="4720">
          <cell r="C4720" t="str">
            <v>ГВС</v>
          </cell>
          <cell r="J4720">
            <v>2</v>
          </cell>
        </row>
        <row r="4721">
          <cell r="C4721" t="str">
            <v>ГВС</v>
          </cell>
          <cell r="J4721">
            <v>2</v>
          </cell>
        </row>
        <row r="4722">
          <cell r="C4722" t="str">
            <v>ГВС</v>
          </cell>
          <cell r="J4722">
            <v>2</v>
          </cell>
        </row>
        <row r="4723">
          <cell r="C4723" t="str">
            <v>ГВС</v>
          </cell>
          <cell r="J4723">
            <v>2</v>
          </cell>
        </row>
        <row r="4724">
          <cell r="C4724" t="str">
            <v>ГВС</v>
          </cell>
          <cell r="J4724">
            <v>2</v>
          </cell>
        </row>
        <row r="4725">
          <cell r="C4725" t="str">
            <v>ГВС</v>
          </cell>
          <cell r="J4725">
            <v>2</v>
          </cell>
        </row>
        <row r="4726">
          <cell r="C4726" t="str">
            <v>ГВС</v>
          </cell>
          <cell r="J4726">
            <v>2</v>
          </cell>
        </row>
        <row r="4727">
          <cell r="C4727" t="str">
            <v>ГВС</v>
          </cell>
          <cell r="J4727">
            <v>1</v>
          </cell>
        </row>
        <row r="4728">
          <cell r="C4728" t="str">
            <v>ГВС</v>
          </cell>
          <cell r="J4728">
            <v>1</v>
          </cell>
        </row>
        <row r="4729">
          <cell r="C4729" t="str">
            <v>ГВС</v>
          </cell>
          <cell r="J4729">
            <v>1</v>
          </cell>
        </row>
        <row r="4730">
          <cell r="C4730" t="str">
            <v>ГВС</v>
          </cell>
          <cell r="J4730">
            <v>2</v>
          </cell>
        </row>
        <row r="4731">
          <cell r="C4731" t="str">
            <v>ГВС</v>
          </cell>
          <cell r="J4731">
            <v>1</v>
          </cell>
        </row>
        <row r="4732">
          <cell r="C4732" t="str">
            <v>ГВС</v>
          </cell>
          <cell r="J4732">
            <v>1</v>
          </cell>
        </row>
        <row r="4733">
          <cell r="C4733" t="str">
            <v>ГВС</v>
          </cell>
          <cell r="J4733">
            <v>1</v>
          </cell>
        </row>
        <row r="4734">
          <cell r="C4734" t="str">
            <v>ГВС</v>
          </cell>
          <cell r="J4734">
            <v>1</v>
          </cell>
        </row>
        <row r="4735">
          <cell r="C4735" t="str">
            <v>ГВС</v>
          </cell>
          <cell r="J4735">
            <v>1</v>
          </cell>
        </row>
        <row r="4736">
          <cell r="C4736" t="str">
            <v>ГВС</v>
          </cell>
          <cell r="J4736">
            <v>1</v>
          </cell>
        </row>
        <row r="4737">
          <cell r="C4737" t="str">
            <v>ГВС</v>
          </cell>
          <cell r="J4737">
            <v>1</v>
          </cell>
        </row>
        <row r="4738">
          <cell r="C4738" t="str">
            <v>ГВС</v>
          </cell>
          <cell r="J4738">
            <v>1</v>
          </cell>
        </row>
        <row r="4739">
          <cell r="C4739" t="str">
            <v>ГВС</v>
          </cell>
          <cell r="J4739">
            <v>2</v>
          </cell>
        </row>
        <row r="4740">
          <cell r="C4740" t="str">
            <v>ГВС</v>
          </cell>
          <cell r="J4740">
            <v>1</v>
          </cell>
        </row>
        <row r="4741">
          <cell r="C4741" t="str">
            <v>ГВС</v>
          </cell>
          <cell r="J4741">
            <v>2</v>
          </cell>
        </row>
        <row r="4742">
          <cell r="C4742" t="str">
            <v>ГВС</v>
          </cell>
          <cell r="J4742">
            <v>2</v>
          </cell>
        </row>
        <row r="4743">
          <cell r="C4743" t="str">
            <v>ГВС</v>
          </cell>
          <cell r="J4743">
            <v>2</v>
          </cell>
        </row>
        <row r="4744">
          <cell r="C4744" t="str">
            <v>ГВС</v>
          </cell>
          <cell r="J4744">
            <v>2</v>
          </cell>
        </row>
        <row r="4745">
          <cell r="C4745" t="str">
            <v>ГВС</v>
          </cell>
          <cell r="J4745">
            <v>2</v>
          </cell>
        </row>
        <row r="4746">
          <cell r="C4746" t="str">
            <v>ГВС</v>
          </cell>
          <cell r="J4746">
            <v>2</v>
          </cell>
        </row>
        <row r="4747">
          <cell r="C4747" t="str">
            <v>ГВС</v>
          </cell>
          <cell r="J4747">
            <v>2</v>
          </cell>
        </row>
        <row r="4748">
          <cell r="C4748" t="str">
            <v>ГВС</v>
          </cell>
          <cell r="J4748">
            <v>2</v>
          </cell>
        </row>
        <row r="4749">
          <cell r="C4749" t="str">
            <v>ГВС</v>
          </cell>
          <cell r="J4749">
            <v>2</v>
          </cell>
        </row>
        <row r="4750">
          <cell r="C4750" t="str">
            <v>ГВС</v>
          </cell>
          <cell r="J4750">
            <v>2</v>
          </cell>
        </row>
        <row r="4751">
          <cell r="C4751" t="str">
            <v>ГВС</v>
          </cell>
          <cell r="J4751">
            <v>2</v>
          </cell>
        </row>
        <row r="4752">
          <cell r="C4752" t="str">
            <v>ГВС</v>
          </cell>
          <cell r="J4752">
            <v>2</v>
          </cell>
        </row>
        <row r="4753">
          <cell r="C4753" t="str">
            <v>ГВС</v>
          </cell>
          <cell r="J4753">
            <v>2</v>
          </cell>
        </row>
        <row r="4754">
          <cell r="C4754" t="str">
            <v>ГВС</v>
          </cell>
          <cell r="J4754">
            <v>2</v>
          </cell>
        </row>
        <row r="4755">
          <cell r="C4755" t="str">
            <v>ГВС</v>
          </cell>
          <cell r="J4755">
            <v>2</v>
          </cell>
        </row>
        <row r="4756">
          <cell r="C4756" t="str">
            <v>ГВС</v>
          </cell>
          <cell r="J4756">
            <v>2</v>
          </cell>
        </row>
        <row r="4757">
          <cell r="C4757" t="str">
            <v>ГВС</v>
          </cell>
          <cell r="J4757">
            <v>2</v>
          </cell>
        </row>
        <row r="4758">
          <cell r="C4758" t="str">
            <v>ГВС</v>
          </cell>
          <cell r="J4758">
            <v>2</v>
          </cell>
        </row>
        <row r="4759">
          <cell r="C4759" t="str">
            <v>ГВС</v>
          </cell>
          <cell r="J4759">
            <v>2</v>
          </cell>
        </row>
        <row r="4760">
          <cell r="C4760" t="str">
            <v>ГВС</v>
          </cell>
          <cell r="J4760">
            <v>2</v>
          </cell>
        </row>
        <row r="4761">
          <cell r="C4761" t="str">
            <v>ГВС</v>
          </cell>
          <cell r="J4761">
            <v>4</v>
          </cell>
        </row>
        <row r="4762">
          <cell r="C4762" t="str">
            <v>ГВС</v>
          </cell>
          <cell r="J4762">
            <v>4</v>
          </cell>
        </row>
        <row r="4763">
          <cell r="C4763" t="str">
            <v>ГВС</v>
          </cell>
          <cell r="J4763">
            <v>4</v>
          </cell>
        </row>
        <row r="4764">
          <cell r="C4764" t="str">
            <v>ГВС</v>
          </cell>
          <cell r="J4764">
            <v>2</v>
          </cell>
        </row>
        <row r="4765">
          <cell r="C4765" t="str">
            <v>ГВС</v>
          </cell>
          <cell r="J4765">
            <v>2</v>
          </cell>
        </row>
        <row r="4766">
          <cell r="C4766" t="str">
            <v>ГВС</v>
          </cell>
          <cell r="J4766">
            <v>2</v>
          </cell>
        </row>
        <row r="4767">
          <cell r="C4767" t="str">
            <v>ГВС</v>
          </cell>
          <cell r="J4767">
            <v>4</v>
          </cell>
        </row>
        <row r="4768">
          <cell r="C4768" t="str">
            <v>ГВС</v>
          </cell>
          <cell r="J4768">
            <v>4</v>
          </cell>
        </row>
        <row r="4769">
          <cell r="C4769" t="str">
            <v>ГВС</v>
          </cell>
          <cell r="J4769">
            <v>4</v>
          </cell>
        </row>
        <row r="4770">
          <cell r="C4770" t="str">
            <v>ГВС</v>
          </cell>
          <cell r="J4770">
            <v>4</v>
          </cell>
        </row>
        <row r="4771">
          <cell r="C4771" t="str">
            <v>ГВС</v>
          </cell>
          <cell r="J4771">
            <v>4</v>
          </cell>
        </row>
        <row r="4772">
          <cell r="C4772" t="str">
            <v>ГВС</v>
          </cell>
          <cell r="J4772">
            <v>4</v>
          </cell>
        </row>
        <row r="4773">
          <cell r="C4773" t="str">
            <v>ГВС</v>
          </cell>
          <cell r="J4773">
            <v>4</v>
          </cell>
        </row>
        <row r="4774">
          <cell r="C4774" t="str">
            <v>ГВС</v>
          </cell>
          <cell r="J4774">
            <v>4</v>
          </cell>
        </row>
        <row r="4775">
          <cell r="C4775" t="str">
            <v>ГВС</v>
          </cell>
          <cell r="J4775">
            <v>4</v>
          </cell>
        </row>
        <row r="4776">
          <cell r="C4776" t="str">
            <v>ГВС</v>
          </cell>
          <cell r="J4776">
            <v>4</v>
          </cell>
        </row>
        <row r="4777">
          <cell r="C4777" t="str">
            <v>ГВС</v>
          </cell>
          <cell r="J4777">
            <v>1</v>
          </cell>
        </row>
        <row r="4778">
          <cell r="C4778" t="str">
            <v>ГВС</v>
          </cell>
          <cell r="J4778">
            <v>3</v>
          </cell>
        </row>
        <row r="4779">
          <cell r="C4779" t="str">
            <v>ГВС</v>
          </cell>
          <cell r="J4779">
            <v>2</v>
          </cell>
        </row>
        <row r="4780">
          <cell r="C4780" t="str">
            <v>ГВС</v>
          </cell>
          <cell r="J4780">
            <v>2</v>
          </cell>
        </row>
        <row r="4781">
          <cell r="C4781" t="str">
            <v>ГВС</v>
          </cell>
          <cell r="J4781">
            <v>1</v>
          </cell>
        </row>
        <row r="4782">
          <cell r="C4782" t="str">
            <v>ГВС</v>
          </cell>
          <cell r="J4782">
            <v>3</v>
          </cell>
        </row>
        <row r="4783">
          <cell r="C4783" t="str">
            <v>ГВС</v>
          </cell>
          <cell r="J4783">
            <v>3.3330000000000002</v>
          </cell>
        </row>
        <row r="4784">
          <cell r="C4784" t="str">
            <v>ГВС</v>
          </cell>
          <cell r="J4784">
            <v>3</v>
          </cell>
        </row>
        <row r="4785">
          <cell r="C4785" t="str">
            <v>ГВС</v>
          </cell>
          <cell r="J4785">
            <v>4</v>
          </cell>
        </row>
        <row r="4786">
          <cell r="C4786" t="str">
            <v>ГВС</v>
          </cell>
          <cell r="J4786">
            <v>3</v>
          </cell>
        </row>
        <row r="4787">
          <cell r="C4787" t="str">
            <v>ГВС</v>
          </cell>
          <cell r="J4787">
            <v>3</v>
          </cell>
        </row>
        <row r="4788">
          <cell r="C4788" t="str">
            <v>ГВС</v>
          </cell>
          <cell r="J4788">
            <v>3</v>
          </cell>
        </row>
        <row r="4789">
          <cell r="C4789" t="str">
            <v>ГВС</v>
          </cell>
          <cell r="J4789">
            <v>5</v>
          </cell>
        </row>
        <row r="4790">
          <cell r="C4790" t="str">
            <v>ГВС</v>
          </cell>
          <cell r="J4790">
            <v>2</v>
          </cell>
        </row>
        <row r="4791">
          <cell r="C4791" t="str">
            <v>ГВС</v>
          </cell>
          <cell r="J4791">
            <v>3</v>
          </cell>
        </row>
        <row r="4792">
          <cell r="C4792" t="str">
            <v>ГВС</v>
          </cell>
          <cell r="J4792">
            <v>3</v>
          </cell>
        </row>
        <row r="4793">
          <cell r="C4793" t="str">
            <v>ГВС</v>
          </cell>
          <cell r="J4793">
            <v>3</v>
          </cell>
        </row>
        <row r="4794">
          <cell r="C4794" t="str">
            <v>ГВС</v>
          </cell>
          <cell r="J4794">
            <v>3</v>
          </cell>
        </row>
        <row r="4795">
          <cell r="C4795" t="str">
            <v>ГВС</v>
          </cell>
          <cell r="J4795">
            <v>4</v>
          </cell>
        </row>
        <row r="4796">
          <cell r="C4796" t="str">
            <v>ГВС</v>
          </cell>
          <cell r="J4796">
            <v>4</v>
          </cell>
        </row>
        <row r="4797">
          <cell r="C4797" t="str">
            <v>ГВС</v>
          </cell>
          <cell r="J4797">
            <v>4</v>
          </cell>
        </row>
        <row r="4798">
          <cell r="C4798" t="str">
            <v>ГВС</v>
          </cell>
          <cell r="J4798">
            <v>4</v>
          </cell>
        </row>
        <row r="4799">
          <cell r="C4799" t="str">
            <v>ГВС</v>
          </cell>
          <cell r="J4799">
            <v>4</v>
          </cell>
        </row>
        <row r="4800">
          <cell r="C4800" t="str">
            <v>ГВС</v>
          </cell>
          <cell r="J4800">
            <v>4</v>
          </cell>
        </row>
        <row r="4801">
          <cell r="C4801" t="str">
            <v>ГВС</v>
          </cell>
          <cell r="J4801">
            <v>4</v>
          </cell>
        </row>
        <row r="4802">
          <cell r="C4802" t="str">
            <v>ГВС</v>
          </cell>
          <cell r="J4802">
            <v>2</v>
          </cell>
        </row>
        <row r="4803">
          <cell r="C4803" t="str">
            <v>ГВС</v>
          </cell>
          <cell r="J4803">
            <v>2</v>
          </cell>
        </row>
        <row r="4804">
          <cell r="C4804" t="str">
            <v>ГВС</v>
          </cell>
          <cell r="J4804">
            <v>4</v>
          </cell>
        </row>
        <row r="4805">
          <cell r="C4805" t="str">
            <v>ГВС</v>
          </cell>
          <cell r="J4805">
            <v>2</v>
          </cell>
        </row>
        <row r="4806">
          <cell r="C4806" t="str">
            <v>ГВС</v>
          </cell>
          <cell r="J4806">
            <v>4</v>
          </cell>
        </row>
        <row r="4807">
          <cell r="C4807" t="str">
            <v>ГВС</v>
          </cell>
          <cell r="J4807">
            <v>2</v>
          </cell>
        </row>
        <row r="4808">
          <cell r="C4808" t="str">
            <v>ГВС</v>
          </cell>
          <cell r="J4808">
            <v>2</v>
          </cell>
        </row>
        <row r="4809">
          <cell r="C4809" t="str">
            <v>ГВС</v>
          </cell>
          <cell r="J4809">
            <v>2</v>
          </cell>
        </row>
        <row r="4810">
          <cell r="C4810" t="str">
            <v>ГВС</v>
          </cell>
          <cell r="J4810">
            <v>2</v>
          </cell>
        </row>
        <row r="4811">
          <cell r="C4811" t="str">
            <v>ГВС</v>
          </cell>
          <cell r="J4811">
            <v>2</v>
          </cell>
        </row>
        <row r="4812">
          <cell r="C4812" t="str">
            <v>ГВС</v>
          </cell>
          <cell r="J4812">
            <v>2</v>
          </cell>
        </row>
        <row r="4813">
          <cell r="C4813" t="str">
            <v>ГВС</v>
          </cell>
          <cell r="J4813">
            <v>2</v>
          </cell>
        </row>
        <row r="4814">
          <cell r="C4814" t="str">
            <v>ГВС</v>
          </cell>
          <cell r="J4814">
            <v>2</v>
          </cell>
        </row>
        <row r="4815">
          <cell r="C4815" t="str">
            <v>ГВС</v>
          </cell>
          <cell r="J4815">
            <v>2</v>
          </cell>
        </row>
        <row r="4816">
          <cell r="C4816" t="str">
            <v>ГВС</v>
          </cell>
          <cell r="J4816">
            <v>2</v>
          </cell>
        </row>
        <row r="4817">
          <cell r="C4817" t="str">
            <v>ГВС</v>
          </cell>
          <cell r="J4817">
            <v>2</v>
          </cell>
        </row>
        <row r="4818">
          <cell r="C4818" t="str">
            <v>ГВС</v>
          </cell>
          <cell r="J4818">
            <v>4</v>
          </cell>
        </row>
        <row r="4819">
          <cell r="C4819" t="str">
            <v>ГВС</v>
          </cell>
          <cell r="J4819">
            <v>2</v>
          </cell>
        </row>
        <row r="4820">
          <cell r="C4820" t="str">
            <v>ГВС</v>
          </cell>
          <cell r="J4820">
            <v>2</v>
          </cell>
        </row>
        <row r="4821">
          <cell r="C4821" t="str">
            <v>ГВС</v>
          </cell>
          <cell r="J4821">
            <v>2</v>
          </cell>
        </row>
        <row r="4822">
          <cell r="C4822" t="str">
            <v>ГВС</v>
          </cell>
          <cell r="J4822">
            <v>2</v>
          </cell>
        </row>
        <row r="4823">
          <cell r="C4823" t="str">
            <v>ГВС</v>
          </cell>
          <cell r="J4823">
            <v>2</v>
          </cell>
        </row>
        <row r="4824">
          <cell r="C4824" t="str">
            <v>ГВС</v>
          </cell>
          <cell r="J4824">
            <v>2</v>
          </cell>
        </row>
        <row r="4825">
          <cell r="C4825" t="str">
            <v>ГВС</v>
          </cell>
          <cell r="J4825">
            <v>2</v>
          </cell>
        </row>
        <row r="4826">
          <cell r="C4826" t="str">
            <v>ГВС</v>
          </cell>
          <cell r="J4826">
            <v>2</v>
          </cell>
        </row>
        <row r="4827">
          <cell r="C4827" t="str">
            <v>ГВС</v>
          </cell>
          <cell r="J4827">
            <v>2</v>
          </cell>
        </row>
        <row r="4828">
          <cell r="C4828" t="str">
            <v>ГВС</v>
          </cell>
          <cell r="J4828">
            <v>2</v>
          </cell>
        </row>
        <row r="4829">
          <cell r="C4829" t="str">
            <v>ГВС</v>
          </cell>
          <cell r="J4829">
            <v>2</v>
          </cell>
        </row>
        <row r="4830">
          <cell r="C4830" t="str">
            <v>ГВС</v>
          </cell>
          <cell r="J4830">
            <v>2</v>
          </cell>
        </row>
        <row r="4831">
          <cell r="C4831" t="str">
            <v>ГВС</v>
          </cell>
          <cell r="J4831">
            <v>2</v>
          </cell>
        </row>
        <row r="4832">
          <cell r="C4832" t="str">
            <v>ГВС</v>
          </cell>
          <cell r="J4832">
            <v>1</v>
          </cell>
        </row>
        <row r="4833">
          <cell r="C4833" t="str">
            <v>ГВС</v>
          </cell>
          <cell r="J4833">
            <v>2</v>
          </cell>
        </row>
        <row r="4834">
          <cell r="C4834" t="str">
            <v>ГВС</v>
          </cell>
          <cell r="J4834">
            <v>1</v>
          </cell>
        </row>
        <row r="4835">
          <cell r="C4835" t="str">
            <v>ГВС</v>
          </cell>
          <cell r="J4835">
            <v>1</v>
          </cell>
        </row>
        <row r="4836">
          <cell r="C4836" t="str">
            <v>ГВС</v>
          </cell>
          <cell r="J4836">
            <v>1</v>
          </cell>
        </row>
        <row r="4837">
          <cell r="C4837" t="str">
            <v>ГВС</v>
          </cell>
          <cell r="J4837">
            <v>1</v>
          </cell>
        </row>
        <row r="4838">
          <cell r="C4838" t="str">
            <v>ГВС</v>
          </cell>
          <cell r="J4838">
            <v>1</v>
          </cell>
        </row>
        <row r="4839">
          <cell r="C4839" t="str">
            <v>ГВС</v>
          </cell>
          <cell r="J4839">
            <v>1</v>
          </cell>
        </row>
        <row r="4840">
          <cell r="C4840" t="str">
            <v>ГВС</v>
          </cell>
          <cell r="J4840">
            <v>1</v>
          </cell>
        </row>
        <row r="4841">
          <cell r="C4841" t="str">
            <v>ГВС</v>
          </cell>
          <cell r="J4841">
            <v>1</v>
          </cell>
        </row>
        <row r="4842">
          <cell r="C4842" t="str">
            <v>ГВС</v>
          </cell>
          <cell r="J4842">
            <v>2</v>
          </cell>
        </row>
        <row r="4843">
          <cell r="C4843" t="str">
            <v>ГВС</v>
          </cell>
          <cell r="J4843">
            <v>1</v>
          </cell>
        </row>
        <row r="4844">
          <cell r="C4844" t="str">
            <v>ГВС</v>
          </cell>
          <cell r="J4844">
            <v>1</v>
          </cell>
        </row>
        <row r="4845">
          <cell r="C4845" t="str">
            <v>ГВС</v>
          </cell>
          <cell r="J4845">
            <v>2</v>
          </cell>
        </row>
        <row r="4846">
          <cell r="C4846" t="str">
            <v>ГВС</v>
          </cell>
          <cell r="J4846">
            <v>1</v>
          </cell>
        </row>
        <row r="4847">
          <cell r="C4847" t="str">
            <v>ГВС</v>
          </cell>
          <cell r="J4847">
            <v>2</v>
          </cell>
        </row>
        <row r="4848">
          <cell r="C4848" t="str">
            <v>ГВС</v>
          </cell>
          <cell r="J4848">
            <v>1</v>
          </cell>
        </row>
        <row r="4849">
          <cell r="C4849" t="str">
            <v>ГВС</v>
          </cell>
          <cell r="J4849">
            <v>1</v>
          </cell>
        </row>
        <row r="4850">
          <cell r="C4850" t="str">
            <v>ГВС</v>
          </cell>
          <cell r="J4850">
            <v>1</v>
          </cell>
        </row>
        <row r="4851">
          <cell r="C4851" t="str">
            <v>ГВС</v>
          </cell>
          <cell r="J4851">
            <v>1</v>
          </cell>
        </row>
        <row r="4852">
          <cell r="C4852" t="str">
            <v>ГВС</v>
          </cell>
          <cell r="J4852">
            <v>1</v>
          </cell>
        </row>
        <row r="4853">
          <cell r="C4853" t="str">
            <v>ГВС</v>
          </cell>
          <cell r="J4853">
            <v>1</v>
          </cell>
        </row>
        <row r="4854">
          <cell r="C4854" t="str">
            <v>ГВС</v>
          </cell>
          <cell r="J4854">
            <v>1</v>
          </cell>
        </row>
        <row r="4855">
          <cell r="C4855" t="str">
            <v>ГВС</v>
          </cell>
          <cell r="J4855">
            <v>1</v>
          </cell>
        </row>
        <row r="4856">
          <cell r="C4856" t="str">
            <v>ГВС</v>
          </cell>
          <cell r="J4856">
            <v>3</v>
          </cell>
        </row>
        <row r="4857">
          <cell r="C4857" t="str">
            <v>ГВС</v>
          </cell>
          <cell r="J4857">
            <v>3</v>
          </cell>
        </row>
        <row r="4858">
          <cell r="C4858" t="str">
            <v>ГВС</v>
          </cell>
          <cell r="J4858">
            <v>3</v>
          </cell>
        </row>
        <row r="4859">
          <cell r="C4859" t="str">
            <v>ГВС</v>
          </cell>
          <cell r="J4859">
            <v>3</v>
          </cell>
        </row>
        <row r="4860">
          <cell r="C4860" t="str">
            <v>ГВС</v>
          </cell>
          <cell r="J4860">
            <v>3</v>
          </cell>
        </row>
        <row r="4861">
          <cell r="C4861" t="str">
            <v>ГВС</v>
          </cell>
          <cell r="J4861">
            <v>3</v>
          </cell>
        </row>
        <row r="4862">
          <cell r="C4862" t="str">
            <v>ГВС</v>
          </cell>
          <cell r="J4862">
            <v>6</v>
          </cell>
        </row>
        <row r="4863">
          <cell r="C4863" t="str">
            <v>ГВС</v>
          </cell>
          <cell r="J4863">
            <v>0.47610000000000002</v>
          </cell>
        </row>
        <row r="4864">
          <cell r="C4864" t="str">
            <v>ГВС</v>
          </cell>
          <cell r="J4864">
            <v>2</v>
          </cell>
        </row>
        <row r="4865">
          <cell r="C4865" t="str">
            <v>ГВС</v>
          </cell>
          <cell r="J4865">
            <v>2</v>
          </cell>
        </row>
        <row r="4866">
          <cell r="C4866" t="str">
            <v>ГВС</v>
          </cell>
          <cell r="J4866">
            <v>2</v>
          </cell>
        </row>
        <row r="4867">
          <cell r="C4867" t="str">
            <v>ГВС</v>
          </cell>
          <cell r="J4867">
            <v>2</v>
          </cell>
        </row>
        <row r="4868">
          <cell r="C4868" t="str">
            <v>ГВС</v>
          </cell>
          <cell r="J4868">
            <v>2</v>
          </cell>
        </row>
        <row r="4869">
          <cell r="C4869" t="str">
            <v>ГВС</v>
          </cell>
          <cell r="J4869">
            <v>2</v>
          </cell>
        </row>
        <row r="4870">
          <cell r="C4870" t="str">
            <v>ГВС</v>
          </cell>
          <cell r="J4870">
            <v>4</v>
          </cell>
        </row>
        <row r="4871">
          <cell r="C4871" t="str">
            <v>ГВС</v>
          </cell>
          <cell r="J4871">
            <v>2</v>
          </cell>
        </row>
        <row r="4872">
          <cell r="C4872" t="str">
            <v>ГВС</v>
          </cell>
          <cell r="J4872">
            <v>4</v>
          </cell>
        </row>
        <row r="4873">
          <cell r="C4873" t="str">
            <v>ГВС</v>
          </cell>
          <cell r="J4873">
            <v>2</v>
          </cell>
        </row>
        <row r="4874">
          <cell r="C4874" t="str">
            <v>ГВС</v>
          </cell>
          <cell r="J4874">
            <v>4</v>
          </cell>
        </row>
        <row r="4875">
          <cell r="C4875" t="str">
            <v>ГВС</v>
          </cell>
          <cell r="J4875">
            <v>2</v>
          </cell>
        </row>
        <row r="4876">
          <cell r="C4876" t="str">
            <v>ГВС</v>
          </cell>
          <cell r="J4876">
            <v>4</v>
          </cell>
        </row>
        <row r="4877">
          <cell r="C4877" t="str">
            <v>ГВС</v>
          </cell>
          <cell r="J4877">
            <v>4</v>
          </cell>
        </row>
        <row r="4878">
          <cell r="C4878" t="str">
            <v>ГВС</v>
          </cell>
          <cell r="J4878">
            <v>4</v>
          </cell>
        </row>
        <row r="4879">
          <cell r="C4879" t="str">
            <v>ГВС</v>
          </cell>
          <cell r="J4879">
            <v>4</v>
          </cell>
        </row>
        <row r="4880">
          <cell r="C4880" t="str">
            <v>ГВС</v>
          </cell>
          <cell r="J4880">
            <v>4</v>
          </cell>
        </row>
        <row r="4881">
          <cell r="C4881" t="str">
            <v>ГВС</v>
          </cell>
          <cell r="J4881">
            <v>4</v>
          </cell>
        </row>
        <row r="4882">
          <cell r="C4882" t="str">
            <v>ГВС</v>
          </cell>
          <cell r="J4882">
            <v>3</v>
          </cell>
        </row>
        <row r="4883">
          <cell r="C4883" t="str">
            <v>ГВС</v>
          </cell>
          <cell r="J4883">
            <v>4</v>
          </cell>
        </row>
        <row r="4884">
          <cell r="C4884" t="str">
            <v>ГВС</v>
          </cell>
          <cell r="J4884">
            <v>4</v>
          </cell>
        </row>
        <row r="4885">
          <cell r="C4885" t="str">
            <v>ГВС</v>
          </cell>
          <cell r="J4885">
            <v>3</v>
          </cell>
        </row>
        <row r="4886">
          <cell r="C4886" t="str">
            <v>ГВС</v>
          </cell>
          <cell r="J4886">
            <v>3</v>
          </cell>
        </row>
        <row r="4887">
          <cell r="C4887" t="str">
            <v>ГВС</v>
          </cell>
          <cell r="J4887">
            <v>4</v>
          </cell>
        </row>
        <row r="4888">
          <cell r="C4888" t="str">
            <v>ГВС</v>
          </cell>
          <cell r="J4888">
            <v>3</v>
          </cell>
        </row>
        <row r="4889">
          <cell r="C4889" t="str">
            <v>ГВС</v>
          </cell>
          <cell r="J4889">
            <v>3</v>
          </cell>
        </row>
        <row r="4890">
          <cell r="C4890" t="str">
            <v>ГВС</v>
          </cell>
          <cell r="J4890">
            <v>3</v>
          </cell>
        </row>
        <row r="4891">
          <cell r="C4891" t="str">
            <v>ГВС</v>
          </cell>
          <cell r="J4891">
            <v>3</v>
          </cell>
        </row>
        <row r="4892">
          <cell r="C4892" t="str">
            <v>ГВС</v>
          </cell>
          <cell r="J4892">
            <v>3</v>
          </cell>
        </row>
        <row r="4893">
          <cell r="C4893" t="str">
            <v>ГВС</v>
          </cell>
          <cell r="J4893">
            <v>3</v>
          </cell>
        </row>
        <row r="4894">
          <cell r="C4894" t="str">
            <v>ГВС</v>
          </cell>
          <cell r="J4894">
            <v>4</v>
          </cell>
        </row>
        <row r="4895">
          <cell r="C4895" t="str">
            <v>ГВС</v>
          </cell>
          <cell r="J4895">
            <v>3</v>
          </cell>
        </row>
        <row r="4896">
          <cell r="C4896" t="str">
            <v>ГВС</v>
          </cell>
          <cell r="J4896">
            <v>3</v>
          </cell>
        </row>
        <row r="4897">
          <cell r="C4897" t="str">
            <v>ГВС</v>
          </cell>
          <cell r="J4897">
            <v>2</v>
          </cell>
        </row>
        <row r="4898">
          <cell r="C4898" t="str">
            <v>ГВС</v>
          </cell>
          <cell r="J4898">
            <v>3</v>
          </cell>
        </row>
        <row r="4899">
          <cell r="C4899" t="str">
            <v>ГВС</v>
          </cell>
          <cell r="J4899">
            <v>2</v>
          </cell>
        </row>
        <row r="4900">
          <cell r="C4900" t="str">
            <v>ГВС</v>
          </cell>
          <cell r="J4900">
            <v>2</v>
          </cell>
        </row>
        <row r="4901">
          <cell r="C4901" t="str">
            <v>ГВС</v>
          </cell>
          <cell r="J4901">
            <v>1</v>
          </cell>
        </row>
        <row r="4902">
          <cell r="C4902" t="str">
            <v>ГВС</v>
          </cell>
          <cell r="J4902">
            <v>2</v>
          </cell>
        </row>
        <row r="4903">
          <cell r="C4903" t="str">
            <v>ГВС</v>
          </cell>
          <cell r="J4903">
            <v>1</v>
          </cell>
        </row>
        <row r="4904">
          <cell r="C4904" t="str">
            <v>ГВС</v>
          </cell>
          <cell r="J4904">
            <v>1</v>
          </cell>
        </row>
        <row r="4905">
          <cell r="C4905" t="str">
            <v>ГВС</v>
          </cell>
          <cell r="J4905">
            <v>2</v>
          </cell>
        </row>
        <row r="4906">
          <cell r="C4906" t="str">
            <v>ГВС</v>
          </cell>
          <cell r="J4906">
            <v>3</v>
          </cell>
        </row>
        <row r="4907">
          <cell r="C4907" t="str">
            <v>ГВС</v>
          </cell>
          <cell r="J4907">
            <v>1</v>
          </cell>
        </row>
        <row r="4908">
          <cell r="C4908" t="str">
            <v>ГВС</v>
          </cell>
          <cell r="J4908">
            <v>1</v>
          </cell>
        </row>
        <row r="4909">
          <cell r="C4909" t="str">
            <v>ГВС</v>
          </cell>
          <cell r="J4909">
            <v>1</v>
          </cell>
        </row>
        <row r="4910">
          <cell r="C4910" t="str">
            <v>ГВС</v>
          </cell>
          <cell r="J4910">
            <v>1</v>
          </cell>
        </row>
        <row r="4911">
          <cell r="C4911" t="str">
            <v>ГВС</v>
          </cell>
          <cell r="J4911">
            <v>3</v>
          </cell>
        </row>
        <row r="4912">
          <cell r="C4912" t="str">
            <v>ГВС</v>
          </cell>
          <cell r="J4912">
            <v>2</v>
          </cell>
        </row>
        <row r="4913">
          <cell r="C4913" t="str">
            <v>ГВС</v>
          </cell>
          <cell r="J4913">
            <v>2</v>
          </cell>
        </row>
        <row r="4914">
          <cell r="C4914" t="str">
            <v>ГВС</v>
          </cell>
          <cell r="J4914">
            <v>2</v>
          </cell>
        </row>
        <row r="4915">
          <cell r="C4915" t="str">
            <v>ГВС</v>
          </cell>
          <cell r="J4915">
            <v>2</v>
          </cell>
        </row>
        <row r="4916">
          <cell r="C4916" t="str">
            <v>ГВС</v>
          </cell>
          <cell r="J4916">
            <v>2</v>
          </cell>
        </row>
        <row r="4917">
          <cell r="C4917" t="str">
            <v>ГВС</v>
          </cell>
          <cell r="J4917">
            <v>2</v>
          </cell>
        </row>
        <row r="4918">
          <cell r="C4918" t="str">
            <v>ГВС</v>
          </cell>
          <cell r="J4918">
            <v>2</v>
          </cell>
        </row>
        <row r="4919">
          <cell r="C4919" t="str">
            <v>ГВС</v>
          </cell>
          <cell r="J4919">
            <v>2</v>
          </cell>
        </row>
        <row r="4920">
          <cell r="C4920" t="str">
            <v>ГВС</v>
          </cell>
          <cell r="J4920">
            <v>2</v>
          </cell>
        </row>
        <row r="4921">
          <cell r="C4921" t="str">
            <v>ГВС</v>
          </cell>
          <cell r="J4921">
            <v>2</v>
          </cell>
        </row>
        <row r="4922">
          <cell r="C4922" t="str">
            <v>ГВС</v>
          </cell>
          <cell r="J4922">
            <v>2</v>
          </cell>
        </row>
        <row r="4923">
          <cell r="C4923" t="str">
            <v>ГВС</v>
          </cell>
          <cell r="J4923">
            <v>2</v>
          </cell>
        </row>
        <row r="4924">
          <cell r="C4924" t="str">
            <v>ГВС</v>
          </cell>
          <cell r="J4924">
            <v>2</v>
          </cell>
        </row>
        <row r="4925">
          <cell r="C4925" t="str">
            <v>ГВС</v>
          </cell>
          <cell r="J4925">
            <v>2</v>
          </cell>
        </row>
        <row r="4926">
          <cell r="C4926" t="str">
            <v>ГВС</v>
          </cell>
          <cell r="J4926">
            <v>2</v>
          </cell>
        </row>
        <row r="4927">
          <cell r="C4927" t="str">
            <v>ГВС</v>
          </cell>
          <cell r="J4927">
            <v>2</v>
          </cell>
        </row>
        <row r="4928">
          <cell r="C4928" t="str">
            <v>ГВС</v>
          </cell>
          <cell r="J4928">
            <v>2</v>
          </cell>
        </row>
        <row r="4929">
          <cell r="C4929" t="str">
            <v>ГВС</v>
          </cell>
          <cell r="J4929">
            <v>2</v>
          </cell>
        </row>
        <row r="4930">
          <cell r="C4930" t="str">
            <v>ГВС</v>
          </cell>
          <cell r="J4930">
            <v>2</v>
          </cell>
        </row>
        <row r="4931">
          <cell r="C4931" t="str">
            <v>ГВС</v>
          </cell>
          <cell r="J4931">
            <v>3</v>
          </cell>
        </row>
        <row r="4932">
          <cell r="C4932" t="str">
            <v>ГВС</v>
          </cell>
          <cell r="J4932">
            <v>3</v>
          </cell>
        </row>
        <row r="4933">
          <cell r="C4933" t="str">
            <v>ГВС</v>
          </cell>
          <cell r="J4933">
            <v>2</v>
          </cell>
        </row>
        <row r="4934">
          <cell r="C4934" t="str">
            <v>ГВС</v>
          </cell>
          <cell r="J4934">
            <v>3</v>
          </cell>
        </row>
        <row r="4935">
          <cell r="C4935" t="str">
            <v>ГВС</v>
          </cell>
          <cell r="J4935">
            <v>3</v>
          </cell>
        </row>
        <row r="4936">
          <cell r="C4936" t="str">
            <v>ГВС</v>
          </cell>
          <cell r="J4936">
            <v>3</v>
          </cell>
        </row>
        <row r="4937">
          <cell r="C4937" t="str">
            <v>ГВС</v>
          </cell>
          <cell r="J4937">
            <v>3</v>
          </cell>
        </row>
        <row r="4938">
          <cell r="C4938" t="str">
            <v>ГВС</v>
          </cell>
          <cell r="J4938">
            <v>3</v>
          </cell>
        </row>
        <row r="4939">
          <cell r="C4939" t="str">
            <v>ГВС</v>
          </cell>
          <cell r="J4939">
            <v>3</v>
          </cell>
        </row>
        <row r="4940">
          <cell r="C4940" t="str">
            <v>ГВС</v>
          </cell>
          <cell r="J4940">
            <v>3</v>
          </cell>
        </row>
        <row r="4941">
          <cell r="C4941" t="str">
            <v>ГВС</v>
          </cell>
          <cell r="J4941">
            <v>3</v>
          </cell>
        </row>
        <row r="4942">
          <cell r="C4942" t="str">
            <v>ГВС</v>
          </cell>
          <cell r="J4942">
            <v>3</v>
          </cell>
        </row>
        <row r="4943">
          <cell r="C4943" t="str">
            <v>ГВС</v>
          </cell>
          <cell r="J4943">
            <v>3</v>
          </cell>
        </row>
        <row r="4944">
          <cell r="C4944" t="str">
            <v>ГВС</v>
          </cell>
          <cell r="J4944">
            <v>3</v>
          </cell>
        </row>
        <row r="4945">
          <cell r="C4945" t="str">
            <v>ГВС</v>
          </cell>
          <cell r="J4945">
            <v>1</v>
          </cell>
        </row>
        <row r="4946">
          <cell r="C4946" t="str">
            <v>ГВС</v>
          </cell>
          <cell r="J4946">
            <v>1</v>
          </cell>
        </row>
        <row r="4947">
          <cell r="C4947" t="str">
            <v>ГВС</v>
          </cell>
          <cell r="J4947">
            <v>1</v>
          </cell>
        </row>
        <row r="4948">
          <cell r="C4948" t="str">
            <v>ГВС</v>
          </cell>
          <cell r="J4948">
            <v>1</v>
          </cell>
        </row>
        <row r="4949">
          <cell r="C4949" t="str">
            <v>ГВС</v>
          </cell>
          <cell r="J4949">
            <v>3</v>
          </cell>
        </row>
        <row r="4950">
          <cell r="C4950" t="str">
            <v>ГВС</v>
          </cell>
          <cell r="J4950">
            <v>3</v>
          </cell>
        </row>
        <row r="4951">
          <cell r="C4951" t="str">
            <v>ГВС</v>
          </cell>
          <cell r="J4951">
            <v>3</v>
          </cell>
        </row>
        <row r="4952">
          <cell r="C4952" t="str">
            <v>ГВС</v>
          </cell>
          <cell r="J4952">
            <v>3</v>
          </cell>
        </row>
        <row r="4953">
          <cell r="C4953" t="str">
            <v>ГВС</v>
          </cell>
          <cell r="J4953">
            <v>3</v>
          </cell>
        </row>
        <row r="4954">
          <cell r="C4954" t="str">
            <v>ГВС</v>
          </cell>
          <cell r="J4954">
            <v>3</v>
          </cell>
        </row>
        <row r="4955">
          <cell r="C4955" t="str">
            <v>ГВС</v>
          </cell>
          <cell r="J4955">
            <v>2</v>
          </cell>
        </row>
        <row r="4956">
          <cell r="C4956" t="str">
            <v>ГВС</v>
          </cell>
          <cell r="J4956">
            <v>3</v>
          </cell>
        </row>
        <row r="4957">
          <cell r="C4957" t="str">
            <v>ГВС</v>
          </cell>
          <cell r="J4957">
            <v>2</v>
          </cell>
        </row>
        <row r="4958">
          <cell r="C4958" t="str">
            <v>ГВС</v>
          </cell>
          <cell r="J4958">
            <v>2</v>
          </cell>
        </row>
        <row r="4959">
          <cell r="C4959" t="str">
            <v>ГВС</v>
          </cell>
          <cell r="J4959">
            <v>3</v>
          </cell>
        </row>
        <row r="4960">
          <cell r="C4960" t="str">
            <v>ГВС</v>
          </cell>
          <cell r="J4960">
            <v>1</v>
          </cell>
        </row>
        <row r="4961">
          <cell r="C4961" t="str">
            <v>ГВС</v>
          </cell>
          <cell r="J4961">
            <v>1</v>
          </cell>
        </row>
        <row r="4962">
          <cell r="C4962" t="str">
            <v>ГВС</v>
          </cell>
          <cell r="J4962">
            <v>1</v>
          </cell>
        </row>
        <row r="4963">
          <cell r="C4963" t="str">
            <v>ГВС</v>
          </cell>
          <cell r="J4963">
            <v>1</v>
          </cell>
        </row>
        <row r="4964">
          <cell r="C4964" t="str">
            <v>ГВС</v>
          </cell>
          <cell r="J4964">
            <v>1</v>
          </cell>
        </row>
        <row r="4965">
          <cell r="C4965" t="str">
            <v>ГВС</v>
          </cell>
          <cell r="J4965">
            <v>1</v>
          </cell>
        </row>
        <row r="4966">
          <cell r="C4966" t="str">
            <v>ГВС</v>
          </cell>
          <cell r="J4966">
            <v>2</v>
          </cell>
        </row>
        <row r="4967">
          <cell r="C4967" t="str">
            <v>ГВС</v>
          </cell>
          <cell r="J4967">
            <v>1</v>
          </cell>
        </row>
        <row r="4968">
          <cell r="C4968" t="str">
            <v>ГВС</v>
          </cell>
          <cell r="J4968">
            <v>1</v>
          </cell>
        </row>
        <row r="4969">
          <cell r="C4969" t="str">
            <v>ГВС</v>
          </cell>
          <cell r="J4969">
            <v>2</v>
          </cell>
        </row>
        <row r="4970">
          <cell r="C4970" t="str">
            <v>ГВС</v>
          </cell>
          <cell r="J4970">
            <v>2</v>
          </cell>
        </row>
        <row r="4971">
          <cell r="C4971" t="str">
            <v>ГВС</v>
          </cell>
          <cell r="J4971">
            <v>2</v>
          </cell>
        </row>
        <row r="4972">
          <cell r="C4972" t="str">
            <v>ГВС</v>
          </cell>
          <cell r="J4972">
            <v>2</v>
          </cell>
        </row>
        <row r="4973">
          <cell r="C4973" t="str">
            <v>ГВС</v>
          </cell>
          <cell r="J4973">
            <v>2</v>
          </cell>
        </row>
        <row r="4974">
          <cell r="C4974" t="str">
            <v>ГВС</v>
          </cell>
          <cell r="J4974">
            <v>2</v>
          </cell>
        </row>
        <row r="4975">
          <cell r="C4975" t="str">
            <v>ГВС</v>
          </cell>
          <cell r="J4975">
            <v>1</v>
          </cell>
        </row>
        <row r="4976">
          <cell r="C4976" t="str">
            <v>ГВС</v>
          </cell>
          <cell r="J4976">
            <v>1</v>
          </cell>
        </row>
        <row r="4977">
          <cell r="C4977" t="str">
            <v>ГВС</v>
          </cell>
          <cell r="J4977">
            <v>1</v>
          </cell>
        </row>
        <row r="4978">
          <cell r="C4978" t="str">
            <v>ГВС</v>
          </cell>
          <cell r="J4978">
            <v>2</v>
          </cell>
        </row>
        <row r="4979">
          <cell r="C4979" t="str">
            <v>ГВС</v>
          </cell>
          <cell r="J4979">
            <v>2</v>
          </cell>
        </row>
        <row r="4980">
          <cell r="C4980" t="str">
            <v>ГВС</v>
          </cell>
          <cell r="J4980">
            <v>2</v>
          </cell>
        </row>
        <row r="4981">
          <cell r="C4981" t="str">
            <v>ГВС</v>
          </cell>
          <cell r="J4981">
            <v>1</v>
          </cell>
        </row>
        <row r="4982">
          <cell r="C4982" t="str">
            <v>ГВС</v>
          </cell>
          <cell r="J4982">
            <v>1</v>
          </cell>
        </row>
        <row r="4983">
          <cell r="C4983" t="str">
            <v>ГВС</v>
          </cell>
          <cell r="J4983">
            <v>2</v>
          </cell>
        </row>
        <row r="4984">
          <cell r="C4984" t="str">
            <v>ГВС</v>
          </cell>
          <cell r="J4984">
            <v>1</v>
          </cell>
        </row>
        <row r="4985">
          <cell r="C4985" t="str">
            <v>ГВС</v>
          </cell>
          <cell r="J4985">
            <v>1</v>
          </cell>
        </row>
        <row r="4986">
          <cell r="C4986" t="str">
            <v>ГВС</v>
          </cell>
          <cell r="J4986">
            <v>1</v>
          </cell>
        </row>
        <row r="4987">
          <cell r="C4987" t="str">
            <v>ГВС</v>
          </cell>
          <cell r="J4987">
            <v>1</v>
          </cell>
        </row>
        <row r="4988">
          <cell r="C4988" t="str">
            <v>ГВС</v>
          </cell>
          <cell r="J4988">
            <v>1</v>
          </cell>
        </row>
        <row r="4989">
          <cell r="C4989" t="str">
            <v>ГВС</v>
          </cell>
          <cell r="J4989">
            <v>1</v>
          </cell>
        </row>
        <row r="4990">
          <cell r="C4990" t="str">
            <v>ГВС</v>
          </cell>
          <cell r="J4990">
            <v>2</v>
          </cell>
        </row>
        <row r="4991">
          <cell r="C4991" t="str">
            <v>ГВС</v>
          </cell>
          <cell r="J4991">
            <v>2</v>
          </cell>
        </row>
        <row r="4992">
          <cell r="C4992" t="str">
            <v>ГВС</v>
          </cell>
          <cell r="J4992">
            <v>2</v>
          </cell>
        </row>
        <row r="4993">
          <cell r="C4993" t="str">
            <v>ГВС</v>
          </cell>
          <cell r="J4993">
            <v>2</v>
          </cell>
        </row>
        <row r="4994">
          <cell r="C4994" t="str">
            <v>ГВС</v>
          </cell>
          <cell r="J4994">
            <v>2</v>
          </cell>
        </row>
        <row r="4995">
          <cell r="C4995" t="str">
            <v>ГВС</v>
          </cell>
          <cell r="J4995">
            <v>2</v>
          </cell>
        </row>
        <row r="4996">
          <cell r="C4996" t="str">
            <v>ГВС</v>
          </cell>
          <cell r="J4996">
            <v>3</v>
          </cell>
        </row>
        <row r="4997">
          <cell r="C4997" t="str">
            <v>ГВС</v>
          </cell>
          <cell r="J4997">
            <v>3</v>
          </cell>
        </row>
        <row r="4998">
          <cell r="C4998" t="str">
            <v>ГВС</v>
          </cell>
          <cell r="J4998">
            <v>2</v>
          </cell>
        </row>
        <row r="4999">
          <cell r="C4999" t="str">
            <v>ГВС</v>
          </cell>
          <cell r="J4999">
            <v>3</v>
          </cell>
        </row>
        <row r="5000">
          <cell r="C5000" t="str">
            <v>ГВС</v>
          </cell>
          <cell r="J5000">
            <v>2</v>
          </cell>
        </row>
        <row r="5001">
          <cell r="C5001" t="str">
            <v>ГВС</v>
          </cell>
          <cell r="J5001">
            <v>2</v>
          </cell>
        </row>
        <row r="5002">
          <cell r="C5002" t="str">
            <v>ГВС</v>
          </cell>
          <cell r="J5002">
            <v>3</v>
          </cell>
        </row>
        <row r="5003">
          <cell r="C5003" t="str">
            <v>ГВС</v>
          </cell>
          <cell r="J5003">
            <v>3</v>
          </cell>
        </row>
        <row r="5004">
          <cell r="C5004" t="str">
            <v>ГВС</v>
          </cell>
          <cell r="J5004">
            <v>3</v>
          </cell>
        </row>
        <row r="5005">
          <cell r="C5005" t="str">
            <v>ГВС</v>
          </cell>
          <cell r="J5005">
            <v>3</v>
          </cell>
        </row>
        <row r="5006">
          <cell r="C5006" t="str">
            <v>ГВС</v>
          </cell>
          <cell r="J5006">
            <v>3</v>
          </cell>
        </row>
        <row r="5007">
          <cell r="C5007" t="str">
            <v>ГВС</v>
          </cell>
          <cell r="J5007">
            <v>3</v>
          </cell>
        </row>
        <row r="5008">
          <cell r="C5008" t="str">
            <v>ГВС</v>
          </cell>
          <cell r="J5008">
            <v>3</v>
          </cell>
        </row>
        <row r="5009">
          <cell r="C5009" t="str">
            <v>ГВС</v>
          </cell>
          <cell r="J5009">
            <v>3</v>
          </cell>
        </row>
        <row r="5010">
          <cell r="C5010" t="str">
            <v>ГВС</v>
          </cell>
          <cell r="J5010">
            <v>1</v>
          </cell>
        </row>
        <row r="5011">
          <cell r="C5011" t="str">
            <v>ГВС</v>
          </cell>
          <cell r="J5011">
            <v>1</v>
          </cell>
        </row>
        <row r="5012">
          <cell r="C5012" t="str">
            <v>ГВС</v>
          </cell>
          <cell r="J5012">
            <v>6</v>
          </cell>
        </row>
        <row r="5013">
          <cell r="C5013" t="str">
            <v>ГВС</v>
          </cell>
          <cell r="J5013">
            <v>5</v>
          </cell>
        </row>
        <row r="5014">
          <cell r="C5014" t="str">
            <v>ГВС</v>
          </cell>
          <cell r="J5014">
            <v>0.75</v>
          </cell>
        </row>
        <row r="5015">
          <cell r="C5015" t="str">
            <v>ГВС</v>
          </cell>
          <cell r="J5015">
            <v>1</v>
          </cell>
        </row>
        <row r="5016">
          <cell r="C5016" t="str">
            <v>ГВС</v>
          </cell>
          <cell r="J5016">
            <v>4</v>
          </cell>
        </row>
        <row r="5017">
          <cell r="C5017" t="str">
            <v>ГВС</v>
          </cell>
          <cell r="J5017">
            <v>4</v>
          </cell>
        </row>
        <row r="5018">
          <cell r="C5018" t="str">
            <v>ГВС</v>
          </cell>
          <cell r="J5018">
            <v>4</v>
          </cell>
        </row>
        <row r="5019">
          <cell r="C5019" t="str">
            <v>ГВС</v>
          </cell>
          <cell r="J5019">
            <v>4</v>
          </cell>
        </row>
        <row r="5020">
          <cell r="C5020" t="str">
            <v>ГВС</v>
          </cell>
          <cell r="J5020">
            <v>2</v>
          </cell>
        </row>
        <row r="5021">
          <cell r="C5021" t="str">
            <v>ГВС</v>
          </cell>
          <cell r="J5021">
            <v>2</v>
          </cell>
        </row>
        <row r="5022">
          <cell r="C5022" t="str">
            <v>ГВС</v>
          </cell>
          <cell r="J5022">
            <v>4</v>
          </cell>
        </row>
        <row r="5023">
          <cell r="C5023" t="str">
            <v>ГВС</v>
          </cell>
          <cell r="J5023">
            <v>3</v>
          </cell>
        </row>
        <row r="5024">
          <cell r="C5024" t="str">
            <v>ГВС</v>
          </cell>
          <cell r="J5024">
            <v>5</v>
          </cell>
        </row>
        <row r="5025">
          <cell r="C5025" t="str">
            <v>ГВС</v>
          </cell>
          <cell r="J5025">
            <v>2</v>
          </cell>
        </row>
        <row r="5026">
          <cell r="C5026" t="str">
            <v>ГВС</v>
          </cell>
          <cell r="J5026">
            <v>3</v>
          </cell>
        </row>
        <row r="5027">
          <cell r="C5027" t="str">
            <v>ГВС</v>
          </cell>
          <cell r="J5027">
            <v>11</v>
          </cell>
        </row>
        <row r="5028">
          <cell r="C5028" t="str">
            <v>ГВС</v>
          </cell>
          <cell r="J5028">
            <v>2</v>
          </cell>
        </row>
        <row r="5029">
          <cell r="C5029" t="str">
            <v>ГВС</v>
          </cell>
          <cell r="J5029">
            <v>2</v>
          </cell>
        </row>
        <row r="5030">
          <cell r="C5030" t="str">
            <v>ГВС</v>
          </cell>
          <cell r="J5030">
            <v>0.5</v>
          </cell>
        </row>
        <row r="5031">
          <cell r="C5031" t="str">
            <v>ГВС</v>
          </cell>
          <cell r="J5031">
            <v>3</v>
          </cell>
        </row>
        <row r="5032">
          <cell r="C5032" t="str">
            <v>ГВС</v>
          </cell>
          <cell r="J5032">
            <v>4</v>
          </cell>
        </row>
        <row r="5033">
          <cell r="C5033" t="str">
            <v>ГВС</v>
          </cell>
          <cell r="J5033">
            <v>4</v>
          </cell>
        </row>
        <row r="5034">
          <cell r="C5034" t="str">
            <v>ГВС</v>
          </cell>
          <cell r="J5034">
            <v>3</v>
          </cell>
        </row>
        <row r="5035">
          <cell r="C5035" t="str">
            <v>ГВС</v>
          </cell>
          <cell r="J5035">
            <v>21</v>
          </cell>
        </row>
        <row r="5036">
          <cell r="C5036" t="str">
            <v>ГВС</v>
          </cell>
          <cell r="J5036">
            <v>2</v>
          </cell>
        </row>
        <row r="5037">
          <cell r="C5037" t="str">
            <v>ГВС</v>
          </cell>
          <cell r="J5037">
            <v>4.5999999999999996</v>
          </cell>
        </row>
        <row r="5038">
          <cell r="C5038" t="str">
            <v>ГВС</v>
          </cell>
          <cell r="J5038">
            <v>1</v>
          </cell>
        </row>
        <row r="5039">
          <cell r="C5039" t="str">
            <v>ГВС</v>
          </cell>
          <cell r="J5039">
            <v>0.2</v>
          </cell>
        </row>
        <row r="5040">
          <cell r="C5040" t="str">
            <v>ГВС</v>
          </cell>
          <cell r="J5040">
            <v>0.1</v>
          </cell>
        </row>
        <row r="5041">
          <cell r="C5041" t="str">
            <v>ГВС</v>
          </cell>
          <cell r="J5041">
            <v>2</v>
          </cell>
        </row>
        <row r="5042">
          <cell r="C5042" t="str">
            <v>ГВС</v>
          </cell>
          <cell r="J5042">
            <v>1</v>
          </cell>
        </row>
        <row r="5043">
          <cell r="C5043" t="str">
            <v>ГВС</v>
          </cell>
          <cell r="J5043">
            <v>4</v>
          </cell>
        </row>
        <row r="5044">
          <cell r="C5044" t="str">
            <v>ГВС</v>
          </cell>
          <cell r="J5044">
            <v>3</v>
          </cell>
        </row>
        <row r="5045">
          <cell r="C5045" t="str">
            <v>ГВС</v>
          </cell>
          <cell r="J5045">
            <v>3</v>
          </cell>
        </row>
        <row r="5046">
          <cell r="C5046" t="str">
            <v>ГВС</v>
          </cell>
          <cell r="J5046">
            <v>1</v>
          </cell>
        </row>
        <row r="5047">
          <cell r="C5047" t="str">
            <v>ГВС</v>
          </cell>
          <cell r="J5047">
            <v>1</v>
          </cell>
        </row>
        <row r="5048">
          <cell r="C5048" t="str">
            <v>ГВС</v>
          </cell>
          <cell r="J5048">
            <v>4</v>
          </cell>
        </row>
        <row r="5049">
          <cell r="C5049" t="str">
            <v>ГВС</v>
          </cell>
          <cell r="J5049">
            <v>6</v>
          </cell>
        </row>
        <row r="5050">
          <cell r="C5050" t="str">
            <v>ГВС</v>
          </cell>
          <cell r="J5050">
            <v>4</v>
          </cell>
        </row>
        <row r="5051">
          <cell r="C5051" t="str">
            <v>ГВС</v>
          </cell>
          <cell r="J5051">
            <v>7</v>
          </cell>
        </row>
        <row r="5052">
          <cell r="C5052" t="str">
            <v>ГВС</v>
          </cell>
          <cell r="J5052">
            <v>5</v>
          </cell>
        </row>
        <row r="5053">
          <cell r="C5053" t="str">
            <v>ГВС</v>
          </cell>
          <cell r="J5053">
            <v>5</v>
          </cell>
        </row>
        <row r="5054">
          <cell r="C5054" t="str">
            <v>ГВС</v>
          </cell>
          <cell r="J5054">
            <v>2</v>
          </cell>
        </row>
        <row r="5055">
          <cell r="C5055" t="str">
            <v>ГВС</v>
          </cell>
          <cell r="J5055">
            <v>3</v>
          </cell>
        </row>
        <row r="5056">
          <cell r="C5056" t="str">
            <v>ГВС</v>
          </cell>
          <cell r="J5056">
            <v>3</v>
          </cell>
        </row>
        <row r="5057">
          <cell r="C5057" t="str">
            <v>ГВС</v>
          </cell>
          <cell r="J5057">
            <v>3</v>
          </cell>
        </row>
        <row r="5058">
          <cell r="C5058" t="str">
            <v>ГВС</v>
          </cell>
          <cell r="J5058">
            <v>2</v>
          </cell>
        </row>
        <row r="5059">
          <cell r="C5059" t="str">
            <v>ГВС</v>
          </cell>
          <cell r="J5059">
            <v>3</v>
          </cell>
        </row>
        <row r="5060">
          <cell r="C5060" t="str">
            <v>ГВС</v>
          </cell>
          <cell r="J5060">
            <v>3</v>
          </cell>
        </row>
        <row r="5061">
          <cell r="C5061" t="str">
            <v>ГВС</v>
          </cell>
          <cell r="J5061">
            <v>9</v>
          </cell>
        </row>
        <row r="5062">
          <cell r="C5062" t="str">
            <v>ГВС</v>
          </cell>
          <cell r="J5062">
            <v>0.1</v>
          </cell>
        </row>
        <row r="5063">
          <cell r="C5063" t="str">
            <v>ГВС</v>
          </cell>
          <cell r="J5063">
            <v>4</v>
          </cell>
        </row>
        <row r="5064">
          <cell r="C5064" t="str">
            <v>ГВС</v>
          </cell>
          <cell r="J5064">
            <v>1</v>
          </cell>
        </row>
        <row r="5065">
          <cell r="C5065" t="str">
            <v>ГВС</v>
          </cell>
          <cell r="J5065">
            <v>5</v>
          </cell>
        </row>
        <row r="5066">
          <cell r="C5066" t="str">
            <v>ГВС</v>
          </cell>
          <cell r="J5066">
            <v>1</v>
          </cell>
        </row>
        <row r="5067">
          <cell r="C5067" t="str">
            <v>ГВС</v>
          </cell>
          <cell r="J5067">
            <v>1</v>
          </cell>
        </row>
        <row r="5068">
          <cell r="C5068" t="str">
            <v>ГВС</v>
          </cell>
          <cell r="J5068">
            <v>2</v>
          </cell>
        </row>
        <row r="5069">
          <cell r="C5069" t="str">
            <v>ГВС</v>
          </cell>
          <cell r="J5069">
            <v>4</v>
          </cell>
        </row>
        <row r="5070">
          <cell r="C5070" t="str">
            <v>ГВС</v>
          </cell>
          <cell r="J5070">
            <v>2</v>
          </cell>
        </row>
        <row r="5071">
          <cell r="C5071" t="str">
            <v>ГВС</v>
          </cell>
          <cell r="J5071">
            <v>4</v>
          </cell>
        </row>
        <row r="5072">
          <cell r="C5072" t="str">
            <v>ГВС</v>
          </cell>
          <cell r="J5072">
            <v>21</v>
          </cell>
        </row>
        <row r="5073">
          <cell r="C5073" t="str">
            <v>ГВС</v>
          </cell>
          <cell r="J5073">
            <v>1</v>
          </cell>
        </row>
        <row r="5074">
          <cell r="C5074" t="str">
            <v>ГВС</v>
          </cell>
          <cell r="J5074">
            <v>1</v>
          </cell>
        </row>
        <row r="5075">
          <cell r="C5075" t="str">
            <v>ГВС</v>
          </cell>
          <cell r="J5075">
            <v>5</v>
          </cell>
        </row>
        <row r="5076">
          <cell r="C5076" t="str">
            <v>ГВС</v>
          </cell>
          <cell r="J5076">
            <v>7</v>
          </cell>
        </row>
        <row r="5077">
          <cell r="C5077" t="str">
            <v>ГВС</v>
          </cell>
          <cell r="J5077">
            <v>4</v>
          </cell>
        </row>
        <row r="5078">
          <cell r="C5078" t="str">
            <v>ГВС</v>
          </cell>
          <cell r="J5078">
            <v>2</v>
          </cell>
        </row>
        <row r="5079">
          <cell r="C5079" t="str">
            <v>ГВС</v>
          </cell>
          <cell r="J5079">
            <v>3</v>
          </cell>
        </row>
        <row r="5080">
          <cell r="C5080" t="str">
            <v>ГВС</v>
          </cell>
          <cell r="J5080">
            <v>2</v>
          </cell>
        </row>
        <row r="5081">
          <cell r="C5081" t="str">
            <v>ГВС</v>
          </cell>
          <cell r="J5081">
            <v>2</v>
          </cell>
        </row>
        <row r="5082">
          <cell r="C5082" t="str">
            <v>ГВС</v>
          </cell>
          <cell r="J5082">
            <v>1</v>
          </cell>
        </row>
        <row r="5083">
          <cell r="C5083" t="str">
            <v>ГВС</v>
          </cell>
          <cell r="J5083">
            <v>3</v>
          </cell>
        </row>
        <row r="5084">
          <cell r="C5084" t="str">
            <v>ГВС</v>
          </cell>
          <cell r="J5084">
            <v>24</v>
          </cell>
        </row>
        <row r="5085">
          <cell r="C5085" t="str">
            <v>ГВС</v>
          </cell>
          <cell r="J5085">
            <v>9</v>
          </cell>
        </row>
        <row r="5086">
          <cell r="C5086" t="str">
            <v>ГВС</v>
          </cell>
          <cell r="J5086">
            <v>1</v>
          </cell>
        </row>
        <row r="5087">
          <cell r="C5087" t="str">
            <v>ГВС</v>
          </cell>
          <cell r="J5087">
            <v>2</v>
          </cell>
        </row>
        <row r="5088">
          <cell r="C5088" t="str">
            <v>ГВС</v>
          </cell>
          <cell r="J5088">
            <v>2</v>
          </cell>
        </row>
        <row r="5089">
          <cell r="C5089" t="str">
            <v>ГВС</v>
          </cell>
          <cell r="J5089">
            <v>2</v>
          </cell>
        </row>
        <row r="5090">
          <cell r="C5090" t="str">
            <v>ГВС</v>
          </cell>
          <cell r="J5090">
            <v>3</v>
          </cell>
        </row>
        <row r="5091">
          <cell r="C5091" t="str">
            <v>ГВС</v>
          </cell>
          <cell r="J5091">
            <v>10</v>
          </cell>
        </row>
        <row r="5092">
          <cell r="C5092" t="str">
            <v>ГВС</v>
          </cell>
          <cell r="J5092">
            <v>6</v>
          </cell>
        </row>
        <row r="5093">
          <cell r="C5093" t="str">
            <v>ГВС</v>
          </cell>
          <cell r="J5093">
            <v>2</v>
          </cell>
        </row>
        <row r="5094">
          <cell r="C5094" t="str">
            <v>ГВС</v>
          </cell>
          <cell r="J5094">
            <v>2</v>
          </cell>
        </row>
        <row r="5095">
          <cell r="C5095" t="str">
            <v>ГВС</v>
          </cell>
          <cell r="J5095">
            <v>1</v>
          </cell>
        </row>
        <row r="5096">
          <cell r="C5096" t="str">
            <v>ГВС</v>
          </cell>
          <cell r="J5096">
            <v>1</v>
          </cell>
        </row>
        <row r="5097">
          <cell r="C5097" t="str">
            <v>ГВС</v>
          </cell>
          <cell r="J5097">
            <v>1</v>
          </cell>
        </row>
        <row r="5098">
          <cell r="C5098" t="str">
            <v>ГВС</v>
          </cell>
          <cell r="J5098">
            <v>1</v>
          </cell>
        </row>
        <row r="5099">
          <cell r="C5099" t="str">
            <v>ГВС</v>
          </cell>
          <cell r="J5099">
            <v>1</v>
          </cell>
        </row>
        <row r="5100">
          <cell r="C5100" t="str">
            <v>ГВС</v>
          </cell>
          <cell r="J5100">
            <v>1</v>
          </cell>
        </row>
        <row r="5101">
          <cell r="C5101" t="str">
            <v>ГВС</v>
          </cell>
          <cell r="J5101">
            <v>1</v>
          </cell>
        </row>
        <row r="5102">
          <cell r="C5102" t="str">
            <v>ГВС</v>
          </cell>
          <cell r="J5102">
            <v>27.7</v>
          </cell>
        </row>
        <row r="5103">
          <cell r="C5103" t="str">
            <v>ГВС</v>
          </cell>
          <cell r="J5103">
            <v>5.0999999999999996</v>
          </cell>
        </row>
        <row r="5104">
          <cell r="C5104" t="str">
            <v>ГВС</v>
          </cell>
          <cell r="J5104">
            <v>5</v>
          </cell>
        </row>
        <row r="5105">
          <cell r="C5105" t="str">
            <v>ГВС</v>
          </cell>
          <cell r="J5105">
            <v>1</v>
          </cell>
        </row>
        <row r="5106">
          <cell r="C5106" t="str">
            <v>ГВС</v>
          </cell>
          <cell r="J5106">
            <v>1</v>
          </cell>
        </row>
        <row r="5107">
          <cell r="C5107" t="str">
            <v>ГВС</v>
          </cell>
          <cell r="J5107">
            <v>1</v>
          </cell>
        </row>
        <row r="5108">
          <cell r="C5108" t="str">
            <v>ГВС</v>
          </cell>
          <cell r="J5108">
            <v>1</v>
          </cell>
        </row>
        <row r="5109">
          <cell r="C5109" t="str">
            <v>ГВС</v>
          </cell>
          <cell r="J5109">
            <v>1</v>
          </cell>
        </row>
        <row r="5110">
          <cell r="C5110" t="str">
            <v>ГВС</v>
          </cell>
          <cell r="J5110">
            <v>1</v>
          </cell>
        </row>
        <row r="5111">
          <cell r="C5111" t="str">
            <v>ГВС</v>
          </cell>
          <cell r="J5111">
            <v>1</v>
          </cell>
        </row>
        <row r="5112">
          <cell r="C5112" t="str">
            <v>ГВС</v>
          </cell>
          <cell r="J5112">
            <v>7</v>
          </cell>
        </row>
        <row r="5113">
          <cell r="C5113" t="str">
            <v>ГВС</v>
          </cell>
          <cell r="J5113">
            <v>2</v>
          </cell>
        </row>
        <row r="5114">
          <cell r="C5114" t="str">
            <v>ГВС</v>
          </cell>
          <cell r="J5114">
            <v>1</v>
          </cell>
        </row>
        <row r="5115">
          <cell r="C5115" t="str">
            <v>ГВС</v>
          </cell>
          <cell r="J5115">
            <v>1</v>
          </cell>
        </row>
        <row r="5116">
          <cell r="C5116" t="str">
            <v>ГВС</v>
          </cell>
          <cell r="J5116">
            <v>5</v>
          </cell>
        </row>
        <row r="5117">
          <cell r="C5117" t="str">
            <v>ГВС</v>
          </cell>
          <cell r="J5117">
            <v>0.38090000000000002</v>
          </cell>
        </row>
        <row r="5118">
          <cell r="C5118" t="str">
            <v>ГВС</v>
          </cell>
          <cell r="J5118">
            <v>37.5</v>
          </cell>
        </row>
        <row r="5119">
          <cell r="C5119" t="str">
            <v>ГВС</v>
          </cell>
          <cell r="J5119">
            <v>20.6</v>
          </cell>
        </row>
        <row r="5120">
          <cell r="C5120" t="str">
            <v>ГВС</v>
          </cell>
          <cell r="J5120">
            <v>2</v>
          </cell>
        </row>
        <row r="5121">
          <cell r="C5121" t="str">
            <v>ГВС</v>
          </cell>
          <cell r="J5121">
            <v>13</v>
          </cell>
        </row>
        <row r="5122">
          <cell r="C5122" t="str">
            <v>ГВС</v>
          </cell>
          <cell r="J5122">
            <v>11</v>
          </cell>
        </row>
        <row r="5123">
          <cell r="C5123" t="str">
            <v>ГВС</v>
          </cell>
          <cell r="J5123">
            <v>0.8</v>
          </cell>
        </row>
        <row r="5124">
          <cell r="C5124" t="str">
            <v>ГВС</v>
          </cell>
          <cell r="J5124">
            <v>0.26629999999999998</v>
          </cell>
        </row>
        <row r="5125">
          <cell r="C5125" t="str">
            <v>ГВС</v>
          </cell>
          <cell r="J5125">
            <v>0.35470000000000002</v>
          </cell>
        </row>
        <row r="5126">
          <cell r="C5126" t="str">
            <v>ГВС</v>
          </cell>
          <cell r="J5126">
            <v>0.33289999999999997</v>
          </cell>
        </row>
        <row r="5127">
          <cell r="C5127" t="str">
            <v>ГВС</v>
          </cell>
          <cell r="J5127">
            <v>0.44340000000000002</v>
          </cell>
        </row>
        <row r="5128">
          <cell r="C5128" t="str">
            <v>ГВС</v>
          </cell>
          <cell r="J5128">
            <v>0.48070000000000002</v>
          </cell>
        </row>
        <row r="5129">
          <cell r="C5129" t="str">
            <v>ГВС</v>
          </cell>
          <cell r="J5129">
            <v>0.60089999999999999</v>
          </cell>
        </row>
        <row r="5130">
          <cell r="C5130" t="str">
            <v>ГВС</v>
          </cell>
          <cell r="J5130">
            <v>0.17960000000000001</v>
          </cell>
        </row>
        <row r="5131">
          <cell r="C5131" t="str">
            <v>ГВС</v>
          </cell>
          <cell r="J5131">
            <v>0.22450000000000001</v>
          </cell>
        </row>
        <row r="5132">
          <cell r="C5132" t="str">
            <v>ГВС</v>
          </cell>
          <cell r="J5132">
            <v>0.34160000000000001</v>
          </cell>
        </row>
        <row r="5133">
          <cell r="C5133" t="str">
            <v>ГВС</v>
          </cell>
          <cell r="J5133">
            <v>0.38490000000000002</v>
          </cell>
        </row>
        <row r="5134">
          <cell r="C5134" t="str">
            <v>ГВС</v>
          </cell>
          <cell r="J5134">
            <v>0.42699999999999999</v>
          </cell>
        </row>
        <row r="5135">
          <cell r="C5135" t="str">
            <v>ГВС</v>
          </cell>
          <cell r="J5135">
            <v>0.48110000000000003</v>
          </cell>
        </row>
        <row r="5136">
          <cell r="C5136" t="str">
            <v>ГВС</v>
          </cell>
          <cell r="J5136">
            <v>0.28000000000000003</v>
          </cell>
        </row>
        <row r="5137">
          <cell r="C5137" t="str">
            <v>ГВС</v>
          </cell>
          <cell r="J5137">
            <v>0.35</v>
          </cell>
        </row>
        <row r="5138">
          <cell r="C5138" t="str">
            <v>ГВС</v>
          </cell>
          <cell r="J5138">
            <v>0.34610000000000002</v>
          </cell>
        </row>
        <row r="5139">
          <cell r="C5139" t="str">
            <v>ГВС</v>
          </cell>
          <cell r="J5139">
            <v>0.43269999999999997</v>
          </cell>
        </row>
        <row r="5140">
          <cell r="C5140" t="str">
            <v>ГВС</v>
          </cell>
          <cell r="J5140">
            <v>0.27489999999999998</v>
          </cell>
        </row>
        <row r="5141">
          <cell r="C5141" t="str">
            <v>ГВС</v>
          </cell>
          <cell r="J5141">
            <v>0.34360000000000002</v>
          </cell>
        </row>
        <row r="5142">
          <cell r="C5142" t="str">
            <v>ГВС</v>
          </cell>
          <cell r="J5142">
            <v>0.3695</v>
          </cell>
        </row>
        <row r="5143">
          <cell r="C5143" t="str">
            <v>ГВС</v>
          </cell>
          <cell r="J5143">
            <v>0.46189999999999998</v>
          </cell>
        </row>
        <row r="5144">
          <cell r="C5144" t="str">
            <v>ГВС</v>
          </cell>
          <cell r="J5144">
            <v>0.33189999999999997</v>
          </cell>
        </row>
        <row r="5145">
          <cell r="C5145" t="str">
            <v>ГВС</v>
          </cell>
          <cell r="J5145">
            <v>0.4148</v>
          </cell>
        </row>
        <row r="5146">
          <cell r="C5146" t="str">
            <v>ГВС</v>
          </cell>
          <cell r="J5146">
            <v>0.4864</v>
          </cell>
        </row>
        <row r="5147">
          <cell r="C5147" t="str">
            <v>ГВС</v>
          </cell>
          <cell r="J5147">
            <v>0.60799999999999998</v>
          </cell>
        </row>
        <row r="5148">
          <cell r="C5148" t="str">
            <v>ГВС</v>
          </cell>
          <cell r="J5148">
            <v>0.3826</v>
          </cell>
        </row>
        <row r="5149">
          <cell r="C5149" t="str">
            <v>ГВС</v>
          </cell>
          <cell r="J5149">
            <v>5</v>
          </cell>
        </row>
        <row r="5150">
          <cell r="C5150" t="str">
            <v>ГВС</v>
          </cell>
          <cell r="J5150">
            <v>0.4783</v>
          </cell>
        </row>
        <row r="5151">
          <cell r="C5151" t="str">
            <v>ГВС</v>
          </cell>
          <cell r="J5151">
            <v>0.32900000000000001</v>
          </cell>
        </row>
        <row r="5152">
          <cell r="C5152" t="str">
            <v>ГВС</v>
          </cell>
          <cell r="J5152">
            <v>8.76</v>
          </cell>
        </row>
        <row r="5153">
          <cell r="C5153" t="str">
            <v>ГВС</v>
          </cell>
          <cell r="J5153">
            <v>8.76</v>
          </cell>
        </row>
        <row r="5154">
          <cell r="C5154" t="str">
            <v>ГВС</v>
          </cell>
          <cell r="J5154">
            <v>17.52</v>
          </cell>
        </row>
        <row r="5155">
          <cell r="C5155" t="str">
            <v>ГВС</v>
          </cell>
          <cell r="J5155">
            <v>1</v>
          </cell>
        </row>
        <row r="5156">
          <cell r="C5156" t="str">
            <v>ГВС</v>
          </cell>
          <cell r="J5156">
            <v>2</v>
          </cell>
        </row>
        <row r="5157">
          <cell r="C5157" t="str">
            <v>ГВС</v>
          </cell>
          <cell r="J5157">
            <v>1.3</v>
          </cell>
        </row>
        <row r="5158">
          <cell r="C5158" t="str">
            <v>ГВС</v>
          </cell>
          <cell r="J5158">
            <v>1</v>
          </cell>
        </row>
        <row r="5159">
          <cell r="C5159" t="str">
            <v>ГВС</v>
          </cell>
          <cell r="J5159">
            <v>1</v>
          </cell>
        </row>
        <row r="5160">
          <cell r="C5160" t="str">
            <v>ГВС</v>
          </cell>
          <cell r="J5160">
            <v>1</v>
          </cell>
        </row>
        <row r="5161">
          <cell r="C5161" t="str">
            <v>ГВС</v>
          </cell>
          <cell r="J5161">
            <v>1</v>
          </cell>
        </row>
        <row r="5162">
          <cell r="C5162" t="str">
            <v>ГВС</v>
          </cell>
          <cell r="J5162">
            <v>1</v>
          </cell>
        </row>
        <row r="5163">
          <cell r="C5163" t="str">
            <v>ГВС</v>
          </cell>
          <cell r="J5163">
            <v>1</v>
          </cell>
        </row>
        <row r="5164">
          <cell r="C5164" t="str">
            <v>ГВС</v>
          </cell>
          <cell r="J5164">
            <v>1</v>
          </cell>
        </row>
        <row r="5165">
          <cell r="C5165" t="str">
            <v>ГВС</v>
          </cell>
          <cell r="J5165">
            <v>1</v>
          </cell>
        </row>
        <row r="5166">
          <cell r="C5166" t="str">
            <v>ГВС</v>
          </cell>
          <cell r="J5166">
            <v>2</v>
          </cell>
        </row>
        <row r="5167">
          <cell r="C5167" t="str">
            <v>ГВС</v>
          </cell>
          <cell r="J5167">
            <v>1</v>
          </cell>
        </row>
        <row r="5168">
          <cell r="C5168" t="str">
            <v>ГВС</v>
          </cell>
          <cell r="J5168">
            <v>1</v>
          </cell>
        </row>
        <row r="5169">
          <cell r="C5169" t="str">
            <v>ГВС</v>
          </cell>
          <cell r="J5169">
            <v>1</v>
          </cell>
        </row>
        <row r="5170">
          <cell r="C5170" t="str">
            <v>ГВС</v>
          </cell>
          <cell r="J5170">
            <v>2</v>
          </cell>
        </row>
        <row r="5171">
          <cell r="C5171" t="str">
            <v>ГВС</v>
          </cell>
          <cell r="J5171">
            <v>1</v>
          </cell>
        </row>
        <row r="5172">
          <cell r="C5172" t="str">
            <v>ГВС</v>
          </cell>
          <cell r="J5172">
            <v>6</v>
          </cell>
        </row>
        <row r="5173">
          <cell r="C5173" t="str">
            <v>ГВС</v>
          </cell>
          <cell r="J5173">
            <v>6</v>
          </cell>
        </row>
        <row r="5174">
          <cell r="C5174" t="str">
            <v>ГВС</v>
          </cell>
          <cell r="J5174">
            <v>6</v>
          </cell>
        </row>
        <row r="5175">
          <cell r="C5175" t="str">
            <v>ГВС</v>
          </cell>
          <cell r="J5175">
            <v>6</v>
          </cell>
        </row>
        <row r="5176">
          <cell r="C5176" t="str">
            <v>ГВС</v>
          </cell>
          <cell r="J5176">
            <v>6</v>
          </cell>
        </row>
        <row r="5177">
          <cell r="C5177" t="str">
            <v>ГВС</v>
          </cell>
          <cell r="J5177">
            <v>6</v>
          </cell>
        </row>
        <row r="5178">
          <cell r="C5178" t="str">
            <v>ГВС</v>
          </cell>
          <cell r="J5178">
            <v>5</v>
          </cell>
        </row>
        <row r="5179">
          <cell r="C5179" t="str">
            <v>ГВС</v>
          </cell>
          <cell r="J5179">
            <v>6</v>
          </cell>
        </row>
        <row r="5180">
          <cell r="C5180" t="str">
            <v>ГВС</v>
          </cell>
          <cell r="J5180">
            <v>1</v>
          </cell>
        </row>
        <row r="5181">
          <cell r="C5181" t="str">
            <v>ГВС</v>
          </cell>
          <cell r="J5181">
            <v>5</v>
          </cell>
        </row>
        <row r="5182">
          <cell r="C5182" t="str">
            <v>ГВС</v>
          </cell>
          <cell r="J5182">
            <v>2</v>
          </cell>
        </row>
        <row r="5183">
          <cell r="C5183" t="str">
            <v>ГВС</v>
          </cell>
          <cell r="J5183">
            <v>1</v>
          </cell>
        </row>
        <row r="5184">
          <cell r="C5184" t="str">
            <v>ГВС</v>
          </cell>
          <cell r="J5184">
            <v>2</v>
          </cell>
        </row>
        <row r="5185">
          <cell r="C5185" t="str">
            <v>ГВС</v>
          </cell>
          <cell r="J5185">
            <v>2</v>
          </cell>
        </row>
        <row r="5186">
          <cell r="C5186" t="str">
            <v>ГВС</v>
          </cell>
          <cell r="J5186">
            <v>2</v>
          </cell>
        </row>
        <row r="5187">
          <cell r="C5187" t="str">
            <v>ГВС</v>
          </cell>
          <cell r="J5187">
            <v>2</v>
          </cell>
        </row>
        <row r="5188">
          <cell r="C5188" t="str">
            <v>ГВС</v>
          </cell>
          <cell r="J5188">
            <v>2</v>
          </cell>
        </row>
        <row r="5189">
          <cell r="C5189" t="str">
            <v>ГВС</v>
          </cell>
          <cell r="J5189">
            <v>2</v>
          </cell>
        </row>
        <row r="5190">
          <cell r="C5190" t="str">
            <v>ГВС</v>
          </cell>
          <cell r="J5190">
            <v>2</v>
          </cell>
        </row>
        <row r="5191">
          <cell r="C5191" t="str">
            <v>ГВС</v>
          </cell>
          <cell r="J5191">
            <v>1</v>
          </cell>
        </row>
        <row r="5192">
          <cell r="C5192" t="str">
            <v>ГВС</v>
          </cell>
          <cell r="J5192">
            <v>1</v>
          </cell>
        </row>
        <row r="5193">
          <cell r="C5193" t="str">
            <v>ГВС</v>
          </cell>
          <cell r="J5193">
            <v>4</v>
          </cell>
        </row>
        <row r="5194">
          <cell r="C5194" t="str">
            <v>ГВС</v>
          </cell>
          <cell r="J5194">
            <v>4</v>
          </cell>
        </row>
        <row r="5195">
          <cell r="C5195" t="str">
            <v>ГВС</v>
          </cell>
          <cell r="J5195">
            <v>1</v>
          </cell>
        </row>
        <row r="5196">
          <cell r="C5196" t="str">
            <v>ГВС</v>
          </cell>
          <cell r="J5196">
            <v>1</v>
          </cell>
        </row>
        <row r="5197">
          <cell r="C5197" t="str">
            <v>ГВС</v>
          </cell>
          <cell r="J5197">
            <v>1</v>
          </cell>
        </row>
        <row r="5198">
          <cell r="C5198" t="str">
            <v>ГВС</v>
          </cell>
          <cell r="J5198">
            <v>1</v>
          </cell>
        </row>
        <row r="5199">
          <cell r="C5199" t="str">
            <v>ГВС</v>
          </cell>
          <cell r="J5199">
            <v>1</v>
          </cell>
        </row>
        <row r="5200">
          <cell r="C5200" t="str">
            <v>ГВС</v>
          </cell>
          <cell r="J5200">
            <v>1</v>
          </cell>
        </row>
        <row r="5201">
          <cell r="C5201" t="str">
            <v>ГВС</v>
          </cell>
          <cell r="J5201">
            <v>1</v>
          </cell>
        </row>
        <row r="5202">
          <cell r="C5202" t="str">
            <v>ГВС</v>
          </cell>
          <cell r="J5202">
            <v>4</v>
          </cell>
        </row>
        <row r="5203">
          <cell r="C5203" t="str">
            <v>ГВС</v>
          </cell>
          <cell r="J5203">
            <v>1</v>
          </cell>
        </row>
        <row r="5204">
          <cell r="C5204" t="str">
            <v>ГВС</v>
          </cell>
          <cell r="J5204">
            <v>4</v>
          </cell>
        </row>
        <row r="5205">
          <cell r="C5205" t="str">
            <v>ГВС</v>
          </cell>
          <cell r="J5205">
            <v>4</v>
          </cell>
        </row>
        <row r="5206">
          <cell r="C5206" t="str">
            <v>ГВС</v>
          </cell>
          <cell r="J5206">
            <v>4</v>
          </cell>
        </row>
        <row r="5207">
          <cell r="C5207" t="str">
            <v>ГВС</v>
          </cell>
          <cell r="J5207">
            <v>4</v>
          </cell>
        </row>
        <row r="5208">
          <cell r="C5208" t="str">
            <v>ГВС</v>
          </cell>
          <cell r="J5208">
            <v>4</v>
          </cell>
        </row>
        <row r="5209">
          <cell r="C5209" t="str">
            <v>ГВС</v>
          </cell>
          <cell r="J5209">
            <v>4</v>
          </cell>
        </row>
        <row r="5210">
          <cell r="C5210" t="str">
            <v>ГВС</v>
          </cell>
          <cell r="J5210">
            <v>3</v>
          </cell>
        </row>
        <row r="5211">
          <cell r="C5211" t="str">
            <v>ГВС</v>
          </cell>
          <cell r="J5211">
            <v>3</v>
          </cell>
        </row>
        <row r="5212">
          <cell r="C5212" t="str">
            <v>ГВС</v>
          </cell>
          <cell r="J5212">
            <v>4</v>
          </cell>
        </row>
        <row r="5213">
          <cell r="C5213" t="str">
            <v>ГВС</v>
          </cell>
          <cell r="J5213">
            <v>4</v>
          </cell>
        </row>
        <row r="5214">
          <cell r="C5214" t="str">
            <v>ГВС</v>
          </cell>
          <cell r="J5214">
            <v>4</v>
          </cell>
        </row>
        <row r="5215">
          <cell r="C5215" t="str">
            <v>ГВС</v>
          </cell>
          <cell r="J5215">
            <v>4</v>
          </cell>
        </row>
        <row r="5216">
          <cell r="C5216" t="str">
            <v>ГВС</v>
          </cell>
          <cell r="J5216">
            <v>2</v>
          </cell>
        </row>
        <row r="5217">
          <cell r="C5217" t="str">
            <v>ГВС</v>
          </cell>
          <cell r="J5217">
            <v>2</v>
          </cell>
        </row>
        <row r="5218">
          <cell r="C5218" t="str">
            <v>ГВС</v>
          </cell>
          <cell r="J5218">
            <v>2</v>
          </cell>
        </row>
        <row r="5219">
          <cell r="C5219" t="str">
            <v>ГВС</v>
          </cell>
          <cell r="J5219">
            <v>2</v>
          </cell>
        </row>
        <row r="5220">
          <cell r="C5220" t="str">
            <v>ГВС</v>
          </cell>
          <cell r="J5220">
            <v>2</v>
          </cell>
        </row>
        <row r="5221">
          <cell r="C5221" t="str">
            <v>ГВС</v>
          </cell>
          <cell r="J5221">
            <v>2</v>
          </cell>
        </row>
        <row r="5222">
          <cell r="C5222" t="str">
            <v>ГВС</v>
          </cell>
          <cell r="J5222">
            <v>2</v>
          </cell>
        </row>
        <row r="5223">
          <cell r="C5223" t="str">
            <v>ГВС</v>
          </cell>
          <cell r="J5223">
            <v>1</v>
          </cell>
        </row>
        <row r="5224">
          <cell r="C5224" t="str">
            <v>ГВС</v>
          </cell>
          <cell r="J5224">
            <v>1</v>
          </cell>
        </row>
        <row r="5225">
          <cell r="C5225" t="str">
            <v>ГВС</v>
          </cell>
          <cell r="J5225">
            <v>4</v>
          </cell>
        </row>
        <row r="5226">
          <cell r="C5226" t="str">
            <v>ГВС</v>
          </cell>
          <cell r="J5226">
            <v>4</v>
          </cell>
        </row>
        <row r="5227">
          <cell r="C5227" t="str">
            <v>ГВС</v>
          </cell>
          <cell r="J5227">
            <v>4</v>
          </cell>
        </row>
        <row r="5228">
          <cell r="C5228" t="str">
            <v>ГВС</v>
          </cell>
          <cell r="J5228">
            <v>4</v>
          </cell>
        </row>
        <row r="5229">
          <cell r="C5229" t="str">
            <v>ГВС</v>
          </cell>
          <cell r="J5229">
            <v>4</v>
          </cell>
        </row>
        <row r="5230">
          <cell r="C5230" t="str">
            <v>ГВС</v>
          </cell>
          <cell r="J5230">
            <v>4</v>
          </cell>
        </row>
        <row r="5231">
          <cell r="C5231" t="str">
            <v>ГВС</v>
          </cell>
          <cell r="J5231">
            <v>1</v>
          </cell>
        </row>
        <row r="5232">
          <cell r="C5232" t="str">
            <v>ГВС</v>
          </cell>
          <cell r="J5232">
            <v>2</v>
          </cell>
        </row>
        <row r="5233">
          <cell r="C5233" t="str">
            <v>ГВС</v>
          </cell>
          <cell r="J5233">
            <v>1</v>
          </cell>
        </row>
        <row r="5234">
          <cell r="C5234" t="str">
            <v>ГВС</v>
          </cell>
          <cell r="J5234">
            <v>3</v>
          </cell>
        </row>
        <row r="5235">
          <cell r="C5235" t="str">
            <v>ГВС</v>
          </cell>
          <cell r="J5235">
            <v>4</v>
          </cell>
        </row>
        <row r="5236">
          <cell r="C5236" t="str">
            <v>ГВС</v>
          </cell>
          <cell r="J5236">
            <v>3</v>
          </cell>
        </row>
        <row r="5237">
          <cell r="C5237" t="str">
            <v>ГВС</v>
          </cell>
          <cell r="J5237">
            <v>1</v>
          </cell>
        </row>
        <row r="5238">
          <cell r="C5238" t="str">
            <v>ГВС</v>
          </cell>
          <cell r="J5238">
            <v>1</v>
          </cell>
        </row>
        <row r="5239">
          <cell r="C5239" t="str">
            <v>ГВС</v>
          </cell>
          <cell r="J5239">
            <v>1</v>
          </cell>
        </row>
        <row r="5240">
          <cell r="C5240" t="str">
            <v>ГВС</v>
          </cell>
          <cell r="J5240">
            <v>1</v>
          </cell>
        </row>
        <row r="5241">
          <cell r="C5241" t="str">
            <v>ГВС</v>
          </cell>
          <cell r="J5241">
            <v>1</v>
          </cell>
        </row>
        <row r="5242">
          <cell r="C5242" t="str">
            <v>ГВС</v>
          </cell>
          <cell r="J5242">
            <v>1</v>
          </cell>
        </row>
        <row r="5243">
          <cell r="C5243" t="str">
            <v>ГВС</v>
          </cell>
          <cell r="J5243">
            <v>1</v>
          </cell>
        </row>
        <row r="5244">
          <cell r="C5244" t="str">
            <v>ГВС</v>
          </cell>
          <cell r="J5244">
            <v>5</v>
          </cell>
        </row>
        <row r="5245">
          <cell r="C5245" t="str">
            <v>ГВС</v>
          </cell>
          <cell r="J5245">
            <v>5</v>
          </cell>
        </row>
        <row r="5246">
          <cell r="C5246" t="str">
            <v>ГВС</v>
          </cell>
          <cell r="J5246">
            <v>5</v>
          </cell>
        </row>
        <row r="5247">
          <cell r="C5247" t="str">
            <v>ГВС</v>
          </cell>
          <cell r="J5247">
            <v>5</v>
          </cell>
        </row>
        <row r="5248">
          <cell r="C5248" t="str">
            <v>ГВС</v>
          </cell>
          <cell r="J5248">
            <v>5</v>
          </cell>
        </row>
        <row r="5249">
          <cell r="C5249" t="str">
            <v>ГВС</v>
          </cell>
          <cell r="J5249">
            <v>5</v>
          </cell>
        </row>
        <row r="5250">
          <cell r="C5250" t="str">
            <v>ГВС</v>
          </cell>
          <cell r="J5250">
            <v>5</v>
          </cell>
        </row>
        <row r="5251">
          <cell r="C5251" t="str">
            <v>ГВС</v>
          </cell>
          <cell r="J5251">
            <v>5</v>
          </cell>
        </row>
        <row r="5252">
          <cell r="C5252" t="str">
            <v>ГВС</v>
          </cell>
          <cell r="J5252">
            <v>2</v>
          </cell>
        </row>
        <row r="5253">
          <cell r="C5253" t="str">
            <v>ГВС</v>
          </cell>
          <cell r="J5253">
            <v>2</v>
          </cell>
        </row>
        <row r="5254">
          <cell r="C5254" t="str">
            <v>ГВС</v>
          </cell>
          <cell r="J5254">
            <v>2</v>
          </cell>
        </row>
        <row r="5255">
          <cell r="C5255" t="str">
            <v>ГВС</v>
          </cell>
          <cell r="J5255">
            <v>2</v>
          </cell>
        </row>
        <row r="5256">
          <cell r="C5256" t="str">
            <v>ГВС</v>
          </cell>
          <cell r="J5256">
            <v>2</v>
          </cell>
        </row>
        <row r="5257">
          <cell r="C5257" t="str">
            <v>ГВС</v>
          </cell>
          <cell r="J5257">
            <v>2</v>
          </cell>
        </row>
        <row r="5258">
          <cell r="C5258" t="str">
            <v>ГВС</v>
          </cell>
          <cell r="J5258">
            <v>2</v>
          </cell>
        </row>
        <row r="5259">
          <cell r="C5259" t="str">
            <v>ГВС</v>
          </cell>
          <cell r="J5259">
            <v>2</v>
          </cell>
        </row>
        <row r="5260">
          <cell r="C5260" t="str">
            <v>ГВС</v>
          </cell>
          <cell r="J5260">
            <v>1</v>
          </cell>
        </row>
        <row r="5261">
          <cell r="C5261" t="str">
            <v>ГВС</v>
          </cell>
          <cell r="J5261">
            <v>2</v>
          </cell>
        </row>
        <row r="5262">
          <cell r="C5262" t="str">
            <v>ГВС</v>
          </cell>
          <cell r="J5262">
            <v>2</v>
          </cell>
        </row>
        <row r="5263">
          <cell r="C5263" t="str">
            <v>ГВС</v>
          </cell>
          <cell r="J5263">
            <v>2</v>
          </cell>
        </row>
        <row r="5264">
          <cell r="C5264" t="str">
            <v>ГВС</v>
          </cell>
          <cell r="J5264">
            <v>2</v>
          </cell>
        </row>
        <row r="5265">
          <cell r="C5265" t="str">
            <v>ГВС</v>
          </cell>
          <cell r="J5265">
            <v>2</v>
          </cell>
        </row>
        <row r="5266">
          <cell r="C5266" t="str">
            <v>ГВС</v>
          </cell>
          <cell r="J5266">
            <v>2</v>
          </cell>
        </row>
        <row r="5267">
          <cell r="C5267" t="str">
            <v>ГВС</v>
          </cell>
          <cell r="J5267">
            <v>2</v>
          </cell>
        </row>
        <row r="5268">
          <cell r="C5268" t="str">
            <v>ГВС</v>
          </cell>
          <cell r="J5268">
            <v>1</v>
          </cell>
        </row>
        <row r="5269">
          <cell r="C5269" t="str">
            <v>ГВС</v>
          </cell>
          <cell r="J5269">
            <v>1</v>
          </cell>
        </row>
        <row r="5270">
          <cell r="C5270" t="str">
            <v>ГВС</v>
          </cell>
          <cell r="J5270">
            <v>4</v>
          </cell>
        </row>
        <row r="5271">
          <cell r="C5271" t="str">
            <v>ГВС</v>
          </cell>
          <cell r="J5271">
            <v>4</v>
          </cell>
        </row>
        <row r="5272">
          <cell r="C5272" t="str">
            <v>ГВС</v>
          </cell>
          <cell r="J5272">
            <v>4</v>
          </cell>
        </row>
        <row r="5273">
          <cell r="C5273" t="str">
            <v>ГВС</v>
          </cell>
          <cell r="J5273">
            <v>4</v>
          </cell>
        </row>
        <row r="5274">
          <cell r="C5274" t="str">
            <v>ГВС</v>
          </cell>
          <cell r="J5274">
            <v>4</v>
          </cell>
        </row>
        <row r="5275">
          <cell r="C5275" t="str">
            <v>ГВС</v>
          </cell>
          <cell r="J5275">
            <v>4</v>
          </cell>
        </row>
        <row r="5276">
          <cell r="C5276" t="str">
            <v>ГВС</v>
          </cell>
          <cell r="J5276">
            <v>4</v>
          </cell>
        </row>
        <row r="5277">
          <cell r="C5277" t="str">
            <v>ГВС</v>
          </cell>
          <cell r="J5277">
            <v>4</v>
          </cell>
        </row>
        <row r="5278">
          <cell r="C5278" t="str">
            <v>ГВС</v>
          </cell>
          <cell r="J5278">
            <v>4</v>
          </cell>
        </row>
        <row r="5279">
          <cell r="C5279" t="str">
            <v>ГВС</v>
          </cell>
          <cell r="J5279">
            <v>4</v>
          </cell>
        </row>
        <row r="5280">
          <cell r="C5280" t="str">
            <v>ГВС</v>
          </cell>
          <cell r="J5280">
            <v>3</v>
          </cell>
        </row>
        <row r="5281">
          <cell r="C5281" t="str">
            <v>ГВС</v>
          </cell>
          <cell r="J5281">
            <v>1</v>
          </cell>
        </row>
        <row r="5282">
          <cell r="C5282" t="str">
            <v>ГВС</v>
          </cell>
          <cell r="J5282">
            <v>1</v>
          </cell>
        </row>
        <row r="5283">
          <cell r="C5283" t="str">
            <v>ГВС</v>
          </cell>
          <cell r="J5283">
            <v>1</v>
          </cell>
        </row>
        <row r="5284">
          <cell r="C5284" t="str">
            <v>ГВС</v>
          </cell>
          <cell r="J5284">
            <v>4</v>
          </cell>
        </row>
        <row r="5285">
          <cell r="C5285" t="str">
            <v>ГВС</v>
          </cell>
          <cell r="J5285">
            <v>1</v>
          </cell>
        </row>
        <row r="5286">
          <cell r="C5286" t="str">
            <v>ГВС</v>
          </cell>
          <cell r="J5286">
            <v>1</v>
          </cell>
        </row>
        <row r="5287">
          <cell r="C5287" t="str">
            <v>ГВС</v>
          </cell>
          <cell r="J5287">
            <v>1</v>
          </cell>
        </row>
        <row r="5288">
          <cell r="C5288" t="str">
            <v>ГВС</v>
          </cell>
          <cell r="J5288">
            <v>1</v>
          </cell>
        </row>
        <row r="5289">
          <cell r="C5289" t="str">
            <v>ГВС</v>
          </cell>
          <cell r="J5289">
            <v>1</v>
          </cell>
        </row>
        <row r="5290">
          <cell r="C5290" t="str">
            <v>ГВС</v>
          </cell>
          <cell r="J5290">
            <v>1</v>
          </cell>
        </row>
        <row r="5291">
          <cell r="C5291" t="str">
            <v>ГВС</v>
          </cell>
          <cell r="J5291">
            <v>1</v>
          </cell>
        </row>
        <row r="5292">
          <cell r="C5292" t="str">
            <v>ГВС</v>
          </cell>
          <cell r="J5292">
            <v>1</v>
          </cell>
        </row>
        <row r="5293">
          <cell r="C5293" t="str">
            <v>ГВС</v>
          </cell>
          <cell r="J5293">
            <v>1</v>
          </cell>
        </row>
        <row r="5294">
          <cell r="C5294" t="str">
            <v>ГВС</v>
          </cell>
          <cell r="J5294">
            <v>1</v>
          </cell>
        </row>
        <row r="5295">
          <cell r="C5295" t="str">
            <v>ГВС</v>
          </cell>
          <cell r="J5295">
            <v>2</v>
          </cell>
        </row>
        <row r="5296">
          <cell r="C5296" t="str">
            <v>ГВС</v>
          </cell>
          <cell r="J5296">
            <v>1</v>
          </cell>
        </row>
        <row r="5297">
          <cell r="C5297" t="str">
            <v>ГВС</v>
          </cell>
          <cell r="J5297">
            <v>2</v>
          </cell>
        </row>
        <row r="5298">
          <cell r="C5298" t="str">
            <v>ГВС</v>
          </cell>
          <cell r="J5298">
            <v>2</v>
          </cell>
        </row>
        <row r="5299">
          <cell r="C5299" t="str">
            <v>ГВС</v>
          </cell>
          <cell r="J5299">
            <v>2</v>
          </cell>
        </row>
        <row r="5300">
          <cell r="C5300" t="str">
            <v>ГВС</v>
          </cell>
          <cell r="J5300">
            <v>2</v>
          </cell>
        </row>
        <row r="5301">
          <cell r="C5301" t="str">
            <v>ГВС</v>
          </cell>
          <cell r="J5301">
            <v>2</v>
          </cell>
        </row>
        <row r="5302">
          <cell r="C5302" t="str">
            <v>ГВС</v>
          </cell>
          <cell r="J5302">
            <v>2</v>
          </cell>
        </row>
        <row r="5303">
          <cell r="C5303" t="str">
            <v>ГВС</v>
          </cell>
          <cell r="J5303">
            <v>1</v>
          </cell>
        </row>
        <row r="5304">
          <cell r="C5304" t="str">
            <v>ГВС</v>
          </cell>
          <cell r="J5304">
            <v>4</v>
          </cell>
        </row>
        <row r="5305">
          <cell r="C5305" t="str">
            <v>ГВС</v>
          </cell>
          <cell r="J5305">
            <v>4</v>
          </cell>
        </row>
        <row r="5306">
          <cell r="C5306" t="str">
            <v>ГВС</v>
          </cell>
          <cell r="J5306">
            <v>4</v>
          </cell>
        </row>
        <row r="5307">
          <cell r="C5307" t="str">
            <v>ГВС</v>
          </cell>
          <cell r="J5307">
            <v>2</v>
          </cell>
        </row>
        <row r="5308">
          <cell r="C5308" t="str">
            <v>ГВС</v>
          </cell>
          <cell r="J5308">
            <v>1</v>
          </cell>
        </row>
        <row r="5309">
          <cell r="C5309" t="str">
            <v>ГВС</v>
          </cell>
          <cell r="J5309">
            <v>1</v>
          </cell>
        </row>
        <row r="5310">
          <cell r="C5310" t="str">
            <v>ГВС</v>
          </cell>
          <cell r="J5310">
            <v>1</v>
          </cell>
        </row>
        <row r="5311">
          <cell r="C5311" t="str">
            <v>ГВС</v>
          </cell>
          <cell r="J5311">
            <v>1</v>
          </cell>
        </row>
        <row r="5312">
          <cell r="C5312" t="str">
            <v>ГВС</v>
          </cell>
          <cell r="J5312">
            <v>1</v>
          </cell>
        </row>
        <row r="5313">
          <cell r="C5313" t="str">
            <v>ГВС</v>
          </cell>
          <cell r="J5313">
            <v>1</v>
          </cell>
        </row>
        <row r="5314">
          <cell r="C5314" t="str">
            <v>ГВС</v>
          </cell>
          <cell r="J5314">
            <v>1</v>
          </cell>
        </row>
        <row r="5315">
          <cell r="C5315" t="str">
            <v>ГВС</v>
          </cell>
          <cell r="J5315">
            <v>1</v>
          </cell>
        </row>
        <row r="5316">
          <cell r="C5316" t="str">
            <v>ГВС</v>
          </cell>
          <cell r="J5316">
            <v>4</v>
          </cell>
        </row>
        <row r="5317">
          <cell r="C5317" t="str">
            <v>ГВС</v>
          </cell>
          <cell r="J5317">
            <v>4</v>
          </cell>
        </row>
        <row r="5318">
          <cell r="C5318" t="str">
            <v>ГВС</v>
          </cell>
          <cell r="J5318">
            <v>4</v>
          </cell>
        </row>
        <row r="5319">
          <cell r="C5319" t="str">
            <v>ГВС</v>
          </cell>
          <cell r="J5319">
            <v>4</v>
          </cell>
        </row>
        <row r="5320">
          <cell r="C5320" t="str">
            <v>ГВС</v>
          </cell>
          <cell r="J5320">
            <v>4</v>
          </cell>
        </row>
        <row r="5321">
          <cell r="C5321" t="str">
            <v>ГВС</v>
          </cell>
          <cell r="J5321">
            <v>4</v>
          </cell>
        </row>
        <row r="5322">
          <cell r="C5322" t="str">
            <v>ГВС</v>
          </cell>
          <cell r="J5322">
            <v>4</v>
          </cell>
        </row>
        <row r="5323">
          <cell r="C5323" t="str">
            <v>ГВС</v>
          </cell>
          <cell r="J5323">
            <v>1</v>
          </cell>
        </row>
        <row r="5324">
          <cell r="C5324" t="str">
            <v>ГВС</v>
          </cell>
          <cell r="J5324">
            <v>1</v>
          </cell>
        </row>
        <row r="5325">
          <cell r="C5325" t="str">
            <v>ГВС</v>
          </cell>
          <cell r="J5325">
            <v>1</v>
          </cell>
        </row>
        <row r="5326">
          <cell r="C5326" t="str">
            <v>ГВС</v>
          </cell>
          <cell r="J5326">
            <v>3</v>
          </cell>
        </row>
        <row r="5327">
          <cell r="C5327" t="str">
            <v>ГВС</v>
          </cell>
          <cell r="J5327">
            <v>4</v>
          </cell>
        </row>
        <row r="5328">
          <cell r="C5328" t="str">
            <v>ГВС</v>
          </cell>
          <cell r="J5328">
            <v>1</v>
          </cell>
        </row>
        <row r="5329">
          <cell r="C5329" t="str">
            <v>ГВС</v>
          </cell>
          <cell r="J5329">
            <v>1</v>
          </cell>
        </row>
        <row r="5330">
          <cell r="C5330" t="str">
            <v>ГВС</v>
          </cell>
          <cell r="J5330">
            <v>1</v>
          </cell>
        </row>
        <row r="5331">
          <cell r="C5331" t="str">
            <v>ГВС</v>
          </cell>
          <cell r="J5331">
            <v>1</v>
          </cell>
        </row>
        <row r="5332">
          <cell r="C5332" t="str">
            <v>ГВС</v>
          </cell>
          <cell r="J5332">
            <v>1</v>
          </cell>
        </row>
        <row r="5333">
          <cell r="C5333" t="str">
            <v>ГВС</v>
          </cell>
          <cell r="J5333">
            <v>1</v>
          </cell>
        </row>
        <row r="5334">
          <cell r="C5334" t="str">
            <v>ГВС</v>
          </cell>
          <cell r="J5334">
            <v>1</v>
          </cell>
        </row>
        <row r="5335">
          <cell r="C5335" t="str">
            <v>ГВС</v>
          </cell>
          <cell r="J5335">
            <v>4</v>
          </cell>
        </row>
        <row r="5336">
          <cell r="C5336" t="str">
            <v>ГВС</v>
          </cell>
          <cell r="J5336">
            <v>1</v>
          </cell>
        </row>
        <row r="5337">
          <cell r="C5337" t="str">
            <v>ГВС</v>
          </cell>
          <cell r="J5337">
            <v>1</v>
          </cell>
        </row>
        <row r="5338">
          <cell r="C5338" t="str">
            <v>ГВС</v>
          </cell>
          <cell r="J5338">
            <v>1</v>
          </cell>
        </row>
        <row r="5339">
          <cell r="C5339" t="str">
            <v>ГВС</v>
          </cell>
          <cell r="J5339">
            <v>1</v>
          </cell>
        </row>
        <row r="5340">
          <cell r="C5340" t="str">
            <v>ГВС</v>
          </cell>
          <cell r="J5340">
            <v>2</v>
          </cell>
        </row>
        <row r="5341">
          <cell r="C5341" t="str">
            <v>ГВС</v>
          </cell>
          <cell r="J5341">
            <v>2</v>
          </cell>
        </row>
        <row r="5342">
          <cell r="C5342" t="str">
            <v>ГВС</v>
          </cell>
          <cell r="J5342">
            <v>2</v>
          </cell>
        </row>
        <row r="5343">
          <cell r="C5343" t="str">
            <v>ГВС</v>
          </cell>
          <cell r="J5343">
            <v>1</v>
          </cell>
        </row>
        <row r="5344">
          <cell r="C5344" t="str">
            <v>ГВС</v>
          </cell>
          <cell r="J5344">
            <v>4</v>
          </cell>
        </row>
        <row r="5345">
          <cell r="C5345" t="str">
            <v>ГВС</v>
          </cell>
          <cell r="J5345">
            <v>1</v>
          </cell>
        </row>
        <row r="5346">
          <cell r="C5346" t="str">
            <v>ГВС</v>
          </cell>
          <cell r="J5346">
            <v>2</v>
          </cell>
        </row>
        <row r="5347">
          <cell r="C5347" t="str">
            <v>ГВС</v>
          </cell>
          <cell r="J5347">
            <v>1</v>
          </cell>
        </row>
        <row r="5348">
          <cell r="C5348" t="str">
            <v>ГВС</v>
          </cell>
          <cell r="J5348">
            <v>3</v>
          </cell>
        </row>
        <row r="5349">
          <cell r="C5349" t="str">
            <v>ГВС</v>
          </cell>
          <cell r="J5349">
            <v>2</v>
          </cell>
        </row>
        <row r="5350">
          <cell r="C5350" t="str">
            <v>ГВС</v>
          </cell>
          <cell r="J5350">
            <v>2</v>
          </cell>
        </row>
        <row r="5351">
          <cell r="C5351" t="str">
            <v>ГВС</v>
          </cell>
          <cell r="J5351">
            <v>2</v>
          </cell>
        </row>
        <row r="5352">
          <cell r="C5352" t="str">
            <v>ГВС</v>
          </cell>
          <cell r="J5352">
            <v>1</v>
          </cell>
        </row>
        <row r="5353">
          <cell r="C5353" t="str">
            <v>ГВС</v>
          </cell>
          <cell r="J5353">
            <v>1</v>
          </cell>
        </row>
        <row r="5354">
          <cell r="C5354" t="str">
            <v>ГВС</v>
          </cell>
          <cell r="J5354">
            <v>2</v>
          </cell>
        </row>
        <row r="5355">
          <cell r="C5355" t="str">
            <v>ГВС</v>
          </cell>
          <cell r="J5355">
            <v>1</v>
          </cell>
        </row>
        <row r="5356">
          <cell r="C5356" t="str">
            <v>ГВС</v>
          </cell>
          <cell r="J5356">
            <v>2</v>
          </cell>
        </row>
        <row r="5357">
          <cell r="C5357" t="str">
            <v>ГВС</v>
          </cell>
          <cell r="J5357">
            <v>1</v>
          </cell>
        </row>
        <row r="5358">
          <cell r="C5358" t="str">
            <v>ГВС</v>
          </cell>
          <cell r="J5358">
            <v>1</v>
          </cell>
        </row>
        <row r="5359">
          <cell r="C5359" t="str">
            <v>ГВС</v>
          </cell>
          <cell r="J5359">
            <v>1</v>
          </cell>
        </row>
        <row r="5360">
          <cell r="C5360" t="str">
            <v>ГВС</v>
          </cell>
          <cell r="J5360">
            <v>2</v>
          </cell>
        </row>
        <row r="5361">
          <cell r="C5361" t="str">
            <v>ГВС</v>
          </cell>
          <cell r="J5361">
            <v>2</v>
          </cell>
        </row>
        <row r="5362">
          <cell r="C5362" t="str">
            <v>ГВС</v>
          </cell>
          <cell r="J5362">
            <v>1</v>
          </cell>
        </row>
        <row r="5363">
          <cell r="C5363" t="str">
            <v>ГВС</v>
          </cell>
          <cell r="J5363">
            <v>3</v>
          </cell>
        </row>
        <row r="5364">
          <cell r="C5364" t="str">
            <v>ГВС</v>
          </cell>
          <cell r="J5364">
            <v>2</v>
          </cell>
        </row>
        <row r="5365">
          <cell r="C5365" t="str">
            <v>ГВС</v>
          </cell>
          <cell r="J5365">
            <v>3</v>
          </cell>
        </row>
        <row r="5366">
          <cell r="C5366" t="str">
            <v>ГВС</v>
          </cell>
          <cell r="J5366">
            <v>1</v>
          </cell>
        </row>
        <row r="5367">
          <cell r="C5367" t="str">
            <v>ГВС</v>
          </cell>
          <cell r="J5367">
            <v>3</v>
          </cell>
        </row>
        <row r="5368">
          <cell r="C5368" t="str">
            <v>ГВС</v>
          </cell>
          <cell r="J5368">
            <v>3</v>
          </cell>
        </row>
        <row r="5369">
          <cell r="C5369" t="str">
            <v>ГВС</v>
          </cell>
          <cell r="J5369">
            <v>3</v>
          </cell>
        </row>
        <row r="5370">
          <cell r="C5370" t="str">
            <v>ГВС</v>
          </cell>
          <cell r="J5370">
            <v>3</v>
          </cell>
        </row>
        <row r="5371">
          <cell r="C5371" t="str">
            <v>ГВС</v>
          </cell>
          <cell r="J5371">
            <v>3</v>
          </cell>
        </row>
        <row r="5372">
          <cell r="C5372" t="str">
            <v>ГВС</v>
          </cell>
          <cell r="J5372">
            <v>2</v>
          </cell>
        </row>
        <row r="5373">
          <cell r="C5373" t="str">
            <v>ГВС</v>
          </cell>
          <cell r="J5373">
            <v>1</v>
          </cell>
        </row>
        <row r="5374">
          <cell r="C5374" t="str">
            <v>ГВС</v>
          </cell>
          <cell r="J5374">
            <v>4</v>
          </cell>
        </row>
        <row r="5375">
          <cell r="C5375" t="str">
            <v>ГВС</v>
          </cell>
          <cell r="J5375">
            <v>4</v>
          </cell>
        </row>
        <row r="5376">
          <cell r="C5376" t="str">
            <v>ГВС</v>
          </cell>
          <cell r="J5376">
            <v>2</v>
          </cell>
        </row>
        <row r="5377">
          <cell r="C5377" t="str">
            <v>ГВС</v>
          </cell>
          <cell r="J5377">
            <v>3</v>
          </cell>
        </row>
        <row r="5378">
          <cell r="C5378" t="str">
            <v>ГВС</v>
          </cell>
          <cell r="J5378">
            <v>2</v>
          </cell>
        </row>
        <row r="5379">
          <cell r="C5379" t="str">
            <v>ГВС</v>
          </cell>
          <cell r="J5379">
            <v>2</v>
          </cell>
        </row>
        <row r="5380">
          <cell r="C5380" t="str">
            <v>ГВС</v>
          </cell>
          <cell r="J5380">
            <v>2</v>
          </cell>
        </row>
        <row r="5381">
          <cell r="C5381" t="str">
            <v>ГВС</v>
          </cell>
          <cell r="J5381">
            <v>2</v>
          </cell>
        </row>
        <row r="5382">
          <cell r="C5382" t="str">
            <v>ГВС</v>
          </cell>
          <cell r="J5382">
            <v>2</v>
          </cell>
        </row>
        <row r="5383">
          <cell r="C5383" t="str">
            <v>ГВС</v>
          </cell>
          <cell r="J5383">
            <v>2</v>
          </cell>
        </row>
        <row r="5384">
          <cell r="C5384" t="str">
            <v>ГВС</v>
          </cell>
          <cell r="J5384">
            <v>2</v>
          </cell>
        </row>
        <row r="5385">
          <cell r="C5385" t="str">
            <v>ГВС</v>
          </cell>
          <cell r="J5385">
            <v>2</v>
          </cell>
        </row>
        <row r="5386">
          <cell r="C5386" t="str">
            <v>ГВС</v>
          </cell>
          <cell r="J5386">
            <v>2</v>
          </cell>
        </row>
        <row r="5387">
          <cell r="C5387" t="str">
            <v>ГВС</v>
          </cell>
          <cell r="J5387">
            <v>2</v>
          </cell>
        </row>
        <row r="5388">
          <cell r="C5388" t="str">
            <v>ГВС</v>
          </cell>
          <cell r="J5388">
            <v>2</v>
          </cell>
        </row>
        <row r="5389">
          <cell r="C5389" t="str">
            <v>ГВС</v>
          </cell>
          <cell r="J5389">
            <v>4</v>
          </cell>
        </row>
        <row r="5390">
          <cell r="C5390" t="str">
            <v>ГВС</v>
          </cell>
          <cell r="J5390">
            <v>2</v>
          </cell>
        </row>
        <row r="5391">
          <cell r="C5391" t="str">
            <v>ГВС</v>
          </cell>
          <cell r="J5391">
            <v>3</v>
          </cell>
        </row>
        <row r="5392">
          <cell r="C5392" t="str">
            <v>ГВС</v>
          </cell>
          <cell r="J5392">
            <v>2</v>
          </cell>
        </row>
        <row r="5393">
          <cell r="C5393" t="str">
            <v>ГВС</v>
          </cell>
          <cell r="J5393">
            <v>1</v>
          </cell>
        </row>
        <row r="5394">
          <cell r="C5394" t="str">
            <v>ГВС</v>
          </cell>
          <cell r="J5394">
            <v>2</v>
          </cell>
        </row>
        <row r="5395">
          <cell r="C5395" t="str">
            <v>ГВС</v>
          </cell>
          <cell r="J5395">
            <v>3</v>
          </cell>
        </row>
        <row r="5396">
          <cell r="C5396" t="str">
            <v>ГВС</v>
          </cell>
          <cell r="J5396">
            <v>2</v>
          </cell>
        </row>
        <row r="5397">
          <cell r="C5397" t="str">
            <v>ГВС</v>
          </cell>
          <cell r="J5397">
            <v>1</v>
          </cell>
        </row>
        <row r="5398">
          <cell r="C5398" t="str">
            <v>ГВС</v>
          </cell>
          <cell r="J5398">
            <v>1</v>
          </cell>
        </row>
        <row r="5399">
          <cell r="C5399" t="str">
            <v>ГВС</v>
          </cell>
          <cell r="J5399">
            <v>3</v>
          </cell>
        </row>
        <row r="5400">
          <cell r="C5400" t="str">
            <v>ГВС</v>
          </cell>
          <cell r="J5400">
            <v>1</v>
          </cell>
        </row>
        <row r="5401">
          <cell r="C5401" t="str">
            <v>ГВС</v>
          </cell>
          <cell r="J5401">
            <v>1</v>
          </cell>
        </row>
        <row r="5402">
          <cell r="C5402" t="str">
            <v>ГВС</v>
          </cell>
          <cell r="J5402">
            <v>2</v>
          </cell>
        </row>
        <row r="5403">
          <cell r="C5403" t="str">
            <v>ГВС</v>
          </cell>
          <cell r="J5403">
            <v>1</v>
          </cell>
        </row>
        <row r="5404">
          <cell r="C5404" t="str">
            <v>ГВС</v>
          </cell>
          <cell r="J5404">
            <v>1</v>
          </cell>
        </row>
        <row r="5405">
          <cell r="C5405" t="str">
            <v>ГВС</v>
          </cell>
          <cell r="J5405">
            <v>1</v>
          </cell>
        </row>
        <row r="5406">
          <cell r="C5406" t="str">
            <v>ГВС</v>
          </cell>
          <cell r="J5406">
            <v>3</v>
          </cell>
        </row>
        <row r="5407">
          <cell r="C5407" t="str">
            <v>ГВС</v>
          </cell>
          <cell r="J5407">
            <v>3</v>
          </cell>
        </row>
        <row r="5408">
          <cell r="C5408" t="str">
            <v>ГВС</v>
          </cell>
          <cell r="J5408">
            <v>2</v>
          </cell>
        </row>
        <row r="5409">
          <cell r="C5409" t="str">
            <v>ГВС</v>
          </cell>
          <cell r="J5409">
            <v>2</v>
          </cell>
        </row>
        <row r="5410">
          <cell r="C5410" t="str">
            <v>ГВС</v>
          </cell>
          <cell r="J5410">
            <v>1</v>
          </cell>
        </row>
        <row r="5411">
          <cell r="C5411" t="str">
            <v>ГВС</v>
          </cell>
          <cell r="J5411">
            <v>2</v>
          </cell>
        </row>
        <row r="5412">
          <cell r="C5412" t="str">
            <v>ГВС</v>
          </cell>
          <cell r="J5412">
            <v>1</v>
          </cell>
        </row>
        <row r="5413">
          <cell r="C5413" t="str">
            <v>ГВС</v>
          </cell>
          <cell r="J5413">
            <v>2</v>
          </cell>
        </row>
        <row r="5414">
          <cell r="C5414" t="str">
            <v>ГВС</v>
          </cell>
          <cell r="J5414">
            <v>2</v>
          </cell>
        </row>
        <row r="5415">
          <cell r="C5415" t="str">
            <v>ГВС</v>
          </cell>
          <cell r="J5415">
            <v>1</v>
          </cell>
        </row>
        <row r="5416">
          <cell r="C5416" t="str">
            <v>ГВС</v>
          </cell>
          <cell r="J5416">
            <v>3</v>
          </cell>
        </row>
        <row r="5417">
          <cell r="C5417" t="str">
            <v>ГВС</v>
          </cell>
          <cell r="J5417">
            <v>3</v>
          </cell>
        </row>
        <row r="5418">
          <cell r="C5418" t="str">
            <v>ГВС</v>
          </cell>
          <cell r="J5418">
            <v>3</v>
          </cell>
        </row>
        <row r="5419">
          <cell r="C5419" t="str">
            <v>ГВС</v>
          </cell>
          <cell r="J5419">
            <v>2</v>
          </cell>
        </row>
        <row r="5420">
          <cell r="C5420" t="str">
            <v>ГВС</v>
          </cell>
          <cell r="J5420">
            <v>2</v>
          </cell>
        </row>
        <row r="5421">
          <cell r="C5421" t="str">
            <v>ГВС</v>
          </cell>
          <cell r="J5421">
            <v>2</v>
          </cell>
        </row>
        <row r="5422">
          <cell r="C5422" t="str">
            <v>ГВС</v>
          </cell>
          <cell r="J5422">
            <v>1</v>
          </cell>
        </row>
        <row r="5423">
          <cell r="C5423" t="str">
            <v>ГВС</v>
          </cell>
          <cell r="J5423">
            <v>2</v>
          </cell>
        </row>
        <row r="5424">
          <cell r="C5424" t="str">
            <v>ГВС</v>
          </cell>
          <cell r="J5424">
            <v>1</v>
          </cell>
        </row>
        <row r="5425">
          <cell r="C5425" t="str">
            <v>ГВС</v>
          </cell>
          <cell r="J5425">
            <v>2</v>
          </cell>
        </row>
        <row r="5426">
          <cell r="C5426" t="str">
            <v>ГВС</v>
          </cell>
          <cell r="J5426">
            <v>3</v>
          </cell>
        </row>
        <row r="5427">
          <cell r="C5427" t="str">
            <v>ГВС</v>
          </cell>
          <cell r="J5427">
            <v>2</v>
          </cell>
        </row>
        <row r="5428">
          <cell r="C5428" t="str">
            <v>ГВС</v>
          </cell>
          <cell r="J5428">
            <v>2</v>
          </cell>
        </row>
        <row r="5429">
          <cell r="C5429" t="str">
            <v>ГВС</v>
          </cell>
          <cell r="J5429">
            <v>3</v>
          </cell>
        </row>
        <row r="5430">
          <cell r="C5430" t="str">
            <v>ГВС</v>
          </cell>
          <cell r="J5430">
            <v>1</v>
          </cell>
        </row>
        <row r="5431">
          <cell r="C5431" t="str">
            <v>ГВС</v>
          </cell>
          <cell r="J5431">
            <v>1</v>
          </cell>
        </row>
        <row r="5432">
          <cell r="C5432" t="str">
            <v>ГВС</v>
          </cell>
          <cell r="J5432">
            <v>1</v>
          </cell>
        </row>
        <row r="5433">
          <cell r="C5433" t="str">
            <v>ГВС</v>
          </cell>
          <cell r="J5433">
            <v>2</v>
          </cell>
        </row>
        <row r="5434">
          <cell r="C5434" t="str">
            <v>ГВС</v>
          </cell>
          <cell r="J5434">
            <v>2</v>
          </cell>
        </row>
        <row r="5435">
          <cell r="C5435" t="str">
            <v>ГВС</v>
          </cell>
          <cell r="J5435">
            <v>2</v>
          </cell>
        </row>
        <row r="5436">
          <cell r="C5436" t="str">
            <v>ГВС</v>
          </cell>
          <cell r="J5436">
            <v>2</v>
          </cell>
        </row>
        <row r="5437">
          <cell r="C5437" t="str">
            <v>ГВС</v>
          </cell>
          <cell r="J5437">
            <v>1</v>
          </cell>
        </row>
        <row r="5438">
          <cell r="C5438" t="str">
            <v>ГВС</v>
          </cell>
          <cell r="J5438">
            <v>2</v>
          </cell>
        </row>
        <row r="5439">
          <cell r="C5439" t="str">
            <v>ГВС</v>
          </cell>
          <cell r="J5439">
            <v>2</v>
          </cell>
        </row>
        <row r="5440">
          <cell r="C5440" t="str">
            <v>ГВС</v>
          </cell>
          <cell r="J5440">
            <v>4</v>
          </cell>
        </row>
        <row r="5441">
          <cell r="C5441" t="str">
            <v>ГВС</v>
          </cell>
          <cell r="J5441">
            <v>1</v>
          </cell>
        </row>
        <row r="5442">
          <cell r="C5442" t="str">
            <v>ГВС</v>
          </cell>
          <cell r="J5442">
            <v>2</v>
          </cell>
        </row>
        <row r="5443">
          <cell r="C5443" t="str">
            <v>ГВС</v>
          </cell>
          <cell r="J5443">
            <v>2</v>
          </cell>
        </row>
        <row r="5444">
          <cell r="C5444" t="str">
            <v>ГВС</v>
          </cell>
          <cell r="J5444">
            <v>3</v>
          </cell>
        </row>
        <row r="5445">
          <cell r="C5445" t="str">
            <v>ГВС</v>
          </cell>
          <cell r="J5445">
            <v>2</v>
          </cell>
        </row>
        <row r="5446">
          <cell r="C5446" t="str">
            <v>ГВС</v>
          </cell>
          <cell r="J5446">
            <v>2</v>
          </cell>
        </row>
        <row r="5447">
          <cell r="C5447" t="str">
            <v>ГВС</v>
          </cell>
          <cell r="J5447">
            <v>4</v>
          </cell>
        </row>
        <row r="5448">
          <cell r="C5448" t="str">
            <v>ГВС</v>
          </cell>
          <cell r="J5448">
            <v>2</v>
          </cell>
        </row>
        <row r="5449">
          <cell r="C5449" t="str">
            <v>ГВС</v>
          </cell>
          <cell r="J5449">
            <v>2</v>
          </cell>
        </row>
        <row r="5450">
          <cell r="C5450" t="str">
            <v>ГВС</v>
          </cell>
          <cell r="J5450">
            <v>2</v>
          </cell>
        </row>
        <row r="5451">
          <cell r="C5451" t="str">
            <v>ГВС</v>
          </cell>
          <cell r="J5451">
            <v>1</v>
          </cell>
        </row>
        <row r="5452">
          <cell r="C5452" t="str">
            <v>ГВС</v>
          </cell>
          <cell r="J5452">
            <v>1</v>
          </cell>
        </row>
        <row r="5453">
          <cell r="C5453" t="str">
            <v>ГВС</v>
          </cell>
          <cell r="J5453">
            <v>1</v>
          </cell>
        </row>
        <row r="5454">
          <cell r="C5454" t="str">
            <v>ГВС</v>
          </cell>
          <cell r="J5454">
            <v>5</v>
          </cell>
        </row>
        <row r="5455">
          <cell r="C5455" t="str">
            <v>ГВС</v>
          </cell>
          <cell r="J5455">
            <v>2</v>
          </cell>
        </row>
        <row r="5456">
          <cell r="C5456" t="str">
            <v>ГВС</v>
          </cell>
          <cell r="J5456">
            <v>4</v>
          </cell>
        </row>
        <row r="5457">
          <cell r="C5457" t="str">
            <v>ГВС</v>
          </cell>
          <cell r="J5457">
            <v>3</v>
          </cell>
        </row>
        <row r="5458">
          <cell r="C5458" t="str">
            <v>ГВС</v>
          </cell>
          <cell r="J5458">
            <v>1</v>
          </cell>
        </row>
        <row r="5459">
          <cell r="C5459" t="str">
            <v>ГВС</v>
          </cell>
          <cell r="J5459">
            <v>3</v>
          </cell>
        </row>
        <row r="5460">
          <cell r="C5460" t="str">
            <v>ГВС</v>
          </cell>
          <cell r="J5460">
            <v>3</v>
          </cell>
        </row>
        <row r="5461">
          <cell r="C5461" t="str">
            <v>ГВС</v>
          </cell>
          <cell r="J5461">
            <v>1</v>
          </cell>
        </row>
        <row r="5462">
          <cell r="C5462" t="str">
            <v>ГВС</v>
          </cell>
          <cell r="J5462">
            <v>3</v>
          </cell>
        </row>
        <row r="5463">
          <cell r="C5463" t="str">
            <v>ГВС</v>
          </cell>
          <cell r="J5463">
            <v>1</v>
          </cell>
        </row>
        <row r="5464">
          <cell r="C5464" t="str">
            <v>ГВС</v>
          </cell>
          <cell r="J5464">
            <v>4</v>
          </cell>
        </row>
        <row r="5465">
          <cell r="C5465" t="str">
            <v>ГВС</v>
          </cell>
          <cell r="J5465">
            <v>1</v>
          </cell>
        </row>
        <row r="5466">
          <cell r="C5466" t="str">
            <v>ГВС</v>
          </cell>
          <cell r="J5466">
            <v>3</v>
          </cell>
        </row>
        <row r="5467">
          <cell r="C5467" t="str">
            <v>ГВС</v>
          </cell>
          <cell r="J5467">
            <v>4</v>
          </cell>
        </row>
        <row r="5468">
          <cell r="C5468" t="str">
            <v>ГВС</v>
          </cell>
          <cell r="J5468">
            <v>1</v>
          </cell>
        </row>
        <row r="5469">
          <cell r="C5469" t="str">
            <v>ГВС</v>
          </cell>
          <cell r="J5469">
            <v>3</v>
          </cell>
        </row>
        <row r="5470">
          <cell r="C5470" t="str">
            <v>ГВС</v>
          </cell>
          <cell r="J5470">
            <v>2</v>
          </cell>
        </row>
        <row r="5471">
          <cell r="C5471" t="str">
            <v>ГВС</v>
          </cell>
          <cell r="J5471">
            <v>1</v>
          </cell>
        </row>
        <row r="5472">
          <cell r="C5472" t="str">
            <v>ГВС</v>
          </cell>
          <cell r="J5472">
            <v>3</v>
          </cell>
        </row>
        <row r="5473">
          <cell r="C5473" t="str">
            <v>ГВС</v>
          </cell>
          <cell r="J5473">
            <v>4</v>
          </cell>
        </row>
        <row r="5474">
          <cell r="C5474" t="str">
            <v>ГВС</v>
          </cell>
          <cell r="J5474">
            <v>1</v>
          </cell>
        </row>
        <row r="5475">
          <cell r="C5475" t="str">
            <v>ГВС</v>
          </cell>
          <cell r="J5475">
            <v>2</v>
          </cell>
        </row>
        <row r="5476">
          <cell r="C5476" t="str">
            <v>ГВС</v>
          </cell>
          <cell r="J5476">
            <v>1</v>
          </cell>
        </row>
        <row r="5477">
          <cell r="C5477" t="str">
            <v>ГВС</v>
          </cell>
          <cell r="J5477">
            <v>3</v>
          </cell>
        </row>
        <row r="5478">
          <cell r="C5478" t="str">
            <v>ГВС</v>
          </cell>
          <cell r="J5478">
            <v>7</v>
          </cell>
        </row>
        <row r="5479">
          <cell r="C5479" t="str">
            <v>ГВС</v>
          </cell>
          <cell r="J5479">
            <v>7</v>
          </cell>
        </row>
        <row r="5480">
          <cell r="C5480" t="str">
            <v>ГВС</v>
          </cell>
          <cell r="J5480">
            <v>6</v>
          </cell>
        </row>
        <row r="5481">
          <cell r="C5481" t="str">
            <v>ГВС</v>
          </cell>
          <cell r="J5481">
            <v>2</v>
          </cell>
        </row>
        <row r="5482">
          <cell r="C5482" t="str">
            <v>ГВС</v>
          </cell>
          <cell r="J5482">
            <v>1</v>
          </cell>
        </row>
        <row r="5483">
          <cell r="C5483" t="str">
            <v>ГВС</v>
          </cell>
          <cell r="J5483">
            <v>4</v>
          </cell>
        </row>
        <row r="5484">
          <cell r="C5484" t="str">
            <v>ГВС</v>
          </cell>
          <cell r="J5484">
            <v>4</v>
          </cell>
        </row>
        <row r="5485">
          <cell r="C5485" t="str">
            <v>ГВС</v>
          </cell>
          <cell r="J5485">
            <v>1</v>
          </cell>
        </row>
        <row r="5486">
          <cell r="C5486" t="str">
            <v>ГВС</v>
          </cell>
          <cell r="J5486">
            <v>5</v>
          </cell>
        </row>
        <row r="5487">
          <cell r="C5487" t="str">
            <v>ГВС</v>
          </cell>
          <cell r="J5487">
            <v>2</v>
          </cell>
        </row>
        <row r="5488">
          <cell r="C5488" t="str">
            <v>ГВС</v>
          </cell>
          <cell r="J5488">
            <v>2</v>
          </cell>
        </row>
        <row r="5489">
          <cell r="C5489" t="str">
            <v>ГВС</v>
          </cell>
          <cell r="J5489">
            <v>4</v>
          </cell>
        </row>
        <row r="5490">
          <cell r="C5490" t="str">
            <v>ГВС</v>
          </cell>
          <cell r="J5490">
            <v>1</v>
          </cell>
        </row>
        <row r="5491">
          <cell r="C5491" t="str">
            <v>ГВС</v>
          </cell>
          <cell r="J5491">
            <v>3</v>
          </cell>
        </row>
        <row r="5492">
          <cell r="C5492" t="str">
            <v>ГВС</v>
          </cell>
          <cell r="J5492">
            <v>1</v>
          </cell>
        </row>
        <row r="5493">
          <cell r="C5493" t="str">
            <v>ГВС</v>
          </cell>
          <cell r="J5493">
            <v>2</v>
          </cell>
        </row>
        <row r="5494">
          <cell r="C5494" t="str">
            <v>ГВС</v>
          </cell>
          <cell r="J5494">
            <v>4</v>
          </cell>
        </row>
        <row r="5495">
          <cell r="C5495" t="str">
            <v>ГВС</v>
          </cell>
          <cell r="J5495">
            <v>1</v>
          </cell>
        </row>
        <row r="5496">
          <cell r="C5496" t="str">
            <v>ГВС</v>
          </cell>
          <cell r="J5496">
            <v>4</v>
          </cell>
        </row>
        <row r="5497">
          <cell r="C5497" t="str">
            <v>ГВС</v>
          </cell>
          <cell r="J5497">
            <v>1</v>
          </cell>
        </row>
        <row r="5498">
          <cell r="C5498" t="str">
            <v>ГВС</v>
          </cell>
          <cell r="J5498">
            <v>3</v>
          </cell>
        </row>
        <row r="5499">
          <cell r="C5499" t="str">
            <v>ГВС</v>
          </cell>
          <cell r="J5499">
            <v>1</v>
          </cell>
        </row>
        <row r="5500">
          <cell r="C5500" t="str">
            <v>ГВС</v>
          </cell>
          <cell r="J5500">
            <v>1</v>
          </cell>
        </row>
        <row r="5501">
          <cell r="C5501" t="str">
            <v>ГВС</v>
          </cell>
          <cell r="J5501">
            <v>2</v>
          </cell>
        </row>
        <row r="5502">
          <cell r="C5502" t="str">
            <v>ГВС</v>
          </cell>
          <cell r="J5502">
            <v>2</v>
          </cell>
        </row>
        <row r="5503">
          <cell r="C5503" t="str">
            <v>ГВС</v>
          </cell>
          <cell r="J5503">
            <v>1</v>
          </cell>
        </row>
        <row r="5504">
          <cell r="C5504" t="str">
            <v>ГВС</v>
          </cell>
          <cell r="J5504">
            <v>1</v>
          </cell>
        </row>
        <row r="5505">
          <cell r="C5505" t="str">
            <v>ГВС</v>
          </cell>
          <cell r="J5505">
            <v>1</v>
          </cell>
        </row>
        <row r="5506">
          <cell r="C5506" t="str">
            <v>ГВС</v>
          </cell>
          <cell r="J5506">
            <v>2</v>
          </cell>
        </row>
        <row r="5507">
          <cell r="C5507" t="str">
            <v>ГВС</v>
          </cell>
          <cell r="J5507">
            <v>5</v>
          </cell>
        </row>
        <row r="5508">
          <cell r="C5508" t="str">
            <v>ГВС</v>
          </cell>
          <cell r="J5508">
            <v>5</v>
          </cell>
        </row>
        <row r="5509">
          <cell r="C5509" t="str">
            <v>ГВС</v>
          </cell>
          <cell r="J5509">
            <v>4</v>
          </cell>
        </row>
        <row r="5510">
          <cell r="C5510" t="str">
            <v>ГВС</v>
          </cell>
          <cell r="J5510">
            <v>4</v>
          </cell>
        </row>
        <row r="5511">
          <cell r="C5511" t="str">
            <v>ГВС</v>
          </cell>
          <cell r="J5511">
            <v>1</v>
          </cell>
        </row>
        <row r="5512">
          <cell r="C5512" t="str">
            <v>ГВС</v>
          </cell>
          <cell r="J5512">
            <v>3</v>
          </cell>
        </row>
        <row r="5513">
          <cell r="C5513" t="str">
            <v>ГВС</v>
          </cell>
          <cell r="J5513">
            <v>4</v>
          </cell>
        </row>
        <row r="5514">
          <cell r="C5514" t="str">
            <v>ГВС</v>
          </cell>
          <cell r="J5514">
            <v>2</v>
          </cell>
        </row>
        <row r="5515">
          <cell r="C5515" t="str">
            <v>ГВС</v>
          </cell>
          <cell r="J5515">
            <v>2</v>
          </cell>
        </row>
        <row r="5516">
          <cell r="C5516" t="str">
            <v>ГВС</v>
          </cell>
          <cell r="J5516">
            <v>3</v>
          </cell>
        </row>
        <row r="5517">
          <cell r="C5517" t="str">
            <v>ГВС</v>
          </cell>
          <cell r="J5517">
            <v>2</v>
          </cell>
        </row>
        <row r="5518">
          <cell r="C5518" t="str">
            <v>ГВС</v>
          </cell>
          <cell r="J5518">
            <v>3</v>
          </cell>
        </row>
        <row r="5519">
          <cell r="C5519" t="str">
            <v>ГВС</v>
          </cell>
          <cell r="J5519">
            <v>4</v>
          </cell>
        </row>
        <row r="5520">
          <cell r="C5520" t="str">
            <v>ГВС</v>
          </cell>
          <cell r="J5520">
            <v>3</v>
          </cell>
        </row>
        <row r="5521">
          <cell r="C5521" t="str">
            <v>ГВС</v>
          </cell>
          <cell r="J5521">
            <v>3</v>
          </cell>
        </row>
        <row r="5522">
          <cell r="C5522" t="str">
            <v>ГВС</v>
          </cell>
          <cell r="J5522">
            <v>2</v>
          </cell>
        </row>
        <row r="5523">
          <cell r="C5523" t="str">
            <v>ГВС</v>
          </cell>
          <cell r="J5523">
            <v>3</v>
          </cell>
        </row>
        <row r="5524">
          <cell r="C5524" t="str">
            <v>ГВС</v>
          </cell>
          <cell r="J5524">
            <v>2</v>
          </cell>
        </row>
        <row r="5525">
          <cell r="C5525" t="str">
            <v>ГВС</v>
          </cell>
          <cell r="J5525">
            <v>1</v>
          </cell>
        </row>
        <row r="5526">
          <cell r="C5526" t="str">
            <v>ГВС</v>
          </cell>
          <cell r="J5526">
            <v>2</v>
          </cell>
        </row>
        <row r="5527">
          <cell r="C5527" t="str">
            <v>ГВС</v>
          </cell>
          <cell r="J5527">
            <v>4</v>
          </cell>
        </row>
        <row r="5528">
          <cell r="C5528" t="str">
            <v>ГВС</v>
          </cell>
          <cell r="J5528">
            <v>5</v>
          </cell>
        </row>
        <row r="5529">
          <cell r="C5529" t="str">
            <v>ГВС</v>
          </cell>
          <cell r="J5529">
            <v>4</v>
          </cell>
        </row>
        <row r="5530">
          <cell r="C5530" t="str">
            <v>ГВС</v>
          </cell>
          <cell r="J5530">
            <v>1</v>
          </cell>
        </row>
        <row r="5531">
          <cell r="C5531" t="str">
            <v>ГВС</v>
          </cell>
          <cell r="J5531">
            <v>1</v>
          </cell>
        </row>
        <row r="5532">
          <cell r="C5532" t="str">
            <v>ГВС</v>
          </cell>
          <cell r="J5532">
            <v>0.5</v>
          </cell>
        </row>
        <row r="5533">
          <cell r="C5533" t="str">
            <v>ГВС</v>
          </cell>
          <cell r="J5533">
            <v>0.5</v>
          </cell>
        </row>
        <row r="5534">
          <cell r="C5534" t="str">
            <v>ГВС</v>
          </cell>
          <cell r="J5534">
            <v>0.3</v>
          </cell>
        </row>
        <row r="5535">
          <cell r="C5535" t="str">
            <v>ГВС</v>
          </cell>
          <cell r="J5535">
            <v>1</v>
          </cell>
        </row>
        <row r="5536">
          <cell r="C5536" t="str">
            <v>ГВС</v>
          </cell>
          <cell r="J5536">
            <v>1</v>
          </cell>
        </row>
        <row r="5537">
          <cell r="C5537" t="str">
            <v>ГВС</v>
          </cell>
          <cell r="J5537">
            <v>1</v>
          </cell>
        </row>
        <row r="5538">
          <cell r="C5538" t="str">
            <v>ГВС</v>
          </cell>
          <cell r="J5538">
            <v>3</v>
          </cell>
        </row>
        <row r="5539">
          <cell r="C5539" t="str">
            <v>ГВС</v>
          </cell>
          <cell r="J5539">
            <v>3</v>
          </cell>
        </row>
        <row r="5540">
          <cell r="C5540" t="str">
            <v>ГВС</v>
          </cell>
          <cell r="J5540">
            <v>3</v>
          </cell>
        </row>
        <row r="5541">
          <cell r="C5541" t="str">
            <v>ГВС</v>
          </cell>
          <cell r="J5541">
            <v>1</v>
          </cell>
        </row>
        <row r="5542">
          <cell r="C5542" t="str">
            <v>ГВС</v>
          </cell>
          <cell r="J5542">
            <v>3</v>
          </cell>
        </row>
        <row r="5543">
          <cell r="C5543" t="str">
            <v>ГВС</v>
          </cell>
          <cell r="J5543">
            <v>6</v>
          </cell>
        </row>
        <row r="5544">
          <cell r="C5544" t="str">
            <v>ГВС</v>
          </cell>
          <cell r="J5544">
            <v>2</v>
          </cell>
        </row>
        <row r="5545">
          <cell r="C5545" t="str">
            <v>ГВС</v>
          </cell>
          <cell r="J5545">
            <v>2</v>
          </cell>
        </row>
        <row r="5546">
          <cell r="C5546" t="str">
            <v>ГВС</v>
          </cell>
          <cell r="J5546">
            <v>2</v>
          </cell>
        </row>
        <row r="5547">
          <cell r="C5547" t="str">
            <v>ГВС</v>
          </cell>
          <cell r="J5547">
            <v>5</v>
          </cell>
        </row>
        <row r="5548">
          <cell r="C5548" t="str">
            <v>ГВС</v>
          </cell>
          <cell r="J5548">
            <v>5</v>
          </cell>
        </row>
        <row r="5549">
          <cell r="C5549" t="str">
            <v>ГВС</v>
          </cell>
          <cell r="J5549">
            <v>0.8</v>
          </cell>
        </row>
        <row r="5550">
          <cell r="C5550" t="str">
            <v>ГВС</v>
          </cell>
          <cell r="J5550">
            <v>3</v>
          </cell>
        </row>
        <row r="5551">
          <cell r="C5551" t="str">
            <v>ГВС</v>
          </cell>
          <cell r="J5551">
            <v>8</v>
          </cell>
        </row>
        <row r="5552">
          <cell r="C5552" t="str">
            <v>ГВС</v>
          </cell>
          <cell r="J5552">
            <v>2</v>
          </cell>
        </row>
        <row r="5553">
          <cell r="C5553" t="str">
            <v>ГВС</v>
          </cell>
          <cell r="J5553">
            <v>2</v>
          </cell>
        </row>
        <row r="5554">
          <cell r="C5554" t="str">
            <v>ГВС</v>
          </cell>
          <cell r="J5554">
            <v>3</v>
          </cell>
        </row>
        <row r="5555">
          <cell r="C5555" t="str">
            <v>ГВС</v>
          </cell>
          <cell r="J5555">
            <v>4</v>
          </cell>
        </row>
        <row r="5556">
          <cell r="C5556" t="str">
            <v>ГВС</v>
          </cell>
          <cell r="J5556">
            <v>7</v>
          </cell>
        </row>
        <row r="5557">
          <cell r="C5557" t="str">
            <v>ГВС</v>
          </cell>
          <cell r="J5557">
            <v>10</v>
          </cell>
        </row>
        <row r="5558">
          <cell r="C5558" t="str">
            <v>ГВС</v>
          </cell>
          <cell r="J5558">
            <v>108</v>
          </cell>
        </row>
        <row r="5559">
          <cell r="C5559" t="str">
            <v>ГВС</v>
          </cell>
          <cell r="J5559">
            <v>4</v>
          </cell>
        </row>
        <row r="5560">
          <cell r="C5560" t="str">
            <v>ГВС</v>
          </cell>
          <cell r="J5560">
            <v>10</v>
          </cell>
        </row>
        <row r="5561">
          <cell r="C5561" t="str">
            <v>ГВС</v>
          </cell>
          <cell r="J5561">
            <v>5</v>
          </cell>
        </row>
        <row r="5562">
          <cell r="C5562" t="str">
            <v>ГВС</v>
          </cell>
          <cell r="J5562">
            <v>1</v>
          </cell>
        </row>
        <row r="5563">
          <cell r="C5563" t="str">
            <v>ГВС</v>
          </cell>
          <cell r="J5563">
            <v>5</v>
          </cell>
        </row>
        <row r="5564">
          <cell r="C5564" t="str">
            <v>ГВС</v>
          </cell>
          <cell r="J5564">
            <v>0.3</v>
          </cell>
        </row>
        <row r="5565">
          <cell r="C5565" t="str">
            <v>ГВС</v>
          </cell>
          <cell r="J5565">
            <v>1.8</v>
          </cell>
        </row>
        <row r="5566">
          <cell r="C5566" t="str">
            <v>ГВС</v>
          </cell>
          <cell r="J5566">
            <v>2</v>
          </cell>
        </row>
        <row r="5567">
          <cell r="C5567" t="str">
            <v>ГВС</v>
          </cell>
          <cell r="J5567">
            <v>1</v>
          </cell>
        </row>
        <row r="5568">
          <cell r="C5568" t="str">
            <v>ГВС</v>
          </cell>
          <cell r="J5568">
            <v>3</v>
          </cell>
        </row>
        <row r="5569">
          <cell r="C5569" t="str">
            <v>ГВС</v>
          </cell>
          <cell r="J5569">
            <v>1</v>
          </cell>
        </row>
        <row r="5570">
          <cell r="C5570" t="str">
            <v>ГВС</v>
          </cell>
          <cell r="J5570">
            <v>2</v>
          </cell>
        </row>
        <row r="5571">
          <cell r="C5571" t="str">
            <v>ГВС</v>
          </cell>
          <cell r="J5571">
            <v>2</v>
          </cell>
        </row>
        <row r="5572">
          <cell r="C5572" t="str">
            <v>ГВС</v>
          </cell>
          <cell r="J5572">
            <v>118</v>
          </cell>
        </row>
        <row r="5573">
          <cell r="C5573" t="str">
            <v>ГВС</v>
          </cell>
          <cell r="J5573">
            <v>15</v>
          </cell>
        </row>
        <row r="5574">
          <cell r="C5574" t="str">
            <v>ГВС</v>
          </cell>
          <cell r="J5574">
            <v>76</v>
          </cell>
        </row>
        <row r="5575">
          <cell r="C5575" t="str">
            <v>ГВС</v>
          </cell>
          <cell r="J5575">
            <v>2</v>
          </cell>
        </row>
        <row r="5576">
          <cell r="C5576" t="str">
            <v>ГВС</v>
          </cell>
          <cell r="J5576">
            <v>1</v>
          </cell>
        </row>
        <row r="5577">
          <cell r="C5577" t="str">
            <v>ГВС</v>
          </cell>
          <cell r="J5577">
            <v>14</v>
          </cell>
        </row>
        <row r="5578">
          <cell r="C5578" t="str">
            <v>ГВС</v>
          </cell>
          <cell r="J5578">
            <v>12</v>
          </cell>
        </row>
        <row r="5579">
          <cell r="C5579" t="str">
            <v>ГВС</v>
          </cell>
          <cell r="J5579">
            <v>15</v>
          </cell>
        </row>
        <row r="5580">
          <cell r="C5580" t="str">
            <v>ГВС</v>
          </cell>
          <cell r="J5580">
            <v>18</v>
          </cell>
        </row>
        <row r="5581">
          <cell r="C5581" t="str">
            <v>ГВС</v>
          </cell>
          <cell r="J5581">
            <v>1</v>
          </cell>
        </row>
        <row r="5582">
          <cell r="C5582" t="str">
            <v>ГВС</v>
          </cell>
          <cell r="J5582">
            <v>4</v>
          </cell>
        </row>
        <row r="5583">
          <cell r="C5583" t="str">
            <v>ГВС</v>
          </cell>
          <cell r="J5583">
            <v>3</v>
          </cell>
        </row>
        <row r="5584">
          <cell r="C5584" t="str">
            <v>ГВС</v>
          </cell>
          <cell r="J5584">
            <v>3</v>
          </cell>
        </row>
        <row r="5585">
          <cell r="C5585" t="str">
            <v>ГВС</v>
          </cell>
          <cell r="J5585">
            <v>1</v>
          </cell>
        </row>
        <row r="5586">
          <cell r="C5586" t="str">
            <v>ГВС</v>
          </cell>
          <cell r="J5586">
            <v>1</v>
          </cell>
        </row>
        <row r="5587">
          <cell r="C5587" t="str">
            <v>ГВС</v>
          </cell>
          <cell r="J5587">
            <v>1</v>
          </cell>
        </row>
        <row r="5588">
          <cell r="C5588" t="str">
            <v>ГВС</v>
          </cell>
          <cell r="J5588">
            <v>3</v>
          </cell>
        </row>
        <row r="5589">
          <cell r="C5589" t="str">
            <v>ГВС</v>
          </cell>
          <cell r="J5589">
            <v>4</v>
          </cell>
        </row>
        <row r="5590">
          <cell r="C5590" t="str">
            <v>ГВС</v>
          </cell>
          <cell r="J5590">
            <v>2</v>
          </cell>
        </row>
        <row r="5591">
          <cell r="C5591" t="str">
            <v>ГВС</v>
          </cell>
          <cell r="J5591">
            <v>3</v>
          </cell>
        </row>
        <row r="5592">
          <cell r="C5592" t="str">
            <v>ГВС</v>
          </cell>
          <cell r="J5592">
            <v>2</v>
          </cell>
        </row>
        <row r="5593">
          <cell r="C5593" t="str">
            <v>ГВС</v>
          </cell>
          <cell r="J5593">
            <v>3</v>
          </cell>
        </row>
        <row r="5594">
          <cell r="C5594" t="str">
            <v>ГВС</v>
          </cell>
          <cell r="J5594">
            <v>2</v>
          </cell>
        </row>
        <row r="5595">
          <cell r="C5595" t="str">
            <v>ГВС</v>
          </cell>
          <cell r="J5595">
            <v>6</v>
          </cell>
        </row>
        <row r="5596">
          <cell r="C5596" t="str">
            <v>ГВС</v>
          </cell>
          <cell r="J5596">
            <v>6</v>
          </cell>
        </row>
        <row r="5597">
          <cell r="C5597" t="str">
            <v>ГВС</v>
          </cell>
          <cell r="J5597">
            <v>2</v>
          </cell>
        </row>
        <row r="5598">
          <cell r="C5598" t="str">
            <v>ГВС</v>
          </cell>
          <cell r="J5598">
            <v>0.5</v>
          </cell>
        </row>
        <row r="5599">
          <cell r="C5599" t="str">
            <v>ГВС</v>
          </cell>
          <cell r="J5599">
            <v>1</v>
          </cell>
        </row>
        <row r="5600">
          <cell r="C5600" t="str">
            <v>ГВС</v>
          </cell>
          <cell r="J5600">
            <v>2</v>
          </cell>
        </row>
        <row r="5601">
          <cell r="C5601" t="str">
            <v>ГВС</v>
          </cell>
          <cell r="J5601">
            <v>2</v>
          </cell>
        </row>
        <row r="5602">
          <cell r="C5602" t="str">
            <v>ГВС</v>
          </cell>
          <cell r="J5602">
            <v>2</v>
          </cell>
        </row>
        <row r="5603">
          <cell r="C5603" t="str">
            <v>ГВС</v>
          </cell>
          <cell r="J5603">
            <v>2</v>
          </cell>
        </row>
        <row r="5604">
          <cell r="C5604" t="str">
            <v>ГВС</v>
          </cell>
          <cell r="J5604">
            <v>2</v>
          </cell>
        </row>
        <row r="5605">
          <cell r="C5605" t="str">
            <v>ГВС</v>
          </cell>
          <cell r="J5605">
            <v>2</v>
          </cell>
        </row>
        <row r="5606">
          <cell r="C5606" t="str">
            <v>ГВС</v>
          </cell>
          <cell r="J5606">
            <v>1</v>
          </cell>
        </row>
        <row r="5607">
          <cell r="C5607" t="str">
            <v>ГВС</v>
          </cell>
          <cell r="J5607">
            <v>2</v>
          </cell>
        </row>
        <row r="5608">
          <cell r="C5608" t="str">
            <v>ГВС</v>
          </cell>
          <cell r="J5608">
            <v>2</v>
          </cell>
        </row>
        <row r="5609">
          <cell r="C5609" t="str">
            <v>ГВС</v>
          </cell>
          <cell r="J5609">
            <v>2</v>
          </cell>
        </row>
        <row r="5610">
          <cell r="C5610" t="str">
            <v>ГВС</v>
          </cell>
          <cell r="J5610">
            <v>2</v>
          </cell>
        </row>
        <row r="5611">
          <cell r="C5611" t="str">
            <v>ГВС</v>
          </cell>
          <cell r="J5611">
            <v>2</v>
          </cell>
        </row>
        <row r="5612">
          <cell r="C5612" t="str">
            <v>ГВС</v>
          </cell>
          <cell r="J5612">
            <v>2</v>
          </cell>
        </row>
        <row r="5613">
          <cell r="C5613" t="str">
            <v>ГВС</v>
          </cell>
          <cell r="J5613">
            <v>2</v>
          </cell>
        </row>
        <row r="5614">
          <cell r="C5614" t="str">
            <v>ГВС</v>
          </cell>
          <cell r="J5614">
            <v>2</v>
          </cell>
        </row>
        <row r="5615">
          <cell r="C5615" t="str">
            <v>ГВС</v>
          </cell>
          <cell r="J5615">
            <v>2</v>
          </cell>
        </row>
        <row r="5616">
          <cell r="C5616" t="str">
            <v>ГВС</v>
          </cell>
          <cell r="J5616">
            <v>3</v>
          </cell>
        </row>
        <row r="5617">
          <cell r="C5617" t="str">
            <v>ГВС</v>
          </cell>
          <cell r="J5617">
            <v>3</v>
          </cell>
        </row>
        <row r="5618">
          <cell r="C5618" t="str">
            <v>ГВС</v>
          </cell>
          <cell r="J5618">
            <v>2</v>
          </cell>
        </row>
        <row r="5619">
          <cell r="C5619" t="str">
            <v>ГВС</v>
          </cell>
          <cell r="J5619">
            <v>2</v>
          </cell>
        </row>
        <row r="5620">
          <cell r="C5620" t="str">
            <v>ГВС</v>
          </cell>
          <cell r="J5620">
            <v>3</v>
          </cell>
        </row>
        <row r="5621">
          <cell r="C5621" t="str">
            <v>ГВС</v>
          </cell>
          <cell r="J5621">
            <v>3</v>
          </cell>
        </row>
        <row r="5622">
          <cell r="C5622" t="str">
            <v>ГВС</v>
          </cell>
          <cell r="J5622">
            <v>3</v>
          </cell>
        </row>
        <row r="5623">
          <cell r="C5623" t="str">
            <v>ГВС</v>
          </cell>
          <cell r="J5623">
            <v>3</v>
          </cell>
        </row>
        <row r="5624">
          <cell r="C5624" t="str">
            <v>ГВС</v>
          </cell>
          <cell r="J5624">
            <v>3</v>
          </cell>
        </row>
        <row r="5625">
          <cell r="C5625" t="str">
            <v>ГВС</v>
          </cell>
          <cell r="J5625">
            <v>3</v>
          </cell>
        </row>
        <row r="5626">
          <cell r="C5626" t="str">
            <v>ГВС</v>
          </cell>
          <cell r="J5626">
            <v>3</v>
          </cell>
        </row>
        <row r="5627">
          <cell r="C5627" t="str">
            <v>ГВС</v>
          </cell>
          <cell r="J5627">
            <v>3</v>
          </cell>
        </row>
        <row r="5628">
          <cell r="C5628" t="str">
            <v>ГВС</v>
          </cell>
          <cell r="J5628">
            <v>3</v>
          </cell>
        </row>
        <row r="5629">
          <cell r="C5629" t="str">
            <v>ГВС</v>
          </cell>
          <cell r="J5629">
            <v>3</v>
          </cell>
        </row>
        <row r="5630">
          <cell r="C5630" t="str">
            <v>ГВС</v>
          </cell>
          <cell r="J5630">
            <v>3</v>
          </cell>
        </row>
        <row r="5631">
          <cell r="C5631" t="str">
            <v>ГВС</v>
          </cell>
          <cell r="J5631">
            <v>3</v>
          </cell>
        </row>
        <row r="5632">
          <cell r="C5632" t="str">
            <v>ГВС</v>
          </cell>
          <cell r="J5632">
            <v>3</v>
          </cell>
        </row>
        <row r="5633">
          <cell r="C5633" t="str">
            <v>ГВС</v>
          </cell>
          <cell r="J5633">
            <v>3</v>
          </cell>
        </row>
        <row r="5634">
          <cell r="C5634" t="str">
            <v>ГВС</v>
          </cell>
          <cell r="J5634">
            <v>3</v>
          </cell>
        </row>
        <row r="5635">
          <cell r="C5635" t="str">
            <v>ГВС</v>
          </cell>
          <cell r="J5635">
            <v>3</v>
          </cell>
        </row>
        <row r="5636">
          <cell r="C5636" t="str">
            <v>ГВС</v>
          </cell>
          <cell r="J5636">
            <v>3</v>
          </cell>
        </row>
        <row r="5637">
          <cell r="C5637" t="str">
            <v>ГВС</v>
          </cell>
          <cell r="J5637">
            <v>3</v>
          </cell>
        </row>
        <row r="5638">
          <cell r="C5638" t="str">
            <v>ГВС</v>
          </cell>
          <cell r="J5638">
            <v>3</v>
          </cell>
        </row>
        <row r="5639">
          <cell r="C5639" t="str">
            <v>ГВС</v>
          </cell>
          <cell r="J5639">
            <v>1</v>
          </cell>
        </row>
        <row r="5640">
          <cell r="C5640" t="str">
            <v>ГВС</v>
          </cell>
          <cell r="J5640">
            <v>1</v>
          </cell>
        </row>
        <row r="5641">
          <cell r="C5641" t="str">
            <v>ГВС</v>
          </cell>
          <cell r="J5641">
            <v>1</v>
          </cell>
        </row>
        <row r="5642">
          <cell r="C5642" t="str">
            <v>ГВС</v>
          </cell>
          <cell r="J5642">
            <v>1</v>
          </cell>
        </row>
        <row r="5643">
          <cell r="C5643" t="str">
            <v>ГВС</v>
          </cell>
          <cell r="J5643">
            <v>1</v>
          </cell>
        </row>
        <row r="5644">
          <cell r="C5644" t="str">
            <v>ГВС</v>
          </cell>
          <cell r="J5644">
            <v>1</v>
          </cell>
        </row>
        <row r="5645">
          <cell r="C5645" t="str">
            <v>ГВС</v>
          </cell>
          <cell r="J5645">
            <v>3</v>
          </cell>
        </row>
        <row r="5646">
          <cell r="C5646" t="str">
            <v>ГВС</v>
          </cell>
          <cell r="J5646">
            <v>3</v>
          </cell>
        </row>
        <row r="5647">
          <cell r="C5647" t="str">
            <v>ГВС</v>
          </cell>
          <cell r="J5647">
            <v>3</v>
          </cell>
        </row>
        <row r="5648">
          <cell r="C5648" t="str">
            <v>ГВС</v>
          </cell>
          <cell r="J5648">
            <v>3</v>
          </cell>
        </row>
        <row r="5649">
          <cell r="C5649" t="str">
            <v>ГВС</v>
          </cell>
          <cell r="J5649">
            <v>3</v>
          </cell>
        </row>
        <row r="5650">
          <cell r="C5650" t="str">
            <v>ГВС</v>
          </cell>
          <cell r="J5650">
            <v>3</v>
          </cell>
        </row>
        <row r="5651">
          <cell r="C5651" t="str">
            <v>ГВС</v>
          </cell>
          <cell r="J5651">
            <v>3</v>
          </cell>
        </row>
        <row r="5652">
          <cell r="C5652" t="str">
            <v>ГВС</v>
          </cell>
          <cell r="J5652">
            <v>3</v>
          </cell>
        </row>
        <row r="5653">
          <cell r="C5653" t="str">
            <v>ГВС</v>
          </cell>
          <cell r="J5653">
            <v>3</v>
          </cell>
        </row>
        <row r="5654">
          <cell r="C5654" t="str">
            <v>ГВС</v>
          </cell>
          <cell r="J5654">
            <v>3</v>
          </cell>
        </row>
        <row r="5655">
          <cell r="C5655" t="str">
            <v>ГВС</v>
          </cell>
          <cell r="J5655">
            <v>3</v>
          </cell>
        </row>
        <row r="5656">
          <cell r="C5656" t="str">
            <v>ГВС</v>
          </cell>
          <cell r="J5656">
            <v>3</v>
          </cell>
        </row>
        <row r="5657">
          <cell r="C5657" t="str">
            <v>ГВС</v>
          </cell>
          <cell r="J5657">
            <v>3</v>
          </cell>
        </row>
        <row r="5658">
          <cell r="C5658" t="str">
            <v>ГВС</v>
          </cell>
          <cell r="J5658">
            <v>3</v>
          </cell>
        </row>
        <row r="5659">
          <cell r="C5659" t="str">
            <v>ГВС</v>
          </cell>
          <cell r="J5659">
            <v>3</v>
          </cell>
        </row>
        <row r="5660">
          <cell r="C5660" t="str">
            <v>ГВС</v>
          </cell>
          <cell r="J5660">
            <v>3</v>
          </cell>
        </row>
        <row r="5661">
          <cell r="C5661" t="str">
            <v>ГВС</v>
          </cell>
          <cell r="J5661">
            <v>3</v>
          </cell>
        </row>
        <row r="5662">
          <cell r="C5662" t="str">
            <v>ГВС</v>
          </cell>
          <cell r="J5662">
            <v>2</v>
          </cell>
        </row>
        <row r="5663">
          <cell r="C5663" t="str">
            <v>ГВС</v>
          </cell>
          <cell r="J5663">
            <v>3</v>
          </cell>
        </row>
        <row r="5664">
          <cell r="C5664" t="str">
            <v>ГВС</v>
          </cell>
          <cell r="J5664">
            <v>3</v>
          </cell>
        </row>
        <row r="5665">
          <cell r="C5665" t="str">
            <v>ГВС</v>
          </cell>
          <cell r="J5665">
            <v>3</v>
          </cell>
        </row>
        <row r="5666">
          <cell r="C5666" t="str">
            <v>ГВС</v>
          </cell>
          <cell r="J5666">
            <v>3</v>
          </cell>
        </row>
        <row r="5667">
          <cell r="C5667" t="str">
            <v>ГВС</v>
          </cell>
          <cell r="J5667">
            <v>3</v>
          </cell>
        </row>
        <row r="5668">
          <cell r="C5668" t="str">
            <v>ГВС</v>
          </cell>
          <cell r="J5668">
            <v>3</v>
          </cell>
        </row>
        <row r="5669">
          <cell r="C5669" t="str">
            <v>ГВС</v>
          </cell>
          <cell r="J5669">
            <v>3</v>
          </cell>
        </row>
        <row r="5670">
          <cell r="C5670" t="str">
            <v>ГВС</v>
          </cell>
          <cell r="J5670">
            <v>3</v>
          </cell>
        </row>
        <row r="5671">
          <cell r="C5671" t="str">
            <v>ГВС</v>
          </cell>
          <cell r="J5671">
            <v>1</v>
          </cell>
        </row>
        <row r="5672">
          <cell r="C5672" t="str">
            <v>ГВС</v>
          </cell>
          <cell r="J5672">
            <v>3</v>
          </cell>
        </row>
        <row r="5673">
          <cell r="C5673" t="str">
            <v>ГВС</v>
          </cell>
          <cell r="J5673">
            <v>1</v>
          </cell>
        </row>
        <row r="5674">
          <cell r="C5674" t="str">
            <v>ГВС</v>
          </cell>
          <cell r="J5674">
            <v>1</v>
          </cell>
        </row>
        <row r="5675">
          <cell r="C5675" t="str">
            <v>ГВС</v>
          </cell>
          <cell r="J5675">
            <v>2</v>
          </cell>
        </row>
        <row r="5676">
          <cell r="C5676" t="str">
            <v>ГВС</v>
          </cell>
          <cell r="J5676">
            <v>1</v>
          </cell>
        </row>
        <row r="5677">
          <cell r="C5677" t="str">
            <v>ГВС</v>
          </cell>
          <cell r="J5677">
            <v>2</v>
          </cell>
        </row>
        <row r="5678">
          <cell r="C5678" t="str">
            <v>ГВС</v>
          </cell>
          <cell r="J5678">
            <v>2</v>
          </cell>
        </row>
        <row r="5679">
          <cell r="C5679" t="str">
            <v>ГВС</v>
          </cell>
          <cell r="J5679">
            <v>2</v>
          </cell>
        </row>
        <row r="5680">
          <cell r="C5680" t="str">
            <v>ГВС</v>
          </cell>
          <cell r="J5680">
            <v>2</v>
          </cell>
        </row>
        <row r="5681">
          <cell r="C5681" t="str">
            <v>ГВС</v>
          </cell>
          <cell r="J5681">
            <v>2</v>
          </cell>
        </row>
        <row r="5682">
          <cell r="C5682" t="str">
            <v>ГВС</v>
          </cell>
          <cell r="J5682">
            <v>2</v>
          </cell>
        </row>
        <row r="5683">
          <cell r="C5683" t="str">
            <v>ГВС</v>
          </cell>
          <cell r="J5683">
            <v>2</v>
          </cell>
        </row>
        <row r="5684">
          <cell r="C5684" t="str">
            <v>ГВС</v>
          </cell>
          <cell r="J5684">
            <v>4</v>
          </cell>
        </row>
        <row r="5685">
          <cell r="C5685" t="str">
            <v>ГВС</v>
          </cell>
          <cell r="J5685">
            <v>3</v>
          </cell>
        </row>
        <row r="5686">
          <cell r="C5686" t="str">
            <v>ГВС</v>
          </cell>
          <cell r="J5686">
            <v>4</v>
          </cell>
        </row>
        <row r="5687">
          <cell r="C5687" t="str">
            <v>ГВС</v>
          </cell>
          <cell r="J5687">
            <v>3</v>
          </cell>
        </row>
        <row r="5688">
          <cell r="C5688" t="str">
            <v>ГВС</v>
          </cell>
          <cell r="J5688">
            <v>3</v>
          </cell>
        </row>
        <row r="5689">
          <cell r="C5689" t="str">
            <v>ГВС</v>
          </cell>
          <cell r="J5689">
            <v>3</v>
          </cell>
        </row>
        <row r="5690">
          <cell r="C5690" t="str">
            <v>ГВС</v>
          </cell>
          <cell r="J5690">
            <v>3</v>
          </cell>
        </row>
        <row r="5691">
          <cell r="C5691" t="str">
            <v>ГВС</v>
          </cell>
          <cell r="J5691">
            <v>3</v>
          </cell>
        </row>
        <row r="5692">
          <cell r="C5692" t="str">
            <v>ГВС</v>
          </cell>
          <cell r="J5692">
            <v>3</v>
          </cell>
        </row>
        <row r="5693">
          <cell r="C5693" t="str">
            <v>ГВС</v>
          </cell>
          <cell r="J5693">
            <v>3</v>
          </cell>
        </row>
        <row r="5694">
          <cell r="C5694" t="str">
            <v>ГВС</v>
          </cell>
          <cell r="J5694">
            <v>2</v>
          </cell>
        </row>
        <row r="5695">
          <cell r="C5695" t="str">
            <v>ГВС</v>
          </cell>
          <cell r="J5695">
            <v>2</v>
          </cell>
        </row>
        <row r="5696">
          <cell r="C5696" t="str">
            <v>ГВС</v>
          </cell>
          <cell r="J5696">
            <v>3</v>
          </cell>
        </row>
        <row r="5697">
          <cell r="C5697" t="str">
            <v>ГВС</v>
          </cell>
          <cell r="J5697">
            <v>2</v>
          </cell>
        </row>
        <row r="5698">
          <cell r="C5698" t="str">
            <v>ГВС</v>
          </cell>
          <cell r="J5698">
            <v>2</v>
          </cell>
        </row>
        <row r="5699">
          <cell r="C5699" t="str">
            <v>ГВС</v>
          </cell>
          <cell r="J5699">
            <v>2</v>
          </cell>
        </row>
        <row r="5700">
          <cell r="C5700" t="str">
            <v>ГВС</v>
          </cell>
          <cell r="J5700">
            <v>2</v>
          </cell>
        </row>
        <row r="5701">
          <cell r="C5701" t="str">
            <v>ГВС</v>
          </cell>
          <cell r="J5701">
            <v>2</v>
          </cell>
        </row>
        <row r="5702">
          <cell r="C5702" t="str">
            <v>ГВС</v>
          </cell>
          <cell r="J5702">
            <v>2</v>
          </cell>
        </row>
        <row r="5703">
          <cell r="C5703" t="str">
            <v>ГВС</v>
          </cell>
          <cell r="J5703">
            <v>2</v>
          </cell>
        </row>
        <row r="5704">
          <cell r="C5704" t="str">
            <v>ГВС</v>
          </cell>
          <cell r="J5704">
            <v>1</v>
          </cell>
        </row>
        <row r="5705">
          <cell r="C5705" t="str">
            <v>ГВС</v>
          </cell>
          <cell r="J5705">
            <v>1</v>
          </cell>
        </row>
        <row r="5706">
          <cell r="C5706" t="str">
            <v>ГВС</v>
          </cell>
          <cell r="J5706">
            <v>1</v>
          </cell>
        </row>
        <row r="5707">
          <cell r="C5707" t="str">
            <v>ГВС</v>
          </cell>
          <cell r="J5707">
            <v>1</v>
          </cell>
        </row>
        <row r="5708">
          <cell r="C5708" t="str">
            <v>ГВС</v>
          </cell>
          <cell r="J5708">
            <v>1</v>
          </cell>
        </row>
        <row r="5709">
          <cell r="C5709" t="str">
            <v>ГВС</v>
          </cell>
          <cell r="J5709">
            <v>1</v>
          </cell>
        </row>
        <row r="5710">
          <cell r="C5710" t="str">
            <v>ГВС</v>
          </cell>
          <cell r="J5710">
            <v>1</v>
          </cell>
        </row>
        <row r="5711">
          <cell r="C5711" t="str">
            <v>ГВС</v>
          </cell>
          <cell r="J5711">
            <v>1</v>
          </cell>
        </row>
        <row r="5712">
          <cell r="C5712" t="str">
            <v>ГВС</v>
          </cell>
          <cell r="J5712">
            <v>1</v>
          </cell>
        </row>
        <row r="5713">
          <cell r="C5713" t="str">
            <v>ГВС</v>
          </cell>
          <cell r="J5713">
            <v>1</v>
          </cell>
        </row>
        <row r="5714">
          <cell r="C5714" t="str">
            <v>ГВС</v>
          </cell>
          <cell r="J5714">
            <v>2</v>
          </cell>
        </row>
        <row r="5715">
          <cell r="C5715" t="str">
            <v>ГВС</v>
          </cell>
          <cell r="J5715">
            <v>1</v>
          </cell>
        </row>
        <row r="5716">
          <cell r="C5716" t="str">
            <v>ГВС</v>
          </cell>
          <cell r="J5716">
            <v>4</v>
          </cell>
        </row>
        <row r="5717">
          <cell r="C5717" t="str">
            <v>ГВС</v>
          </cell>
          <cell r="J5717">
            <v>1</v>
          </cell>
        </row>
        <row r="5718">
          <cell r="C5718" t="str">
            <v>ГВС</v>
          </cell>
          <cell r="J5718">
            <v>2</v>
          </cell>
        </row>
        <row r="5719">
          <cell r="C5719" t="str">
            <v>ГВС</v>
          </cell>
          <cell r="J5719">
            <v>1</v>
          </cell>
        </row>
        <row r="5720">
          <cell r="C5720" t="str">
            <v>ГВС</v>
          </cell>
          <cell r="J5720">
            <v>4</v>
          </cell>
        </row>
        <row r="5721">
          <cell r="C5721" t="str">
            <v>ГВС</v>
          </cell>
          <cell r="J5721">
            <v>3</v>
          </cell>
        </row>
        <row r="5722">
          <cell r="C5722" t="str">
            <v>ГВС</v>
          </cell>
          <cell r="J5722">
            <v>2</v>
          </cell>
        </row>
        <row r="5723">
          <cell r="C5723" t="str">
            <v>ГВС</v>
          </cell>
          <cell r="J5723">
            <v>2</v>
          </cell>
        </row>
        <row r="5724">
          <cell r="C5724" t="str">
            <v>ГВС</v>
          </cell>
          <cell r="J5724">
            <v>2</v>
          </cell>
        </row>
        <row r="5725">
          <cell r="C5725" t="str">
            <v>ГВС</v>
          </cell>
          <cell r="J5725">
            <v>1</v>
          </cell>
        </row>
        <row r="5726">
          <cell r="C5726" t="str">
            <v>ГВС</v>
          </cell>
          <cell r="J5726">
            <v>1</v>
          </cell>
        </row>
        <row r="5727">
          <cell r="C5727" t="str">
            <v>ГВС</v>
          </cell>
          <cell r="J5727">
            <v>2</v>
          </cell>
        </row>
        <row r="5728">
          <cell r="C5728" t="str">
            <v>ГВС</v>
          </cell>
          <cell r="J5728">
            <v>1</v>
          </cell>
        </row>
        <row r="5729">
          <cell r="C5729" t="str">
            <v>ГВС</v>
          </cell>
          <cell r="J5729">
            <v>2</v>
          </cell>
        </row>
        <row r="5730">
          <cell r="C5730" t="str">
            <v>ГВС</v>
          </cell>
          <cell r="J5730">
            <v>1</v>
          </cell>
        </row>
        <row r="5731">
          <cell r="C5731" t="str">
            <v>ГВС</v>
          </cell>
          <cell r="J5731">
            <v>1</v>
          </cell>
        </row>
        <row r="5732">
          <cell r="C5732" t="str">
            <v>ГВС</v>
          </cell>
          <cell r="J5732">
            <v>2</v>
          </cell>
        </row>
        <row r="5733">
          <cell r="C5733" t="str">
            <v>ГВС</v>
          </cell>
          <cell r="J5733">
            <v>1</v>
          </cell>
        </row>
        <row r="5734">
          <cell r="C5734" t="str">
            <v>ГВС</v>
          </cell>
          <cell r="J5734">
            <v>2</v>
          </cell>
        </row>
        <row r="5735">
          <cell r="C5735" t="str">
            <v>ГВС</v>
          </cell>
          <cell r="J5735">
            <v>2</v>
          </cell>
        </row>
        <row r="5736">
          <cell r="C5736" t="str">
            <v>ГВС</v>
          </cell>
          <cell r="J5736">
            <v>1</v>
          </cell>
        </row>
        <row r="5737">
          <cell r="C5737" t="str">
            <v>ГВС</v>
          </cell>
          <cell r="J5737">
            <v>3</v>
          </cell>
        </row>
        <row r="5738">
          <cell r="C5738" t="str">
            <v>ГВС</v>
          </cell>
          <cell r="J5738">
            <v>3</v>
          </cell>
        </row>
        <row r="5739">
          <cell r="C5739" t="str">
            <v>ГВС</v>
          </cell>
          <cell r="J5739">
            <v>1</v>
          </cell>
        </row>
        <row r="5740">
          <cell r="C5740" t="str">
            <v>ГВС</v>
          </cell>
          <cell r="J5740">
            <v>3</v>
          </cell>
        </row>
        <row r="5741">
          <cell r="C5741" t="str">
            <v>ГВС</v>
          </cell>
          <cell r="J5741">
            <v>3</v>
          </cell>
        </row>
        <row r="5742">
          <cell r="C5742" t="str">
            <v>ГВС</v>
          </cell>
          <cell r="J5742">
            <v>3</v>
          </cell>
        </row>
        <row r="5743">
          <cell r="C5743" t="str">
            <v>ГВС</v>
          </cell>
          <cell r="J5743">
            <v>3</v>
          </cell>
        </row>
        <row r="5744">
          <cell r="C5744" t="str">
            <v>ГВС</v>
          </cell>
          <cell r="J5744">
            <v>5</v>
          </cell>
        </row>
        <row r="5745">
          <cell r="C5745" t="str">
            <v>ГВС</v>
          </cell>
          <cell r="J5745">
            <v>1</v>
          </cell>
        </row>
        <row r="5746">
          <cell r="C5746" t="str">
            <v>ГВС</v>
          </cell>
          <cell r="J5746">
            <v>1</v>
          </cell>
        </row>
        <row r="5747">
          <cell r="C5747" t="str">
            <v>ГВС</v>
          </cell>
          <cell r="J5747">
            <v>4</v>
          </cell>
        </row>
        <row r="5748">
          <cell r="C5748" t="str">
            <v>ГВС</v>
          </cell>
          <cell r="J5748">
            <v>2</v>
          </cell>
        </row>
        <row r="5749">
          <cell r="C5749" t="str">
            <v>ГВС</v>
          </cell>
          <cell r="J5749">
            <v>3</v>
          </cell>
        </row>
        <row r="5750">
          <cell r="C5750" t="str">
            <v>ГВС</v>
          </cell>
          <cell r="J5750">
            <v>2</v>
          </cell>
        </row>
        <row r="5751">
          <cell r="C5751" t="str">
            <v>ГВС</v>
          </cell>
          <cell r="J5751">
            <v>3</v>
          </cell>
        </row>
        <row r="5752">
          <cell r="C5752" t="str">
            <v>ГВС</v>
          </cell>
          <cell r="J5752">
            <v>2</v>
          </cell>
        </row>
        <row r="5753">
          <cell r="C5753" t="str">
            <v>ГВС</v>
          </cell>
          <cell r="J5753">
            <v>1</v>
          </cell>
        </row>
        <row r="5754">
          <cell r="C5754" t="str">
            <v>ГВС</v>
          </cell>
          <cell r="J5754">
            <v>2</v>
          </cell>
        </row>
        <row r="5755">
          <cell r="C5755" t="str">
            <v>ГВС</v>
          </cell>
          <cell r="J5755">
            <v>2</v>
          </cell>
        </row>
        <row r="5756">
          <cell r="C5756" t="str">
            <v>ГВС</v>
          </cell>
          <cell r="J5756">
            <v>1</v>
          </cell>
        </row>
        <row r="5757">
          <cell r="C5757" t="str">
            <v>ГВС</v>
          </cell>
          <cell r="J5757">
            <v>1</v>
          </cell>
        </row>
        <row r="5758">
          <cell r="C5758" t="str">
            <v>ГВС</v>
          </cell>
          <cell r="J5758">
            <v>3</v>
          </cell>
        </row>
        <row r="5759">
          <cell r="C5759" t="str">
            <v>ГВС</v>
          </cell>
          <cell r="J5759">
            <v>4</v>
          </cell>
        </row>
        <row r="5760">
          <cell r="C5760" t="str">
            <v>ГВС</v>
          </cell>
          <cell r="J5760">
            <v>1</v>
          </cell>
        </row>
        <row r="5761">
          <cell r="C5761" t="str">
            <v>ГВС</v>
          </cell>
          <cell r="J5761">
            <v>1</v>
          </cell>
        </row>
        <row r="5762">
          <cell r="C5762" t="str">
            <v>ГВС</v>
          </cell>
          <cell r="J5762">
            <v>2</v>
          </cell>
        </row>
        <row r="5763">
          <cell r="C5763" t="str">
            <v>ГВС</v>
          </cell>
          <cell r="J5763">
            <v>1</v>
          </cell>
        </row>
        <row r="5764">
          <cell r="C5764" t="str">
            <v>ГВС</v>
          </cell>
          <cell r="J5764">
            <v>1</v>
          </cell>
        </row>
        <row r="5765">
          <cell r="C5765" t="str">
            <v>ГВС</v>
          </cell>
          <cell r="J5765">
            <v>1</v>
          </cell>
        </row>
        <row r="5766">
          <cell r="C5766" t="str">
            <v>ГВС</v>
          </cell>
          <cell r="J5766">
            <v>3</v>
          </cell>
        </row>
        <row r="5767">
          <cell r="C5767" t="str">
            <v>ГВС</v>
          </cell>
          <cell r="J5767">
            <v>1</v>
          </cell>
        </row>
        <row r="5768">
          <cell r="C5768" t="str">
            <v>ГВС</v>
          </cell>
          <cell r="J5768">
            <v>2</v>
          </cell>
        </row>
        <row r="5769">
          <cell r="C5769" t="str">
            <v>ГВС</v>
          </cell>
          <cell r="J5769">
            <v>3</v>
          </cell>
        </row>
        <row r="5770">
          <cell r="C5770" t="str">
            <v>ГВС</v>
          </cell>
          <cell r="J5770">
            <v>1</v>
          </cell>
        </row>
        <row r="5771">
          <cell r="C5771" t="str">
            <v>ГВС</v>
          </cell>
          <cell r="J5771">
            <v>3</v>
          </cell>
        </row>
        <row r="5772">
          <cell r="C5772" t="str">
            <v>ГВС</v>
          </cell>
          <cell r="J5772">
            <v>1</v>
          </cell>
        </row>
        <row r="5773">
          <cell r="C5773" t="str">
            <v>ГВС</v>
          </cell>
          <cell r="J5773">
            <v>1</v>
          </cell>
        </row>
        <row r="5774">
          <cell r="C5774" t="str">
            <v>ГВС</v>
          </cell>
          <cell r="J5774">
            <v>1</v>
          </cell>
        </row>
        <row r="5775">
          <cell r="C5775" t="str">
            <v>ГВС</v>
          </cell>
          <cell r="J5775">
            <v>2</v>
          </cell>
        </row>
        <row r="5776">
          <cell r="C5776" t="str">
            <v>ГВС</v>
          </cell>
          <cell r="J5776">
            <v>1</v>
          </cell>
        </row>
        <row r="5777">
          <cell r="C5777" t="str">
            <v>ГВС</v>
          </cell>
          <cell r="J5777">
            <v>1</v>
          </cell>
        </row>
        <row r="5778">
          <cell r="C5778" t="str">
            <v>ГВС</v>
          </cell>
          <cell r="J5778">
            <v>1</v>
          </cell>
        </row>
        <row r="5779">
          <cell r="C5779" t="str">
            <v>ГВС</v>
          </cell>
          <cell r="J5779">
            <v>2</v>
          </cell>
        </row>
        <row r="5780">
          <cell r="C5780" t="str">
            <v>ГВС</v>
          </cell>
          <cell r="J5780">
            <v>2</v>
          </cell>
        </row>
        <row r="5781">
          <cell r="C5781" t="str">
            <v>ГВС</v>
          </cell>
          <cell r="J5781">
            <v>1</v>
          </cell>
        </row>
        <row r="5782">
          <cell r="C5782" t="str">
            <v>ГВС</v>
          </cell>
          <cell r="J5782">
            <v>2</v>
          </cell>
        </row>
        <row r="5783">
          <cell r="C5783" t="str">
            <v>ГВС</v>
          </cell>
          <cell r="J5783">
            <v>2</v>
          </cell>
        </row>
        <row r="5784">
          <cell r="C5784" t="str">
            <v>ГВС</v>
          </cell>
          <cell r="J5784">
            <v>2</v>
          </cell>
        </row>
        <row r="5785">
          <cell r="C5785" t="str">
            <v>ГВС</v>
          </cell>
          <cell r="J5785">
            <v>2</v>
          </cell>
        </row>
        <row r="5786">
          <cell r="C5786" t="str">
            <v>ГВС</v>
          </cell>
          <cell r="J5786">
            <v>1</v>
          </cell>
        </row>
        <row r="5787">
          <cell r="C5787" t="str">
            <v>ГВС</v>
          </cell>
          <cell r="J5787">
            <v>2</v>
          </cell>
        </row>
        <row r="5788">
          <cell r="C5788" t="str">
            <v>ГВС</v>
          </cell>
          <cell r="J5788">
            <v>3</v>
          </cell>
        </row>
        <row r="5789">
          <cell r="C5789" t="str">
            <v>ГВС</v>
          </cell>
          <cell r="J5789">
            <v>3</v>
          </cell>
        </row>
        <row r="5790">
          <cell r="C5790" t="str">
            <v>ГВС</v>
          </cell>
          <cell r="J5790">
            <v>3</v>
          </cell>
        </row>
        <row r="5791">
          <cell r="C5791" t="str">
            <v>ГВС</v>
          </cell>
          <cell r="J5791">
            <v>2</v>
          </cell>
        </row>
        <row r="5792">
          <cell r="C5792" t="str">
            <v>ГВС</v>
          </cell>
          <cell r="J5792">
            <v>2</v>
          </cell>
        </row>
        <row r="5793">
          <cell r="C5793" t="str">
            <v>ГВС</v>
          </cell>
          <cell r="J5793">
            <v>2</v>
          </cell>
        </row>
        <row r="5794">
          <cell r="C5794" t="str">
            <v>ГВС</v>
          </cell>
          <cell r="J5794">
            <v>1</v>
          </cell>
        </row>
        <row r="5795">
          <cell r="C5795" t="str">
            <v>ГВС</v>
          </cell>
          <cell r="J5795">
            <v>2</v>
          </cell>
        </row>
        <row r="5796">
          <cell r="C5796" t="str">
            <v>ГВС</v>
          </cell>
          <cell r="J5796">
            <v>2</v>
          </cell>
        </row>
        <row r="5797">
          <cell r="C5797" t="str">
            <v>ГВС</v>
          </cell>
          <cell r="J5797">
            <v>4</v>
          </cell>
        </row>
        <row r="5798">
          <cell r="C5798" t="str">
            <v>ГВС</v>
          </cell>
          <cell r="J5798">
            <v>3</v>
          </cell>
        </row>
        <row r="5799">
          <cell r="C5799" t="str">
            <v>ГВС</v>
          </cell>
          <cell r="J5799">
            <v>3</v>
          </cell>
        </row>
        <row r="5800">
          <cell r="C5800" t="str">
            <v>ГВС</v>
          </cell>
          <cell r="J5800">
            <v>2</v>
          </cell>
        </row>
        <row r="5801">
          <cell r="C5801" t="str">
            <v>ГВС</v>
          </cell>
          <cell r="J5801">
            <v>2</v>
          </cell>
        </row>
        <row r="5802">
          <cell r="C5802" t="str">
            <v>ГВС</v>
          </cell>
          <cell r="J5802">
            <v>2</v>
          </cell>
        </row>
        <row r="5803">
          <cell r="C5803" t="str">
            <v>ГВС</v>
          </cell>
          <cell r="J5803">
            <v>1</v>
          </cell>
        </row>
        <row r="5804">
          <cell r="C5804" t="str">
            <v>ГВС</v>
          </cell>
          <cell r="J5804">
            <v>2</v>
          </cell>
        </row>
        <row r="5805">
          <cell r="C5805" t="str">
            <v>ГВС</v>
          </cell>
          <cell r="J5805">
            <v>1</v>
          </cell>
        </row>
        <row r="5806">
          <cell r="C5806" t="str">
            <v>ГВС</v>
          </cell>
          <cell r="J5806">
            <v>2</v>
          </cell>
        </row>
        <row r="5807">
          <cell r="C5807" t="str">
            <v>ГВС</v>
          </cell>
          <cell r="J5807">
            <v>3</v>
          </cell>
        </row>
        <row r="5808">
          <cell r="C5808" t="str">
            <v>ГВС</v>
          </cell>
          <cell r="J5808">
            <v>3</v>
          </cell>
        </row>
        <row r="5809">
          <cell r="C5809" t="str">
            <v>ГВС</v>
          </cell>
          <cell r="J5809">
            <v>2</v>
          </cell>
        </row>
        <row r="5810">
          <cell r="C5810" t="str">
            <v>ГВС</v>
          </cell>
          <cell r="J5810">
            <v>4</v>
          </cell>
        </row>
        <row r="5811">
          <cell r="C5811" t="str">
            <v>ГВС</v>
          </cell>
          <cell r="J5811">
            <v>2</v>
          </cell>
        </row>
        <row r="5812">
          <cell r="C5812" t="str">
            <v>ГВС</v>
          </cell>
          <cell r="J5812">
            <v>3</v>
          </cell>
        </row>
        <row r="5813">
          <cell r="C5813" t="str">
            <v>ГВС</v>
          </cell>
          <cell r="J5813">
            <v>1</v>
          </cell>
        </row>
        <row r="5814">
          <cell r="C5814" t="str">
            <v>ГВС</v>
          </cell>
          <cell r="J5814">
            <v>1</v>
          </cell>
        </row>
        <row r="5815">
          <cell r="C5815" t="str">
            <v>ГВС</v>
          </cell>
          <cell r="J5815">
            <v>1</v>
          </cell>
        </row>
        <row r="5816">
          <cell r="C5816" t="str">
            <v>ГВС</v>
          </cell>
          <cell r="J5816">
            <v>2</v>
          </cell>
        </row>
        <row r="5817">
          <cell r="C5817" t="str">
            <v>ГВС</v>
          </cell>
          <cell r="J5817">
            <v>2</v>
          </cell>
        </row>
        <row r="5818">
          <cell r="C5818" t="str">
            <v>ГВС</v>
          </cell>
          <cell r="J5818">
            <v>2</v>
          </cell>
        </row>
        <row r="5819">
          <cell r="C5819" t="str">
            <v>ГВС</v>
          </cell>
          <cell r="J5819">
            <v>2</v>
          </cell>
        </row>
        <row r="5820">
          <cell r="C5820" t="str">
            <v>ГВС</v>
          </cell>
          <cell r="J5820">
            <v>2</v>
          </cell>
        </row>
        <row r="5821">
          <cell r="C5821" t="str">
            <v>ГВС</v>
          </cell>
          <cell r="J5821">
            <v>1</v>
          </cell>
        </row>
        <row r="5822">
          <cell r="C5822" t="str">
            <v>ГВС</v>
          </cell>
          <cell r="J5822">
            <v>2</v>
          </cell>
        </row>
        <row r="5823">
          <cell r="C5823" t="str">
            <v>ГВС</v>
          </cell>
          <cell r="J5823">
            <v>2</v>
          </cell>
        </row>
        <row r="5824">
          <cell r="C5824" t="str">
            <v>ГВС</v>
          </cell>
          <cell r="J5824">
            <v>4</v>
          </cell>
        </row>
        <row r="5825">
          <cell r="C5825" t="str">
            <v>ГВС</v>
          </cell>
          <cell r="J5825">
            <v>1</v>
          </cell>
        </row>
        <row r="5826">
          <cell r="C5826" t="str">
            <v>ГВС</v>
          </cell>
          <cell r="J5826">
            <v>2</v>
          </cell>
        </row>
        <row r="5827">
          <cell r="C5827" t="str">
            <v>ГВС</v>
          </cell>
          <cell r="J5827">
            <v>3</v>
          </cell>
        </row>
        <row r="5828">
          <cell r="C5828" t="str">
            <v>ГВС</v>
          </cell>
          <cell r="J5828">
            <v>2</v>
          </cell>
        </row>
        <row r="5829">
          <cell r="C5829" t="str">
            <v>ГВС</v>
          </cell>
          <cell r="J5829">
            <v>2</v>
          </cell>
        </row>
        <row r="5830">
          <cell r="C5830" t="str">
            <v>ГВС</v>
          </cell>
          <cell r="J5830">
            <v>4</v>
          </cell>
        </row>
        <row r="5831">
          <cell r="C5831" t="str">
            <v>ГВС</v>
          </cell>
          <cell r="J5831">
            <v>2</v>
          </cell>
        </row>
        <row r="5832">
          <cell r="C5832" t="str">
            <v>ГВС</v>
          </cell>
          <cell r="J5832">
            <v>2</v>
          </cell>
        </row>
        <row r="5833">
          <cell r="C5833" t="str">
            <v>ГВС</v>
          </cell>
          <cell r="J5833">
            <v>1</v>
          </cell>
        </row>
        <row r="5834">
          <cell r="C5834" t="str">
            <v>ГВС</v>
          </cell>
          <cell r="J5834">
            <v>2</v>
          </cell>
        </row>
        <row r="5835">
          <cell r="C5835" t="str">
            <v>ГВС</v>
          </cell>
          <cell r="J5835">
            <v>1</v>
          </cell>
        </row>
        <row r="5836">
          <cell r="C5836" t="str">
            <v>ГВС</v>
          </cell>
          <cell r="J5836">
            <v>1</v>
          </cell>
        </row>
        <row r="5837">
          <cell r="C5837" t="str">
            <v>ГВС</v>
          </cell>
          <cell r="J5837">
            <v>5</v>
          </cell>
        </row>
        <row r="5838">
          <cell r="C5838" t="str">
            <v>ГВС</v>
          </cell>
          <cell r="J5838">
            <v>2</v>
          </cell>
        </row>
        <row r="5839">
          <cell r="C5839" t="str">
            <v>ГВС</v>
          </cell>
          <cell r="J5839">
            <v>4</v>
          </cell>
        </row>
        <row r="5840">
          <cell r="C5840" t="str">
            <v>ГВС</v>
          </cell>
          <cell r="J5840">
            <v>3</v>
          </cell>
        </row>
        <row r="5841">
          <cell r="C5841" t="str">
            <v>ГВС</v>
          </cell>
          <cell r="J5841">
            <v>1</v>
          </cell>
        </row>
        <row r="5842">
          <cell r="C5842" t="str">
            <v>ГВС</v>
          </cell>
          <cell r="J5842">
            <v>3</v>
          </cell>
        </row>
        <row r="5843">
          <cell r="C5843" t="str">
            <v>ГВС</v>
          </cell>
          <cell r="J5843">
            <v>3</v>
          </cell>
        </row>
        <row r="5844">
          <cell r="C5844" t="str">
            <v>ГВС</v>
          </cell>
          <cell r="J5844">
            <v>1</v>
          </cell>
        </row>
        <row r="5845">
          <cell r="C5845" t="str">
            <v>ГВС</v>
          </cell>
          <cell r="J5845">
            <v>3</v>
          </cell>
        </row>
        <row r="5846">
          <cell r="C5846" t="str">
            <v>ГВС</v>
          </cell>
          <cell r="J5846">
            <v>4</v>
          </cell>
        </row>
        <row r="5847">
          <cell r="C5847" t="str">
            <v>ГВС</v>
          </cell>
          <cell r="J5847">
            <v>1</v>
          </cell>
        </row>
        <row r="5848">
          <cell r="C5848" t="str">
            <v>ГВС</v>
          </cell>
          <cell r="J5848">
            <v>3</v>
          </cell>
        </row>
        <row r="5849">
          <cell r="C5849" t="str">
            <v>ГВС</v>
          </cell>
          <cell r="J5849">
            <v>4</v>
          </cell>
        </row>
        <row r="5850">
          <cell r="C5850" t="str">
            <v>ГВС</v>
          </cell>
          <cell r="J5850">
            <v>1</v>
          </cell>
        </row>
        <row r="5851">
          <cell r="C5851" t="str">
            <v>ГВС</v>
          </cell>
          <cell r="J5851">
            <v>3</v>
          </cell>
        </row>
        <row r="5852">
          <cell r="C5852" t="str">
            <v>ГВС</v>
          </cell>
          <cell r="J5852">
            <v>2</v>
          </cell>
        </row>
        <row r="5853">
          <cell r="C5853" t="str">
            <v>ГВС</v>
          </cell>
          <cell r="J5853">
            <v>1</v>
          </cell>
        </row>
        <row r="5854">
          <cell r="C5854" t="str">
            <v>ГВС</v>
          </cell>
          <cell r="J5854">
            <v>3</v>
          </cell>
        </row>
        <row r="5855">
          <cell r="C5855" t="str">
            <v>ГВС</v>
          </cell>
          <cell r="J5855">
            <v>4</v>
          </cell>
        </row>
        <row r="5856">
          <cell r="C5856" t="str">
            <v>ГВС</v>
          </cell>
          <cell r="J5856">
            <v>1</v>
          </cell>
        </row>
        <row r="5857">
          <cell r="C5857" t="str">
            <v>ГВС</v>
          </cell>
          <cell r="J5857">
            <v>2</v>
          </cell>
        </row>
        <row r="5858">
          <cell r="C5858" t="str">
            <v>ГВС</v>
          </cell>
          <cell r="J5858">
            <v>1</v>
          </cell>
        </row>
        <row r="5859">
          <cell r="C5859" t="str">
            <v>ГВС</v>
          </cell>
          <cell r="J5859">
            <v>7</v>
          </cell>
        </row>
        <row r="5860">
          <cell r="C5860" t="str">
            <v>ГВС</v>
          </cell>
          <cell r="J5860">
            <v>7</v>
          </cell>
        </row>
        <row r="5861">
          <cell r="C5861" t="str">
            <v>ГВС</v>
          </cell>
          <cell r="J5861">
            <v>6</v>
          </cell>
        </row>
        <row r="5862">
          <cell r="C5862" t="str">
            <v>ГВС</v>
          </cell>
          <cell r="J5862">
            <v>1</v>
          </cell>
        </row>
        <row r="5863">
          <cell r="C5863" t="str">
            <v>ГВС</v>
          </cell>
          <cell r="J5863">
            <v>4</v>
          </cell>
        </row>
        <row r="5864">
          <cell r="C5864" t="str">
            <v>ГВС</v>
          </cell>
          <cell r="J5864">
            <v>4</v>
          </cell>
        </row>
        <row r="5865">
          <cell r="C5865" t="str">
            <v>ГВС</v>
          </cell>
          <cell r="J5865">
            <v>1</v>
          </cell>
        </row>
        <row r="5866">
          <cell r="C5866" t="str">
            <v>ГВС</v>
          </cell>
          <cell r="J5866">
            <v>5</v>
          </cell>
        </row>
        <row r="5867">
          <cell r="C5867" t="str">
            <v>ГВС</v>
          </cell>
          <cell r="J5867">
            <v>2</v>
          </cell>
        </row>
        <row r="5868">
          <cell r="C5868" t="str">
            <v>ГВС</v>
          </cell>
          <cell r="J5868">
            <v>2</v>
          </cell>
        </row>
        <row r="5869">
          <cell r="C5869" t="str">
            <v>ГВС</v>
          </cell>
          <cell r="J5869">
            <v>2</v>
          </cell>
        </row>
        <row r="5870">
          <cell r="C5870" t="str">
            <v>ГВС</v>
          </cell>
          <cell r="J5870">
            <v>4</v>
          </cell>
        </row>
        <row r="5871">
          <cell r="C5871" t="str">
            <v>ГВС</v>
          </cell>
          <cell r="J5871">
            <v>3</v>
          </cell>
        </row>
        <row r="5872">
          <cell r="C5872" t="str">
            <v>ГВС</v>
          </cell>
          <cell r="J5872">
            <v>3</v>
          </cell>
        </row>
        <row r="5873">
          <cell r="C5873" t="str">
            <v>ГВС</v>
          </cell>
          <cell r="J5873">
            <v>3</v>
          </cell>
        </row>
        <row r="5874">
          <cell r="C5874" t="str">
            <v>ГВС</v>
          </cell>
          <cell r="J5874">
            <v>1</v>
          </cell>
        </row>
        <row r="5875">
          <cell r="C5875" t="str">
            <v>ГВС</v>
          </cell>
          <cell r="J5875">
            <v>3</v>
          </cell>
        </row>
        <row r="5876">
          <cell r="C5876" t="str">
            <v>ГВС</v>
          </cell>
          <cell r="J5876">
            <v>3</v>
          </cell>
        </row>
        <row r="5877">
          <cell r="C5877" t="str">
            <v>ГВС</v>
          </cell>
          <cell r="J5877">
            <v>2</v>
          </cell>
        </row>
        <row r="5878">
          <cell r="C5878" t="str">
            <v>ГВС</v>
          </cell>
          <cell r="J5878">
            <v>3</v>
          </cell>
        </row>
        <row r="5879">
          <cell r="C5879" t="str">
            <v>ГВС</v>
          </cell>
          <cell r="J5879">
            <v>2</v>
          </cell>
        </row>
        <row r="5880">
          <cell r="C5880" t="str">
            <v>ГВС</v>
          </cell>
          <cell r="J5880">
            <v>1</v>
          </cell>
        </row>
        <row r="5881">
          <cell r="C5881" t="str">
            <v>ГВС</v>
          </cell>
          <cell r="J5881">
            <v>3</v>
          </cell>
        </row>
        <row r="5882">
          <cell r="C5882" t="str">
            <v>ГВС</v>
          </cell>
          <cell r="J5882">
            <v>1</v>
          </cell>
        </row>
        <row r="5883">
          <cell r="C5883" t="str">
            <v>ГВС</v>
          </cell>
          <cell r="J5883">
            <v>3</v>
          </cell>
        </row>
        <row r="5884">
          <cell r="C5884" t="str">
            <v>ГВС</v>
          </cell>
          <cell r="J5884">
            <v>1</v>
          </cell>
        </row>
        <row r="5885">
          <cell r="C5885" t="str">
            <v>ГВС</v>
          </cell>
          <cell r="J5885">
            <v>2</v>
          </cell>
        </row>
        <row r="5886">
          <cell r="C5886" t="str">
            <v>ГВС</v>
          </cell>
          <cell r="J5886">
            <v>4</v>
          </cell>
        </row>
        <row r="5887">
          <cell r="C5887" t="str">
            <v>ГВС</v>
          </cell>
          <cell r="J5887">
            <v>1</v>
          </cell>
        </row>
        <row r="5888">
          <cell r="C5888" t="str">
            <v>ГВС</v>
          </cell>
          <cell r="J5888">
            <v>4</v>
          </cell>
        </row>
        <row r="5889">
          <cell r="C5889" t="str">
            <v>ГВС</v>
          </cell>
          <cell r="J5889">
            <v>1</v>
          </cell>
        </row>
        <row r="5890">
          <cell r="C5890" t="str">
            <v>ГВС</v>
          </cell>
          <cell r="J5890">
            <v>3</v>
          </cell>
        </row>
        <row r="5891">
          <cell r="C5891" t="str">
            <v>ГВС</v>
          </cell>
          <cell r="J5891">
            <v>1</v>
          </cell>
        </row>
        <row r="5892">
          <cell r="C5892" t="str">
            <v>ГВС</v>
          </cell>
          <cell r="J5892">
            <v>1</v>
          </cell>
        </row>
        <row r="5893">
          <cell r="C5893" t="str">
            <v>ГВС</v>
          </cell>
          <cell r="J5893">
            <v>1</v>
          </cell>
        </row>
        <row r="5894">
          <cell r="C5894" t="str">
            <v>ГВС</v>
          </cell>
          <cell r="J5894">
            <v>2</v>
          </cell>
        </row>
        <row r="5895">
          <cell r="C5895" t="str">
            <v>ГВС</v>
          </cell>
          <cell r="J5895">
            <v>1</v>
          </cell>
        </row>
        <row r="5896">
          <cell r="C5896" t="str">
            <v>ГВС</v>
          </cell>
          <cell r="J5896">
            <v>1</v>
          </cell>
        </row>
        <row r="5897">
          <cell r="C5897" t="str">
            <v>ГВС</v>
          </cell>
          <cell r="J5897">
            <v>1</v>
          </cell>
        </row>
        <row r="5898">
          <cell r="C5898" t="str">
            <v>ГВС</v>
          </cell>
          <cell r="J5898">
            <v>2</v>
          </cell>
        </row>
        <row r="5899">
          <cell r="C5899" t="str">
            <v>ГВС</v>
          </cell>
          <cell r="J5899">
            <v>2</v>
          </cell>
        </row>
        <row r="5900">
          <cell r="C5900" t="str">
            <v>ГВС</v>
          </cell>
          <cell r="J5900">
            <v>5</v>
          </cell>
        </row>
        <row r="5901">
          <cell r="C5901" t="str">
            <v>ГВС</v>
          </cell>
          <cell r="J5901">
            <v>2</v>
          </cell>
        </row>
        <row r="5902">
          <cell r="C5902" t="str">
            <v>ГВС</v>
          </cell>
          <cell r="J5902">
            <v>5</v>
          </cell>
        </row>
        <row r="5903">
          <cell r="C5903" t="str">
            <v>ГВС</v>
          </cell>
          <cell r="J5903">
            <v>4</v>
          </cell>
        </row>
        <row r="5904">
          <cell r="C5904" t="str">
            <v>ГВС</v>
          </cell>
          <cell r="J5904">
            <v>4</v>
          </cell>
        </row>
        <row r="5905">
          <cell r="C5905" t="str">
            <v>ГВС</v>
          </cell>
          <cell r="J5905">
            <v>1</v>
          </cell>
        </row>
        <row r="5906">
          <cell r="C5906" t="str">
            <v>ГВС</v>
          </cell>
          <cell r="J5906">
            <v>3</v>
          </cell>
        </row>
        <row r="5907">
          <cell r="C5907" t="str">
            <v>ГВС</v>
          </cell>
          <cell r="J5907">
            <v>4</v>
          </cell>
        </row>
        <row r="5908">
          <cell r="C5908" t="str">
            <v>ГВС</v>
          </cell>
          <cell r="J5908">
            <v>2</v>
          </cell>
        </row>
        <row r="5909">
          <cell r="C5909" t="str">
            <v>ГВС</v>
          </cell>
          <cell r="J5909">
            <v>1</v>
          </cell>
        </row>
        <row r="5910">
          <cell r="C5910" t="str">
            <v>ГВС</v>
          </cell>
          <cell r="J5910">
            <v>21</v>
          </cell>
        </row>
        <row r="5911">
          <cell r="C5911" t="str">
            <v>ГВС</v>
          </cell>
          <cell r="J5911">
            <v>4</v>
          </cell>
        </row>
        <row r="5912">
          <cell r="C5912" t="str">
            <v>ГВС</v>
          </cell>
          <cell r="J5912">
            <v>4</v>
          </cell>
        </row>
        <row r="5913">
          <cell r="C5913" t="str">
            <v>ГВС</v>
          </cell>
          <cell r="J5913">
            <v>4</v>
          </cell>
        </row>
        <row r="5914">
          <cell r="C5914" t="str">
            <v>ГВС</v>
          </cell>
          <cell r="J5914">
            <v>4</v>
          </cell>
        </row>
        <row r="5915">
          <cell r="C5915" t="str">
            <v>ГВС</v>
          </cell>
          <cell r="J5915">
            <v>4</v>
          </cell>
        </row>
        <row r="5916">
          <cell r="C5916" t="str">
            <v>ГВС</v>
          </cell>
          <cell r="J5916">
            <v>4</v>
          </cell>
        </row>
        <row r="5917">
          <cell r="C5917" t="str">
            <v>ГВС</v>
          </cell>
          <cell r="J5917">
            <v>4</v>
          </cell>
        </row>
        <row r="5918">
          <cell r="C5918" t="str">
            <v>ГВС</v>
          </cell>
          <cell r="J5918">
            <v>4</v>
          </cell>
        </row>
        <row r="5919">
          <cell r="C5919" t="str">
            <v>ГВС</v>
          </cell>
          <cell r="J5919">
            <v>4</v>
          </cell>
        </row>
        <row r="5920">
          <cell r="C5920" t="str">
            <v>ГВС</v>
          </cell>
          <cell r="J5920">
            <v>4</v>
          </cell>
        </row>
        <row r="5921">
          <cell r="C5921" t="str">
            <v>ГВС</v>
          </cell>
          <cell r="J5921">
            <v>1</v>
          </cell>
        </row>
        <row r="5922">
          <cell r="C5922" t="str">
            <v>ГВС</v>
          </cell>
          <cell r="J5922">
            <v>1</v>
          </cell>
        </row>
        <row r="5923">
          <cell r="C5923" t="str">
            <v>ГВС</v>
          </cell>
          <cell r="J5923">
            <v>1</v>
          </cell>
        </row>
        <row r="5924">
          <cell r="C5924" t="str">
            <v>ГВС</v>
          </cell>
          <cell r="J5924">
            <v>4</v>
          </cell>
        </row>
        <row r="5925">
          <cell r="C5925" t="str">
            <v>ГВС</v>
          </cell>
          <cell r="J5925">
            <v>1</v>
          </cell>
        </row>
        <row r="5926">
          <cell r="C5926" t="str">
            <v>ГВС</v>
          </cell>
          <cell r="J5926">
            <v>1</v>
          </cell>
        </row>
        <row r="5927">
          <cell r="C5927" t="str">
            <v>ГВС</v>
          </cell>
          <cell r="J5927">
            <v>5</v>
          </cell>
        </row>
        <row r="5928">
          <cell r="C5928" t="str">
            <v>ГВС</v>
          </cell>
          <cell r="J5928">
            <v>5</v>
          </cell>
        </row>
        <row r="5929">
          <cell r="C5929" t="str">
            <v>ГВС</v>
          </cell>
          <cell r="J5929">
            <v>1</v>
          </cell>
        </row>
        <row r="5930">
          <cell r="C5930" t="str">
            <v>ГВС</v>
          </cell>
          <cell r="J5930">
            <v>5</v>
          </cell>
        </row>
        <row r="5931">
          <cell r="C5931" t="str">
            <v>ГВС</v>
          </cell>
          <cell r="J5931">
            <v>4</v>
          </cell>
        </row>
        <row r="5932">
          <cell r="C5932" t="str">
            <v>ГВС</v>
          </cell>
          <cell r="J5932">
            <v>1</v>
          </cell>
        </row>
        <row r="5933">
          <cell r="C5933" t="str">
            <v>ГВС</v>
          </cell>
          <cell r="J5933">
            <v>5</v>
          </cell>
        </row>
        <row r="5934">
          <cell r="C5934" t="str">
            <v>ГВС</v>
          </cell>
          <cell r="J5934">
            <v>5</v>
          </cell>
        </row>
        <row r="5935">
          <cell r="C5935" t="str">
            <v>ГВС</v>
          </cell>
          <cell r="J5935">
            <v>5</v>
          </cell>
        </row>
        <row r="5936">
          <cell r="C5936" t="str">
            <v>ГВС</v>
          </cell>
          <cell r="J5936">
            <v>5</v>
          </cell>
        </row>
        <row r="5937">
          <cell r="C5937" t="str">
            <v>ГВС</v>
          </cell>
          <cell r="J5937">
            <v>5</v>
          </cell>
        </row>
        <row r="5938">
          <cell r="C5938" t="str">
            <v>ГВС</v>
          </cell>
          <cell r="J5938">
            <v>5</v>
          </cell>
        </row>
        <row r="5939">
          <cell r="C5939" t="str">
            <v>ГВС</v>
          </cell>
          <cell r="J5939">
            <v>5</v>
          </cell>
        </row>
        <row r="5940">
          <cell r="C5940" t="str">
            <v>ГВС</v>
          </cell>
          <cell r="J5940">
            <v>2</v>
          </cell>
        </row>
        <row r="5941">
          <cell r="C5941" t="str">
            <v>ГВС</v>
          </cell>
          <cell r="J5941">
            <v>2</v>
          </cell>
        </row>
        <row r="5942">
          <cell r="C5942" t="str">
            <v>ГВС</v>
          </cell>
          <cell r="J5942">
            <v>4</v>
          </cell>
        </row>
        <row r="5943">
          <cell r="C5943" t="str">
            <v>ГВС</v>
          </cell>
          <cell r="J5943">
            <v>4</v>
          </cell>
        </row>
        <row r="5944">
          <cell r="C5944" t="str">
            <v>ГВС</v>
          </cell>
          <cell r="J5944">
            <v>5</v>
          </cell>
        </row>
        <row r="5945">
          <cell r="C5945" t="str">
            <v>ГВС</v>
          </cell>
          <cell r="J5945">
            <v>4</v>
          </cell>
        </row>
        <row r="5946">
          <cell r="C5946" t="str">
            <v>ГВС</v>
          </cell>
          <cell r="J5946">
            <v>4</v>
          </cell>
        </row>
        <row r="5947">
          <cell r="C5947" t="str">
            <v>ГВС</v>
          </cell>
          <cell r="J5947">
            <v>4</v>
          </cell>
        </row>
        <row r="5948">
          <cell r="C5948" t="str">
            <v>ГВС</v>
          </cell>
          <cell r="J5948">
            <v>4</v>
          </cell>
        </row>
        <row r="5949">
          <cell r="C5949" t="str">
            <v>ГВС</v>
          </cell>
          <cell r="J5949">
            <v>4</v>
          </cell>
        </row>
        <row r="5950">
          <cell r="C5950" t="str">
            <v>ГВС</v>
          </cell>
          <cell r="J5950">
            <v>4</v>
          </cell>
        </row>
        <row r="5951">
          <cell r="C5951" t="str">
            <v>ГВС</v>
          </cell>
          <cell r="J5951">
            <v>4</v>
          </cell>
        </row>
        <row r="5952">
          <cell r="C5952" t="str">
            <v>ГВС</v>
          </cell>
          <cell r="J5952">
            <v>4</v>
          </cell>
        </row>
        <row r="5953">
          <cell r="C5953" t="str">
            <v>ГВС</v>
          </cell>
          <cell r="J5953">
            <v>4</v>
          </cell>
        </row>
        <row r="5954">
          <cell r="C5954" t="str">
            <v>ГВС</v>
          </cell>
          <cell r="J5954">
            <v>2</v>
          </cell>
        </row>
        <row r="5955">
          <cell r="C5955" t="str">
            <v>ГВС</v>
          </cell>
          <cell r="J5955">
            <v>4</v>
          </cell>
        </row>
        <row r="5956">
          <cell r="C5956" t="str">
            <v>ГВС</v>
          </cell>
          <cell r="J5956">
            <v>2</v>
          </cell>
        </row>
        <row r="5957">
          <cell r="C5957" t="str">
            <v>ГВС</v>
          </cell>
          <cell r="J5957">
            <v>4</v>
          </cell>
        </row>
        <row r="5958">
          <cell r="C5958" t="str">
            <v>ГВС</v>
          </cell>
          <cell r="J5958">
            <v>4</v>
          </cell>
        </row>
        <row r="5959">
          <cell r="C5959" t="str">
            <v>ГВС</v>
          </cell>
          <cell r="J5959">
            <v>2</v>
          </cell>
        </row>
        <row r="5960">
          <cell r="C5960" t="str">
            <v>ГВС</v>
          </cell>
          <cell r="J5960">
            <v>2</v>
          </cell>
        </row>
        <row r="5961">
          <cell r="C5961" t="str">
            <v>ГВС</v>
          </cell>
          <cell r="J5961">
            <v>2</v>
          </cell>
        </row>
        <row r="5962">
          <cell r="C5962" t="str">
            <v>ГВС</v>
          </cell>
          <cell r="J5962">
            <v>2</v>
          </cell>
        </row>
        <row r="5963">
          <cell r="C5963" t="str">
            <v>ГВС</v>
          </cell>
          <cell r="J5963">
            <v>2</v>
          </cell>
        </row>
        <row r="5964">
          <cell r="C5964" t="str">
            <v>ГВС</v>
          </cell>
          <cell r="J5964">
            <v>2</v>
          </cell>
        </row>
        <row r="5965">
          <cell r="C5965" t="str">
            <v>ГВС</v>
          </cell>
          <cell r="J5965">
            <v>2</v>
          </cell>
        </row>
        <row r="5966">
          <cell r="C5966" t="str">
            <v>ГВС</v>
          </cell>
          <cell r="J5966">
            <v>2</v>
          </cell>
        </row>
        <row r="5967">
          <cell r="C5967" t="str">
            <v>ГВС</v>
          </cell>
          <cell r="J5967">
            <v>2</v>
          </cell>
        </row>
        <row r="5968">
          <cell r="C5968" t="str">
            <v>ГВС</v>
          </cell>
          <cell r="J5968">
            <v>2</v>
          </cell>
        </row>
        <row r="5969">
          <cell r="C5969" t="str">
            <v>ГВС</v>
          </cell>
          <cell r="J5969">
            <v>2</v>
          </cell>
        </row>
        <row r="5970">
          <cell r="C5970" t="str">
            <v>ГВС</v>
          </cell>
          <cell r="J5970">
            <v>2</v>
          </cell>
        </row>
        <row r="5971">
          <cell r="C5971" t="str">
            <v>ГВС</v>
          </cell>
          <cell r="J5971">
            <v>2</v>
          </cell>
        </row>
        <row r="5972">
          <cell r="C5972" t="str">
            <v>ГВС</v>
          </cell>
          <cell r="J5972">
            <v>2</v>
          </cell>
        </row>
        <row r="5973">
          <cell r="C5973" t="str">
            <v>ГВС</v>
          </cell>
          <cell r="J5973">
            <v>2</v>
          </cell>
        </row>
        <row r="5974">
          <cell r="C5974" t="str">
            <v>ГВС</v>
          </cell>
          <cell r="J5974">
            <v>2</v>
          </cell>
        </row>
        <row r="5975">
          <cell r="C5975" t="str">
            <v>ГВС</v>
          </cell>
          <cell r="J5975">
            <v>2</v>
          </cell>
        </row>
        <row r="5976">
          <cell r="C5976" t="str">
            <v>ГВС</v>
          </cell>
          <cell r="J5976">
            <v>2</v>
          </cell>
        </row>
        <row r="5977">
          <cell r="C5977" t="str">
            <v>ГВС</v>
          </cell>
          <cell r="J5977">
            <v>2</v>
          </cell>
        </row>
        <row r="5978">
          <cell r="C5978" t="str">
            <v>ГВС</v>
          </cell>
          <cell r="J5978">
            <v>2</v>
          </cell>
        </row>
        <row r="5979">
          <cell r="C5979" t="str">
            <v>ГВС</v>
          </cell>
          <cell r="J5979">
            <v>2</v>
          </cell>
        </row>
        <row r="5980">
          <cell r="C5980" t="str">
            <v>ГВС</v>
          </cell>
          <cell r="J5980">
            <v>4</v>
          </cell>
        </row>
        <row r="5981">
          <cell r="C5981" t="str">
            <v>ГВС</v>
          </cell>
          <cell r="J5981">
            <v>2</v>
          </cell>
        </row>
        <row r="5982">
          <cell r="C5982" t="str">
            <v>ГВС</v>
          </cell>
          <cell r="J5982">
            <v>4</v>
          </cell>
        </row>
        <row r="5983">
          <cell r="C5983" t="str">
            <v>ГВС</v>
          </cell>
          <cell r="J5983">
            <v>4</v>
          </cell>
        </row>
        <row r="5984">
          <cell r="C5984" t="str">
            <v>ГВС</v>
          </cell>
          <cell r="J5984">
            <v>4</v>
          </cell>
        </row>
        <row r="5985">
          <cell r="C5985" t="str">
            <v>ГВС</v>
          </cell>
          <cell r="J5985">
            <v>2</v>
          </cell>
        </row>
        <row r="5986">
          <cell r="C5986" t="str">
            <v>ГВС</v>
          </cell>
          <cell r="J5986">
            <v>2</v>
          </cell>
        </row>
        <row r="5987">
          <cell r="C5987" t="str">
            <v>ГВС</v>
          </cell>
          <cell r="J5987">
            <v>4</v>
          </cell>
        </row>
        <row r="5988">
          <cell r="C5988" t="str">
            <v>ГВС</v>
          </cell>
          <cell r="J5988">
            <v>4</v>
          </cell>
        </row>
        <row r="5989">
          <cell r="C5989" t="str">
            <v>ГВС</v>
          </cell>
          <cell r="J5989">
            <v>4</v>
          </cell>
        </row>
        <row r="5990">
          <cell r="C5990" t="str">
            <v>ГВС</v>
          </cell>
          <cell r="J5990">
            <v>4</v>
          </cell>
        </row>
        <row r="5991">
          <cell r="C5991" t="str">
            <v>ГВС</v>
          </cell>
          <cell r="J5991">
            <v>4</v>
          </cell>
        </row>
        <row r="5992">
          <cell r="C5992" t="str">
            <v>ГВС</v>
          </cell>
          <cell r="J5992">
            <v>4</v>
          </cell>
        </row>
        <row r="5993">
          <cell r="C5993" t="str">
            <v>ГВС</v>
          </cell>
          <cell r="J5993">
            <v>4</v>
          </cell>
        </row>
        <row r="5994">
          <cell r="C5994" t="str">
            <v>ГВС</v>
          </cell>
          <cell r="J5994">
            <v>4</v>
          </cell>
        </row>
        <row r="5995">
          <cell r="C5995" t="str">
            <v>ГВС</v>
          </cell>
          <cell r="J5995">
            <v>4</v>
          </cell>
        </row>
        <row r="5996">
          <cell r="C5996" t="str">
            <v>ГВС</v>
          </cell>
          <cell r="J5996">
            <v>4</v>
          </cell>
        </row>
        <row r="5997">
          <cell r="C5997" t="str">
            <v>ГВС</v>
          </cell>
          <cell r="J5997">
            <v>4</v>
          </cell>
        </row>
        <row r="5998">
          <cell r="C5998" t="str">
            <v>ГВС</v>
          </cell>
          <cell r="J5998">
            <v>4</v>
          </cell>
        </row>
        <row r="5999">
          <cell r="C5999" t="str">
            <v>ГВС</v>
          </cell>
          <cell r="J5999">
            <v>4</v>
          </cell>
        </row>
        <row r="6000">
          <cell r="C6000" t="str">
            <v>ГВС</v>
          </cell>
          <cell r="J6000">
            <v>4</v>
          </cell>
        </row>
        <row r="6001">
          <cell r="C6001" t="str">
            <v>ГВС</v>
          </cell>
          <cell r="J6001">
            <v>4</v>
          </cell>
        </row>
        <row r="6002">
          <cell r="C6002" t="str">
            <v>ГВС</v>
          </cell>
          <cell r="J6002">
            <v>1</v>
          </cell>
        </row>
        <row r="6003">
          <cell r="C6003" t="str">
            <v>ГВС</v>
          </cell>
          <cell r="J6003">
            <v>1</v>
          </cell>
        </row>
        <row r="6004">
          <cell r="C6004" t="str">
            <v>ГВС</v>
          </cell>
          <cell r="J6004">
            <v>4</v>
          </cell>
        </row>
        <row r="6005">
          <cell r="C6005" t="str">
            <v>ГВС</v>
          </cell>
          <cell r="J6005">
            <v>4</v>
          </cell>
        </row>
        <row r="6006">
          <cell r="C6006" t="str">
            <v>ГВС</v>
          </cell>
          <cell r="J6006">
            <v>4</v>
          </cell>
        </row>
        <row r="6007">
          <cell r="C6007" t="str">
            <v>ГВС</v>
          </cell>
          <cell r="J6007">
            <v>4</v>
          </cell>
        </row>
        <row r="6008">
          <cell r="C6008" t="str">
            <v>ГВС</v>
          </cell>
          <cell r="J6008">
            <v>4</v>
          </cell>
        </row>
        <row r="6009">
          <cell r="C6009" t="str">
            <v>ГВС</v>
          </cell>
          <cell r="J6009">
            <v>4</v>
          </cell>
        </row>
        <row r="6010">
          <cell r="C6010" t="str">
            <v>ГВС</v>
          </cell>
          <cell r="J6010">
            <v>1</v>
          </cell>
        </row>
        <row r="6011">
          <cell r="C6011" t="str">
            <v>ГВС</v>
          </cell>
          <cell r="J6011">
            <v>1</v>
          </cell>
        </row>
        <row r="6012">
          <cell r="C6012" t="str">
            <v>ГВС</v>
          </cell>
          <cell r="J6012">
            <v>4</v>
          </cell>
        </row>
        <row r="6013">
          <cell r="C6013" t="str">
            <v>ГВС</v>
          </cell>
          <cell r="J6013">
            <v>4</v>
          </cell>
        </row>
        <row r="6014">
          <cell r="C6014" t="str">
            <v>ГВС</v>
          </cell>
          <cell r="J6014">
            <v>1</v>
          </cell>
        </row>
        <row r="6015">
          <cell r="C6015" t="str">
            <v>ГВС</v>
          </cell>
          <cell r="J6015">
            <v>4</v>
          </cell>
        </row>
        <row r="6016">
          <cell r="C6016" t="str">
            <v>ГВС</v>
          </cell>
          <cell r="J6016">
            <v>1</v>
          </cell>
        </row>
        <row r="6017">
          <cell r="C6017" t="str">
            <v>ГВС</v>
          </cell>
          <cell r="J6017">
            <v>1</v>
          </cell>
        </row>
        <row r="6018">
          <cell r="C6018" t="str">
            <v>ГВС</v>
          </cell>
          <cell r="J6018">
            <v>4</v>
          </cell>
        </row>
        <row r="6019">
          <cell r="C6019" t="str">
            <v>ГВС</v>
          </cell>
          <cell r="J6019">
            <v>2</v>
          </cell>
        </row>
        <row r="6020">
          <cell r="C6020" t="str">
            <v>ГВС</v>
          </cell>
          <cell r="J6020">
            <v>2</v>
          </cell>
        </row>
        <row r="6021">
          <cell r="C6021" t="str">
            <v>ГВС</v>
          </cell>
          <cell r="J6021">
            <v>2</v>
          </cell>
        </row>
        <row r="6022">
          <cell r="C6022" t="str">
            <v>ГВС</v>
          </cell>
          <cell r="J6022">
            <v>42.332999999999998</v>
          </cell>
        </row>
        <row r="6023">
          <cell r="C6023" t="str">
            <v>ГВС</v>
          </cell>
          <cell r="J6023">
            <v>8</v>
          </cell>
        </row>
        <row r="6024">
          <cell r="C6024" t="str">
            <v>ГВС</v>
          </cell>
          <cell r="J6024">
            <v>1</v>
          </cell>
        </row>
        <row r="6025">
          <cell r="C6025" t="str">
            <v>ГВС</v>
          </cell>
          <cell r="J6025">
            <v>1</v>
          </cell>
        </row>
        <row r="6026">
          <cell r="C6026" t="str">
            <v>ГВС</v>
          </cell>
          <cell r="J6026">
            <v>1</v>
          </cell>
        </row>
        <row r="6027">
          <cell r="C6027" t="str">
            <v>ГВС</v>
          </cell>
          <cell r="J6027">
            <v>1</v>
          </cell>
        </row>
        <row r="6028">
          <cell r="C6028" t="str">
            <v>ГВС</v>
          </cell>
          <cell r="J6028">
            <v>1</v>
          </cell>
        </row>
        <row r="6029">
          <cell r="C6029" t="str">
            <v>ГВС</v>
          </cell>
          <cell r="J6029">
            <v>1</v>
          </cell>
        </row>
        <row r="6030">
          <cell r="C6030" t="str">
            <v>ГВС</v>
          </cell>
          <cell r="J6030">
            <v>3</v>
          </cell>
        </row>
        <row r="6031">
          <cell r="C6031" t="str">
            <v>ГВС</v>
          </cell>
          <cell r="J6031">
            <v>1</v>
          </cell>
        </row>
        <row r="6032">
          <cell r="C6032" t="str">
            <v>ГВС</v>
          </cell>
          <cell r="J6032">
            <v>1</v>
          </cell>
        </row>
        <row r="6033">
          <cell r="C6033" t="str">
            <v>ГВС</v>
          </cell>
          <cell r="J6033">
            <v>3</v>
          </cell>
        </row>
        <row r="6034">
          <cell r="C6034" t="str">
            <v>ГВС</v>
          </cell>
          <cell r="J6034">
            <v>3</v>
          </cell>
        </row>
        <row r="6035">
          <cell r="C6035" t="str">
            <v>ГВС</v>
          </cell>
          <cell r="J6035">
            <v>3</v>
          </cell>
        </row>
        <row r="6036">
          <cell r="C6036" t="str">
            <v>ГВС</v>
          </cell>
          <cell r="J6036">
            <v>3</v>
          </cell>
        </row>
        <row r="6037">
          <cell r="C6037" t="str">
            <v>ГВС</v>
          </cell>
          <cell r="J6037">
            <v>1</v>
          </cell>
        </row>
        <row r="6038">
          <cell r="C6038" t="str">
            <v>ГВС</v>
          </cell>
          <cell r="J6038">
            <v>2</v>
          </cell>
        </row>
        <row r="6039">
          <cell r="C6039" t="str">
            <v>ГВС</v>
          </cell>
          <cell r="J6039">
            <v>2</v>
          </cell>
        </row>
        <row r="6040">
          <cell r="C6040" t="str">
            <v>ГВС</v>
          </cell>
          <cell r="J6040">
            <v>0.5</v>
          </cell>
        </row>
        <row r="6041">
          <cell r="C6041" t="str">
            <v>ГВС</v>
          </cell>
          <cell r="J6041">
            <v>0.2</v>
          </cell>
        </row>
        <row r="6042">
          <cell r="C6042" t="str">
            <v>ГВС</v>
          </cell>
          <cell r="J6042">
            <v>1</v>
          </cell>
        </row>
        <row r="6043">
          <cell r="C6043" t="str">
            <v>ГВС</v>
          </cell>
          <cell r="J6043">
            <v>3</v>
          </cell>
        </row>
        <row r="6044">
          <cell r="C6044" t="str">
            <v>ГВС</v>
          </cell>
          <cell r="J6044">
            <v>3</v>
          </cell>
        </row>
        <row r="6045">
          <cell r="C6045" t="str">
            <v>ГВС</v>
          </cell>
          <cell r="J6045">
            <v>2</v>
          </cell>
        </row>
        <row r="6046">
          <cell r="C6046" t="str">
            <v>ГВС</v>
          </cell>
          <cell r="J6046">
            <v>0.6</v>
          </cell>
        </row>
        <row r="6047">
          <cell r="C6047" t="str">
            <v>ГВС</v>
          </cell>
          <cell r="J6047">
            <v>1</v>
          </cell>
        </row>
        <row r="6048">
          <cell r="C6048" t="str">
            <v>ГВС</v>
          </cell>
          <cell r="J6048">
            <v>2</v>
          </cell>
        </row>
        <row r="6049">
          <cell r="C6049" t="str">
            <v>ГВС</v>
          </cell>
          <cell r="J6049">
            <v>3</v>
          </cell>
        </row>
        <row r="6050">
          <cell r="C6050" t="str">
            <v>ГВС</v>
          </cell>
          <cell r="J6050">
            <v>3</v>
          </cell>
        </row>
        <row r="6051">
          <cell r="C6051" t="str">
            <v>ГВС</v>
          </cell>
          <cell r="J6051">
            <v>3</v>
          </cell>
        </row>
        <row r="6052">
          <cell r="C6052" t="str">
            <v>ГВС</v>
          </cell>
          <cell r="J6052">
            <v>4</v>
          </cell>
        </row>
        <row r="6053">
          <cell r="C6053" t="str">
            <v>ГВС</v>
          </cell>
          <cell r="J6053">
            <v>1</v>
          </cell>
        </row>
        <row r="6054">
          <cell r="C6054" t="str">
            <v>ГВС</v>
          </cell>
          <cell r="J6054">
            <v>0.5</v>
          </cell>
        </row>
        <row r="6055">
          <cell r="C6055" t="str">
            <v>ГВС</v>
          </cell>
          <cell r="J6055">
            <v>1</v>
          </cell>
        </row>
        <row r="6056">
          <cell r="C6056" t="str">
            <v>ГВС</v>
          </cell>
          <cell r="J6056">
            <v>2</v>
          </cell>
        </row>
        <row r="6057">
          <cell r="C6057" t="str">
            <v>ГВС</v>
          </cell>
          <cell r="J6057">
            <v>3</v>
          </cell>
        </row>
        <row r="6058">
          <cell r="C6058" t="str">
            <v>ГВС</v>
          </cell>
          <cell r="J6058">
            <v>4</v>
          </cell>
        </row>
        <row r="6059">
          <cell r="C6059" t="str">
            <v>ГВС</v>
          </cell>
          <cell r="J6059">
            <v>1</v>
          </cell>
        </row>
        <row r="6060">
          <cell r="C6060" t="str">
            <v>ГВС</v>
          </cell>
          <cell r="J6060">
            <v>1</v>
          </cell>
        </row>
        <row r="6061">
          <cell r="C6061" t="str">
            <v>ГВС</v>
          </cell>
          <cell r="J6061">
            <v>1</v>
          </cell>
        </row>
        <row r="6062">
          <cell r="C6062" t="str">
            <v>ГВС</v>
          </cell>
          <cell r="J6062">
            <v>0.5</v>
          </cell>
        </row>
        <row r="6063">
          <cell r="C6063" t="str">
            <v>ГВС</v>
          </cell>
          <cell r="J6063">
            <v>1</v>
          </cell>
        </row>
        <row r="6064">
          <cell r="C6064" t="str">
            <v>ГВС</v>
          </cell>
          <cell r="J6064">
            <v>0.5</v>
          </cell>
        </row>
        <row r="6065">
          <cell r="C6065" t="str">
            <v>ГВС</v>
          </cell>
          <cell r="J6065">
            <v>0.5</v>
          </cell>
        </row>
        <row r="6066">
          <cell r="C6066" t="str">
            <v>ГВС</v>
          </cell>
          <cell r="J6066">
            <v>2</v>
          </cell>
        </row>
        <row r="6067">
          <cell r="C6067" t="str">
            <v>ГВС</v>
          </cell>
          <cell r="J6067">
            <v>2</v>
          </cell>
        </row>
        <row r="6068">
          <cell r="C6068" t="str">
            <v>ГВС</v>
          </cell>
          <cell r="J6068">
            <v>2</v>
          </cell>
        </row>
        <row r="6069">
          <cell r="C6069" t="str">
            <v>ГВС</v>
          </cell>
          <cell r="J6069">
            <v>4</v>
          </cell>
        </row>
        <row r="6070">
          <cell r="C6070" t="str">
            <v>ГВС</v>
          </cell>
          <cell r="J6070">
            <v>4</v>
          </cell>
        </row>
        <row r="6071">
          <cell r="C6071" t="str">
            <v>ГВС</v>
          </cell>
          <cell r="J6071">
            <v>4</v>
          </cell>
        </row>
        <row r="6072">
          <cell r="C6072" t="str">
            <v>ГВС</v>
          </cell>
          <cell r="J6072">
            <v>3</v>
          </cell>
        </row>
        <row r="6073">
          <cell r="C6073" t="str">
            <v>ГВС</v>
          </cell>
          <cell r="J6073">
            <v>5</v>
          </cell>
        </row>
        <row r="6074">
          <cell r="C6074" t="str">
            <v>ГВС</v>
          </cell>
          <cell r="J6074">
            <v>0.5</v>
          </cell>
        </row>
        <row r="6075">
          <cell r="C6075" t="str">
            <v>ГВС</v>
          </cell>
          <cell r="J6075">
            <v>3</v>
          </cell>
        </row>
        <row r="6076">
          <cell r="C6076" t="str">
            <v>ГВС</v>
          </cell>
          <cell r="J6076">
            <v>1</v>
          </cell>
        </row>
        <row r="6077">
          <cell r="C6077" t="str">
            <v>ГВС</v>
          </cell>
          <cell r="J6077">
            <v>4</v>
          </cell>
        </row>
        <row r="6078">
          <cell r="C6078" t="str">
            <v>ГВС</v>
          </cell>
          <cell r="J6078">
            <v>7</v>
          </cell>
        </row>
        <row r="6079">
          <cell r="C6079" t="str">
            <v>ГВС</v>
          </cell>
          <cell r="J6079">
            <v>1</v>
          </cell>
        </row>
        <row r="6080">
          <cell r="C6080" t="str">
            <v>ГВС</v>
          </cell>
          <cell r="J6080">
            <v>7</v>
          </cell>
        </row>
        <row r="6081">
          <cell r="C6081" t="str">
            <v>ГВС</v>
          </cell>
          <cell r="J6081">
            <v>2</v>
          </cell>
        </row>
        <row r="6082">
          <cell r="C6082" t="str">
            <v>ГВС</v>
          </cell>
          <cell r="J6082">
            <v>2</v>
          </cell>
        </row>
        <row r="6083">
          <cell r="C6083" t="str">
            <v>ГВС</v>
          </cell>
          <cell r="J6083">
            <v>1</v>
          </cell>
        </row>
        <row r="6084">
          <cell r="C6084" t="str">
            <v>ГВС</v>
          </cell>
          <cell r="J6084">
            <v>3</v>
          </cell>
        </row>
        <row r="6085">
          <cell r="C6085" t="str">
            <v>ГВС</v>
          </cell>
          <cell r="J6085">
            <v>3</v>
          </cell>
        </row>
        <row r="6086">
          <cell r="C6086" t="str">
            <v>ГВС</v>
          </cell>
          <cell r="J6086">
            <v>8.76</v>
          </cell>
        </row>
        <row r="6087">
          <cell r="C6087" t="str">
            <v>ГВС</v>
          </cell>
          <cell r="J6087">
            <v>9</v>
          </cell>
        </row>
        <row r="6088">
          <cell r="C6088" t="str">
            <v>ГВС</v>
          </cell>
          <cell r="J6088">
            <v>1</v>
          </cell>
        </row>
        <row r="6089">
          <cell r="C6089" t="str">
            <v>ГВС</v>
          </cell>
          <cell r="J6089">
            <v>1</v>
          </cell>
        </row>
        <row r="6090">
          <cell r="C6090" t="str">
            <v>ГВС</v>
          </cell>
          <cell r="J6090">
            <v>4</v>
          </cell>
        </row>
        <row r="6091">
          <cell r="C6091" t="str">
            <v>ГВС</v>
          </cell>
          <cell r="J6091">
            <v>2</v>
          </cell>
        </row>
        <row r="6092">
          <cell r="C6092" t="str">
            <v>ГВС</v>
          </cell>
          <cell r="J6092">
            <v>3</v>
          </cell>
        </row>
        <row r="6093">
          <cell r="C6093" t="str">
            <v>ГВС</v>
          </cell>
          <cell r="J6093">
            <v>1</v>
          </cell>
        </row>
        <row r="6094">
          <cell r="C6094" t="str">
            <v>ГВС</v>
          </cell>
          <cell r="J6094">
            <v>0.5</v>
          </cell>
        </row>
        <row r="6095">
          <cell r="C6095" t="str">
            <v>ГВС</v>
          </cell>
          <cell r="J6095">
            <v>13.14</v>
          </cell>
        </row>
        <row r="6096">
          <cell r="C6096" t="str">
            <v>ГВС</v>
          </cell>
          <cell r="J6096">
            <v>17.52</v>
          </cell>
        </row>
        <row r="6097">
          <cell r="C6097" t="str">
            <v>ГВС</v>
          </cell>
          <cell r="J6097">
            <v>4.38</v>
          </cell>
        </row>
        <row r="6098">
          <cell r="C6098" t="str">
            <v>ГВС</v>
          </cell>
          <cell r="J6098">
            <v>8.76</v>
          </cell>
        </row>
        <row r="6099">
          <cell r="C6099" t="str">
            <v>ГВС</v>
          </cell>
          <cell r="J6099">
            <v>13.14</v>
          </cell>
        </row>
        <row r="6100">
          <cell r="C6100" t="str">
            <v>ГВС</v>
          </cell>
          <cell r="J6100">
            <v>17.52</v>
          </cell>
        </row>
        <row r="6101">
          <cell r="C6101" t="str">
            <v>ГВС</v>
          </cell>
          <cell r="J6101">
            <v>17.52</v>
          </cell>
        </row>
        <row r="6102">
          <cell r="C6102" t="str">
            <v>ГВС</v>
          </cell>
          <cell r="J6102">
            <v>8.76</v>
          </cell>
        </row>
        <row r="6103">
          <cell r="C6103" t="str">
            <v>ГВС</v>
          </cell>
          <cell r="J6103">
            <v>17.52</v>
          </cell>
        </row>
        <row r="6104">
          <cell r="C6104" t="str">
            <v>ГВС</v>
          </cell>
          <cell r="J6104">
            <v>17.52</v>
          </cell>
        </row>
        <row r="6105">
          <cell r="C6105" t="str">
            <v>ГВС</v>
          </cell>
          <cell r="J6105">
            <v>21.9</v>
          </cell>
        </row>
        <row r="6106">
          <cell r="C6106" t="str">
            <v>ГВС</v>
          </cell>
          <cell r="J6106">
            <v>17.52</v>
          </cell>
        </row>
        <row r="6107">
          <cell r="C6107" t="str">
            <v>ГВС</v>
          </cell>
          <cell r="J6107">
            <v>8.76</v>
          </cell>
        </row>
        <row r="6108">
          <cell r="C6108" t="str">
            <v>ГВС</v>
          </cell>
          <cell r="J6108">
            <v>17.52</v>
          </cell>
        </row>
        <row r="6109">
          <cell r="C6109" t="str">
            <v>ГВС</v>
          </cell>
          <cell r="J6109">
            <v>8.76</v>
          </cell>
        </row>
        <row r="6110">
          <cell r="C6110" t="str">
            <v>ГВС</v>
          </cell>
          <cell r="J6110">
            <v>17.52</v>
          </cell>
        </row>
        <row r="6111">
          <cell r="C6111" t="str">
            <v>ГВС</v>
          </cell>
          <cell r="J6111">
            <v>13.14</v>
          </cell>
        </row>
        <row r="6112">
          <cell r="C6112" t="str">
            <v>ГВС</v>
          </cell>
          <cell r="J6112">
            <v>3</v>
          </cell>
        </row>
        <row r="6113">
          <cell r="C6113" t="str">
            <v>ГВС</v>
          </cell>
          <cell r="J6113">
            <v>3</v>
          </cell>
        </row>
        <row r="6114">
          <cell r="C6114" t="str">
            <v>ГВС</v>
          </cell>
          <cell r="J6114">
            <v>3</v>
          </cell>
        </row>
        <row r="6115">
          <cell r="C6115" t="str">
            <v>ГВС</v>
          </cell>
          <cell r="J6115">
            <v>3</v>
          </cell>
        </row>
        <row r="6116">
          <cell r="C6116" t="str">
            <v>ГВС</v>
          </cell>
          <cell r="J6116">
            <v>3</v>
          </cell>
        </row>
        <row r="6117">
          <cell r="C6117" t="str">
            <v>ГВС</v>
          </cell>
          <cell r="J6117">
            <v>3</v>
          </cell>
        </row>
        <row r="6118">
          <cell r="C6118" t="str">
            <v>ГВС</v>
          </cell>
          <cell r="J6118">
            <v>1</v>
          </cell>
        </row>
        <row r="6119">
          <cell r="C6119" t="str">
            <v>ГВС</v>
          </cell>
          <cell r="J6119">
            <v>3</v>
          </cell>
        </row>
        <row r="6120">
          <cell r="C6120" t="str">
            <v>ГВС</v>
          </cell>
          <cell r="J6120">
            <v>1</v>
          </cell>
        </row>
        <row r="6121">
          <cell r="C6121" t="str">
            <v>ГВС</v>
          </cell>
          <cell r="J6121">
            <v>3</v>
          </cell>
        </row>
        <row r="6122">
          <cell r="C6122" t="str">
            <v>ГВС</v>
          </cell>
          <cell r="J6122">
            <v>1</v>
          </cell>
        </row>
        <row r="6123">
          <cell r="C6123" t="str">
            <v>ГВС</v>
          </cell>
          <cell r="J6123">
            <v>3</v>
          </cell>
        </row>
        <row r="6124">
          <cell r="C6124" t="str">
            <v>ГВС</v>
          </cell>
          <cell r="J6124">
            <v>2</v>
          </cell>
        </row>
        <row r="6125">
          <cell r="C6125" t="str">
            <v>ГВС</v>
          </cell>
          <cell r="J6125">
            <v>2</v>
          </cell>
        </row>
        <row r="6126">
          <cell r="C6126" t="str">
            <v>ГВС</v>
          </cell>
          <cell r="J6126">
            <v>2</v>
          </cell>
        </row>
        <row r="6127">
          <cell r="C6127" t="str">
            <v>ГВС</v>
          </cell>
          <cell r="J6127">
            <v>3</v>
          </cell>
        </row>
        <row r="6128">
          <cell r="C6128" t="str">
            <v>ГВС</v>
          </cell>
          <cell r="J6128">
            <v>2</v>
          </cell>
        </row>
        <row r="6129">
          <cell r="C6129" t="str">
            <v>ГВС</v>
          </cell>
          <cell r="J6129">
            <v>2</v>
          </cell>
        </row>
        <row r="6130">
          <cell r="C6130" t="str">
            <v>ГВС</v>
          </cell>
          <cell r="J6130">
            <v>4</v>
          </cell>
        </row>
        <row r="6131">
          <cell r="C6131" t="str">
            <v>ГВС</v>
          </cell>
          <cell r="J6131">
            <v>2</v>
          </cell>
        </row>
        <row r="6132">
          <cell r="C6132" t="str">
            <v>ГВС</v>
          </cell>
          <cell r="J6132">
            <v>4</v>
          </cell>
        </row>
        <row r="6133">
          <cell r="C6133" t="str">
            <v>ГВС</v>
          </cell>
          <cell r="J6133">
            <v>4</v>
          </cell>
        </row>
        <row r="6134">
          <cell r="C6134" t="str">
            <v>ГВС</v>
          </cell>
          <cell r="J6134">
            <v>4</v>
          </cell>
        </row>
        <row r="6135">
          <cell r="C6135" t="str">
            <v>ГВС</v>
          </cell>
          <cell r="J6135">
            <v>4</v>
          </cell>
        </row>
        <row r="6136">
          <cell r="C6136" t="str">
            <v>ГВС</v>
          </cell>
          <cell r="J6136">
            <v>4</v>
          </cell>
        </row>
        <row r="6137">
          <cell r="C6137" t="str">
            <v>ГВС</v>
          </cell>
          <cell r="J6137">
            <v>4</v>
          </cell>
        </row>
        <row r="6138">
          <cell r="C6138" t="str">
            <v>ГВС</v>
          </cell>
          <cell r="J6138">
            <v>1</v>
          </cell>
        </row>
        <row r="6139">
          <cell r="C6139" t="str">
            <v>ГВС</v>
          </cell>
          <cell r="J6139">
            <v>1</v>
          </cell>
        </row>
        <row r="6140">
          <cell r="C6140" t="str">
            <v>ГВС</v>
          </cell>
          <cell r="J6140">
            <v>4</v>
          </cell>
        </row>
        <row r="6141">
          <cell r="C6141" t="str">
            <v>ГВС</v>
          </cell>
          <cell r="J6141">
            <v>4</v>
          </cell>
        </row>
        <row r="6142">
          <cell r="C6142" t="str">
            <v>ГВС</v>
          </cell>
          <cell r="J6142">
            <v>4</v>
          </cell>
        </row>
        <row r="6143">
          <cell r="C6143" t="str">
            <v>ГВС</v>
          </cell>
          <cell r="J6143">
            <v>4</v>
          </cell>
        </row>
        <row r="6144">
          <cell r="C6144" t="str">
            <v>ГВС</v>
          </cell>
          <cell r="J6144">
            <v>4</v>
          </cell>
        </row>
        <row r="6145">
          <cell r="C6145" t="str">
            <v>ГВС</v>
          </cell>
          <cell r="J6145">
            <v>4</v>
          </cell>
        </row>
      </sheetData>
      <sheetData sheetId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  <sheetName val="Лист"/>
      <sheetName val="навигация"/>
      <sheetName val="Т12"/>
      <sheetName val="Т3"/>
      <sheetName val="расшифровка_(2)"/>
      <sheetName val="эл_ст"/>
      <sheetName val="Производство_электроэнергии"/>
      <sheetName val="Первичные_данные"/>
      <sheetName val="мар_2001"/>
      <sheetName val="накладные_в_%%_факт"/>
      <sheetName val="Олимпстрой_декабрь_2010"/>
      <sheetName val="Сводный_бюджет"/>
      <sheetName val="расшифровка_(2)1"/>
      <sheetName val="эл_ст1"/>
      <sheetName val="Производство_электроэнергии1"/>
      <sheetName val="Первичные_данные1"/>
      <sheetName val="мар_20011"/>
      <sheetName val="накладные_в_%%_факт1"/>
      <sheetName val="Олимпстрой_декабрь_20101"/>
      <sheetName val="Сводный_бюджет1"/>
      <sheetName val="ФА 2022"/>
      <sheetName val="Сибнефть"/>
      <sheetName val="Усинск_Роснефть"/>
      <sheetName val="виды деятельности"/>
      <sheetName val="расшифровка_(2)2"/>
      <sheetName val="эл_ст2"/>
      <sheetName val="Производство_электроэнергии2"/>
      <sheetName val="Первичные_данные2"/>
      <sheetName val="мар_20012"/>
      <sheetName val="накладные_в_%%_факт2"/>
      <sheetName val="Олимпстрой_декабрь_20102"/>
      <sheetName val="Сводный_бюджет2"/>
      <sheetName val="расшифровка_(2)3"/>
      <sheetName val="эл_ст3"/>
      <sheetName val="Производство_электроэнергии3"/>
      <sheetName val="Первичные_данные3"/>
      <sheetName val="мар_20013"/>
      <sheetName val="накладные_в_%%_факт3"/>
      <sheetName val="Олимпстрой_декабрь_20103"/>
      <sheetName val="Сводный_бюджет3"/>
      <sheetName val="расшифровка_(2)4"/>
      <sheetName val="эл_ст4"/>
      <sheetName val="Производство_электроэнергии4"/>
      <sheetName val="Первичные_данные4"/>
      <sheetName val="мар_20014"/>
      <sheetName val="накладные_в_%%_факт4"/>
      <sheetName val="Олимпстрой_декабрь_20104"/>
      <sheetName val="Сводный_бюджет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небюджет "/>
      <sheetName val="неучтенные"/>
      <sheetName val="физ лица СЦВС"/>
      <sheetName val="Славянка"/>
    </sheetNames>
    <sheetDataSet>
      <sheetData sheetId="0"/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  <sheetName val="24_кред"/>
      <sheetName val="2 Параметры"/>
      <sheetName val="Баланс_год"/>
      <sheetName val="Настройки"/>
      <sheetName val="Баланс"/>
      <sheetName val="Коды"/>
      <sheetName val="СводЕАХ"/>
      <sheetName val="Потребность в прибыли"/>
      <sheetName val="Откл. по фин. рез"/>
      <sheetName val="сводная"/>
      <sheetName val="план"/>
      <sheetName val="Россия-экспорт"/>
      <sheetName val="In"/>
      <sheetName val="1 Общая информация"/>
      <sheetName val="Контрагенты"/>
      <sheetName val="Заполните"/>
      <sheetName val="Факт"/>
      <sheetName val="Главная"/>
      <sheetName val="Справочник дат"/>
      <sheetName val="Предприятия"/>
      <sheetName val="январь"/>
      <sheetName val="Типовые назначения платежа"/>
      <sheetName val="Цеховые"/>
      <sheetName val="Центральные"/>
      <sheetName val="Вып.П.П."/>
      <sheetName val="ДЛЯ КЛИЕНТА"/>
      <sheetName val="ДЗ_КЗ"/>
      <sheetName val="Россия_экспорт"/>
      <sheetName val="Info"/>
      <sheetName val="Minority Interest"/>
      <sheetName val="виды затрат по услугам"/>
      <sheetName val="виды затрат по командировкам"/>
      <sheetName val="Титульный лист С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план"/>
      <sheetName val="станции дороги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SETKI"/>
      <sheetName val="Баланс"/>
      <sheetName val="Коды"/>
      <sheetName val="ФИНПЛАН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расшифровка"/>
      <sheetName val="ýë ñò"/>
      <sheetName val="Лист13"/>
      <sheetName val="1997"/>
      <sheetName val="1998"/>
      <sheetName val="СписочнаяЧисленность"/>
      <sheetName val="Справочники"/>
      <sheetName val="даты"/>
      <sheetName val="Аморт_осн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5.э"/>
      <sheetName val="Детализация"/>
      <sheetName val="Справочник затрат_СБ"/>
      <sheetName val="Заголовок"/>
      <sheetName val="Прил_9"/>
      <sheetName val="SHPZ"/>
      <sheetName val="1.411.1"/>
      <sheetName val="ИПР ф.24"/>
      <sheetName val="ИП09"/>
      <sheetName val="P-99b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УФ-28"/>
      <sheetName val="УЗ-10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Лизинг"/>
      <sheetName val="Баланс"/>
      <sheetName val="ОПиУ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  <sheetName val="Таб1.1"/>
      <sheetName val="TEHSHEET"/>
      <sheetName val="XLR_NoRangeSheet"/>
      <sheetName val="ээ"/>
      <sheetName val="o10.2_vat on advances"/>
      <sheetName val="o18 pit"/>
      <sheetName val="Sheet1"/>
      <sheetName val="ТС"/>
      <sheetName val="ГРЭС"/>
      <sheetName val="ТЭЦ"/>
      <sheetName val="ТЭЦ_К"/>
      <sheetName val="fes"/>
      <sheetName val="1"/>
      <sheetName val="2"/>
      <sheetName val="3"/>
      <sheetName val="Индексы "/>
      <sheetName val="Списки"/>
      <sheetName val="Расчёт расходов"/>
      <sheetName val="НВВ по уровням"/>
      <sheetName val="Титульный"/>
      <sheetName val="Инструкция"/>
      <sheetName val="эл_ст2"/>
      <sheetName val="ýë_ñò2"/>
      <sheetName val="Производство_электроэнергии2"/>
      <sheetName val="Т19_12"/>
      <sheetName val="15_э2"/>
      <sheetName val="Справочник_затрат_СБ2"/>
      <sheetName val="1_411_12"/>
      <sheetName val="ИПР_ф_242"/>
      <sheetName val="18_22"/>
      <sheetName val="Ввод_параметров2"/>
      <sheetName val="общие_сведения2"/>
      <sheetName val="Текущие_цены"/>
      <sheetName val="ПВС_с_Коэф"/>
      <sheetName val="исходные_данные"/>
      <sheetName val="расчетные_таблицы"/>
      <sheetName val="ИТОГИ__по_Н,Р,Э,Q"/>
      <sheetName val="Закупки_центр"/>
      <sheetName val="эл_ст3"/>
      <sheetName val="ýë_ñò3"/>
      <sheetName val="Производство_электроэнергии3"/>
      <sheetName val="Т19_13"/>
      <sheetName val="1_411_13"/>
      <sheetName val="ИПР_ф_243"/>
      <sheetName val="15_э3"/>
      <sheetName val="Справочник_затрат_СБ3"/>
      <sheetName val="18_23"/>
      <sheetName val="Ввод_параметров3"/>
      <sheetName val="общие_сведения3"/>
      <sheetName val="Текущие_цены1"/>
      <sheetName val="ПВС_с_Коэф1"/>
      <sheetName val="исходные_данные1"/>
      <sheetName val="расчетные_таблицы1"/>
      <sheetName val="ИТОГИ__по_Н,Р,Э,Q1"/>
      <sheetName val="Закупки_центр1"/>
      <sheetName val="эл_ст4"/>
      <sheetName val="ýë_ñò4"/>
      <sheetName val="Производство_электроэнергии4"/>
      <sheetName val="Т19_14"/>
      <sheetName val="1_411_14"/>
      <sheetName val="ИПР_ф_244"/>
      <sheetName val="15_э4"/>
      <sheetName val="Справочник_затрат_СБ4"/>
      <sheetName val="18_24"/>
      <sheetName val="Ввод_параметров4"/>
      <sheetName val="общие_сведения4"/>
      <sheetName val="Текущие_цены2"/>
      <sheetName val="ПВС_с_Коэф2"/>
      <sheetName val="исходные_данные2"/>
      <sheetName val="расчетные_таблицы2"/>
      <sheetName val="ИТОГИ__по_Н,Р,Э,Q2"/>
      <sheetName val="Закупки_центр2"/>
      <sheetName val="эл_ст5"/>
      <sheetName val="ýë_ñò5"/>
      <sheetName val="Производство_электроэнергии5"/>
      <sheetName val="Т19_15"/>
      <sheetName val="1_411_15"/>
      <sheetName val="ИПР_ф_245"/>
      <sheetName val="15_э5"/>
      <sheetName val="Справочник_затрат_СБ5"/>
      <sheetName val="18_25"/>
      <sheetName val="Ввод_параметров5"/>
      <sheetName val="общие_сведения5"/>
      <sheetName val="Текущие_цены3"/>
      <sheetName val="ПВС_с_Коэф3"/>
      <sheetName val="исходные_данные3"/>
      <sheetName val="расчетные_таблицы3"/>
      <sheetName val="ИТОГИ__по_Н,Р,Э,Q3"/>
      <sheetName val="Закупки_центр3"/>
      <sheetName val="эл_ст6"/>
      <sheetName val="ýë_ñò6"/>
      <sheetName val="Производство_электроэнергии6"/>
      <sheetName val="Т19_16"/>
      <sheetName val="1_411_16"/>
      <sheetName val="ИПР_ф_246"/>
      <sheetName val="15_э6"/>
      <sheetName val="Справочник_затрат_СБ6"/>
      <sheetName val="18_26"/>
      <sheetName val="Ввод_параметров6"/>
      <sheetName val="общие_сведения6"/>
      <sheetName val="Текущие_цены4"/>
      <sheetName val="ПВС_с_Коэф4"/>
      <sheetName val="исходные_данные4"/>
      <sheetName val="расчетные_таблицы4"/>
      <sheetName val="ИТОГИ__по_Н,Р,Э,Q4"/>
      <sheetName val="Закупки_центр4"/>
      <sheetName val="регионы"/>
      <sheetName val="Стоимость ЭЭ"/>
      <sheetName val="СВОД"/>
      <sheetName val="на 1 тут"/>
    </sheetNames>
    <sheetDataSet>
      <sheetData sheetId="0" refreshError="1">
        <row r="360">
          <cell r="A360" t="str">
            <v>ИТОГО по электростанциям:</v>
          </cell>
          <cell r="B360" t="str">
            <v xml:space="preserve"> 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>
        <row r="360">
          <cell r="A360" t="str">
            <v>ИТОГО по электростанциям:</v>
          </cell>
        </row>
      </sheetData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2">
          <cell r="B52" t="b">
            <v>0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Справочники"/>
      <sheetName val="Цеховые"/>
      <sheetName val="Центральные"/>
      <sheetName val="Данные для расчета"/>
      <sheetName val="Россия-экспорт"/>
      <sheetName val="Data USA Cdn$"/>
      <sheetName val="Data USA US$"/>
      <sheetName val="кварталы"/>
      <sheetName val="полугодие"/>
      <sheetName val="Вып.П.П."/>
      <sheetName val="База"/>
      <sheetName val="SETKI"/>
      <sheetName val="СводЕАХ"/>
      <sheetName val="Фин план"/>
      <sheetName val="станции дороги"/>
      <sheetName val="сводная"/>
      <sheetName val="Оборудование_стоим"/>
      <sheetName val="списки"/>
      <sheetName val="План до 2009 г."/>
      <sheetName val="расчёт по Fe"/>
      <sheetName val="посуточный расчёт"/>
      <sheetName val="assumptions"/>
      <sheetName val="Сталь"/>
      <sheetName val="Лист1"/>
      <sheetName val="1 Общая информация"/>
      <sheetName val="4 Смета"/>
      <sheetName val="14 Итоги"/>
      <sheetName val="7 Кредит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аланс по ТЭЦ-1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ИТОГИ  по Н,Р,Э,Q"/>
      <sheetName val="Лист13"/>
      <sheetName val="Конст"/>
      <sheetName val="расшифровка"/>
      <sheetName val="2008 -2010"/>
      <sheetName val="Регионы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  <sheetName val="Приложение 2.1"/>
      <sheetName val="Причины"/>
      <sheetName val="Сл7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  <sheetName val="i"/>
      <sheetName val="fes"/>
      <sheetName val="Баланс"/>
      <sheetName val="Параметры"/>
      <sheetName val="21.3"/>
      <sheetName val="18.2"/>
      <sheetName val="2.3"/>
      <sheetName val="P2.1"/>
      <sheetName val="P2.2"/>
      <sheetName val="tier1"/>
      <sheetName val="СПРАВОЧНИК"/>
      <sheetName val="4 Fin &amp; Publ"/>
      <sheetName val="unadjbs"/>
      <sheetName val="СписочнаяЧисленность"/>
      <sheetName val="Оборудование_стоим"/>
      <sheetName val="9.3"/>
      <sheetName val="расчет"/>
      <sheetName val="Омскэнерго с учетом доп 2010 "/>
      <sheetName val="ММТС"/>
      <sheetName val="ФЗП 2011"/>
      <sheetName val="Анализ"/>
      <sheetName val="Лист12"/>
      <sheetName val="даты"/>
      <sheetName val="EKDEB90"/>
      <sheetName val="% транспортировки"/>
      <sheetName val="1.411.1"/>
      <sheetName val="ОС до 40 т.р."/>
      <sheetName val="regs"/>
      <sheetName val="31.08.2004"/>
      <sheetName val="коммунальные"/>
      <sheetName val="Темников"/>
      <sheetName val="1_411_1"/>
      <sheetName val="ПЕРЕСЧЕТ"/>
      <sheetName val="9_3"/>
      <sheetName val="_ транспортировки"/>
      <sheetName val="ОС до 40 т_р_"/>
      <sheetName val="расш. зарплаты (к 9.1. 9.1.1.) "/>
      <sheetName val="СЗ-процессинг"/>
      <sheetName val="Нормативы"/>
      <sheetName val="СЗ-собственная деятельность"/>
      <sheetName val="Технич.лист"/>
      <sheetName val="VLOOKUP"/>
      <sheetName val="INPUTMASTER"/>
      <sheetName val="#ССЫЛКА"/>
      <sheetName val="31_08_2004"/>
      <sheetName val="тех. нужды"/>
      <sheetName val="соб. нужды"/>
      <sheetName val="Отрадное"/>
      <sheetName val="КП"/>
      <sheetName val="field"/>
      <sheetName val="П"/>
      <sheetName val="CF"/>
      <sheetName val="СЗ_процессинг"/>
      <sheetName val="ОС до 40 т.р. "/>
      <sheetName val="Исполнителям"/>
      <sheetName val=" накладные расходы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Дебет_Кредит"/>
      <sheetName val="фев(ф)"/>
      <sheetName val="Титульный лист С-П"/>
      <sheetName val="Детализация"/>
      <sheetName val="Справочник затрат_СБ"/>
      <sheetName val="Financing"/>
      <sheetName val="Потребность в МТР"/>
      <sheetName val="План Газпрома"/>
      <sheetName val="Лист1"/>
      <sheetName val="Тарифы _ЗН"/>
      <sheetName val="Тарифы _СК"/>
      <sheetName val="гтэс-24"/>
      <sheetName val="гтэс-72"/>
      <sheetName val="рвдс"/>
      <sheetName val="рвдс зм"/>
      <sheetName val="ртвс-1"/>
      <sheetName val="ртвс-2"/>
      <sheetName val="ртвс-3"/>
      <sheetName val="ртвс зм"/>
      <sheetName val="РТиЭС"/>
      <sheetName val="РЭС"/>
      <sheetName val="рэс зм"/>
      <sheetName val="Таз."/>
      <sheetName val="эмц"/>
      <sheetName val="всего"/>
      <sheetName val="П 4"/>
      <sheetName val="П 1"/>
      <sheetName val="П 21-1"/>
      <sheetName val="Ис. данные эк"/>
      <sheetName val="91 форма 2 1 полуг"/>
      <sheetName val="Настройки"/>
      <sheetName val="Общая"/>
      <sheetName val="ПРОГНОЗ_1"/>
      <sheetName val="Производство электроэнергии"/>
      <sheetName val="тар"/>
      <sheetName val="т1.15(смета8а)"/>
      <sheetName val="35998"/>
      <sheetName val="44"/>
      <sheetName val="92"/>
      <sheetName val="94"/>
      <sheetName val="97"/>
      <sheetName val="Отчет"/>
      <sheetName val="Фин план"/>
      <sheetName val="9_32"/>
      <sheetName val="Омскэнерго_с_учетом_доп_2010_1"/>
      <sheetName val="ФЗП_20111"/>
      <sheetName val="_накладные_расходы1"/>
      <sheetName val="Коды_статей1"/>
      <sheetName val="%_транспортировки1"/>
      <sheetName val="ОС_до_40_т_р_2"/>
      <sheetName val="1_411_12"/>
      <sheetName val="31_08_20042"/>
      <sheetName val="расш__зарплаты_(к_9_1__9_1_1_)1"/>
      <sheetName val="СЗ-собственная_деятельность1"/>
      <sheetName val="Технич_лист1"/>
      <sheetName val="__транспортировки1"/>
      <sheetName val="ОС_до_40_т_р_3"/>
      <sheetName val="тех__нужды1"/>
      <sheetName val="соб__нужды1"/>
      <sheetName val="Титульный_лист_С-П1"/>
      <sheetName val="Справочник_затрат_СБ1"/>
      <sheetName val="9_31"/>
      <sheetName val="Омскэнерго_с_учетом_доп_2010_"/>
      <sheetName val="ФЗП_2011"/>
      <sheetName val="_накладные_расходы"/>
      <sheetName val="Коды_статей"/>
      <sheetName val="%_транспортировки"/>
      <sheetName val="ОС_до_40_т_р_"/>
      <sheetName val="1_411_11"/>
      <sheetName val="31_08_20041"/>
      <sheetName val="расш__зарплаты_(к_9_1__9_1_1_)_"/>
      <sheetName val="СЗ-собственная_деятельность"/>
      <sheetName val="Технич_лист"/>
      <sheetName val="__транспортировки"/>
      <sheetName val="ОС_до_40_т_р_1"/>
      <sheetName val="тех__нужды"/>
      <sheetName val="соб__нужды"/>
      <sheetName val="Титульный_лист_С-П"/>
      <sheetName val="Справочник_затрат_СБ"/>
      <sheetName val="Проценты"/>
      <sheetName val="не_удалять"/>
      <sheetName val="подготовка кадров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смета+расш."/>
      <sheetName val="index"/>
      <sheetName val="Лист2"/>
      <sheetName val="1.401.2"/>
      <sheetName val="Справ-к БДР выручка"/>
      <sheetName val="Справочник ЦФО"/>
      <sheetName val="TECHSHEET"/>
      <sheetName val="ОЦСГ"/>
      <sheetName val="Лист3"/>
      <sheetName val="0_13"/>
      <sheetName val="2_13"/>
      <sheetName val="2_23"/>
      <sheetName val="6_13"/>
      <sheetName val="17_13"/>
      <sheetName val="24_13"/>
      <sheetName val="Потребность_в_МТР"/>
      <sheetName val="эл_ст3"/>
      <sheetName val="GRES_2007_53"/>
      <sheetName val="ПС_рек"/>
      <sheetName val="ЛЭП_нов"/>
      <sheetName val="ИТОГИ__по_Н,Р,Э,Q3"/>
      <sheetName val="2008_-20103"/>
      <sheetName val="Общий_свод_(2)3"/>
      <sheetName val="Сценарные_условия3"/>
      <sheetName val="Список_ДЗО3"/>
      <sheetName val="4_Закупка_электроэнергии3"/>
      <sheetName val="5_Производственная_программа3"/>
      <sheetName val="баланс1"/>
      <sheetName val="Титульный"/>
      <sheetName val="ТС.Т"/>
      <sheetName val="TECH_VERTICAL"/>
      <sheetName val="ТС.К"/>
      <sheetName val="ТБО.К"/>
      <sheetName val="ВО.К"/>
      <sheetName val="текущие цены"/>
      <sheetName val="Огл. Графиков"/>
      <sheetName val="рабочий"/>
      <sheetName val="окраска"/>
      <sheetName val="Info"/>
      <sheetName val="Grouplist"/>
      <sheetName val="productlist"/>
      <sheetName val="таблица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Фин план"/>
      <sheetName val="Оборудование_стоим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Справочники"/>
      <sheetName val="Заголовок"/>
      <sheetName val="AP_MVT"/>
      <sheetName val="COMPILE"/>
      <sheetName val="эл ст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  <sheetName val="new-panel"/>
      <sheetName val="28"/>
      <sheetName val="29"/>
      <sheetName val="20"/>
      <sheetName val="21"/>
      <sheetName val="23"/>
      <sheetName val="25"/>
      <sheetName val="26"/>
      <sheetName val="27"/>
      <sheetName val="19"/>
      <sheetName val="22"/>
      <sheetName val="24"/>
      <sheetName val="18.2"/>
      <sheetName val="Options"/>
      <sheetName val="Исходные данные"/>
      <sheetName val="Language"/>
      <sheetName val="Портфель"/>
      <sheetName val="6 Списки"/>
      <sheetName val="Таб1.1"/>
      <sheetName val="Титульный лист С-П"/>
      <sheetName val="Списки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индекс"/>
      <sheetName val="Сетка"/>
      <sheetName val="Штатное"/>
      <sheetName val="Объёмы"/>
      <sheetName val="не надо Тепло с перек"/>
      <sheetName val="тепло с перек"/>
      <sheetName val="э-э"/>
      <sheetName val="тепло"/>
      <sheetName val="эл эн"/>
      <sheetName val="материалы 79"/>
      <sheetName val="Материалы по сетям 79"/>
      <sheetName val="Материалы по сетям 55"/>
      <sheetName val="Вода"/>
      <sheetName val="Стоки"/>
      <sheetName val="Цех. (в;к)"/>
      <sheetName val="ФЛС"/>
      <sheetName val="Тарифы"/>
      <sheetName val="для ЖКУ"/>
      <sheetName val="Индекс"/>
      <sheetName val="тепло с перек (2)"/>
    </sheetNames>
    <sheetDataSet>
      <sheetData sheetId="0">
        <row r="2">
          <cell r="B2">
            <v>1.085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6"/>
      <sheetName val="8"/>
      <sheetName val="9"/>
      <sheetName val="P2.1"/>
      <sheetName val="P2.2"/>
      <sheetName val="ИТОГИ  по Н,Р,Э,Q"/>
      <sheetName val="Заголовок"/>
      <sheetName val="эл ст"/>
      <sheetName val="1997"/>
      <sheetName val="1998"/>
      <sheetName val="УЗ-22(2002)"/>
      <sheetName val="УЗ-21(1кв.) (2)"/>
      <sheetName val="УЗ-21(2002)"/>
      <sheetName val="УЗ-22(3кв.) (2)"/>
      <sheetName val="Справочники"/>
      <sheetName val="Закупки"/>
      <sheetName val="Макро"/>
      <sheetName val="Производство электроэнергии"/>
      <sheetName val="Константы"/>
      <sheetName val="инвестиции 2007"/>
      <sheetName val="Калькуляция кв"/>
      <sheetName val="Balance Sheet"/>
      <sheetName val="9-1"/>
      <sheetName val="хар-ка земли 1 "/>
      <sheetName val="Коррект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Классификатор1"/>
      <sheetName val="обслуживание"/>
      <sheetName val="Приложение 1"/>
      <sheetName val="Титульный лист С-П"/>
      <sheetName val="2002(v1)"/>
      <sheetName val="ФИНПЛАН"/>
      <sheetName val="1.11"/>
      <sheetName val="СписочнаяЧисленность"/>
      <sheetName val="Temp_TOV"/>
      <sheetName val="ф.2 за 4 кв.2005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Списки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исходные данные"/>
      <sheetName val="июнь9"/>
      <sheetName val="Лист1"/>
      <sheetName val="Тарифы _ЗН"/>
      <sheetName val="Тарифы _СК"/>
      <sheetName val="Исходные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на 1 тут"/>
      <sheetName val="Договоры"/>
      <sheetName val="ОПФ"/>
      <sheetName val="ДДС_Статьи"/>
      <sheetName val="коэфф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Выгрузка"/>
      <sheetName val="Данные ОАО"/>
      <sheetName val="Прил1"/>
      <sheetName val="мониторинг"/>
      <sheetName val="МО"/>
      <sheetName val="лист2"/>
      <sheetName val="Огл. Графиков"/>
      <sheetName val="рабочий"/>
      <sheetName val="Текущие цены"/>
      <sheetName val="окраска"/>
      <sheetName val="Рейтинг"/>
      <sheetName val="гр5(о)"/>
      <sheetName val="REESTR_MO"/>
      <sheetName val="Инструкция"/>
      <sheetName val="баланс1"/>
      <sheetName val="TECHSHEET"/>
      <sheetName val="таблица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все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ГВС 2014"/>
      <sheetName val="Предприятие"/>
      <sheetName val="31.08.2004"/>
      <sheetName val="взз"/>
      <sheetName val="PriceListAP"/>
      <sheetName val="Пер-Вл"/>
      <sheetName val="IS-$"/>
      <sheetName val="Индексы "/>
      <sheetName val="Заявка ГВК ВО 2014"/>
      <sheetName val="Заявка ГВК ВС 2014"/>
      <sheetName val="Общехозяйственные расходы"/>
      <sheetName val="индексы"/>
      <sheetName val="реестр жф население"/>
      <sheetName val="Тепло свод"/>
      <sheetName val="Цеховые расходы ТС"/>
      <sheetName val="ф17"/>
      <sheetName val="ф20"/>
      <sheetName val="ф18"/>
      <sheetName val="КВАНТ"/>
      <sheetName val="2008 -2010"/>
      <sheetName val="БИ-2-18-П"/>
      <sheetName val="БИ-2-19-П"/>
      <sheetName val="БИ-2-7-П"/>
      <sheetName val="БИ-2-9-П"/>
      <sheetName val="БИ-2-14-П"/>
      <sheetName val="БИ-2-16-П"/>
      <sheetName val="Main"/>
      <sheetName val="links"/>
      <sheetName val="ф19"/>
      <sheetName val="ф4"/>
      <sheetName val="ф5"/>
      <sheetName val="ф6"/>
      <sheetName val="ф7"/>
      <sheetName val="ф8"/>
      <sheetName val="ф9"/>
      <sheetName val="ф9(замена)"/>
      <sheetName val="ф16"/>
      <sheetName val="Свод__табл_7"/>
      <sheetName val="Отпуск_ээ7"/>
      <sheetName val="Вспом__мат-лы7"/>
      <sheetName val="Прочие_затраты7"/>
      <sheetName val="ИТОГИ__по_Н,Р,Э,Q7"/>
      <sheetName val="эл_ст7"/>
      <sheetName val="Производство_электроэнергии7"/>
      <sheetName val="18_17"/>
      <sheetName val="19_1_17"/>
      <sheetName val="19_1_27"/>
      <sheetName val="19_27"/>
      <sheetName val="2_17"/>
      <sheetName val="21_17"/>
      <sheetName val="21_2_17"/>
      <sheetName val="21_2_27"/>
      <sheetName val="21_47"/>
      <sheetName val="28_37"/>
      <sheetName val="1_17"/>
      <sheetName val="1_27"/>
      <sheetName val="18_27"/>
      <sheetName val="2_27"/>
      <sheetName val="20_17"/>
      <sheetName val="21_37"/>
      <sheetName val="24_17"/>
      <sheetName val="25_17"/>
      <sheetName val="28_17"/>
      <sheetName val="28_27"/>
      <sheetName val="P2_17"/>
      <sheetName val="P2_27"/>
      <sheetName val="инвестиции_20077"/>
      <sheetName val="УЗ-21(1кв_)_(2)7"/>
      <sheetName val="УЗ-22(3кв_)_(2)7"/>
      <sheetName val="Калькуляция_кв7"/>
      <sheetName val="Balance_Sheet7"/>
      <sheetName val="хар-ка_земли_1_6"/>
      <sheetName val="Приложение_16"/>
      <sheetName val="факт_2009_года6"/>
      <sheetName val="Факт_2010_года6"/>
      <sheetName val="План_на_2011_год6"/>
      <sheetName val="1_117"/>
      <sheetName val="ф_2_за_4_кв_20056"/>
      <sheetName val="FEK_2002_Н6"/>
      <sheetName val="Приложение_2_16"/>
      <sheetName val="Титульный_лист_С-П6"/>
      <sheetName val="17_16"/>
      <sheetName val="Услуги_ПХ6"/>
      <sheetName val="_накладные_расходы6"/>
      <sheetName val="Ожид_ФР6"/>
      <sheetName val="жилой_фонд6"/>
      <sheetName val="Фин_план6"/>
      <sheetName val="Исходные_данные_и_тариф_ЭЛЕКТР3"/>
      <sheetName val="Справочник_затрат_СБ3"/>
      <sheetName val="Коды_статей3"/>
      <sheetName val="исходные_данные3"/>
      <sheetName val="Тарифы__ЗН3"/>
      <sheetName val="Тарифы__СК3"/>
      <sheetName val="расчет_тарифов3"/>
      <sheetName val="РСД_ИА_3"/>
      <sheetName val="AddList_3"/>
      <sheetName val="1_19_1_произв_тэ3"/>
      <sheetName val="План_Газпрома3"/>
      <sheetName val="01-02_(БДиР_Общества)3"/>
      <sheetName val="Внеш_Совме3"/>
      <sheetName val="Стоимость_ЭЭ"/>
      <sheetName val="Расчёт_НВВ_по_RAB"/>
      <sheetName val="ОХЗ_КТС"/>
      <sheetName val="на_1_тут"/>
      <sheetName val="Закупки_центр"/>
      <sheetName val="УЗ-21(2002):УЗ-22(3кв_)_(2)"/>
      <sheetName val="сценарные_условия_ОГК"/>
      <sheetName val="Данные_ОАО"/>
      <sheetName val="баланс_энергии"/>
      <sheetName val="ремонты_2010"/>
      <sheetName val="п_1_20__расшифровка_квл_2010"/>
      <sheetName val="соц_характер"/>
      <sheetName val="баланс_мощности"/>
      <sheetName val="амортизация_по_уровням_напряжен"/>
      <sheetName val="п_1_16__оплата_труда"/>
      <sheetName val="сводная_ремонт"/>
      <sheetName val="проч_прямые"/>
      <sheetName val="квл_сводная"/>
      <sheetName val="н_на_им"/>
      <sheetName val="п_1_18__калькуляция"/>
      <sheetName val="п_1_21_прибыль"/>
      <sheetName val="п_1_24"/>
      <sheetName val="п_1_25"/>
      <sheetName val="п2_1"/>
      <sheetName val="п_1_17"/>
      <sheetName val="Огл__Графиков"/>
      <sheetName val="Текущие_цены"/>
      <sheetName val="транспортный_налог"/>
      <sheetName val="_квл_2012-2014_"/>
      <sheetName val="П_1_16__оплата_труда_ОПР"/>
      <sheetName val="Амортизация_по_уровням_напр-я"/>
      <sheetName val="[FEK_2002_Н_xls][FEK_2002_Н_xls"/>
      <sheetName val="Сводная_ЭЛЦЕХ"/>
      <sheetName val="Сводная_КТЦ"/>
      <sheetName val="ремонт_кровли_гл_корпуса"/>
      <sheetName val="ремонт_зд_электрофильтров"/>
      <sheetName val="Сводная_ТАИ"/>
      <sheetName val="Покрытие_пастой"/>
      <sheetName val="ГВС_2014"/>
      <sheetName val="31_08_2004"/>
      <sheetName val="Свод__табл_8"/>
      <sheetName val="Отпуск_ээ8"/>
      <sheetName val="Вспом__мат-лы8"/>
      <sheetName val="Прочие_затраты8"/>
      <sheetName val="ИТОГИ__по_Н,Р,Э,Q8"/>
      <sheetName val="эл_ст8"/>
      <sheetName val="Производство_электроэнергии8"/>
      <sheetName val="18_18"/>
      <sheetName val="19_1_18"/>
      <sheetName val="19_1_28"/>
      <sheetName val="19_28"/>
      <sheetName val="2_18"/>
      <sheetName val="21_18"/>
      <sheetName val="21_2_18"/>
      <sheetName val="21_2_28"/>
      <sheetName val="21_48"/>
      <sheetName val="28_38"/>
      <sheetName val="1_18"/>
      <sheetName val="1_28"/>
      <sheetName val="18_28"/>
      <sheetName val="2_28"/>
      <sheetName val="20_18"/>
      <sheetName val="21_38"/>
      <sheetName val="24_18"/>
      <sheetName val="25_18"/>
      <sheetName val="28_18"/>
      <sheetName val="28_28"/>
      <sheetName val="P2_18"/>
      <sheetName val="P2_28"/>
      <sheetName val="инвестиции_20078"/>
      <sheetName val="УЗ-21(1кв_)_(2)8"/>
      <sheetName val="УЗ-22(3кв_)_(2)8"/>
      <sheetName val="Калькуляция_кв8"/>
      <sheetName val="Balance_Sheet8"/>
      <sheetName val="хар-ка_земли_1_7"/>
      <sheetName val="Приложение_17"/>
      <sheetName val="факт_2009_года7"/>
      <sheetName val="Факт_2010_года7"/>
      <sheetName val="План_на_2011_год7"/>
      <sheetName val="1_118"/>
      <sheetName val="ф_2_за_4_кв_20057"/>
      <sheetName val="FEK_2002_Н7"/>
      <sheetName val="Приложение_2_17"/>
      <sheetName val="Титульный_лист_С-П7"/>
      <sheetName val="17_17"/>
      <sheetName val="Услуги_ПХ7"/>
      <sheetName val="_накладные_расходы7"/>
      <sheetName val="Ожид_ФР7"/>
      <sheetName val="жилой_фонд7"/>
      <sheetName val="Фин_план7"/>
      <sheetName val="Исходные_данные_и_тариф_ЭЛЕКТР4"/>
      <sheetName val="Справочник_затрат_СБ4"/>
      <sheetName val="Коды_статей4"/>
      <sheetName val="исходные_данные4"/>
      <sheetName val="Тарифы__ЗН4"/>
      <sheetName val="Тарифы__СК4"/>
      <sheetName val="расчет_тарифов4"/>
      <sheetName val="РСД_ИА_4"/>
      <sheetName val="AddList_4"/>
      <sheetName val="1_19_1_произв_тэ4"/>
      <sheetName val="План_Газпрома4"/>
      <sheetName val="01-02_(БДиР_Общества)4"/>
      <sheetName val="Внеш_Совме4"/>
      <sheetName val="Стоимость_ЭЭ1"/>
      <sheetName val="Расчёт_НВВ_по_RAB1"/>
      <sheetName val="ОХЗ_КТС1"/>
      <sheetName val="на_1_тут1"/>
      <sheetName val="Закупки_центр1"/>
      <sheetName val="УЗ-21(2002):УЗ-22(3кв_)_(2)1"/>
      <sheetName val="сценарные_условия_ОГК1"/>
      <sheetName val="Данные_ОАО1"/>
      <sheetName val="баланс_энергии1"/>
      <sheetName val="ремонты_20101"/>
      <sheetName val="п_1_20__расшифровка_квл_20101"/>
      <sheetName val="соц_характер1"/>
      <sheetName val="баланс_мощности1"/>
      <sheetName val="амортизация_по_уровням_напряже1"/>
      <sheetName val="п_1_16__оплата_труда1"/>
      <sheetName val="сводная_ремонт1"/>
      <sheetName val="проч_прямые1"/>
      <sheetName val="квл_сводная1"/>
      <sheetName val="н_на_им1"/>
      <sheetName val="п_1_18__калькуляция1"/>
      <sheetName val="п_1_21_прибыль1"/>
      <sheetName val="п_1_241"/>
      <sheetName val="п_1_251"/>
      <sheetName val="п2_11"/>
      <sheetName val="п_1_171"/>
      <sheetName val="Огл__Графиков1"/>
      <sheetName val="Текущие_цены1"/>
      <sheetName val="транспортный_налог1"/>
      <sheetName val="_квл_2012-2014_1"/>
      <sheetName val="П_1_16__оплата_труда_ОПР1"/>
      <sheetName val="Амортизация_по_уровням_напр-я1"/>
      <sheetName val="[FEK_2002_Н_xls][FEK_2002_Н_xl1"/>
      <sheetName val="Сводная_ЭЛЦЕХ1"/>
      <sheetName val="Сводная_КТЦ1"/>
      <sheetName val="ремонт_кровли_гл_корпуса1"/>
      <sheetName val="ремонт_зд_электрофильтров1"/>
      <sheetName val="Сводная_ТАИ1"/>
      <sheetName val="Покрытие_пастой1"/>
      <sheetName val="ГВС_20141"/>
      <sheetName val="31_08_20041"/>
      <sheetName val="Cfg_Rv"/>
      <sheetName val="XLR_NoRangeSheet"/>
      <sheetName val="2"/>
      <sheetName val="4.1"/>
      <sheetName val="2007 (Min)"/>
      <sheetName val="2007 (Max)"/>
      <sheetName val="2006"/>
      <sheetName val="Расчёт расходов"/>
      <sheetName val="НВВ по уровням"/>
      <sheetName val="июль2006"/>
      <sheetName val="эл.энергия"/>
      <sheetName val="Свод расчет"/>
      <sheetName val="Дебиторы"/>
      <sheetName val="НФИк"/>
      <sheetName val="хоз_расходы"/>
      <sheetName val="Group_221"/>
      <sheetName val="с теми же формулами"/>
      <sheetName val="2.3"/>
      <sheetName val="тех.лист"/>
      <sheetName val="Оперативный факт за январь 2010"/>
      <sheetName val="техлист"/>
      <sheetName val="Производственные"/>
      <sheetName val="Титул"/>
      <sheetName val="ГАЗ"/>
      <sheetName val="п1_12"/>
      <sheetName val="п1_9"/>
      <sheetName val="топливо"/>
      <sheetName val="п1_10"/>
      <sheetName val="Свод__табл_9"/>
      <sheetName val="Отпуск_ээ9"/>
      <sheetName val="Вспом__мат-лы9"/>
      <sheetName val="Прочие_затраты9"/>
      <sheetName val="ИТОГИ__по_Н,Р,Э,Q9"/>
      <sheetName val="эл_ст9"/>
      <sheetName val="Производство_электроэнергии9"/>
      <sheetName val="18_19"/>
      <sheetName val="19_1_19"/>
      <sheetName val="19_1_29"/>
      <sheetName val="19_29"/>
      <sheetName val="2_19"/>
      <sheetName val="21_19"/>
      <sheetName val="21_2_19"/>
      <sheetName val="21_2_29"/>
      <sheetName val="21_49"/>
      <sheetName val="28_39"/>
      <sheetName val="1_19"/>
      <sheetName val="1_29"/>
      <sheetName val="18_29"/>
      <sheetName val="2_29"/>
      <sheetName val="20_19"/>
      <sheetName val="21_39"/>
      <sheetName val="24_19"/>
      <sheetName val="25_19"/>
      <sheetName val="28_19"/>
      <sheetName val="28_29"/>
      <sheetName val="P2_19"/>
      <sheetName val="P2_29"/>
      <sheetName val="УЗ-21(1кв_)_(2)9"/>
      <sheetName val="УЗ-22(3кв_)_(2)9"/>
      <sheetName val="Калькуляция_кв9"/>
      <sheetName val="Balance_Sheet9"/>
      <sheetName val="инвестиции_20079"/>
      <sheetName val="хар-ка_земли_1_8"/>
      <sheetName val="Приложение_18"/>
      <sheetName val="факт_2009_года8"/>
      <sheetName val="Факт_2010_года8"/>
      <sheetName val="План_на_2011_год8"/>
      <sheetName val="1_119"/>
      <sheetName val="ф_2_за_4_кв_20058"/>
      <sheetName val="FEK_2002_Н8"/>
      <sheetName val="Приложение_2_18"/>
      <sheetName val="Титульный_лист_С-П8"/>
      <sheetName val="17_18"/>
      <sheetName val="Услуги_ПХ8"/>
      <sheetName val="_накладные_расходы8"/>
      <sheetName val="Ожид_ФР8"/>
      <sheetName val="жилой_фонд8"/>
      <sheetName val="Фин_план8"/>
      <sheetName val="Исходные_данные_и_тариф_ЭЛЕКТР5"/>
      <sheetName val="Справочник_затрат_СБ5"/>
      <sheetName val="Коды_статей5"/>
      <sheetName val="исходные_данные5"/>
      <sheetName val="Тарифы__ЗН5"/>
      <sheetName val="Тарифы__СК5"/>
      <sheetName val="расчет_тарифов5"/>
      <sheetName val="РСД_ИА_5"/>
      <sheetName val="1_19_1_произв_тэ5"/>
      <sheetName val="План_Газпрома5"/>
      <sheetName val="01-02_(БДиР_Общества)5"/>
      <sheetName val="Внеш_Совме5"/>
      <sheetName val="AddList_5"/>
      <sheetName val="Стоимость_ЭЭ2"/>
      <sheetName val="Расчёт_НВВ_по_RAB2"/>
      <sheetName val="ОХЗ_КТС2"/>
      <sheetName val="Закупки_центр2"/>
      <sheetName val="УЗ-21(2002):УЗ-22(3кв_)_(2)2"/>
      <sheetName val="на_1_тут2"/>
      <sheetName val="сценарные_условия_ОГК2"/>
      <sheetName val="Данные_ОАО2"/>
      <sheetName val="баланс_энергии2"/>
      <sheetName val="ремонты_20102"/>
      <sheetName val="п_1_20__расшифровка_квл_20102"/>
      <sheetName val="соц_характер2"/>
      <sheetName val="баланс_мощности2"/>
      <sheetName val="амортизация_по_уровням_напряже2"/>
      <sheetName val="п_1_16__оплата_труда2"/>
      <sheetName val="сводная_ремонт2"/>
      <sheetName val="проч_прямые2"/>
      <sheetName val="квл_сводная2"/>
      <sheetName val="н_на_им2"/>
      <sheetName val="п_1_18__калькуляция2"/>
      <sheetName val="п_1_21_прибыль2"/>
      <sheetName val="п_1_242"/>
      <sheetName val="п_1_252"/>
      <sheetName val="п2_12"/>
      <sheetName val="п_1_172"/>
      <sheetName val="Огл__Графиков2"/>
      <sheetName val="Текущие_цены2"/>
      <sheetName val="транспортный_налог2"/>
      <sheetName val="_квл_2012-2014_2"/>
      <sheetName val="П_1_16__оплата_труда_ОПР2"/>
      <sheetName val="Амортизация_по_уровням_напр-я2"/>
      <sheetName val="[FEK_2002_Н_xls][FEK_2002_Н_xl2"/>
      <sheetName val="Сводная_ЭЛЦЕХ2"/>
      <sheetName val="Сводная_КТЦ2"/>
      <sheetName val="ремонт_кровли_гл_корпуса2"/>
      <sheetName val="ремонт_зд_электрофильтров2"/>
      <sheetName val="Сводная_ТАИ2"/>
      <sheetName val="Покрытие_пастой2"/>
      <sheetName val="ГВС_20142"/>
      <sheetName val="Свод__табл_10"/>
      <sheetName val="Отпуск_ээ10"/>
      <sheetName val="Вспом__мат-лы10"/>
      <sheetName val="Прочие_затраты10"/>
      <sheetName val="ИТОГИ__по_Н,Р,Э,Q10"/>
      <sheetName val="эл_ст10"/>
      <sheetName val="Производство_электроэнергии10"/>
      <sheetName val="18_110"/>
      <sheetName val="19_1_110"/>
      <sheetName val="19_1_210"/>
      <sheetName val="19_210"/>
      <sheetName val="2_110"/>
      <sheetName val="21_110"/>
      <sheetName val="21_2_110"/>
      <sheetName val="21_2_210"/>
      <sheetName val="21_410"/>
      <sheetName val="28_310"/>
      <sheetName val="1_110"/>
      <sheetName val="1_210"/>
      <sheetName val="18_210"/>
      <sheetName val="2_210"/>
      <sheetName val="20_110"/>
      <sheetName val="21_310"/>
      <sheetName val="24_110"/>
      <sheetName val="25_110"/>
      <sheetName val="28_110"/>
      <sheetName val="28_210"/>
      <sheetName val="P2_110"/>
      <sheetName val="P2_210"/>
      <sheetName val="УЗ-21(1кв_)_(2)10"/>
      <sheetName val="УЗ-22(3кв_)_(2)10"/>
      <sheetName val="Калькуляция_кв10"/>
      <sheetName val="Balance_Sheet10"/>
      <sheetName val="инвестиции_200710"/>
      <sheetName val="хар-ка_земли_1_9"/>
      <sheetName val="Приложение_19"/>
      <sheetName val="факт_2009_года9"/>
      <sheetName val="Факт_2010_года9"/>
      <sheetName val="План_на_2011_год9"/>
      <sheetName val="1_1110"/>
      <sheetName val="ф_2_за_4_кв_20059"/>
      <sheetName val="FEK_2002_Н9"/>
      <sheetName val="Приложение_2_19"/>
      <sheetName val="Титульный_лист_С-П9"/>
      <sheetName val="17_19"/>
      <sheetName val="Услуги_ПХ9"/>
      <sheetName val="_накладные_расходы9"/>
      <sheetName val="Ожид_ФР9"/>
      <sheetName val="жилой_фонд9"/>
      <sheetName val="Фин_план9"/>
      <sheetName val="Исходные_данные_и_тариф_ЭЛЕКТР6"/>
      <sheetName val="Справочник_затрат_СБ6"/>
      <sheetName val="Коды_статей6"/>
      <sheetName val="исходные_данные6"/>
      <sheetName val="Тарифы__ЗН6"/>
      <sheetName val="Тарифы__СК6"/>
      <sheetName val="расчет_тарифов6"/>
      <sheetName val="РСД_ИА_6"/>
      <sheetName val="1_19_1_произв_тэ6"/>
      <sheetName val="План_Газпрома6"/>
      <sheetName val="01-02_(БДиР_Общества)6"/>
      <sheetName val="Внеш_Совме6"/>
      <sheetName val="AddList_6"/>
      <sheetName val="Стоимость_ЭЭ3"/>
      <sheetName val="Расчёт_НВВ_по_RAB3"/>
      <sheetName val="ОХЗ_КТС3"/>
      <sheetName val="Закупки_центр3"/>
      <sheetName val="УЗ-21(2002):УЗ-22(3кв_)_(2)3"/>
      <sheetName val="на_1_тут3"/>
      <sheetName val="сценарные_условия_ОГК3"/>
      <sheetName val="Данные_ОАО3"/>
      <sheetName val="баланс_энергии3"/>
      <sheetName val="ремонты_20103"/>
      <sheetName val="п_1_20__расшифровка_квл_20103"/>
      <sheetName val="соц_характер3"/>
      <sheetName val="баланс_мощности3"/>
      <sheetName val="амортизация_по_уровням_напряже3"/>
      <sheetName val="п_1_16__оплата_труда3"/>
      <sheetName val="сводная_ремонт3"/>
      <sheetName val="проч_прямые3"/>
      <sheetName val="квл_сводная3"/>
      <sheetName val="н_на_им3"/>
      <sheetName val="п_1_18__калькуляция3"/>
      <sheetName val="п_1_21_прибыль3"/>
      <sheetName val="п_1_243"/>
      <sheetName val="п_1_253"/>
      <sheetName val="п2_13"/>
      <sheetName val="п_1_173"/>
      <sheetName val="Огл__Графиков3"/>
      <sheetName val="Текущие_цены3"/>
      <sheetName val="транспортный_налог3"/>
      <sheetName val="_квл_2012-2014_3"/>
      <sheetName val="П_1_16__оплата_труда_ОПР3"/>
      <sheetName val="Амортизация_по_уровням_напр-я3"/>
      <sheetName val="[FEK_2002_Н_xls][FEK_2002_Н_xl3"/>
      <sheetName val="Сводная_ЭЛЦЕХ3"/>
      <sheetName val="Сводная_КТЦ3"/>
      <sheetName val="ремонт_кровли_гл_корпуса3"/>
      <sheetName val="ремонт_зд_электрофильтров3"/>
      <sheetName val="Сводная_ТАИ3"/>
      <sheetName val="Покрытие_пастой3"/>
      <sheetName val="ГВС_20143"/>
      <sheetName val="Свод__табл_11"/>
      <sheetName val="Отпуск_ээ11"/>
      <sheetName val="Вспом__мат-лы11"/>
      <sheetName val="Прочие_затраты11"/>
      <sheetName val="ИТОГИ__по_Н,Р,Э,Q11"/>
      <sheetName val="эл_ст11"/>
      <sheetName val="Производство_электроэнергии11"/>
      <sheetName val="18_111"/>
      <sheetName val="19_1_111"/>
      <sheetName val="19_1_211"/>
      <sheetName val="19_211"/>
      <sheetName val="2_111"/>
      <sheetName val="21_111"/>
      <sheetName val="21_2_111"/>
      <sheetName val="21_2_211"/>
      <sheetName val="21_411"/>
      <sheetName val="28_311"/>
      <sheetName val="1_120"/>
      <sheetName val="1_211"/>
      <sheetName val="18_211"/>
      <sheetName val="2_211"/>
      <sheetName val="20_111"/>
      <sheetName val="21_311"/>
      <sheetName val="24_111"/>
      <sheetName val="25_111"/>
      <sheetName val="28_111"/>
      <sheetName val="28_211"/>
      <sheetName val="P2_111"/>
      <sheetName val="P2_211"/>
      <sheetName val="УЗ-21(1кв_)_(2)11"/>
      <sheetName val="УЗ-22(3кв_)_(2)11"/>
      <sheetName val="Калькуляция_кв11"/>
      <sheetName val="Balance_Sheet11"/>
      <sheetName val="инвестиции_200711"/>
      <sheetName val="хар-ка_земли_1_10"/>
      <sheetName val="Приложение_110"/>
      <sheetName val="факт_2009_года10"/>
      <sheetName val="Факт_2010_года10"/>
      <sheetName val="План_на_2011_год10"/>
      <sheetName val="1_1111"/>
      <sheetName val="ф_2_за_4_кв_200510"/>
      <sheetName val="FEK_2002_Н10"/>
      <sheetName val="Приложение_2_110"/>
      <sheetName val="Титульный_лист_С-П10"/>
      <sheetName val="17_110"/>
      <sheetName val="Услуги_ПХ10"/>
      <sheetName val="_накладные_расходы10"/>
      <sheetName val="Ожид_ФР10"/>
      <sheetName val="жилой_фонд10"/>
      <sheetName val="Фин_план10"/>
      <sheetName val="Исходные_данные_и_тариф_ЭЛЕКТР7"/>
      <sheetName val="Справочник_затрат_СБ7"/>
      <sheetName val="Коды_статей7"/>
      <sheetName val="исходные_данные7"/>
      <sheetName val="Тарифы__ЗН7"/>
      <sheetName val="Тарифы__СК7"/>
      <sheetName val="расчет_тарифов7"/>
      <sheetName val="РСД_ИА_7"/>
      <sheetName val="1_19_1_произв_тэ7"/>
      <sheetName val="План_Газпрома7"/>
      <sheetName val="01-02_(БДиР_Общества)7"/>
      <sheetName val="Внеш_Совме7"/>
      <sheetName val="AddList_7"/>
      <sheetName val="Стоимость_ЭЭ4"/>
      <sheetName val="Расчёт_НВВ_по_RAB4"/>
      <sheetName val="ОХЗ_КТС4"/>
      <sheetName val="Закупки_центр4"/>
      <sheetName val="УЗ-21(2002):УЗ-22(3кв_)_(2)4"/>
      <sheetName val="на_1_тут4"/>
      <sheetName val="сценарные_условия_ОГК4"/>
      <sheetName val="Данные_ОАО4"/>
      <sheetName val="баланс_энергии4"/>
      <sheetName val="ремонты_20104"/>
      <sheetName val="п_1_20__расшифровка_квл_20104"/>
      <sheetName val="соц_характер4"/>
      <sheetName val="баланс_мощности4"/>
      <sheetName val="амортизация_по_уровням_напряже4"/>
      <sheetName val="п_1_16__оплата_труда4"/>
      <sheetName val="сводная_ремонт4"/>
      <sheetName val="проч_прямые4"/>
      <sheetName val="квл_сводная4"/>
      <sheetName val="н_на_им4"/>
      <sheetName val="п_1_18__калькуляция4"/>
      <sheetName val="п_1_21_прибыль4"/>
      <sheetName val="п_1_244"/>
      <sheetName val="п_1_254"/>
      <sheetName val="п2_14"/>
      <sheetName val="п_1_174"/>
      <sheetName val="Огл__Графиков4"/>
      <sheetName val="Текущие_цены4"/>
      <sheetName val="транспортный_налог4"/>
      <sheetName val="_квл_2012-2014_4"/>
      <sheetName val="П_1_16__оплата_труда_ОПР4"/>
      <sheetName val="Амортизация_по_уровням_напр-я4"/>
      <sheetName val="[FEK_2002_Н_xls][FEK_2002_Н_xl4"/>
      <sheetName val="Сводная_ЭЛЦЕХ4"/>
      <sheetName val="Сводная_КТЦ4"/>
      <sheetName val="ремонт_кровли_гл_корпуса4"/>
      <sheetName val="ремонт_зд_электрофильтров4"/>
      <sheetName val="Сводная_ТАИ4"/>
      <sheetName val="Покрытие_пастой4"/>
      <sheetName val="ГВС_20144"/>
      <sheetName val="AP_MVT"/>
      <sheetName val="CH_ACC"/>
      <sheetName val="mtl$-inter"/>
      <sheetName val="ээ"/>
      <sheetName val="6 Списки"/>
      <sheetName val="ras bs"/>
      <sheetName val="топливо2009"/>
      <sheetName val="2009"/>
      <sheetName val="ИД2016"/>
      <sheetName val="A"/>
      <sheetName val="сиз"/>
      <sheetName val="Проводки_02"/>
      <sheetName val="АКРасч"/>
      <sheetName val="valuations"/>
      <sheetName val="Форма сетевой график ЭРСБ"/>
      <sheetName val="Info"/>
      <sheetName val="Group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>
        <row r="2">
          <cell r="A2">
            <v>1.0489999999999999</v>
          </cell>
        </row>
      </sheetData>
      <sheetData sheetId="422">
        <row r="2">
          <cell r="A2">
            <v>1.0489999999999999</v>
          </cell>
        </row>
      </sheetData>
      <sheetData sheetId="423">
        <row r="2">
          <cell r="A2">
            <v>1.0489999999999999</v>
          </cell>
        </row>
      </sheetData>
      <sheetData sheetId="424">
        <row r="2">
          <cell r="A2">
            <v>1.0489999999999999</v>
          </cell>
        </row>
      </sheetData>
      <sheetData sheetId="425">
        <row r="2">
          <cell r="A2">
            <v>1.0489999999999999</v>
          </cell>
        </row>
      </sheetData>
      <sheetData sheetId="426">
        <row r="2">
          <cell r="A2">
            <v>1.0489999999999999</v>
          </cell>
        </row>
      </sheetData>
      <sheetData sheetId="427">
        <row r="2">
          <cell r="A2">
            <v>1.0489999999999999</v>
          </cell>
        </row>
      </sheetData>
      <sheetData sheetId="428">
        <row r="2">
          <cell r="A2">
            <v>1.0489999999999999</v>
          </cell>
        </row>
      </sheetData>
      <sheetData sheetId="429">
        <row r="2">
          <cell r="A2">
            <v>1.0489999999999999</v>
          </cell>
        </row>
      </sheetData>
      <sheetData sheetId="430">
        <row r="2">
          <cell r="A2">
            <v>1.0489999999999999</v>
          </cell>
        </row>
      </sheetData>
      <sheetData sheetId="431">
        <row r="2">
          <cell r="A2">
            <v>1.0489999999999999</v>
          </cell>
        </row>
      </sheetData>
      <sheetData sheetId="432">
        <row r="2">
          <cell r="A2">
            <v>1.0489999999999999</v>
          </cell>
        </row>
      </sheetData>
      <sheetData sheetId="433">
        <row r="2">
          <cell r="A2">
            <v>1.0489999999999999</v>
          </cell>
        </row>
      </sheetData>
      <sheetData sheetId="434">
        <row r="2">
          <cell r="A2">
            <v>1.0489999999999999</v>
          </cell>
        </row>
      </sheetData>
      <sheetData sheetId="435">
        <row r="2">
          <cell r="A2">
            <v>1.0489999999999999</v>
          </cell>
        </row>
      </sheetData>
      <sheetData sheetId="436">
        <row r="2">
          <cell r="A2">
            <v>1.0489999999999999</v>
          </cell>
        </row>
      </sheetData>
      <sheetData sheetId="437">
        <row r="2">
          <cell r="A2">
            <v>1.0489999999999999</v>
          </cell>
        </row>
      </sheetData>
      <sheetData sheetId="438">
        <row r="2">
          <cell r="A2">
            <v>1.0489999999999999</v>
          </cell>
        </row>
      </sheetData>
      <sheetData sheetId="439">
        <row r="2">
          <cell r="A2">
            <v>1.0489999999999999</v>
          </cell>
        </row>
      </sheetData>
      <sheetData sheetId="440">
        <row r="2">
          <cell r="A2">
            <v>1.0489999999999999</v>
          </cell>
        </row>
      </sheetData>
      <sheetData sheetId="441">
        <row r="2">
          <cell r="A2">
            <v>1.0489999999999999</v>
          </cell>
        </row>
      </sheetData>
      <sheetData sheetId="442">
        <row r="2">
          <cell r="A2">
            <v>1.0489999999999999</v>
          </cell>
        </row>
      </sheetData>
      <sheetData sheetId="443">
        <row r="2">
          <cell r="A2">
            <v>1.0489999999999999</v>
          </cell>
        </row>
      </sheetData>
      <sheetData sheetId="444">
        <row r="2">
          <cell r="A2">
            <v>1.0489999999999999</v>
          </cell>
        </row>
      </sheetData>
      <sheetData sheetId="445">
        <row r="2">
          <cell r="A2">
            <v>1.0489999999999999</v>
          </cell>
        </row>
      </sheetData>
      <sheetData sheetId="446">
        <row r="2">
          <cell r="A2">
            <v>1.0489999999999999</v>
          </cell>
        </row>
      </sheetData>
      <sheetData sheetId="447">
        <row r="2">
          <cell r="A2">
            <v>1.0489999999999999</v>
          </cell>
        </row>
      </sheetData>
      <sheetData sheetId="448">
        <row r="2">
          <cell r="A2">
            <v>1.0489999999999999</v>
          </cell>
        </row>
      </sheetData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>
        <row r="2">
          <cell r="A2">
            <v>1.0489999999999999</v>
          </cell>
        </row>
      </sheetData>
      <sheetData sheetId="472">
        <row r="2">
          <cell r="A2">
            <v>1.0489999999999999</v>
          </cell>
        </row>
      </sheetData>
      <sheetData sheetId="473">
        <row r="2">
          <cell r="A2">
            <v>1.0489999999999999</v>
          </cell>
        </row>
      </sheetData>
      <sheetData sheetId="474">
        <row r="2">
          <cell r="A2">
            <v>1.0489999999999999</v>
          </cell>
        </row>
      </sheetData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>
        <row r="2">
          <cell r="A2">
            <v>1.0489999999999999</v>
          </cell>
        </row>
      </sheetData>
      <sheetData sheetId="510">
        <row r="2">
          <cell r="A2">
            <v>1.0489999999999999</v>
          </cell>
        </row>
      </sheetData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>
        <row r="2">
          <cell r="A2">
            <v>1.0489999999999999</v>
          </cell>
        </row>
      </sheetData>
      <sheetData sheetId="536">
        <row r="2">
          <cell r="A2">
            <v>1.0489999999999999</v>
          </cell>
        </row>
      </sheetData>
      <sheetData sheetId="537">
        <row r="2">
          <cell r="A2">
            <v>1.0489999999999999</v>
          </cell>
        </row>
      </sheetData>
      <sheetData sheetId="538">
        <row r="2">
          <cell r="A2">
            <v>1.0489999999999999</v>
          </cell>
        </row>
      </sheetData>
      <sheetData sheetId="539">
        <row r="2">
          <cell r="A2">
            <v>1.0489999999999999</v>
          </cell>
        </row>
      </sheetData>
      <sheetData sheetId="540">
        <row r="2">
          <cell r="A2">
            <v>1.0489999999999999</v>
          </cell>
        </row>
      </sheetData>
      <sheetData sheetId="541">
        <row r="2">
          <cell r="A2">
            <v>1.0489999999999999</v>
          </cell>
        </row>
      </sheetData>
      <sheetData sheetId="542">
        <row r="2">
          <cell r="A2">
            <v>1.0489999999999999</v>
          </cell>
        </row>
      </sheetData>
      <sheetData sheetId="543">
        <row r="2">
          <cell r="A2">
            <v>1.0489999999999999</v>
          </cell>
        </row>
      </sheetData>
      <sheetData sheetId="544">
        <row r="2">
          <cell r="A2">
            <v>1.0489999999999999</v>
          </cell>
        </row>
      </sheetData>
      <sheetData sheetId="545">
        <row r="2">
          <cell r="A2">
            <v>1.0489999999999999</v>
          </cell>
        </row>
      </sheetData>
      <sheetData sheetId="546">
        <row r="2">
          <cell r="A2">
            <v>1.0489999999999999</v>
          </cell>
        </row>
      </sheetData>
      <sheetData sheetId="547"/>
      <sheetData sheetId="548"/>
      <sheetData sheetId="549"/>
      <sheetData sheetId="550">
        <row r="2">
          <cell r="A2">
            <v>1.0489999999999999</v>
          </cell>
        </row>
      </sheetData>
      <sheetData sheetId="551">
        <row r="2">
          <cell r="A2">
            <v>1.0489999999999999</v>
          </cell>
        </row>
      </sheetData>
      <sheetData sheetId="552">
        <row r="2">
          <cell r="A2">
            <v>1.0489999999999999</v>
          </cell>
        </row>
      </sheetData>
      <sheetData sheetId="553">
        <row r="2">
          <cell r="A2">
            <v>1.0489999999999999</v>
          </cell>
        </row>
      </sheetData>
      <sheetData sheetId="554">
        <row r="2">
          <cell r="A2">
            <v>1.0489999999999999</v>
          </cell>
        </row>
      </sheetData>
      <sheetData sheetId="555">
        <row r="2">
          <cell r="A2">
            <v>1.0489999999999999</v>
          </cell>
        </row>
      </sheetData>
      <sheetData sheetId="556">
        <row r="2">
          <cell r="A2">
            <v>1.0489999999999999</v>
          </cell>
        </row>
      </sheetData>
      <sheetData sheetId="557">
        <row r="2">
          <cell r="A2">
            <v>1.0489999999999999</v>
          </cell>
        </row>
      </sheetData>
      <sheetData sheetId="558">
        <row r="2">
          <cell r="A2">
            <v>1.0489999999999999</v>
          </cell>
        </row>
      </sheetData>
      <sheetData sheetId="559">
        <row r="2">
          <cell r="A2">
            <v>1.0489999999999999</v>
          </cell>
        </row>
      </sheetData>
      <sheetData sheetId="560">
        <row r="2">
          <cell r="A2">
            <v>1.0489999999999999</v>
          </cell>
        </row>
      </sheetData>
      <sheetData sheetId="561">
        <row r="2">
          <cell r="A2">
            <v>1.0489999999999999</v>
          </cell>
        </row>
      </sheetData>
      <sheetData sheetId="562">
        <row r="2">
          <cell r="A2">
            <v>1.0489999999999999</v>
          </cell>
        </row>
      </sheetData>
      <sheetData sheetId="563">
        <row r="2">
          <cell r="A2">
            <v>1.0489999999999999</v>
          </cell>
        </row>
      </sheetData>
      <sheetData sheetId="564">
        <row r="2">
          <cell r="A2">
            <v>1.0489999999999999</v>
          </cell>
        </row>
      </sheetData>
      <sheetData sheetId="565">
        <row r="2">
          <cell r="A2">
            <v>1.0489999999999999</v>
          </cell>
        </row>
      </sheetData>
      <sheetData sheetId="566">
        <row r="2">
          <cell r="A2">
            <v>1.0489999999999999</v>
          </cell>
        </row>
      </sheetData>
      <sheetData sheetId="567">
        <row r="2">
          <cell r="A2">
            <v>1.0489999999999999</v>
          </cell>
        </row>
      </sheetData>
      <sheetData sheetId="568">
        <row r="2">
          <cell r="A2">
            <v>1.0489999999999999</v>
          </cell>
        </row>
      </sheetData>
      <sheetData sheetId="569">
        <row r="2">
          <cell r="A2">
            <v>1.0489999999999999</v>
          </cell>
        </row>
      </sheetData>
      <sheetData sheetId="570">
        <row r="2">
          <cell r="A2">
            <v>1.0489999999999999</v>
          </cell>
        </row>
      </sheetData>
      <sheetData sheetId="571">
        <row r="2">
          <cell r="A2">
            <v>1.0489999999999999</v>
          </cell>
        </row>
      </sheetData>
      <sheetData sheetId="572">
        <row r="2">
          <cell r="A2">
            <v>1.0489999999999999</v>
          </cell>
        </row>
      </sheetData>
      <sheetData sheetId="573">
        <row r="2">
          <cell r="A2">
            <v>1.0489999999999999</v>
          </cell>
        </row>
      </sheetData>
      <sheetData sheetId="574">
        <row r="2">
          <cell r="A2">
            <v>1.0489999999999999</v>
          </cell>
        </row>
      </sheetData>
      <sheetData sheetId="575">
        <row r="2">
          <cell r="A2">
            <v>1.0489999999999999</v>
          </cell>
        </row>
      </sheetData>
      <sheetData sheetId="576">
        <row r="2">
          <cell r="A2">
            <v>1.0489999999999999</v>
          </cell>
        </row>
      </sheetData>
      <sheetData sheetId="577">
        <row r="2">
          <cell r="A2">
            <v>1.0489999999999999</v>
          </cell>
        </row>
      </sheetData>
      <sheetData sheetId="578">
        <row r="2">
          <cell r="A2">
            <v>1.0489999999999999</v>
          </cell>
        </row>
      </sheetData>
      <sheetData sheetId="579">
        <row r="2">
          <cell r="A2">
            <v>1.0489999999999999</v>
          </cell>
        </row>
      </sheetData>
      <sheetData sheetId="580">
        <row r="2">
          <cell r="A2">
            <v>1.0489999999999999</v>
          </cell>
        </row>
      </sheetData>
      <sheetData sheetId="581">
        <row r="2">
          <cell r="A2">
            <v>1.0489999999999999</v>
          </cell>
        </row>
      </sheetData>
      <sheetData sheetId="582">
        <row r="2">
          <cell r="A2">
            <v>1.0489999999999999</v>
          </cell>
        </row>
      </sheetData>
      <sheetData sheetId="583">
        <row r="2">
          <cell r="A2">
            <v>1.0489999999999999</v>
          </cell>
        </row>
      </sheetData>
      <sheetData sheetId="584">
        <row r="2">
          <cell r="A2">
            <v>1.0489999999999999</v>
          </cell>
        </row>
      </sheetData>
      <sheetData sheetId="585">
        <row r="2">
          <cell r="A2">
            <v>1.0489999999999999</v>
          </cell>
        </row>
      </sheetData>
      <sheetData sheetId="586">
        <row r="2">
          <cell r="A2">
            <v>1.0489999999999999</v>
          </cell>
        </row>
      </sheetData>
      <sheetData sheetId="587">
        <row r="2">
          <cell r="A2">
            <v>1.0489999999999999</v>
          </cell>
        </row>
      </sheetData>
      <sheetData sheetId="588">
        <row r="2">
          <cell r="A2">
            <v>1.0489999999999999</v>
          </cell>
        </row>
      </sheetData>
      <sheetData sheetId="589">
        <row r="2">
          <cell r="A2">
            <v>1.0489999999999999</v>
          </cell>
        </row>
      </sheetData>
      <sheetData sheetId="590">
        <row r="2">
          <cell r="A2">
            <v>1.0489999999999999</v>
          </cell>
        </row>
      </sheetData>
      <sheetData sheetId="591">
        <row r="2">
          <cell r="A2">
            <v>1.0489999999999999</v>
          </cell>
        </row>
      </sheetData>
      <sheetData sheetId="592">
        <row r="2">
          <cell r="A2">
            <v>1.0489999999999999</v>
          </cell>
        </row>
      </sheetData>
      <sheetData sheetId="593">
        <row r="2">
          <cell r="A2">
            <v>1.0489999999999999</v>
          </cell>
        </row>
      </sheetData>
      <sheetData sheetId="594">
        <row r="2">
          <cell r="A2">
            <v>1.0489999999999999</v>
          </cell>
        </row>
      </sheetData>
      <sheetData sheetId="595">
        <row r="2">
          <cell r="A2">
            <v>1.0489999999999999</v>
          </cell>
        </row>
      </sheetData>
      <sheetData sheetId="596">
        <row r="2">
          <cell r="A2">
            <v>1.0489999999999999</v>
          </cell>
        </row>
      </sheetData>
      <sheetData sheetId="597">
        <row r="2">
          <cell r="A2">
            <v>1.0489999999999999</v>
          </cell>
        </row>
      </sheetData>
      <sheetData sheetId="598">
        <row r="2">
          <cell r="A2">
            <v>1.0489999999999999</v>
          </cell>
        </row>
      </sheetData>
      <sheetData sheetId="599">
        <row r="2">
          <cell r="A2">
            <v>1.0489999999999999</v>
          </cell>
        </row>
      </sheetData>
      <sheetData sheetId="600">
        <row r="2">
          <cell r="A2">
            <v>1.0489999999999999</v>
          </cell>
        </row>
      </sheetData>
      <sheetData sheetId="601">
        <row r="2">
          <cell r="A2">
            <v>1.0489999999999999</v>
          </cell>
        </row>
      </sheetData>
      <sheetData sheetId="602">
        <row r="2">
          <cell r="A2">
            <v>1.0489999999999999</v>
          </cell>
        </row>
      </sheetData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>
        <row r="2">
          <cell r="A2">
            <v>1.0489999999999999</v>
          </cell>
        </row>
      </sheetData>
      <sheetData sheetId="675">
        <row r="2">
          <cell r="A2">
            <v>1.0489999999999999</v>
          </cell>
        </row>
      </sheetData>
      <sheetData sheetId="676">
        <row r="2">
          <cell r="A2">
            <v>1.0489999999999999</v>
          </cell>
        </row>
      </sheetData>
      <sheetData sheetId="677">
        <row r="2">
          <cell r="A2">
            <v>1.0489999999999999</v>
          </cell>
        </row>
      </sheetData>
      <sheetData sheetId="678">
        <row r="2">
          <cell r="A2">
            <v>1.0489999999999999</v>
          </cell>
        </row>
      </sheetData>
      <sheetData sheetId="679">
        <row r="2">
          <cell r="A2">
            <v>1.0489999999999999</v>
          </cell>
        </row>
      </sheetData>
      <sheetData sheetId="680">
        <row r="2">
          <cell r="A2">
            <v>1.0489999999999999</v>
          </cell>
        </row>
      </sheetData>
      <sheetData sheetId="681">
        <row r="2">
          <cell r="A2">
            <v>1.0489999999999999</v>
          </cell>
        </row>
      </sheetData>
      <sheetData sheetId="682">
        <row r="2">
          <cell r="A2">
            <v>1.0489999999999999</v>
          </cell>
        </row>
      </sheetData>
      <sheetData sheetId="683">
        <row r="2">
          <cell r="A2">
            <v>1.0489999999999999</v>
          </cell>
        </row>
      </sheetData>
      <sheetData sheetId="684">
        <row r="2">
          <cell r="A2">
            <v>1.0489999999999999</v>
          </cell>
        </row>
      </sheetData>
      <sheetData sheetId="685">
        <row r="2">
          <cell r="A2">
            <v>1.0489999999999999</v>
          </cell>
        </row>
      </sheetData>
      <sheetData sheetId="686">
        <row r="2">
          <cell r="A2">
            <v>1.0489999999999999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2">
          <cell r="A2">
            <v>1.0489999999999999</v>
          </cell>
        </row>
      </sheetData>
      <sheetData sheetId="746">
        <row r="2">
          <cell r="A2">
            <v>1.0489999999999999</v>
          </cell>
        </row>
      </sheetData>
      <sheetData sheetId="747"/>
      <sheetData sheetId="748">
        <row r="2">
          <cell r="A2">
            <v>1.0489999999999999</v>
          </cell>
        </row>
      </sheetData>
      <sheetData sheetId="749">
        <row r="2">
          <cell r="A2">
            <v>1.0489999999999999</v>
          </cell>
        </row>
      </sheetData>
      <sheetData sheetId="750">
        <row r="2">
          <cell r="A2">
            <v>1.0489999999999999</v>
          </cell>
        </row>
      </sheetData>
      <sheetData sheetId="751">
        <row r="2">
          <cell r="A2">
            <v>1.0489999999999999</v>
          </cell>
        </row>
      </sheetData>
      <sheetData sheetId="752">
        <row r="2">
          <cell r="A2">
            <v>1.0489999999999999</v>
          </cell>
        </row>
      </sheetData>
      <sheetData sheetId="753">
        <row r="2">
          <cell r="A2">
            <v>1.0489999999999999</v>
          </cell>
        </row>
      </sheetData>
      <sheetData sheetId="754">
        <row r="2">
          <cell r="A2">
            <v>1.0489999999999999</v>
          </cell>
        </row>
      </sheetData>
      <sheetData sheetId="755">
        <row r="2">
          <cell r="A2">
            <v>1.0489999999999999</v>
          </cell>
        </row>
      </sheetData>
      <sheetData sheetId="756">
        <row r="2">
          <cell r="A2">
            <v>1.0489999999999999</v>
          </cell>
        </row>
      </sheetData>
      <sheetData sheetId="757">
        <row r="2">
          <cell r="A2">
            <v>1.0489999999999999</v>
          </cell>
        </row>
      </sheetData>
      <sheetData sheetId="758">
        <row r="2">
          <cell r="A2">
            <v>1.0489999999999999</v>
          </cell>
        </row>
      </sheetData>
      <sheetData sheetId="759">
        <row r="2">
          <cell r="A2">
            <v>1.0489999999999999</v>
          </cell>
        </row>
      </sheetData>
      <sheetData sheetId="760">
        <row r="2">
          <cell r="A2">
            <v>1.0489999999999999</v>
          </cell>
        </row>
      </sheetData>
      <sheetData sheetId="761">
        <row r="2">
          <cell r="A2">
            <v>1.0489999999999999</v>
          </cell>
        </row>
      </sheetData>
      <sheetData sheetId="762">
        <row r="2">
          <cell r="A2">
            <v>1.0489999999999999</v>
          </cell>
        </row>
      </sheetData>
      <sheetData sheetId="763" refreshError="1"/>
      <sheetData sheetId="764">
        <row r="2">
          <cell r="A2">
            <v>1.0489999999999999</v>
          </cell>
        </row>
      </sheetData>
      <sheetData sheetId="765">
        <row r="2">
          <cell r="A2">
            <v>1.0489999999999999</v>
          </cell>
        </row>
      </sheetData>
      <sheetData sheetId="766">
        <row r="2">
          <cell r="A2">
            <v>1.0489999999999999</v>
          </cell>
        </row>
      </sheetData>
      <sheetData sheetId="767">
        <row r="2">
          <cell r="A2">
            <v>1.0489999999999999</v>
          </cell>
        </row>
      </sheetData>
      <sheetData sheetId="768">
        <row r="2">
          <cell r="A2">
            <v>1.0489999999999999</v>
          </cell>
        </row>
      </sheetData>
      <sheetData sheetId="769">
        <row r="2">
          <cell r="A2">
            <v>1.0489999999999999</v>
          </cell>
        </row>
      </sheetData>
      <sheetData sheetId="770">
        <row r="2">
          <cell r="A2">
            <v>1.0489999999999999</v>
          </cell>
        </row>
      </sheetData>
      <sheetData sheetId="771">
        <row r="2">
          <cell r="A2">
            <v>1.0489999999999999</v>
          </cell>
        </row>
      </sheetData>
      <sheetData sheetId="772">
        <row r="2">
          <cell r="A2">
            <v>1.0489999999999999</v>
          </cell>
        </row>
      </sheetData>
      <sheetData sheetId="773">
        <row r="2">
          <cell r="A2">
            <v>1.0489999999999999</v>
          </cell>
        </row>
      </sheetData>
      <sheetData sheetId="774">
        <row r="2">
          <cell r="A2">
            <v>1.0489999999999999</v>
          </cell>
        </row>
      </sheetData>
      <sheetData sheetId="775">
        <row r="2">
          <cell r="A2">
            <v>1.0489999999999999</v>
          </cell>
        </row>
      </sheetData>
      <sheetData sheetId="776">
        <row r="2">
          <cell r="A2">
            <v>1.0489999999999999</v>
          </cell>
        </row>
      </sheetData>
      <sheetData sheetId="777">
        <row r="2">
          <cell r="A2">
            <v>1.0489999999999999</v>
          </cell>
        </row>
      </sheetData>
      <sheetData sheetId="778">
        <row r="2">
          <cell r="A2">
            <v>1.0489999999999999</v>
          </cell>
        </row>
      </sheetData>
      <sheetData sheetId="779">
        <row r="2">
          <cell r="A2">
            <v>1.0489999999999999</v>
          </cell>
        </row>
      </sheetData>
      <sheetData sheetId="780">
        <row r="2">
          <cell r="A2">
            <v>1.0489999999999999</v>
          </cell>
        </row>
      </sheetData>
      <sheetData sheetId="781">
        <row r="2">
          <cell r="A2">
            <v>1.0489999999999999</v>
          </cell>
        </row>
      </sheetData>
      <sheetData sheetId="782">
        <row r="2">
          <cell r="A2">
            <v>1.0489999999999999</v>
          </cell>
        </row>
      </sheetData>
      <sheetData sheetId="783">
        <row r="2">
          <cell r="A2">
            <v>1.0489999999999999</v>
          </cell>
        </row>
      </sheetData>
      <sheetData sheetId="784">
        <row r="2">
          <cell r="A2">
            <v>1.0489999999999999</v>
          </cell>
        </row>
      </sheetData>
      <sheetData sheetId="785">
        <row r="2">
          <cell r="A2">
            <v>1.0489999999999999</v>
          </cell>
        </row>
      </sheetData>
      <sheetData sheetId="786">
        <row r="2">
          <cell r="A2">
            <v>1.0489999999999999</v>
          </cell>
        </row>
      </sheetData>
      <sheetData sheetId="787">
        <row r="2">
          <cell r="A2">
            <v>1.0489999999999999</v>
          </cell>
        </row>
      </sheetData>
      <sheetData sheetId="788">
        <row r="2">
          <cell r="A2">
            <v>1.0489999999999999</v>
          </cell>
        </row>
      </sheetData>
      <sheetData sheetId="789">
        <row r="2">
          <cell r="A2">
            <v>1.0489999999999999</v>
          </cell>
        </row>
      </sheetData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2">
          <cell r="A2">
            <v>1.0489999999999999</v>
          </cell>
        </row>
      </sheetData>
      <sheetData sheetId="856">
        <row r="2">
          <cell r="A2">
            <v>1.0489999999999999</v>
          </cell>
        </row>
      </sheetData>
      <sheetData sheetId="857">
        <row r="2">
          <cell r="A2">
            <v>1.0489999999999999</v>
          </cell>
        </row>
      </sheetData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/>
      <sheetData sheetId="882"/>
      <sheetData sheetId="883">
        <row r="2">
          <cell r="A2">
            <v>1.0489999999999999</v>
          </cell>
        </row>
      </sheetData>
      <sheetData sheetId="884">
        <row r="2">
          <cell r="A2">
            <v>1.0489999999999999</v>
          </cell>
        </row>
      </sheetData>
      <sheetData sheetId="885">
        <row r="2">
          <cell r="A2">
            <v>1.0489999999999999</v>
          </cell>
        </row>
      </sheetData>
      <sheetData sheetId="886">
        <row r="2">
          <cell r="A2">
            <v>1.0489999999999999</v>
          </cell>
        </row>
      </sheetData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>
        <row r="2">
          <cell r="A2">
            <v>1.0489999999999999</v>
          </cell>
        </row>
      </sheetData>
      <sheetData sheetId="897">
        <row r="2">
          <cell r="A2">
            <v>1.0489999999999999</v>
          </cell>
        </row>
      </sheetData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>
        <row r="2">
          <cell r="A2">
            <v>1.0489999999999999</v>
          </cell>
        </row>
      </sheetData>
      <sheetData sheetId="909">
        <row r="2">
          <cell r="A2">
            <v>1.0489999999999999</v>
          </cell>
        </row>
      </sheetData>
      <sheetData sheetId="910">
        <row r="2">
          <cell r="A2">
            <v>1.0489999999999999</v>
          </cell>
        </row>
      </sheetData>
      <sheetData sheetId="911">
        <row r="2">
          <cell r="A2">
            <v>1.0489999999999999</v>
          </cell>
        </row>
      </sheetData>
      <sheetData sheetId="912"/>
      <sheetData sheetId="913">
        <row r="2">
          <cell r="A2">
            <v>1.0489999999999999</v>
          </cell>
        </row>
      </sheetData>
      <sheetData sheetId="914">
        <row r="2">
          <cell r="A2">
            <v>1.0489999999999999</v>
          </cell>
        </row>
      </sheetData>
      <sheetData sheetId="915">
        <row r="2">
          <cell r="A2">
            <v>1.0489999999999999</v>
          </cell>
        </row>
      </sheetData>
      <sheetData sheetId="916">
        <row r="2">
          <cell r="A2">
            <v>1.0489999999999999</v>
          </cell>
        </row>
      </sheetData>
      <sheetData sheetId="917">
        <row r="2">
          <cell r="A2">
            <v>1.0489999999999999</v>
          </cell>
        </row>
      </sheetData>
      <sheetData sheetId="918">
        <row r="2">
          <cell r="A2">
            <v>1.0489999999999999</v>
          </cell>
        </row>
      </sheetData>
      <sheetData sheetId="919"/>
      <sheetData sheetId="920">
        <row r="2">
          <cell r="A2">
            <v>1.0489999999999999</v>
          </cell>
        </row>
      </sheetData>
      <sheetData sheetId="921">
        <row r="2">
          <cell r="A2">
            <v>1.0489999999999999</v>
          </cell>
        </row>
      </sheetData>
      <sheetData sheetId="922">
        <row r="2">
          <cell r="A2">
            <v>1.0489999999999999</v>
          </cell>
        </row>
      </sheetData>
      <sheetData sheetId="923">
        <row r="2">
          <cell r="A2">
            <v>1.0489999999999999</v>
          </cell>
        </row>
      </sheetData>
      <sheetData sheetId="924"/>
      <sheetData sheetId="925">
        <row r="2">
          <cell r="A2">
            <v>1.0489999999999999</v>
          </cell>
        </row>
      </sheetData>
      <sheetData sheetId="926">
        <row r="2">
          <cell r="A2">
            <v>1.0489999999999999</v>
          </cell>
        </row>
      </sheetData>
      <sheetData sheetId="927">
        <row r="2">
          <cell r="A2">
            <v>1.0489999999999999</v>
          </cell>
        </row>
      </sheetData>
      <sheetData sheetId="928">
        <row r="2">
          <cell r="A2">
            <v>1.0489999999999999</v>
          </cell>
        </row>
      </sheetData>
      <sheetData sheetId="929"/>
      <sheetData sheetId="930"/>
      <sheetData sheetId="931"/>
      <sheetData sheetId="932">
        <row r="2">
          <cell r="A2">
            <v>1.0489999999999999</v>
          </cell>
        </row>
      </sheetData>
      <sheetData sheetId="933">
        <row r="2">
          <cell r="A2">
            <v>1.0489999999999999</v>
          </cell>
        </row>
      </sheetData>
      <sheetData sheetId="934">
        <row r="2">
          <cell r="A2">
            <v>1.0489999999999999</v>
          </cell>
        </row>
      </sheetData>
      <sheetData sheetId="935">
        <row r="2">
          <cell r="A2">
            <v>1.0489999999999999</v>
          </cell>
        </row>
      </sheetData>
      <sheetData sheetId="936"/>
      <sheetData sheetId="937">
        <row r="2">
          <cell r="A2">
            <v>1.0489999999999999</v>
          </cell>
        </row>
      </sheetData>
      <sheetData sheetId="938">
        <row r="2">
          <cell r="A2">
            <v>1.0489999999999999</v>
          </cell>
        </row>
      </sheetData>
      <sheetData sheetId="939">
        <row r="2">
          <cell r="A2">
            <v>1.0489999999999999</v>
          </cell>
        </row>
      </sheetData>
      <sheetData sheetId="940">
        <row r="2">
          <cell r="A2">
            <v>1.0489999999999999</v>
          </cell>
        </row>
      </sheetData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Лист13"/>
      <sheetName val="тар"/>
      <sheetName val="т1.15(смета8а)"/>
      <sheetName val="ОСВ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  <sheetName val="Предлагаемая новая форма СТРС"/>
      <sheetName val="pile径1m･27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бф-2-13-п"/>
      <sheetName val="tehsheet"/>
      <sheetName val="топливо2009"/>
      <sheetName val="2009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ЮрЛица"/>
      <sheetName val="ЮЛСчКас"/>
      <sheetName val="Менеджеры"/>
      <sheetName val="Проекты"/>
      <sheetName val="СчетаКассы"/>
      <sheetName val="СтатьиПоступлений"/>
      <sheetName val="СтатьиОплат"/>
      <sheetName val="Лист1"/>
      <sheetName val="СтЧужие"/>
      <sheetName val="Реестр_Оплат"/>
      <sheetName val="ВидРабот"/>
      <sheetName val="Help"/>
      <sheetName val="ДОХОДЫ"/>
      <sheetName val="РАСХОДЫ"/>
    </sheetNames>
    <sheetDataSet>
      <sheetData sheetId="0">
        <row r="4">
          <cell r="H4" t="str">
            <v>Система-Петр_Руб</v>
          </cell>
        </row>
      </sheetData>
      <sheetData sheetId="1"/>
      <sheetData sheetId="2"/>
      <sheetData sheetId="3" refreshError="1"/>
      <sheetData sheetId="4" refreshError="1">
        <row r="4">
          <cell r="C4" t="str">
            <v>ГСИ-М</v>
          </cell>
          <cell r="H4" t="str">
            <v>Система-Петр_Руб</v>
          </cell>
        </row>
        <row r="5">
          <cell r="H5" t="str">
            <v>Система-Петр_$</v>
          </cell>
        </row>
        <row r="6">
          <cell r="H6" t="str">
            <v>Система-Петр_Руб</v>
          </cell>
        </row>
        <row r="7">
          <cell r="H7" t="str">
            <v>Система-Петр_$</v>
          </cell>
        </row>
        <row r="8">
          <cell r="H8" t="str">
            <v>Система-Петр_Руб</v>
          </cell>
        </row>
        <row r="9">
          <cell r="H9" t="str">
            <v>Система-Петр_$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1 Общая информация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. 6 КЭРТ"/>
      <sheetName val="инв. кот-х и л."/>
      <sheetName val="свод для м.и."/>
      <sheetName val="книга месяца"/>
    </sheetNames>
    <sheetDataSet>
      <sheetData sheetId="0">
        <row r="4">
          <cell r="A4" t="str">
            <v>1-1</v>
          </cell>
          <cell r="C4">
            <v>1</v>
          </cell>
          <cell r="D4" t="str">
            <v>Здание РВК(адм.здание)</v>
          </cell>
          <cell r="E4" t="str">
            <v>02-09-05</v>
          </cell>
          <cell r="H4" t="str">
            <v>КЭРТ</v>
          </cell>
          <cell r="I4">
            <v>11.5404</v>
          </cell>
          <cell r="L4" t="str">
            <v>0787</v>
          </cell>
          <cell r="M4" t="str">
            <v>410-1-000000000000787</v>
          </cell>
          <cell r="N4">
            <v>10.1272</v>
          </cell>
          <cell r="Q4">
            <v>1423</v>
          </cell>
          <cell r="R4" t="str">
            <v>410-1-000000000001423</v>
          </cell>
          <cell r="S4">
            <v>9.5167999999999999</v>
          </cell>
          <cell r="V4" t="str">
            <v>3086</v>
          </cell>
          <cell r="W4" t="str">
            <v>410-1-000000000003086</v>
          </cell>
          <cell r="X4">
            <v>4.5801999999999996</v>
          </cell>
          <cell r="AA4">
            <v>3824</v>
          </cell>
          <cell r="AE4" t="str">
            <v>не отапл.</v>
          </cell>
          <cell r="AV4">
            <v>3.5992000000000002</v>
          </cell>
          <cell r="AZ4">
            <v>7.9923999999999999</v>
          </cell>
          <cell r="BD4">
            <v>10.337199999999999</v>
          </cell>
        </row>
        <row r="5">
          <cell r="A5" t="str">
            <v/>
          </cell>
          <cell r="B5">
            <v>2</v>
          </cell>
          <cell r="C5">
            <v>173</v>
          </cell>
          <cell r="D5" t="str">
            <v xml:space="preserve">в/г 49, начальник филиала ЦОМТИ... (ранее 20585), ул. Аллея Смелых 82, </v>
          </cell>
          <cell r="E5" t="str">
            <v>29-0072</v>
          </cell>
          <cell r="G5" t="str">
            <v>Питунов Владимир Викторович</v>
          </cell>
          <cell r="H5" t="str">
            <v>КЭРТ</v>
          </cell>
          <cell r="I5">
            <v>43.5809</v>
          </cell>
          <cell r="K5">
            <v>38.5672</v>
          </cell>
          <cell r="L5" t="str">
            <v>2/2</v>
          </cell>
          <cell r="M5" t="str">
            <v>2/2</v>
          </cell>
          <cell r="N5">
            <v>38.244100000000003</v>
          </cell>
          <cell r="P5">
            <v>33.844299999999997</v>
          </cell>
          <cell r="Q5" t="str">
            <v>2/2</v>
          </cell>
          <cell r="S5">
            <v>67.742899999999992</v>
          </cell>
          <cell r="X5">
            <v>32.603300000000004</v>
          </cell>
          <cell r="AV5">
            <v>25.6203</v>
          </cell>
          <cell r="AZ5">
            <v>56.892099999999999</v>
          </cell>
          <cell r="BD5">
            <v>73.582800000000006</v>
          </cell>
        </row>
        <row r="6">
          <cell r="A6" t="str">
            <v>2-6</v>
          </cell>
          <cell r="B6">
            <v>1</v>
          </cell>
          <cell r="C6">
            <v>6</v>
          </cell>
          <cell r="D6" t="str">
            <v>Склад</v>
          </cell>
          <cell r="E6" t="str">
            <v>02-06-07</v>
          </cell>
          <cell r="H6" t="str">
            <v>КЭРТ</v>
          </cell>
          <cell r="K6">
            <v>38.5672</v>
          </cell>
          <cell r="L6" t="str">
            <v>0810</v>
          </cell>
          <cell r="M6" t="str">
            <v>410-1-000000000000810</v>
          </cell>
          <cell r="P6">
            <v>33.844299999999997</v>
          </cell>
          <cell r="Q6">
            <v>1424</v>
          </cell>
          <cell r="R6" t="str">
            <v>410-1-000000000001424</v>
          </cell>
          <cell r="U6">
            <v>31.804200000000002</v>
          </cell>
          <cell r="V6" t="str">
            <v>2901</v>
          </cell>
          <cell r="W6" t="str">
            <v>410-1-000000000002901</v>
          </cell>
          <cell r="Z6">
            <v>15.306699999999999</v>
          </cell>
          <cell r="AA6">
            <v>3823</v>
          </cell>
          <cell r="AE6" t="str">
            <v>не отапл.</v>
          </cell>
          <cell r="AX6">
            <v>12.0283</v>
          </cell>
          <cell r="BB6">
            <v>26.709900000000001</v>
          </cell>
          <cell r="BF6">
            <v>34.545900000000003</v>
          </cell>
        </row>
        <row r="7">
          <cell r="A7" t="str">
            <v>2-1</v>
          </cell>
          <cell r="B7">
            <v>2</v>
          </cell>
          <cell r="C7">
            <v>1</v>
          </cell>
          <cell r="D7" t="str">
            <v>Здание управления</v>
          </cell>
          <cell r="E7" t="str">
            <v>02-06-06</v>
          </cell>
          <cell r="H7" t="str">
            <v>КЭРТ</v>
          </cell>
          <cell r="I7">
            <v>43.5809</v>
          </cell>
          <cell r="L7" t="str">
            <v>0809</v>
          </cell>
          <cell r="M7" t="str">
            <v>410-1-000000000000809</v>
          </cell>
          <cell r="N7">
            <v>38.244100000000003</v>
          </cell>
          <cell r="Q7">
            <v>1425</v>
          </cell>
          <cell r="R7" t="str">
            <v>410-1-000000000001425</v>
          </cell>
          <cell r="S7">
            <v>35.938699999999997</v>
          </cell>
          <cell r="V7" t="str">
            <v>2901</v>
          </cell>
          <cell r="W7" t="str">
            <v>410-1-000000000002901</v>
          </cell>
          <cell r="X7">
            <v>17.296600000000002</v>
          </cell>
          <cell r="AA7">
            <v>3823</v>
          </cell>
          <cell r="AE7" t="str">
            <v>не отапл.</v>
          </cell>
          <cell r="AV7">
            <v>13.592000000000001</v>
          </cell>
          <cell r="AZ7">
            <v>30.182200000000002</v>
          </cell>
          <cell r="BD7">
            <v>39.036900000000003</v>
          </cell>
        </row>
        <row r="8">
          <cell r="A8" t="str">
            <v/>
          </cell>
          <cell r="B8">
            <v>3</v>
          </cell>
          <cell r="C8">
            <v>174</v>
          </cell>
          <cell r="D8" t="str">
            <v xml:space="preserve"> в/г 1, в/ч 45752 (ранее 95825), п. Ладушкин,</v>
          </cell>
          <cell r="E8" t="str">
            <v>29-0147</v>
          </cell>
          <cell r="F8" t="str">
            <v>льгота</v>
          </cell>
          <cell r="G8" t="str">
            <v>Рябков Эдуард Рудольфович</v>
          </cell>
          <cell r="H8" t="str">
            <v>КЭРТ</v>
          </cell>
          <cell r="J8">
            <v>220.98119999999997</v>
          </cell>
          <cell r="K8">
            <v>1530.4499000000003</v>
          </cell>
          <cell r="L8" t="str">
            <v>29/34</v>
          </cell>
          <cell r="O8">
            <v>177.804</v>
          </cell>
          <cell r="P8">
            <v>1342.5760000000005</v>
          </cell>
          <cell r="Q8" t="str">
            <v>29/34</v>
          </cell>
          <cell r="T8">
            <v>220.99319999999997</v>
          </cell>
          <cell r="U8">
            <v>1246.0314000000005</v>
          </cell>
          <cell r="Y8">
            <v>177.80739999999997</v>
          </cell>
          <cell r="Z8">
            <v>668.89729999999986</v>
          </cell>
          <cell r="AC8">
            <v>220.9658</v>
          </cell>
          <cell r="AG8">
            <v>177.791</v>
          </cell>
          <cell r="AK8">
            <v>220.9658</v>
          </cell>
          <cell r="AO8">
            <v>178.00020000000001</v>
          </cell>
          <cell r="AS8">
            <v>177.791</v>
          </cell>
          <cell r="AW8">
            <v>220.97541999999999</v>
          </cell>
          <cell r="AX8">
            <v>503.73929999999979</v>
          </cell>
          <cell r="BA8">
            <v>177.81359999999998</v>
          </cell>
          <cell r="BB8">
            <v>1110.1385000000002</v>
          </cell>
          <cell r="BE8">
            <v>220.98259999999999</v>
          </cell>
          <cell r="BF8">
            <v>1393.3612000000003</v>
          </cell>
        </row>
        <row r="9">
          <cell r="A9" t="str">
            <v>3-92</v>
          </cell>
          <cell r="B9">
            <v>1</v>
          </cell>
          <cell r="C9">
            <v>92</v>
          </cell>
          <cell r="D9" t="str">
            <v>Казарма</v>
          </cell>
          <cell r="E9" t="str">
            <v>02-05-05</v>
          </cell>
          <cell r="F9" t="str">
            <v xml:space="preserve">льгота от+гвс 1309,32; пар 5399,95 </v>
          </cell>
          <cell r="H9" t="str">
            <v>КЭРТ</v>
          </cell>
          <cell r="J9">
            <v>4.6871999999999998</v>
          </cell>
          <cell r="K9">
            <v>48.540199999999999</v>
          </cell>
          <cell r="L9" t="str">
            <v>0739</v>
          </cell>
          <cell r="M9" t="str">
            <v>410-1-000000000000739</v>
          </cell>
          <cell r="O9">
            <v>4.5359999999999996</v>
          </cell>
          <cell r="P9">
            <v>42.324199999999998</v>
          </cell>
          <cell r="Q9">
            <v>1426</v>
          </cell>
          <cell r="R9" t="str">
            <v>410-1-000000000001426</v>
          </cell>
          <cell r="T9">
            <v>4.6871999999999998</v>
          </cell>
          <cell r="U9">
            <v>40.237099999999998</v>
          </cell>
          <cell r="V9" t="str">
            <v>2904</v>
          </cell>
          <cell r="W9" t="str">
            <v>410-1-000000000002904</v>
          </cell>
          <cell r="Y9">
            <v>4.5359999999999996</v>
          </cell>
          <cell r="Z9">
            <v>19.637</v>
          </cell>
          <cell r="AA9">
            <v>3825</v>
          </cell>
          <cell r="AC9">
            <v>4.6871999999999998</v>
          </cell>
          <cell r="AE9">
            <v>4242</v>
          </cell>
          <cell r="AG9">
            <v>4.5359999999999996</v>
          </cell>
          <cell r="AK9">
            <v>4.6871999999999998</v>
          </cell>
          <cell r="AO9">
            <v>4.6871999999999998</v>
          </cell>
          <cell r="AS9">
            <v>4.5359999999999996</v>
          </cell>
          <cell r="AW9">
            <v>4.6871999999999998</v>
          </cell>
          <cell r="AX9">
            <v>15.535399999999999</v>
          </cell>
          <cell r="BA9">
            <v>4.5359999999999996</v>
          </cell>
          <cell r="BB9">
            <v>33.944299999999998</v>
          </cell>
          <cell r="BE9">
            <v>4.6871999999999998</v>
          </cell>
          <cell r="BF9">
            <v>43.603200000000001</v>
          </cell>
        </row>
        <row r="10">
          <cell r="A10" t="str">
            <v>3-117</v>
          </cell>
          <cell r="B10">
            <v>2</v>
          </cell>
          <cell r="C10">
            <v>117</v>
          </cell>
          <cell r="D10" t="str">
            <v>КПП № 1</v>
          </cell>
          <cell r="E10" t="str">
            <v>02-05-05</v>
          </cell>
          <cell r="F10" t="str">
            <v xml:space="preserve">льгота от+гвс 1309,32; пар 5399,95 </v>
          </cell>
          <cell r="H10" t="str">
            <v>КЭРТ</v>
          </cell>
          <cell r="K10">
            <v>1.1456</v>
          </cell>
          <cell r="L10" t="str">
            <v>0748</v>
          </cell>
          <cell r="M10" t="str">
            <v>410-1-000000000000748</v>
          </cell>
          <cell r="P10">
            <v>1.0053000000000001</v>
          </cell>
          <cell r="Q10">
            <v>1427</v>
          </cell>
          <cell r="R10" t="str">
            <v>410-1-000000000001427</v>
          </cell>
          <cell r="U10">
            <v>0.94469999999999998</v>
          </cell>
          <cell r="V10" t="str">
            <v>2904</v>
          </cell>
          <cell r="W10" t="str">
            <v>410-1-000000000002904</v>
          </cell>
          <cell r="Z10">
            <v>0.45469999999999999</v>
          </cell>
          <cell r="AA10">
            <v>3825</v>
          </cell>
          <cell r="AE10" t="str">
            <v>не отапл.</v>
          </cell>
          <cell r="AX10">
            <v>0.35370000000000001</v>
          </cell>
          <cell r="BB10">
            <v>0.79339999999999999</v>
          </cell>
          <cell r="BF10">
            <v>1.0261</v>
          </cell>
        </row>
        <row r="11">
          <cell r="A11" t="str">
            <v>3-93</v>
          </cell>
          <cell r="B11">
            <v>3</v>
          </cell>
          <cell r="C11">
            <v>93</v>
          </cell>
          <cell r="D11" t="str">
            <v>Казарма № 2</v>
          </cell>
          <cell r="E11" t="str">
            <v>02-05-05</v>
          </cell>
          <cell r="F11" t="str">
            <v xml:space="preserve">льгота от+гвс 1309,32; пар 5399,95 </v>
          </cell>
          <cell r="H11" t="str">
            <v>КЭРТ</v>
          </cell>
          <cell r="J11">
            <v>0.59519999999999995</v>
          </cell>
          <cell r="K11">
            <v>47.498600000000003</v>
          </cell>
          <cell r="L11" t="str">
            <v>0740</v>
          </cell>
          <cell r="M11" t="str">
            <v>410-1-000000000000740</v>
          </cell>
          <cell r="O11">
            <v>0.57599999999999996</v>
          </cell>
          <cell r="P11">
            <v>41.647399999999998</v>
          </cell>
          <cell r="Q11">
            <v>1428</v>
          </cell>
          <cell r="R11" t="str">
            <v>410-1-000000000001428</v>
          </cell>
          <cell r="T11">
            <v>0.59519999999999995</v>
          </cell>
          <cell r="U11">
            <v>39.195500000000003</v>
          </cell>
          <cell r="V11" t="str">
            <v>2904</v>
          </cell>
          <cell r="W11" t="str">
            <v>410-1-000000000002904</v>
          </cell>
          <cell r="Y11">
            <v>0.57599999999999996</v>
          </cell>
          <cell r="Z11">
            <v>18.8978</v>
          </cell>
          <cell r="AA11">
            <v>3825</v>
          </cell>
          <cell r="AC11">
            <v>0.59519999999999995</v>
          </cell>
          <cell r="AE11">
            <v>4242</v>
          </cell>
          <cell r="AG11">
            <v>0.57599999999999996</v>
          </cell>
          <cell r="AK11">
            <v>0.59519999999999995</v>
          </cell>
          <cell r="AO11">
            <v>0.59519999999999995</v>
          </cell>
          <cell r="AS11">
            <v>0.57599999999999996</v>
          </cell>
          <cell r="AW11">
            <v>0.59519999999999995</v>
          </cell>
          <cell r="AX11">
            <v>14.8634</v>
          </cell>
          <cell r="BA11">
            <v>0.57599999999999996</v>
          </cell>
          <cell r="BB11">
            <v>32.936300000000003</v>
          </cell>
          <cell r="BE11">
            <v>0.59519999999999995</v>
          </cell>
          <cell r="BF11">
            <v>42.561599999999999</v>
          </cell>
        </row>
        <row r="12">
          <cell r="A12" t="str">
            <v>3-126</v>
          </cell>
          <cell r="B12">
            <v>4</v>
          </cell>
          <cell r="C12">
            <v>126</v>
          </cell>
          <cell r="D12" t="str">
            <v xml:space="preserve">Хранилище техники </v>
          </cell>
          <cell r="E12" t="str">
            <v>02-05-05</v>
          </cell>
          <cell r="F12" t="str">
            <v xml:space="preserve">льгота от+гвс 1309,32; пар 5399,95 </v>
          </cell>
          <cell r="H12" t="str">
            <v>КЭРТ</v>
          </cell>
          <cell r="J12">
            <v>7.4399999999999994E-2</v>
          </cell>
          <cell r="K12">
            <v>38.6355</v>
          </cell>
          <cell r="L12" t="str">
            <v>0744</v>
          </cell>
          <cell r="M12" t="str">
            <v>410-1-000000000000744</v>
          </cell>
          <cell r="O12">
            <v>7.1999999999999995E-2</v>
          </cell>
          <cell r="P12">
            <v>33.735500000000002</v>
          </cell>
          <cell r="Q12">
            <v>1429</v>
          </cell>
          <cell r="R12" t="str">
            <v>410-1-000000000001429</v>
          </cell>
          <cell r="T12">
            <v>7.4399999999999994E-2</v>
          </cell>
          <cell r="U12">
            <v>30.741399999999999</v>
          </cell>
          <cell r="V12" t="str">
            <v>2904</v>
          </cell>
          <cell r="W12" t="str">
            <v>410-1-000000000002904</v>
          </cell>
          <cell r="Y12">
            <v>7.1999999999999995E-2</v>
          </cell>
          <cell r="Z12">
            <v>13.337400000000001</v>
          </cell>
          <cell r="AA12">
            <v>3825</v>
          </cell>
          <cell r="AC12">
            <v>7.4399999999999994E-2</v>
          </cell>
          <cell r="AE12">
            <v>4242</v>
          </cell>
          <cell r="AG12">
            <v>7.1999999999999995E-2</v>
          </cell>
          <cell r="AK12">
            <v>7.4399999999999994E-2</v>
          </cell>
          <cell r="AO12">
            <v>7.4399999999999994E-2</v>
          </cell>
          <cell r="AS12">
            <v>7.1999999999999995E-2</v>
          </cell>
          <cell r="AW12">
            <v>7.4399999999999994E-2</v>
          </cell>
          <cell r="AX12">
            <v>9.9225999999999992</v>
          </cell>
          <cell r="BA12">
            <v>7.1999999999999995E-2</v>
          </cell>
          <cell r="BB12">
            <v>25.000900000000001</v>
          </cell>
          <cell r="BE12">
            <v>7.4399999999999994E-2</v>
          </cell>
          <cell r="BF12">
            <v>33.941699999999997</v>
          </cell>
        </row>
        <row r="13">
          <cell r="A13" t="str">
            <v>3-150</v>
          </cell>
          <cell r="B13">
            <v>5</v>
          </cell>
          <cell r="C13">
            <v>150</v>
          </cell>
          <cell r="D13" t="str">
            <v>Баня</v>
          </cell>
          <cell r="E13" t="str">
            <v>02-05-05</v>
          </cell>
          <cell r="F13" t="str">
            <v xml:space="preserve">льгота от+гвс 1309,32; пар 5399,95 </v>
          </cell>
          <cell r="H13" t="str">
            <v>КЭРТ</v>
          </cell>
          <cell r="J13">
            <v>214.91399999999999</v>
          </cell>
          <cell r="K13">
            <v>805.21109999999999</v>
          </cell>
          <cell r="L13" t="str">
            <v>0738</v>
          </cell>
          <cell r="M13" t="str">
            <v>410-1-000000000000738</v>
          </cell>
          <cell r="O13">
            <v>171.93119999999999</v>
          </cell>
          <cell r="P13">
            <v>707.19349999999997</v>
          </cell>
          <cell r="Q13">
            <v>1430</v>
          </cell>
          <cell r="R13" t="str">
            <v>410-1-000000000001430</v>
          </cell>
          <cell r="T13">
            <v>214.91399999999999</v>
          </cell>
          <cell r="U13">
            <v>652.48519999999996</v>
          </cell>
          <cell r="V13" t="str">
            <v>2904</v>
          </cell>
          <cell r="W13" t="str">
            <v>410-1-000000000002904</v>
          </cell>
          <cell r="Y13">
            <v>171.93119999999999</v>
          </cell>
          <cell r="Z13">
            <v>389.12079999999997</v>
          </cell>
          <cell r="AA13">
            <v>3825</v>
          </cell>
          <cell r="AC13">
            <v>214.91399999999999</v>
          </cell>
          <cell r="AE13">
            <v>4242</v>
          </cell>
          <cell r="AG13">
            <v>171.93119999999999</v>
          </cell>
          <cell r="AK13">
            <v>214.91399999999999</v>
          </cell>
          <cell r="AO13">
            <v>171.93119999999999</v>
          </cell>
          <cell r="AS13">
            <v>171.93119999999999</v>
          </cell>
          <cell r="AW13">
            <v>214.91399999999999</v>
          </cell>
          <cell r="AX13">
            <v>286.14109999999999</v>
          </cell>
          <cell r="BA13">
            <v>171.93119999999999</v>
          </cell>
          <cell r="BB13">
            <v>614.95960000000002</v>
          </cell>
          <cell r="BE13">
            <v>214.91399999999999</v>
          </cell>
          <cell r="BF13">
            <v>746.42579999999998</v>
          </cell>
        </row>
        <row r="14">
          <cell r="A14" t="str">
            <v>3-164</v>
          </cell>
          <cell r="B14">
            <v>6</v>
          </cell>
          <cell r="C14">
            <v>164</v>
          </cell>
          <cell r="D14" t="str">
            <v>Склад ГСМ</v>
          </cell>
          <cell r="E14" t="str">
            <v>02-05-05</v>
          </cell>
          <cell r="F14" t="str">
            <v xml:space="preserve">льгота от+гвс 1309,32; пар 5399,95 </v>
          </cell>
          <cell r="H14" t="str">
            <v>КЭРТ</v>
          </cell>
          <cell r="K14">
            <v>1.0082</v>
          </cell>
          <cell r="L14" t="str">
            <v>0729</v>
          </cell>
          <cell r="M14" t="str">
            <v>410-1-000000000000729</v>
          </cell>
          <cell r="P14">
            <v>0.86899999999999999</v>
          </cell>
          <cell r="Q14">
            <v>1431</v>
          </cell>
          <cell r="R14" t="str">
            <v>410-1-000000000001431</v>
          </cell>
          <cell r="U14">
            <v>0.72350000000000003</v>
          </cell>
          <cell r="V14" t="str">
            <v>2904</v>
          </cell>
          <cell r="W14" t="str">
            <v>410-1-000000000002904</v>
          </cell>
          <cell r="Z14">
            <v>0.20760000000000001</v>
          </cell>
          <cell r="AA14">
            <v>3825</v>
          </cell>
          <cell r="AE14" t="str">
            <v>не отапл.</v>
          </cell>
          <cell r="AX14">
            <v>0.10920000000000001</v>
          </cell>
          <cell r="BB14">
            <v>0.52880000000000005</v>
          </cell>
          <cell r="BF14">
            <v>0.83889999999999998</v>
          </cell>
        </row>
        <row r="15">
          <cell r="A15" t="str">
            <v>3-123</v>
          </cell>
          <cell r="B15">
            <v>7</v>
          </cell>
          <cell r="C15">
            <v>123</v>
          </cell>
          <cell r="D15" t="str">
            <v>Клуб</v>
          </cell>
          <cell r="E15" t="str">
            <v>02-05-05</v>
          </cell>
          <cell r="F15" t="str">
            <v xml:space="preserve">льгота от+гвс 1309,32; пар 5399,95 </v>
          </cell>
          <cell r="H15" t="str">
            <v>КЭРТ</v>
          </cell>
          <cell r="K15">
            <v>23.5487</v>
          </cell>
          <cell r="L15" t="str">
            <v>0747</v>
          </cell>
          <cell r="M15" t="str">
            <v>410-1-000000000000747</v>
          </cell>
          <cell r="P15">
            <v>20.601600000000001</v>
          </cell>
          <cell r="Q15">
            <v>1432</v>
          </cell>
          <cell r="R15" t="str">
            <v>410-1-000000000001432</v>
          </cell>
          <cell r="U15">
            <v>18.986899999999999</v>
          </cell>
          <cell r="V15" t="str">
            <v>2904</v>
          </cell>
          <cell r="W15" t="str">
            <v>410-1-000000000002904</v>
          </cell>
          <cell r="Z15">
            <v>8.5747</v>
          </cell>
          <cell r="AA15">
            <v>3825</v>
          </cell>
          <cell r="AE15" t="str">
            <v>не отапл.</v>
          </cell>
          <cell r="AX15">
            <v>6.5225</v>
          </cell>
          <cell r="BB15">
            <v>15.6302</v>
          </cell>
          <cell r="BF15">
            <v>20.836300000000001</v>
          </cell>
        </row>
        <row r="16">
          <cell r="A16" t="str">
            <v>3-146</v>
          </cell>
          <cell r="B16">
            <v>8</v>
          </cell>
          <cell r="C16">
            <v>146</v>
          </cell>
          <cell r="D16" t="str">
            <v>Спортзал</v>
          </cell>
          <cell r="E16" t="str">
            <v>02-05-05</v>
          </cell>
          <cell r="F16" t="str">
            <v xml:space="preserve">льгота от+гвс 1309,32; пар 5399,95 </v>
          </cell>
          <cell r="H16" t="str">
            <v>КЭРТ</v>
          </cell>
          <cell r="K16">
            <v>23.508099999999999</v>
          </cell>
          <cell r="L16" t="str">
            <v>0725</v>
          </cell>
          <cell r="M16" t="str">
            <v>410-1-000000000000725</v>
          </cell>
          <cell r="P16">
            <v>20.566099999999999</v>
          </cell>
          <cell r="Q16">
            <v>1433</v>
          </cell>
          <cell r="R16" t="str">
            <v>410-1-000000000001433</v>
          </cell>
          <cell r="U16">
            <v>18.9541</v>
          </cell>
          <cell r="V16" t="str">
            <v>2904</v>
          </cell>
          <cell r="W16" t="str">
            <v>410-1-000000000002904</v>
          </cell>
          <cell r="Z16">
            <v>8.5599000000000007</v>
          </cell>
          <cell r="AA16">
            <v>3825</v>
          </cell>
          <cell r="AE16" t="str">
            <v>не отапл.</v>
          </cell>
          <cell r="AX16">
            <v>6.5113000000000003</v>
          </cell>
          <cell r="BB16">
            <v>15.603199999999999</v>
          </cell>
          <cell r="BF16">
            <v>20.8003</v>
          </cell>
        </row>
        <row r="17">
          <cell r="A17" t="str">
            <v>3-185</v>
          </cell>
          <cell r="B17">
            <v>9</v>
          </cell>
          <cell r="C17">
            <v>185</v>
          </cell>
          <cell r="D17" t="str">
            <v xml:space="preserve">Санитарная часть </v>
          </cell>
          <cell r="E17" t="str">
            <v>02-05-05</v>
          </cell>
          <cell r="F17" t="str">
            <v xml:space="preserve">льгота от+гвс 1309,32; пар 5399,95 </v>
          </cell>
          <cell r="H17" t="str">
            <v>КЭРТ</v>
          </cell>
          <cell r="J17">
            <v>0.59519999999999995</v>
          </cell>
          <cell r="K17">
            <v>13.545400000000001</v>
          </cell>
          <cell r="L17" t="str">
            <v>0743</v>
          </cell>
          <cell r="M17" t="str">
            <v>410-1-000000000000743</v>
          </cell>
          <cell r="O17">
            <v>0.57599999999999996</v>
          </cell>
          <cell r="P17">
            <v>11.8827</v>
          </cell>
          <cell r="Q17">
            <v>1434</v>
          </cell>
          <cell r="R17" t="str">
            <v>410-1-000000000001434</v>
          </cell>
          <cell r="T17">
            <v>0.59519999999999995</v>
          </cell>
          <cell r="U17">
            <v>11.3988</v>
          </cell>
          <cell r="V17" t="str">
            <v>2904</v>
          </cell>
          <cell r="W17" t="str">
            <v>410-1-000000000002904</v>
          </cell>
          <cell r="Y17">
            <v>0.57599999999999996</v>
          </cell>
          <cell r="Z17">
            <v>5.7853000000000003</v>
          </cell>
          <cell r="AA17">
            <v>3825</v>
          </cell>
          <cell r="AC17">
            <v>0.59519999999999995</v>
          </cell>
          <cell r="AE17">
            <v>4242</v>
          </cell>
          <cell r="AG17">
            <v>0.57599999999999996</v>
          </cell>
          <cell r="AK17">
            <v>0.59519999999999995</v>
          </cell>
          <cell r="AO17">
            <v>0.59519999999999995</v>
          </cell>
          <cell r="AS17">
            <v>0.57599999999999996</v>
          </cell>
          <cell r="AW17">
            <v>0.59519999999999995</v>
          </cell>
          <cell r="AX17">
            <v>4.6607000000000003</v>
          </cell>
          <cell r="BA17">
            <v>0.57599999999999996</v>
          </cell>
          <cell r="BB17">
            <v>9.7409999999999997</v>
          </cell>
          <cell r="BE17">
            <v>0.59519999999999995</v>
          </cell>
          <cell r="BF17">
            <v>12.269500000000001</v>
          </cell>
        </row>
        <row r="18">
          <cell r="A18" t="str">
            <v>3-121</v>
          </cell>
          <cell r="B18">
            <v>10</v>
          </cell>
          <cell r="C18">
            <v>121</v>
          </cell>
          <cell r="D18" t="str">
            <v>КПП № 2</v>
          </cell>
          <cell r="E18" t="str">
            <v>02-05-05</v>
          </cell>
          <cell r="F18" t="str">
            <v xml:space="preserve">льгота от+гвс 1309,32; пар 5399,95 </v>
          </cell>
          <cell r="H18" t="str">
            <v>КЭРТ</v>
          </cell>
          <cell r="K18">
            <v>3.6911999999999998</v>
          </cell>
          <cell r="L18" t="str">
            <v>0737</v>
          </cell>
          <cell r="M18" t="str">
            <v>410-1-000000000000737</v>
          </cell>
          <cell r="P18">
            <v>3.2391999999999999</v>
          </cell>
          <cell r="Q18">
            <v>1435</v>
          </cell>
          <cell r="R18" t="str">
            <v>410-1-000000000001435</v>
          </cell>
          <cell r="U18">
            <v>3.044</v>
          </cell>
          <cell r="V18" t="str">
            <v>2904</v>
          </cell>
          <cell r="W18" t="str">
            <v>410-1-000000000002904</v>
          </cell>
          <cell r="Z18">
            <v>1.4650000000000001</v>
          </cell>
          <cell r="AA18">
            <v>3825</v>
          </cell>
          <cell r="AE18" t="str">
            <v>не отапл.</v>
          </cell>
          <cell r="AX18">
            <v>1.1512</v>
          </cell>
          <cell r="BB18">
            <v>2.5564</v>
          </cell>
          <cell r="BF18">
            <v>3.3064</v>
          </cell>
        </row>
        <row r="19">
          <cell r="A19" t="str">
            <v>3-119</v>
          </cell>
          <cell r="B19">
            <v>11</v>
          </cell>
          <cell r="C19">
            <v>119</v>
          </cell>
          <cell r="D19" t="str">
            <v>Казарма</v>
          </cell>
          <cell r="E19" t="str">
            <v>02-05-05</v>
          </cell>
          <cell r="F19" t="str">
            <v xml:space="preserve">льгота от+гвс 1309,32; пар 5399,95 </v>
          </cell>
          <cell r="H19" t="str">
            <v>КЭРТ</v>
          </cell>
          <cell r="K19">
            <v>25.9236</v>
          </cell>
          <cell r="L19" t="str">
            <v>0746</v>
          </cell>
          <cell r="M19" t="str">
            <v>410-1-000000000000746</v>
          </cell>
          <cell r="P19">
            <v>22.748999999999999</v>
          </cell>
          <cell r="Q19">
            <v>1436</v>
          </cell>
          <cell r="R19" t="str">
            <v>410-1-000000000001436</v>
          </cell>
          <cell r="U19">
            <v>21.377700000000001</v>
          </cell>
          <cell r="V19" t="str">
            <v>2904</v>
          </cell>
          <cell r="W19" t="str">
            <v>410-1-000000000002904</v>
          </cell>
          <cell r="Z19">
            <v>10.288600000000001</v>
          </cell>
          <cell r="AA19">
            <v>3825</v>
          </cell>
          <cell r="AE19" t="str">
            <v>не отапл.</v>
          </cell>
          <cell r="AX19">
            <v>8.0850000000000009</v>
          </cell>
          <cell r="BB19">
            <v>17.953499999999998</v>
          </cell>
          <cell r="BF19">
            <v>23.220600000000001</v>
          </cell>
        </row>
        <row r="20">
          <cell r="A20" t="str">
            <v>3-189</v>
          </cell>
          <cell r="B20">
            <v>12</v>
          </cell>
          <cell r="C20">
            <v>189</v>
          </cell>
          <cell r="D20" t="str">
            <v>Убежище Т785</v>
          </cell>
          <cell r="E20" t="str">
            <v>02-05-05</v>
          </cell>
          <cell r="F20" t="str">
            <v xml:space="preserve">льгота от+гвс 1309,32; пар 5399,95 </v>
          </cell>
          <cell r="H20" t="str">
            <v>КЭРТ</v>
          </cell>
          <cell r="K20">
            <v>10.637499999999999</v>
          </cell>
          <cell r="L20" t="str">
            <v>0726</v>
          </cell>
          <cell r="M20" t="str">
            <v>410-1-000000000000726</v>
          </cell>
          <cell r="P20">
            <v>9.3062000000000005</v>
          </cell>
          <cell r="Q20">
            <v>1437</v>
          </cell>
          <cell r="R20" t="str">
            <v>410-1-000000000001437</v>
          </cell>
          <cell r="U20">
            <v>8.5768000000000004</v>
          </cell>
          <cell r="V20" t="str">
            <v>2904</v>
          </cell>
          <cell r="W20" t="str">
            <v>410-1-000000000002904</v>
          </cell>
          <cell r="Z20">
            <v>3.8734000000000002</v>
          </cell>
          <cell r="AA20">
            <v>3825</v>
          </cell>
          <cell r="AE20" t="str">
            <v>не отапл.</v>
          </cell>
          <cell r="AX20">
            <v>2.9464000000000001</v>
          </cell>
          <cell r="BB20">
            <v>7.0605000000000002</v>
          </cell>
          <cell r="BF20">
            <v>9.4122000000000003</v>
          </cell>
        </row>
        <row r="21">
          <cell r="A21" t="str">
            <v>3-182</v>
          </cell>
          <cell r="B21">
            <v>13</v>
          </cell>
          <cell r="C21">
            <v>182</v>
          </cell>
          <cell r="D21" t="str">
            <v>КПП №1</v>
          </cell>
          <cell r="E21" t="str">
            <v>02-05-05</v>
          </cell>
          <cell r="F21" t="str">
            <v xml:space="preserve">льгота от+гвс 1309,32; пар 5399,95 </v>
          </cell>
          <cell r="H21" t="str">
            <v>КЭРТ</v>
          </cell>
          <cell r="K21">
            <v>7.9340999999999999</v>
          </cell>
          <cell r="L21" t="str">
            <v>0750</v>
          </cell>
          <cell r="M21" t="str">
            <v>410-1-000000000000750</v>
          </cell>
          <cell r="P21">
            <v>6.9625000000000004</v>
          </cell>
          <cell r="Q21">
            <v>1438</v>
          </cell>
          <cell r="R21" t="str">
            <v>410-1-000000000001438</v>
          </cell>
          <cell r="U21">
            <v>6.5427999999999997</v>
          </cell>
          <cell r="V21" t="str">
            <v>2904</v>
          </cell>
          <cell r="W21" t="str">
            <v>410-1-000000000002904</v>
          </cell>
          <cell r="Z21">
            <v>3.1488999999999998</v>
          </cell>
          <cell r="AA21">
            <v>3825</v>
          </cell>
          <cell r="AE21" t="str">
            <v>не отапл.</v>
          </cell>
          <cell r="AX21">
            <v>2.4744999999999999</v>
          </cell>
          <cell r="BB21">
            <v>5.4947999999999997</v>
          </cell>
          <cell r="BF21">
            <v>7.1067999999999998</v>
          </cell>
        </row>
        <row r="22">
          <cell r="A22" t="str">
            <v>3-122</v>
          </cell>
          <cell r="B22">
            <v>14</v>
          </cell>
          <cell r="C22">
            <v>122</v>
          </cell>
          <cell r="D22" t="str">
            <v>Штаб</v>
          </cell>
          <cell r="E22" t="str">
            <v>02-05-05</v>
          </cell>
          <cell r="F22" t="str">
            <v xml:space="preserve">льгота от+гвс 1309,32; пар 5399,95 </v>
          </cell>
          <cell r="H22" t="str">
            <v>КЭРТ</v>
          </cell>
          <cell r="K22">
            <v>33.4758</v>
          </cell>
          <cell r="L22" t="str">
            <v>0728</v>
          </cell>
          <cell r="M22" t="str">
            <v>410-1-000000000000728</v>
          </cell>
          <cell r="P22">
            <v>29.3764</v>
          </cell>
          <cell r="Q22">
            <v>1439</v>
          </cell>
          <cell r="R22" t="str">
            <v>410-1-000000000001439</v>
          </cell>
          <cell r="U22">
            <v>27.605599999999999</v>
          </cell>
          <cell r="V22" t="str">
            <v>2904</v>
          </cell>
          <cell r="W22" t="str">
            <v>410-1-000000000002904</v>
          </cell>
          <cell r="Z22">
            <v>13.2859</v>
          </cell>
          <cell r="AA22">
            <v>3825</v>
          </cell>
          <cell r="AE22" t="str">
            <v>не отапл.</v>
          </cell>
          <cell r="AX22">
            <v>10.4404</v>
          </cell>
          <cell r="BB22">
            <v>23.183800000000002</v>
          </cell>
          <cell r="BF22">
            <v>29.985399999999998</v>
          </cell>
        </row>
        <row r="23">
          <cell r="A23" t="str">
            <v>3-128</v>
          </cell>
          <cell r="B23">
            <v>15</v>
          </cell>
          <cell r="C23">
            <v>128</v>
          </cell>
          <cell r="D23" t="str">
            <v>Медицинский пункт</v>
          </cell>
          <cell r="E23" t="str">
            <v>02-05-05</v>
          </cell>
          <cell r="F23" t="str">
            <v xml:space="preserve">льгота от+гвс 1309,32; пар 5399,95 </v>
          </cell>
          <cell r="H23" t="str">
            <v>КЭРТ</v>
          </cell>
          <cell r="K23">
            <v>7.8</v>
          </cell>
          <cell r="L23" t="str">
            <v>0752</v>
          </cell>
          <cell r="M23" t="str">
            <v>410-1-000000000000752</v>
          </cell>
          <cell r="P23">
            <v>6.8621999999999996</v>
          </cell>
          <cell r="Q23">
            <v>1440</v>
          </cell>
          <cell r="R23" t="str">
            <v>410-1-000000000001440</v>
          </cell>
          <cell r="U23">
            <v>6.5506000000000002</v>
          </cell>
          <cell r="V23" t="str">
            <v>2904</v>
          </cell>
          <cell r="W23" t="str">
            <v>410-1-000000000002904</v>
          </cell>
          <cell r="Z23">
            <v>3.3069000000000002</v>
          </cell>
          <cell r="AA23">
            <v>3825</v>
          </cell>
          <cell r="AE23" t="str">
            <v>не отапл.</v>
          </cell>
          <cell r="AX23">
            <v>2.6577000000000002</v>
          </cell>
          <cell r="BB23">
            <v>5.5877999999999997</v>
          </cell>
          <cell r="BF23">
            <v>7.0571000000000002</v>
          </cell>
        </row>
        <row r="24">
          <cell r="A24" t="str">
            <v>3-143</v>
          </cell>
          <cell r="B24">
            <v>16</v>
          </cell>
          <cell r="C24">
            <v>143</v>
          </cell>
          <cell r="D24" t="str">
            <v>КПП №3</v>
          </cell>
          <cell r="E24" t="str">
            <v>02-05-05</v>
          </cell>
          <cell r="F24" t="str">
            <v xml:space="preserve">льгота от+гвс 1309,32; пар 5399,95 </v>
          </cell>
          <cell r="H24" t="str">
            <v>КЭРТ</v>
          </cell>
          <cell r="K24">
            <v>3.1396999999999999</v>
          </cell>
          <cell r="L24" t="str">
            <v>0749</v>
          </cell>
          <cell r="M24" t="str">
            <v>410-1-000000000000749</v>
          </cell>
          <cell r="P24">
            <v>2.7551999999999999</v>
          </cell>
          <cell r="Q24">
            <v>1441</v>
          </cell>
          <cell r="R24" t="str">
            <v>410-1-000000000001441</v>
          </cell>
          <cell r="U24">
            <v>2.5891000000000002</v>
          </cell>
          <cell r="V24" t="str">
            <v>2904</v>
          </cell>
          <cell r="W24" t="str">
            <v>410-1-000000000002904</v>
          </cell>
          <cell r="Z24">
            <v>1.2461</v>
          </cell>
          <cell r="AA24">
            <v>3825</v>
          </cell>
          <cell r="AE24" t="str">
            <v>не отапл.</v>
          </cell>
          <cell r="AX24">
            <v>0.97919999999999996</v>
          </cell>
          <cell r="BB24">
            <v>2.1743999999999999</v>
          </cell>
          <cell r="BF24">
            <v>2.8123</v>
          </cell>
        </row>
        <row r="25">
          <cell r="A25" t="str">
            <v>3-187</v>
          </cell>
          <cell r="B25">
            <v>17</v>
          </cell>
          <cell r="C25">
            <v>187</v>
          </cell>
          <cell r="D25" t="str">
            <v>Офицерская столовая</v>
          </cell>
          <cell r="E25" t="str">
            <v>02-05-05</v>
          </cell>
          <cell r="F25" t="str">
            <v xml:space="preserve">льгота от+гвс 1309,32; пар 5399,95 </v>
          </cell>
          <cell r="H25" t="str">
            <v>КЭРТ</v>
          </cell>
          <cell r="K25">
            <v>11.7743</v>
          </cell>
          <cell r="L25" t="str">
            <v>0724</v>
          </cell>
          <cell r="M25" t="str">
            <v>410-1-000000000000724</v>
          </cell>
          <cell r="P25">
            <v>10.300800000000001</v>
          </cell>
          <cell r="Q25">
            <v>1442</v>
          </cell>
          <cell r="R25" t="str">
            <v>410-1-000000000001442</v>
          </cell>
          <cell r="U25">
            <v>9.4933999999999994</v>
          </cell>
          <cell r="V25" t="str">
            <v>2904</v>
          </cell>
          <cell r="W25" t="str">
            <v>410-1-000000000002904</v>
          </cell>
          <cell r="Z25">
            <v>4.2873999999999999</v>
          </cell>
          <cell r="AA25">
            <v>3825</v>
          </cell>
          <cell r="AE25" t="str">
            <v>не отапл.</v>
          </cell>
          <cell r="AX25">
            <v>3.2612999999999999</v>
          </cell>
          <cell r="BB25">
            <v>7.8151000000000002</v>
          </cell>
          <cell r="BF25">
            <v>10.418100000000001</v>
          </cell>
        </row>
        <row r="26">
          <cell r="A26" t="str">
            <v>3-110</v>
          </cell>
          <cell r="B26">
            <v>18</v>
          </cell>
          <cell r="C26">
            <v>110</v>
          </cell>
          <cell r="D26" t="str">
            <v>Здание мастерской</v>
          </cell>
          <cell r="E26" t="str">
            <v>02-05-05</v>
          </cell>
          <cell r="F26" t="str">
            <v xml:space="preserve">льгота от+гвс 1309,32; пар 5399,95 </v>
          </cell>
          <cell r="H26" t="str">
            <v>КЭРТ</v>
          </cell>
          <cell r="K26">
            <v>15.961600000000001</v>
          </cell>
          <cell r="L26" t="str">
            <v>0731</v>
          </cell>
          <cell r="M26" t="str">
            <v>410-1-000000000000731</v>
          </cell>
          <cell r="P26">
            <v>13.9391</v>
          </cell>
          <cell r="Q26">
            <v>1443</v>
          </cell>
          <cell r="R26" t="str">
            <v>410-1-000000000001443</v>
          </cell>
          <cell r="U26">
            <v>12.6988</v>
          </cell>
          <cell r="V26" t="str">
            <v>2904</v>
          </cell>
          <cell r="W26" t="str">
            <v>410-1-000000000002904</v>
          </cell>
          <cell r="Z26">
            <v>5.5073999999999996</v>
          </cell>
          <cell r="AA26">
            <v>3825</v>
          </cell>
          <cell r="AE26" t="str">
            <v>не отапл.</v>
          </cell>
          <cell r="AX26">
            <v>4.0964</v>
          </cell>
          <cell r="BB26">
            <v>10.3263</v>
          </cell>
          <cell r="BF26">
            <v>14.021599999999999</v>
          </cell>
        </row>
        <row r="27">
          <cell r="A27" t="str">
            <v>3-183</v>
          </cell>
          <cell r="B27">
            <v>19</v>
          </cell>
          <cell r="C27">
            <v>183</v>
          </cell>
          <cell r="D27" t="str">
            <v>Командный пункт</v>
          </cell>
          <cell r="E27" t="str">
            <v>02-05-05</v>
          </cell>
          <cell r="F27" t="str">
            <v>льгота от+гвс 1309,32; пар 5399,95</v>
          </cell>
          <cell r="H27" t="str">
            <v>КЭРТ</v>
          </cell>
          <cell r="J27">
            <v>7.4399999999999994E-2</v>
          </cell>
          <cell r="K27">
            <v>1.4000999999999999</v>
          </cell>
          <cell r="L27" t="str">
            <v>0741</v>
          </cell>
          <cell r="M27" t="str">
            <v>410-1-000000000000741</v>
          </cell>
          <cell r="O27">
            <v>6.7199999999999996E-2</v>
          </cell>
          <cell r="P27">
            <v>1.2286999999999999</v>
          </cell>
          <cell r="Q27">
            <v>1444</v>
          </cell>
          <cell r="R27" t="str">
            <v>410-1-000000000001444</v>
          </cell>
          <cell r="T27">
            <v>7.4399999999999994E-2</v>
          </cell>
          <cell r="U27">
            <v>1.1546000000000001</v>
          </cell>
          <cell r="V27" t="str">
            <v>2904</v>
          </cell>
          <cell r="W27" t="str">
            <v>410-1-000000000002904</v>
          </cell>
          <cell r="Y27">
            <v>6.8199999999999997E-2</v>
          </cell>
          <cell r="Z27">
            <v>0.55569999999999997</v>
          </cell>
          <cell r="AA27">
            <v>3825</v>
          </cell>
          <cell r="AC27">
            <v>5.9499999999999997E-2</v>
          </cell>
          <cell r="AE27">
            <v>4242</v>
          </cell>
          <cell r="AG27">
            <v>5.7599999999999998E-2</v>
          </cell>
          <cell r="AK27">
            <v>5.9499999999999997E-2</v>
          </cell>
          <cell r="AO27">
            <v>5.9499999999999997E-2</v>
          </cell>
          <cell r="AS27">
            <v>5.7599999999999998E-2</v>
          </cell>
          <cell r="AW27">
            <v>6.9099999999999995E-2</v>
          </cell>
          <cell r="AX27">
            <v>0.43669999999999998</v>
          </cell>
          <cell r="BA27">
            <v>7.1999999999999995E-2</v>
          </cell>
          <cell r="BB27">
            <v>0.96970000000000001</v>
          </cell>
          <cell r="BE27">
            <v>7.4399999999999994E-2</v>
          </cell>
          <cell r="BF27">
            <v>1.2541</v>
          </cell>
        </row>
        <row r="28">
          <cell r="A28" t="str">
            <v>3-177</v>
          </cell>
          <cell r="B28">
            <v>20</v>
          </cell>
          <cell r="C28">
            <v>177</v>
          </cell>
          <cell r="D28" t="str">
            <v>Склад</v>
          </cell>
          <cell r="E28" t="str">
            <v>02-05-05</v>
          </cell>
          <cell r="F28" t="str">
            <v xml:space="preserve">льгота от+гвс 1309,32; пар 5399,95 </v>
          </cell>
          <cell r="H28" t="str">
            <v>КЭРТ</v>
          </cell>
          <cell r="K28">
            <v>31.396799999999999</v>
          </cell>
          <cell r="L28" t="str">
            <v>0732</v>
          </cell>
          <cell r="M28" t="str">
            <v>410-1-000000000000732</v>
          </cell>
          <cell r="P28">
            <v>27.552</v>
          </cell>
          <cell r="Q28">
            <v>1445</v>
          </cell>
          <cell r="R28" t="str">
            <v>410-1-000000000001445</v>
          </cell>
          <cell r="U28">
            <v>25.891200000000001</v>
          </cell>
          <cell r="V28" t="str">
            <v>2904</v>
          </cell>
          <cell r="W28" t="str">
            <v>410-1-000000000002904</v>
          </cell>
          <cell r="Z28">
            <v>12.460800000000001</v>
          </cell>
          <cell r="AA28">
            <v>3825</v>
          </cell>
          <cell r="AE28" t="str">
            <v>не отапл.</v>
          </cell>
          <cell r="AX28">
            <v>9.7919999999999998</v>
          </cell>
          <cell r="BB28">
            <v>21.744</v>
          </cell>
          <cell r="BF28">
            <v>28.123200000000001</v>
          </cell>
        </row>
        <row r="29">
          <cell r="A29" t="str">
            <v>3-125</v>
          </cell>
          <cell r="B29">
            <v>21</v>
          </cell>
          <cell r="C29">
            <v>125</v>
          </cell>
          <cell r="D29" t="str">
            <v>Механическая мастерская</v>
          </cell>
          <cell r="E29" t="str">
            <v>02-05-05</v>
          </cell>
          <cell r="F29" t="str">
            <v xml:space="preserve">льгота от+гвс 1309,32; пар 5399,95 </v>
          </cell>
          <cell r="H29" t="str">
            <v>КЭРТ</v>
          </cell>
          <cell r="K29">
            <v>29.273399999999999</v>
          </cell>
          <cell r="L29" t="str">
            <v>НЕ ОТАП.</v>
          </cell>
          <cell r="P29">
            <v>25.6099</v>
          </cell>
          <cell r="Q29" t="str">
            <v>НЕ ОТАП.</v>
          </cell>
          <cell r="U29">
            <v>23.602699999999999</v>
          </cell>
          <cell r="V29" t="str">
            <v>НЕ ОТАП.</v>
          </cell>
          <cell r="Z29">
            <v>10.6593</v>
          </cell>
          <cell r="AA29" t="str">
            <v>НЕ ОТАП.</v>
          </cell>
          <cell r="AE29" t="str">
            <v>не отапл.</v>
          </cell>
          <cell r="AX29">
            <v>8.1082000000000001</v>
          </cell>
          <cell r="BB29">
            <v>19.4299</v>
          </cell>
          <cell r="BF29">
            <v>25.901599999999998</v>
          </cell>
        </row>
        <row r="30">
          <cell r="A30" t="str">
            <v>3-124</v>
          </cell>
          <cell r="B30">
            <v>22</v>
          </cell>
          <cell r="C30">
            <v>124</v>
          </cell>
          <cell r="D30" t="str">
            <v>Аккумуляторная</v>
          </cell>
          <cell r="E30" t="str">
            <v>02-05-05</v>
          </cell>
          <cell r="F30" t="str">
            <v xml:space="preserve">льгота от+гвс 1309,32; пар 5399,95 </v>
          </cell>
          <cell r="H30" t="str">
            <v>КЭРТ</v>
          </cell>
          <cell r="K30">
            <v>13.2684</v>
          </cell>
          <cell r="L30" t="str">
            <v>0745</v>
          </cell>
          <cell r="M30" t="str">
            <v>410-1-000000000000745</v>
          </cell>
          <cell r="P30">
            <v>11.5871</v>
          </cell>
          <cell r="Q30">
            <v>1446</v>
          </cell>
          <cell r="R30" t="str">
            <v>410-1-000000000001446</v>
          </cell>
          <cell r="U30">
            <v>10.555999999999999</v>
          </cell>
          <cell r="V30" t="str">
            <v>2904</v>
          </cell>
          <cell r="W30" t="str">
            <v>410-1-000000000002904</v>
          </cell>
          <cell r="Z30">
            <v>4.5781000000000001</v>
          </cell>
          <cell r="AA30">
            <v>3825</v>
          </cell>
          <cell r="AE30" t="str">
            <v>не отапл.</v>
          </cell>
          <cell r="AX30">
            <v>3.4051999999999998</v>
          </cell>
          <cell r="BB30">
            <v>8.5838999999999999</v>
          </cell>
          <cell r="BF30">
            <v>11.6556</v>
          </cell>
        </row>
        <row r="31">
          <cell r="A31" t="str">
            <v>3-127</v>
          </cell>
          <cell r="B31">
            <v>23</v>
          </cell>
          <cell r="C31">
            <v>127</v>
          </cell>
          <cell r="D31" t="str">
            <v>Здание мастерской</v>
          </cell>
          <cell r="E31" t="str">
            <v>02-05-05</v>
          </cell>
          <cell r="F31" t="str">
            <v xml:space="preserve">льгота от+гвс 1309,32; пар 5399,95 </v>
          </cell>
          <cell r="H31" t="str">
            <v>КЭРТ</v>
          </cell>
          <cell r="K31">
            <v>10.4345</v>
          </cell>
          <cell r="L31" t="str">
            <v>0730</v>
          </cell>
          <cell r="M31" t="str">
            <v>410-1-000000000000730</v>
          </cell>
          <cell r="P31">
            <v>9.1286000000000005</v>
          </cell>
          <cell r="Q31">
            <v>1447</v>
          </cell>
          <cell r="R31" t="str">
            <v>410-1-000000000001447</v>
          </cell>
          <cell r="U31">
            <v>8.4131999999999998</v>
          </cell>
          <cell r="V31" t="str">
            <v>2904</v>
          </cell>
          <cell r="W31" t="str">
            <v>410-1-000000000002904</v>
          </cell>
          <cell r="Z31">
            <v>3.7995000000000001</v>
          </cell>
          <cell r="AA31">
            <v>3825</v>
          </cell>
          <cell r="AE31" t="str">
            <v>не отапл.</v>
          </cell>
          <cell r="AX31">
            <v>2.8900999999999999</v>
          </cell>
          <cell r="BB31">
            <v>6.9257999999999997</v>
          </cell>
          <cell r="BF31">
            <v>9.2325999999999997</v>
          </cell>
        </row>
        <row r="32">
          <cell r="A32" t="str">
            <v>3-77</v>
          </cell>
          <cell r="B32">
            <v>24</v>
          </cell>
          <cell r="C32">
            <v>77</v>
          </cell>
          <cell r="D32" t="str">
            <v>Здание склада</v>
          </cell>
          <cell r="E32" t="str">
            <v>02-05-05</v>
          </cell>
          <cell r="F32" t="str">
            <v xml:space="preserve">льгота от+гвс 1309,32; пар 5399,95 </v>
          </cell>
          <cell r="H32" t="str">
            <v>КЭРТ</v>
          </cell>
          <cell r="K32">
            <v>27.040400000000002</v>
          </cell>
          <cell r="L32" t="str">
            <v>0727</v>
          </cell>
          <cell r="M32" t="str">
            <v>410-1-000000000000727</v>
          </cell>
          <cell r="P32">
            <v>23.656300000000002</v>
          </cell>
          <cell r="Q32">
            <v>1448</v>
          </cell>
          <cell r="R32" t="str">
            <v>410-1-000000000001448</v>
          </cell>
          <cell r="U32">
            <v>21.802199999999999</v>
          </cell>
          <cell r="V32" t="str">
            <v>2904</v>
          </cell>
          <cell r="W32" t="str">
            <v>410-1-000000000002904</v>
          </cell>
          <cell r="Z32">
            <v>9.8460999999999999</v>
          </cell>
          <cell r="AA32">
            <v>3825</v>
          </cell>
          <cell r="AE32" t="str">
            <v>не отапл.</v>
          </cell>
          <cell r="AX32">
            <v>7.4896000000000003</v>
          </cell>
          <cell r="BB32">
            <v>17.947700000000001</v>
          </cell>
          <cell r="BF32">
            <v>23.925799999999999</v>
          </cell>
        </row>
        <row r="33">
          <cell r="A33" t="str">
            <v>3-176</v>
          </cell>
          <cell r="B33">
            <v>25</v>
          </cell>
          <cell r="C33">
            <v>176</v>
          </cell>
          <cell r="D33" t="str">
            <v xml:space="preserve">Здание склада </v>
          </cell>
          <cell r="E33" t="str">
            <v>02-05-05</v>
          </cell>
          <cell r="F33" t="str">
            <v xml:space="preserve">льгота от+гвс 1309,32; пар 5399,95 </v>
          </cell>
          <cell r="H33" t="str">
            <v>КЭРТ</v>
          </cell>
          <cell r="K33">
            <v>28.4208</v>
          </cell>
          <cell r="L33" t="str">
            <v>НЕ ОТАП.</v>
          </cell>
          <cell r="P33">
            <v>24.864000000000001</v>
          </cell>
          <cell r="Q33" t="str">
            <v>НЕ ОТАП.</v>
          </cell>
          <cell r="U33">
            <v>22.915199999999999</v>
          </cell>
          <cell r="V33" t="str">
            <v>НЕ ОТАП.</v>
          </cell>
          <cell r="Z33">
            <v>10.348800000000001</v>
          </cell>
          <cell r="AA33" t="str">
            <v>НЕ ОТАП.</v>
          </cell>
          <cell r="AE33" t="str">
            <v>не отапл.</v>
          </cell>
          <cell r="AX33">
            <v>7.8719999999999999</v>
          </cell>
          <cell r="BB33">
            <v>18.864000000000001</v>
          </cell>
          <cell r="BF33">
            <v>25.147200000000002</v>
          </cell>
        </row>
        <row r="34">
          <cell r="A34" t="str">
            <v>3-80</v>
          </cell>
          <cell r="B34">
            <v>26</v>
          </cell>
          <cell r="C34">
            <v>80</v>
          </cell>
          <cell r="D34" t="str">
            <v xml:space="preserve">Лаборатория </v>
          </cell>
          <cell r="E34" t="str">
            <v>02-05-05</v>
          </cell>
          <cell r="F34" t="str">
            <v xml:space="preserve">льгота от+гвс 1309,32; пар 5399,95 </v>
          </cell>
          <cell r="H34" t="str">
            <v>КЭРТ</v>
          </cell>
          <cell r="J34" t="str">
            <v xml:space="preserve"> </v>
          </cell>
          <cell r="K34">
            <v>38.779299999999999</v>
          </cell>
          <cell r="L34" t="str">
            <v>0751</v>
          </cell>
          <cell r="M34" t="str">
            <v>410-1-000000000000751</v>
          </cell>
          <cell r="P34">
            <v>34.0304</v>
          </cell>
          <cell r="Q34">
            <v>1449</v>
          </cell>
          <cell r="R34" t="str">
            <v>410-1-000000000001449</v>
          </cell>
          <cell r="U34">
            <v>31.979099999999999</v>
          </cell>
          <cell r="V34" t="str">
            <v>2904</v>
          </cell>
          <cell r="W34" t="str">
            <v>410-1-000000000002904</v>
          </cell>
          <cell r="Z34">
            <v>15.3908</v>
          </cell>
          <cell r="AA34">
            <v>3825</v>
          </cell>
          <cell r="AE34" t="str">
            <v>не отапл.</v>
          </cell>
          <cell r="AX34">
            <v>12.0944</v>
          </cell>
          <cell r="BB34">
            <v>26.8568</v>
          </cell>
          <cell r="BF34">
            <v>34.735999999999997</v>
          </cell>
        </row>
        <row r="35">
          <cell r="A35" t="str">
            <v>3-75</v>
          </cell>
          <cell r="B35">
            <v>27</v>
          </cell>
          <cell r="C35">
            <v>75</v>
          </cell>
          <cell r="D35" t="str">
            <v>Здание склада</v>
          </cell>
          <cell r="E35" t="str">
            <v>02-05-05</v>
          </cell>
          <cell r="F35" t="str">
            <v xml:space="preserve">льгота от+гвс 1309,32; пар 5399,95 </v>
          </cell>
          <cell r="H35" t="str">
            <v>КЭРТ</v>
          </cell>
          <cell r="K35">
            <v>15.528700000000001</v>
          </cell>
          <cell r="L35" t="str">
            <v>0736</v>
          </cell>
          <cell r="M35" t="str">
            <v>410-1-000000000000736</v>
          </cell>
          <cell r="P35">
            <v>13.6271</v>
          </cell>
          <cell r="Q35">
            <v>1450</v>
          </cell>
          <cell r="R35" t="str">
            <v>410-1-000000000001450</v>
          </cell>
          <cell r="U35">
            <v>12.8056</v>
          </cell>
          <cell r="V35" t="str">
            <v>2904</v>
          </cell>
          <cell r="W35" t="str">
            <v>410-1-000000000002904</v>
          </cell>
          <cell r="Z35">
            <v>6.1630000000000003</v>
          </cell>
          <cell r="AA35">
            <v>3825</v>
          </cell>
          <cell r="AE35" t="str">
            <v>не отапл.</v>
          </cell>
          <cell r="AX35">
            <v>4.8430999999999997</v>
          </cell>
          <cell r="BB35">
            <v>10.7545</v>
          </cell>
          <cell r="BF35">
            <v>13.909599999999999</v>
          </cell>
        </row>
        <row r="36">
          <cell r="A36" t="str">
            <v>3-97</v>
          </cell>
          <cell r="B36">
            <v>28</v>
          </cell>
          <cell r="C36">
            <v>97</v>
          </cell>
          <cell r="D36" t="str">
            <v>Здание лаборатории</v>
          </cell>
          <cell r="E36" t="str">
            <v>02-05-05</v>
          </cell>
          <cell r="F36" t="str">
            <v xml:space="preserve">льгота от+гвс 1309,32; пар 5399,95 </v>
          </cell>
          <cell r="H36" t="str">
            <v>КЭРТ</v>
          </cell>
          <cell r="J36">
            <v>4.0800000000000003E-2</v>
          </cell>
          <cell r="K36">
            <v>14.001300000000001</v>
          </cell>
          <cell r="L36" t="str">
            <v>0742</v>
          </cell>
          <cell r="M36" t="str">
            <v>410-1-000000000000742</v>
          </cell>
          <cell r="O36">
            <v>4.5600000000000002E-2</v>
          </cell>
          <cell r="P36">
            <v>12.2867</v>
          </cell>
          <cell r="Q36">
            <v>1451</v>
          </cell>
          <cell r="R36" t="str">
            <v>410-1-000000000001451</v>
          </cell>
          <cell r="T36">
            <v>5.28E-2</v>
          </cell>
          <cell r="U36">
            <v>11.546099999999999</v>
          </cell>
          <cell r="V36" t="str">
            <v>2904</v>
          </cell>
          <cell r="W36" t="str">
            <v>410-1-000000000002904</v>
          </cell>
          <cell r="Y36">
            <v>4.8000000000000001E-2</v>
          </cell>
          <cell r="Z36">
            <v>5.5568</v>
          </cell>
          <cell r="AA36">
            <v>3825</v>
          </cell>
          <cell r="AC36">
            <v>4.0300000000000002E-2</v>
          </cell>
          <cell r="AE36">
            <v>4242</v>
          </cell>
          <cell r="AG36">
            <v>4.2200000000000001E-2</v>
          </cell>
          <cell r="AK36">
            <v>4.0300000000000002E-2</v>
          </cell>
          <cell r="AO36">
            <v>5.7500000000000002E-2</v>
          </cell>
          <cell r="AS36">
            <v>4.2200000000000001E-2</v>
          </cell>
          <cell r="AW36">
            <v>4.0320000000000002E-2</v>
          </cell>
          <cell r="AX36">
            <v>4.3666999999999998</v>
          </cell>
          <cell r="BA36">
            <v>5.04E-2</v>
          </cell>
          <cell r="BB36">
            <v>9.6966000000000001</v>
          </cell>
          <cell r="BE36">
            <v>4.2200000000000001E-2</v>
          </cell>
          <cell r="BF36">
            <v>12.541399999999999</v>
          </cell>
        </row>
        <row r="37">
          <cell r="A37" t="str">
            <v>3-171</v>
          </cell>
          <cell r="B37">
            <v>29</v>
          </cell>
          <cell r="C37">
            <v>171</v>
          </cell>
          <cell r="D37" t="str">
            <v>Здание склада</v>
          </cell>
          <cell r="E37" t="str">
            <v>02-05-05</v>
          </cell>
          <cell r="F37" t="str">
            <v xml:space="preserve">льгота от+гвс 1309,32; пар 5399,95 </v>
          </cell>
          <cell r="H37" t="str">
            <v>КЭРТ</v>
          </cell>
          <cell r="K37">
            <v>32.457500000000003</v>
          </cell>
          <cell r="L37" t="str">
            <v>0734</v>
          </cell>
          <cell r="M37" t="str">
            <v>410-1-000000000000734</v>
          </cell>
          <cell r="P37">
            <v>28.482800000000001</v>
          </cell>
          <cell r="Q37">
            <v>1452</v>
          </cell>
          <cell r="R37" t="str">
            <v>410-1-000000000001452</v>
          </cell>
          <cell r="U37">
            <v>26.765899999999998</v>
          </cell>
          <cell r="V37" t="str">
            <v>НЕ ОТАП.</v>
          </cell>
          <cell r="Z37">
            <v>12.8818</v>
          </cell>
          <cell r="AA37" t="str">
            <v>НЕ ОТАП.</v>
          </cell>
          <cell r="AE37" t="str">
            <v>не отапл.</v>
          </cell>
          <cell r="AX37">
            <v>10.1228</v>
          </cell>
          <cell r="BB37">
            <v>22.4786</v>
          </cell>
          <cell r="BF37">
            <v>29.0733</v>
          </cell>
        </row>
        <row r="38">
          <cell r="A38" t="str">
            <v>3-161</v>
          </cell>
          <cell r="B38">
            <v>30</v>
          </cell>
          <cell r="C38">
            <v>161</v>
          </cell>
          <cell r="D38" t="str">
            <v xml:space="preserve">Здание склада </v>
          </cell>
          <cell r="E38" t="str">
            <v>02-05-05</v>
          </cell>
          <cell r="F38" t="str">
            <v xml:space="preserve">льгота от+гвс 1309,32; пар 5399,95 </v>
          </cell>
          <cell r="H38" t="str">
            <v>КЭРТ</v>
          </cell>
          <cell r="K38">
            <v>32.457500000000003</v>
          </cell>
          <cell r="L38" t="str">
            <v>НЕ ОТАП.</v>
          </cell>
          <cell r="P38">
            <v>28.482800000000001</v>
          </cell>
          <cell r="Q38" t="str">
            <v>НЕ ОТАП.</v>
          </cell>
          <cell r="U38">
            <v>26.765899999999998</v>
          </cell>
          <cell r="V38" t="str">
            <v>НЕ ОТАП.</v>
          </cell>
          <cell r="Z38">
            <v>12.8818</v>
          </cell>
          <cell r="AA38" t="str">
            <v>НЕ ОТАП.</v>
          </cell>
          <cell r="AE38" t="str">
            <v>не отапл.</v>
          </cell>
          <cell r="AX38">
            <v>10.1228</v>
          </cell>
          <cell r="BB38">
            <v>22.4786</v>
          </cell>
          <cell r="BF38">
            <v>29.0733</v>
          </cell>
        </row>
        <row r="39">
          <cell r="A39" t="str">
            <v>3-173</v>
          </cell>
          <cell r="B39">
            <v>31</v>
          </cell>
          <cell r="C39">
            <v>173</v>
          </cell>
          <cell r="D39" t="str">
            <v xml:space="preserve">Здание склада </v>
          </cell>
          <cell r="E39" t="str">
            <v>02-05-05</v>
          </cell>
          <cell r="F39" t="str">
            <v xml:space="preserve">льгота от+гвс 1309,32; пар 5399,95 </v>
          </cell>
          <cell r="H39" t="str">
            <v>КЭРТ</v>
          </cell>
          <cell r="K39">
            <v>32.457500000000003</v>
          </cell>
          <cell r="L39" t="str">
            <v>0733</v>
          </cell>
          <cell r="M39" t="str">
            <v>410-1-000000000000733</v>
          </cell>
          <cell r="P39">
            <v>28.482800000000001</v>
          </cell>
          <cell r="Q39">
            <v>1453</v>
          </cell>
          <cell r="R39" t="str">
            <v>410-1-000000000001453</v>
          </cell>
          <cell r="U39">
            <v>26.765899999999998</v>
          </cell>
          <cell r="V39" t="str">
            <v>НЕ ОТАП.</v>
          </cell>
          <cell r="Z39">
            <v>12.8818</v>
          </cell>
          <cell r="AA39" t="str">
            <v>НЕ ОТАП.</v>
          </cell>
          <cell r="AE39" t="str">
            <v>не отапл.</v>
          </cell>
          <cell r="AX39">
            <v>10.1228</v>
          </cell>
          <cell r="BB39">
            <v>22.4786</v>
          </cell>
          <cell r="BF39">
            <v>29.0733</v>
          </cell>
        </row>
        <row r="40">
          <cell r="A40" t="str">
            <v>3-175</v>
          </cell>
          <cell r="B40">
            <v>32</v>
          </cell>
          <cell r="C40">
            <v>175</v>
          </cell>
          <cell r="D40" t="str">
            <v>Техническое здание</v>
          </cell>
          <cell r="E40" t="str">
            <v>02-05-05</v>
          </cell>
          <cell r="F40" t="str">
            <v xml:space="preserve">льгота от+гвс 1309,32; пар 5399,95 </v>
          </cell>
          <cell r="H40" t="str">
            <v>КЭРТ</v>
          </cell>
          <cell r="K40">
            <v>28.596499999999999</v>
          </cell>
          <cell r="L40" t="str">
            <v>НЕ ОТАП.</v>
          </cell>
          <cell r="P40">
            <v>25.0947</v>
          </cell>
          <cell r="Q40" t="str">
            <v>НЕ ОТАП.</v>
          </cell>
          <cell r="U40">
            <v>23.582000000000001</v>
          </cell>
          <cell r="V40" t="str">
            <v>НЕ ОТАП.</v>
          </cell>
          <cell r="Z40">
            <v>11.349399999999999</v>
          </cell>
          <cell r="AA40" t="str">
            <v>НЕ ОТАП.</v>
          </cell>
          <cell r="AE40" t="str">
            <v>не отапл.</v>
          </cell>
          <cell r="AX40">
            <v>8.9186999999999994</v>
          </cell>
          <cell r="BB40">
            <v>19.8047</v>
          </cell>
          <cell r="BF40">
            <v>25.614899999999999</v>
          </cell>
        </row>
        <row r="41">
          <cell r="A41" t="str">
            <v>3-179</v>
          </cell>
          <cell r="B41">
            <v>33</v>
          </cell>
          <cell r="C41">
            <v>179</v>
          </cell>
          <cell r="D41" t="str">
            <v xml:space="preserve">Здание склада </v>
          </cell>
          <cell r="E41" t="str">
            <v>02-05-05</v>
          </cell>
          <cell r="F41" t="str">
            <v xml:space="preserve">льгота от+гвс 1309,32; пар 5399,95 </v>
          </cell>
          <cell r="H41" t="str">
            <v>КЭРТ</v>
          </cell>
          <cell r="K41">
            <v>35.978999999999999</v>
          </cell>
          <cell r="L41" t="str">
            <v>НЕ ОТАП.</v>
          </cell>
          <cell r="P41">
            <v>31.5731</v>
          </cell>
          <cell r="Q41" t="str">
            <v>НЕ ОТАП.</v>
          </cell>
          <cell r="U41">
            <v>29.669899999999998</v>
          </cell>
          <cell r="V41" t="str">
            <v>НЕ ОТАП.</v>
          </cell>
          <cell r="Z41">
            <v>14.279400000000001</v>
          </cell>
          <cell r="AA41" t="str">
            <v>НЕ ОТАП.</v>
          </cell>
          <cell r="AE41" t="str">
            <v>не отапл.</v>
          </cell>
          <cell r="AX41">
            <v>11.2211</v>
          </cell>
          <cell r="BB41">
            <v>24.917400000000001</v>
          </cell>
          <cell r="BF41">
            <v>32.227699999999999</v>
          </cell>
        </row>
        <row r="42">
          <cell r="A42" t="str">
            <v>3-180</v>
          </cell>
          <cell r="B42">
            <v>34</v>
          </cell>
          <cell r="C42">
            <v>180</v>
          </cell>
          <cell r="D42" t="str">
            <v xml:space="preserve">Здание склада </v>
          </cell>
          <cell r="E42" t="str">
            <v>02-05-05</v>
          </cell>
          <cell r="F42" t="str">
            <v xml:space="preserve">льгота от+гвс 1309,32; пар 5399,95 </v>
          </cell>
          <cell r="H42" t="str">
            <v>КЭРТ</v>
          </cell>
          <cell r="K42">
            <v>35.978999999999999</v>
          </cell>
          <cell r="L42" t="str">
            <v>0735</v>
          </cell>
          <cell r="M42" t="str">
            <v>410-1-000000000000735</v>
          </cell>
          <cell r="P42">
            <v>31.5731</v>
          </cell>
          <cell r="Q42">
            <v>1454</v>
          </cell>
          <cell r="R42" t="str">
            <v>410-1-000000000001454</v>
          </cell>
          <cell r="U42">
            <v>29.669899999999998</v>
          </cell>
          <cell r="V42" t="str">
            <v>НЕ ОТАП.</v>
          </cell>
          <cell r="Z42">
            <v>14.279400000000001</v>
          </cell>
          <cell r="AA42" t="str">
            <v>НЕ ОТАП.</v>
          </cell>
          <cell r="AE42" t="str">
            <v>не отапл.</v>
          </cell>
          <cell r="AX42">
            <v>11.2211</v>
          </cell>
          <cell r="BB42">
            <v>24.917400000000001</v>
          </cell>
          <cell r="BF42">
            <v>32.227699999999999</v>
          </cell>
        </row>
        <row r="43">
          <cell r="A43" t="str">
            <v/>
          </cell>
          <cell r="B43">
            <v>4</v>
          </cell>
          <cell r="C43">
            <v>175</v>
          </cell>
          <cell r="D43" t="str">
            <v xml:space="preserve">в/г 1, в/ч 51061, Мамоново, </v>
          </cell>
          <cell r="E43" t="str">
            <v>29-0124</v>
          </cell>
          <cell r="F43" t="str">
            <v>льгота</v>
          </cell>
          <cell r="G43" t="str">
            <v>Авсиевич Ю.Н.</v>
          </cell>
          <cell r="H43" t="str">
            <v>КЭРТ</v>
          </cell>
          <cell r="I43">
            <v>598.07740000000001</v>
          </cell>
          <cell r="J43">
            <v>198.88319999999999</v>
          </cell>
          <cell r="K43">
            <v>43.263599999999997</v>
          </cell>
          <cell r="L43" t="str">
            <v>4/8</v>
          </cell>
          <cell r="N43">
            <v>519.21499999999992</v>
          </cell>
          <cell r="O43">
            <v>161.01599999999999</v>
          </cell>
          <cell r="P43">
            <v>39.076799999999999</v>
          </cell>
          <cell r="Q43" t="str">
            <v>4/8</v>
          </cell>
          <cell r="S43">
            <v>444.32389999999998</v>
          </cell>
          <cell r="T43">
            <v>198.88319999999999</v>
          </cell>
          <cell r="U43">
            <v>43.263599999999997</v>
          </cell>
          <cell r="X43">
            <v>220.98529999999997</v>
          </cell>
          <cell r="Y43">
            <v>161.01599999999999</v>
          </cell>
          <cell r="Z43">
            <v>41.868000000000002</v>
          </cell>
          <cell r="AC43">
            <v>198.88319999999999</v>
          </cell>
          <cell r="AD43">
            <v>43.263599999999997</v>
          </cell>
          <cell r="AG43">
            <v>161.01599999999999</v>
          </cell>
          <cell r="AH43">
            <v>41.868000000000002</v>
          </cell>
          <cell r="AK43">
            <v>198.88319999999999</v>
          </cell>
          <cell r="AL43">
            <v>43.263599999999997</v>
          </cell>
          <cell r="AO43">
            <v>198.88319999999999</v>
          </cell>
          <cell r="AP43">
            <v>43.263599999999997</v>
          </cell>
          <cell r="AS43">
            <v>161.01599999999999</v>
          </cell>
          <cell r="AT43">
            <v>41.868000000000002</v>
          </cell>
          <cell r="AV43">
            <v>134.26330000000002</v>
          </cell>
          <cell r="AW43">
            <v>198.88319999999999</v>
          </cell>
          <cell r="AX43">
            <v>43.263599999999997</v>
          </cell>
          <cell r="AZ43">
            <v>397.11869999999999</v>
          </cell>
          <cell r="BA43">
            <v>161.01599999999999</v>
          </cell>
          <cell r="BB43">
            <v>41.868000000000002</v>
          </cell>
          <cell r="BD43">
            <v>531.62969999999996</v>
          </cell>
          <cell r="BE43">
            <v>198.88319999999999</v>
          </cell>
          <cell r="BF43">
            <v>43.263599999999997</v>
          </cell>
        </row>
        <row r="44">
          <cell r="A44" t="str">
            <v>4-2</v>
          </cell>
          <cell r="B44">
            <v>1</v>
          </cell>
          <cell r="C44">
            <v>2</v>
          </cell>
          <cell r="D44" t="str">
            <v>Казарма</v>
          </cell>
          <cell r="E44" t="str">
            <v>02-05-07</v>
          </cell>
          <cell r="H44" t="str">
            <v>КЭРТ</v>
          </cell>
          <cell r="I44">
            <v>43.828200000000002</v>
          </cell>
          <cell r="L44" t="str">
            <v>НЕ ОТАП.</v>
          </cell>
          <cell r="N44">
            <v>38.451099999999997</v>
          </cell>
          <cell r="Q44" t="str">
            <v>НЕ ОТАП.</v>
          </cell>
          <cell r="S44">
            <v>36.142699999999998</v>
          </cell>
          <cell r="V44" t="str">
            <v>НЕ ОТАП.</v>
          </cell>
          <cell r="X44">
            <v>17.394600000000001</v>
          </cell>
          <cell r="AA44" t="str">
            <v>НЕ ОТАП.</v>
          </cell>
          <cell r="AE44" t="str">
            <v>не отапл.</v>
          </cell>
          <cell r="AV44">
            <v>13.6691</v>
          </cell>
          <cell r="AZ44">
            <v>30.353400000000001</v>
          </cell>
          <cell r="BD44">
            <v>39.258499999999998</v>
          </cell>
        </row>
        <row r="45">
          <cell r="A45" t="str">
            <v>4-3</v>
          </cell>
          <cell r="B45">
            <v>2</v>
          </cell>
          <cell r="C45">
            <v>3</v>
          </cell>
          <cell r="D45" t="str">
            <v xml:space="preserve">Казарма </v>
          </cell>
          <cell r="E45" t="str">
            <v>02-05-07</v>
          </cell>
          <cell r="H45" t="str">
            <v>КЭРТ</v>
          </cell>
          <cell r="I45">
            <v>44.210099999999997</v>
          </cell>
          <cell r="L45" t="str">
            <v>НЕ ОТАП.</v>
          </cell>
          <cell r="N45">
            <v>38.796199999999999</v>
          </cell>
          <cell r="Q45" t="str">
            <v>НЕ ОТАП.</v>
          </cell>
          <cell r="S45">
            <v>36.457599999999999</v>
          </cell>
          <cell r="V45" t="str">
            <v>НЕ ОТАП.</v>
          </cell>
          <cell r="X45">
            <v>17.546199999999999</v>
          </cell>
          <cell r="AA45" t="str">
            <v>НЕ ОТАП.</v>
          </cell>
          <cell r="AE45" t="str">
            <v>не отапл.</v>
          </cell>
          <cell r="AV45">
            <v>13.7882</v>
          </cell>
          <cell r="AZ45">
            <v>30.617899999999999</v>
          </cell>
          <cell r="BD45">
            <v>39.600499999999997</v>
          </cell>
        </row>
        <row r="46">
          <cell r="A46" t="str">
            <v>4-10</v>
          </cell>
          <cell r="B46">
            <v>3</v>
          </cell>
          <cell r="C46">
            <v>10</v>
          </cell>
          <cell r="D46" t="str">
            <v>Казарма</v>
          </cell>
          <cell r="E46" t="str">
            <v>02-05-07</v>
          </cell>
          <cell r="H46" t="str">
            <v>КЭРТ</v>
          </cell>
          <cell r="I46">
            <v>124.8235</v>
          </cell>
          <cell r="L46" t="str">
            <v>0791</v>
          </cell>
          <cell r="M46" t="str">
            <v>410-1-000000000000791</v>
          </cell>
          <cell r="N46">
            <v>109.5378</v>
          </cell>
          <cell r="Q46">
            <v>1455</v>
          </cell>
          <cell r="R46" t="str">
            <v>410-1-000000000001455</v>
          </cell>
          <cell r="S46">
            <v>102.935</v>
          </cell>
          <cell r="V46" t="str">
            <v>2908</v>
          </cell>
          <cell r="W46" t="str">
            <v>410-1-000000000002908</v>
          </cell>
          <cell r="X46">
            <v>49.540100000000002</v>
          </cell>
          <cell r="AA46">
            <v>3826</v>
          </cell>
          <cell r="AE46" t="str">
            <v>не отапл.</v>
          </cell>
          <cell r="AV46">
            <v>38.9298</v>
          </cell>
          <cell r="AZ46">
            <v>86.447100000000006</v>
          </cell>
          <cell r="BD46">
            <v>111.8087</v>
          </cell>
        </row>
        <row r="47">
          <cell r="A47" t="str">
            <v>4-49</v>
          </cell>
          <cell r="B47">
            <v>4</v>
          </cell>
          <cell r="C47">
            <v>49</v>
          </cell>
          <cell r="D47" t="str">
            <v xml:space="preserve">Здание хранилища техники </v>
          </cell>
          <cell r="E47" t="str">
            <v>02-05-07</v>
          </cell>
          <cell r="H47" t="str">
            <v>КЭРТ</v>
          </cell>
          <cell r="I47">
            <v>124.04810000000001</v>
          </cell>
          <cell r="L47" t="str">
            <v>законс</v>
          </cell>
          <cell r="N47">
            <v>106.9117</v>
          </cell>
          <cell r="Q47" t="str">
            <v>НЕ ОТАП.</v>
          </cell>
          <cell r="S47">
            <v>89.011600000000001</v>
          </cell>
          <cell r="V47" t="str">
            <v>законс</v>
          </cell>
          <cell r="X47">
            <v>25.5366</v>
          </cell>
          <cell r="AA47" t="str">
            <v>законс</v>
          </cell>
          <cell r="AE47" t="str">
            <v>законс</v>
          </cell>
          <cell r="AV47">
            <v>13.440300000000001</v>
          </cell>
          <cell r="AZ47">
            <v>65.063400000000001</v>
          </cell>
          <cell r="BD47">
            <v>103.21559999999999</v>
          </cell>
        </row>
        <row r="48">
          <cell r="A48" t="str">
            <v>4-111</v>
          </cell>
          <cell r="B48">
            <v>5</v>
          </cell>
          <cell r="C48">
            <v>111</v>
          </cell>
          <cell r="D48" t="str">
            <v>Баня</v>
          </cell>
          <cell r="E48" t="str">
            <v>02-05-07</v>
          </cell>
          <cell r="H48" t="str">
            <v>КЭРТ</v>
          </cell>
          <cell r="I48">
            <v>81.308400000000006</v>
          </cell>
          <cell r="J48">
            <v>187.5</v>
          </cell>
          <cell r="L48" t="str">
            <v>0753</v>
          </cell>
          <cell r="M48" t="str">
            <v>410-1-000000000000753</v>
          </cell>
          <cell r="N48">
            <v>68.724000000000004</v>
          </cell>
          <cell r="O48">
            <v>150</v>
          </cell>
          <cell r="Q48">
            <v>1457</v>
          </cell>
          <cell r="R48" t="str">
            <v>410-1-000000000001457</v>
          </cell>
          <cell r="S48">
            <v>30.54</v>
          </cell>
          <cell r="T48">
            <v>187.5</v>
          </cell>
          <cell r="V48" t="str">
            <v>2908</v>
          </cell>
          <cell r="W48" t="str">
            <v>410-1-000000000002908</v>
          </cell>
          <cell r="X48">
            <v>43.3003</v>
          </cell>
          <cell r="Y48">
            <v>150</v>
          </cell>
          <cell r="AA48">
            <v>3826</v>
          </cell>
          <cell r="AC48">
            <v>187.5</v>
          </cell>
          <cell r="AE48">
            <v>4243</v>
          </cell>
          <cell r="AG48">
            <v>150</v>
          </cell>
          <cell r="AK48">
            <v>187.5</v>
          </cell>
          <cell r="AO48">
            <v>187.5</v>
          </cell>
          <cell r="AS48">
            <v>150</v>
          </cell>
          <cell r="AV48">
            <v>2.3001</v>
          </cell>
          <cell r="AW48">
            <v>187.5</v>
          </cell>
          <cell r="AZ48">
            <v>63.3429</v>
          </cell>
          <cell r="BA48">
            <v>150</v>
          </cell>
          <cell r="BD48">
            <v>77.878600000000006</v>
          </cell>
          <cell r="BE48">
            <v>187.5</v>
          </cell>
        </row>
        <row r="49">
          <cell r="A49" t="str">
            <v>4-77</v>
          </cell>
          <cell r="B49">
            <v>6</v>
          </cell>
          <cell r="C49">
            <v>77</v>
          </cell>
          <cell r="D49" t="str">
            <v xml:space="preserve">Санчасть </v>
          </cell>
          <cell r="E49" t="str">
            <v>02-05-09</v>
          </cell>
          <cell r="H49" t="str">
            <v>КЭРТ</v>
          </cell>
          <cell r="I49">
            <v>9.6949000000000005</v>
          </cell>
          <cell r="L49" t="str">
            <v>законс</v>
          </cell>
          <cell r="N49">
            <v>8.5291999999999994</v>
          </cell>
          <cell r="Q49" t="str">
            <v>законс</v>
          </cell>
          <cell r="S49">
            <v>8.1419999999999995</v>
          </cell>
          <cell r="V49" t="str">
            <v>законс</v>
          </cell>
          <cell r="X49">
            <v>4.1102999999999996</v>
          </cell>
          <cell r="AA49" t="str">
            <v>законс.</v>
          </cell>
          <cell r="AE49" t="str">
            <v>законс</v>
          </cell>
          <cell r="AV49">
            <v>3.3033999999999999</v>
          </cell>
          <cell r="AZ49">
            <v>6.9451999999999998</v>
          </cell>
          <cell r="BD49">
            <v>8.7715999999999994</v>
          </cell>
        </row>
        <row r="50">
          <cell r="A50" t="str">
            <v>4-27</v>
          </cell>
          <cell r="B50">
            <v>7</v>
          </cell>
          <cell r="C50">
            <v>27</v>
          </cell>
          <cell r="D50" t="str">
            <v>Караульное помещение</v>
          </cell>
          <cell r="E50" t="str">
            <v>02-05-10</v>
          </cell>
          <cell r="H50" t="str">
            <v>КЭРТ</v>
          </cell>
          <cell r="I50">
            <v>18.8992</v>
          </cell>
          <cell r="L50" t="str">
            <v>0800</v>
          </cell>
          <cell r="M50" t="str">
            <v>410-1-000000000000800</v>
          </cell>
          <cell r="N50">
            <v>16.584700000000002</v>
          </cell>
          <cell r="Q50">
            <v>1459</v>
          </cell>
          <cell r="R50" t="str">
            <v>410-1-000000000001459</v>
          </cell>
          <cell r="S50">
            <v>15.585000000000001</v>
          </cell>
          <cell r="V50" t="str">
            <v>2908</v>
          </cell>
          <cell r="W50" t="str">
            <v>410-1-000000000002908</v>
          </cell>
          <cell r="X50">
            <v>7.5004999999999997</v>
          </cell>
          <cell r="AA50" t="str">
            <v>законс.</v>
          </cell>
          <cell r="AE50" t="str">
            <v>не отапл.</v>
          </cell>
          <cell r="AV50">
            <v>5.8940999999999999</v>
          </cell>
          <cell r="AZ50">
            <v>13.088800000000001</v>
          </cell>
          <cell r="BD50">
            <v>16.928799999999999</v>
          </cell>
        </row>
        <row r="51">
          <cell r="A51" t="str">
            <v>4-9</v>
          </cell>
          <cell r="B51">
            <v>8</v>
          </cell>
          <cell r="C51">
            <v>9</v>
          </cell>
          <cell r="D51" t="str">
            <v>Столовая</v>
          </cell>
          <cell r="E51" t="str">
            <v>02-05-08</v>
          </cell>
          <cell r="F51" t="str">
            <v>льгота 1844,91</v>
          </cell>
          <cell r="H51" t="str">
            <v>КЭРТ</v>
          </cell>
          <cell r="I51">
            <v>151.26499999999999</v>
          </cell>
          <cell r="J51">
            <v>11.3832</v>
          </cell>
          <cell r="K51">
            <v>43.263599999999997</v>
          </cell>
          <cell r="L51" t="str">
            <v>0799</v>
          </cell>
          <cell r="M51" t="str">
            <v>410-1-000000000000799</v>
          </cell>
          <cell r="N51">
            <v>131.68029999999999</v>
          </cell>
          <cell r="O51">
            <v>11.016</v>
          </cell>
          <cell r="P51">
            <v>39.076799999999999</v>
          </cell>
          <cell r="Q51">
            <v>1462</v>
          </cell>
          <cell r="R51" t="str">
            <v>410-1-000000000001462</v>
          </cell>
          <cell r="S51">
            <v>125.51</v>
          </cell>
          <cell r="T51">
            <v>11.3832</v>
          </cell>
          <cell r="U51">
            <v>43.263599999999997</v>
          </cell>
          <cell r="V51" t="str">
            <v>2908</v>
          </cell>
          <cell r="W51" t="str">
            <v>410-1-000000000002908</v>
          </cell>
          <cell r="X51">
            <v>56.056699999999999</v>
          </cell>
          <cell r="Y51">
            <v>11.016</v>
          </cell>
          <cell r="Z51">
            <v>41.868000000000002</v>
          </cell>
          <cell r="AA51" t="str">
            <v>законс.</v>
          </cell>
          <cell r="AC51">
            <v>11.3832</v>
          </cell>
          <cell r="AD51">
            <v>43.263599999999997</v>
          </cell>
          <cell r="AE51">
            <v>4243</v>
          </cell>
          <cell r="AG51">
            <v>11.016</v>
          </cell>
          <cell r="AH51">
            <v>41.868000000000002</v>
          </cell>
          <cell r="AK51">
            <v>11.3832</v>
          </cell>
          <cell r="AL51">
            <v>43.263599999999997</v>
          </cell>
          <cell r="AO51">
            <v>11.3832</v>
          </cell>
          <cell r="AP51">
            <v>43.263599999999997</v>
          </cell>
          <cell r="AS51">
            <v>11.016</v>
          </cell>
          <cell r="AT51">
            <v>41.868000000000002</v>
          </cell>
          <cell r="AV51">
            <v>42.938299999999998</v>
          </cell>
          <cell r="AW51">
            <v>11.3832</v>
          </cell>
          <cell r="AX51">
            <v>43.263599999999997</v>
          </cell>
          <cell r="AZ51">
            <v>101.26</v>
          </cell>
          <cell r="BA51">
            <v>11.016</v>
          </cell>
          <cell r="BB51">
            <v>41.868000000000002</v>
          </cell>
          <cell r="BD51">
            <v>134.16739999999999</v>
          </cell>
          <cell r="BE51">
            <v>11.3832</v>
          </cell>
          <cell r="BF51">
            <v>43.263599999999997</v>
          </cell>
        </row>
        <row r="52">
          <cell r="A52" t="str">
            <v/>
          </cell>
          <cell r="B52">
            <v>5</v>
          </cell>
          <cell r="C52">
            <v>176</v>
          </cell>
          <cell r="D52" t="str">
            <v xml:space="preserve">в/г 2, в/ч 45752 (ранее 95825), п. Долгоруково, </v>
          </cell>
          <cell r="E52" t="str">
            <v>29-0069</v>
          </cell>
          <cell r="F52" t="str">
            <v>льгота</v>
          </cell>
          <cell r="G52" t="str">
            <v>Комаров А.Л.</v>
          </cell>
          <cell r="H52" t="str">
            <v>КЭРТ</v>
          </cell>
          <cell r="I52">
            <v>236.74780000000004</v>
          </cell>
          <cell r="J52">
            <v>151.82159999999999</v>
          </cell>
          <cell r="K52">
            <v>6.2503000000000002</v>
          </cell>
          <cell r="L52" t="str">
            <v>12/12</v>
          </cell>
          <cell r="M52" t="str">
            <v>12/12</v>
          </cell>
          <cell r="N52">
            <v>192.6379</v>
          </cell>
          <cell r="O52">
            <v>146.7792</v>
          </cell>
          <cell r="P52">
            <v>5.5068000000000001</v>
          </cell>
          <cell r="Q52" t="str">
            <v>12/12</v>
          </cell>
          <cell r="S52">
            <v>190.315</v>
          </cell>
          <cell r="T52">
            <v>151.82159999999999</v>
          </cell>
          <cell r="U52">
            <v>5.2397999999999998</v>
          </cell>
          <cell r="X52">
            <v>91.902000000000001</v>
          </cell>
          <cell r="Y52">
            <v>146.7792</v>
          </cell>
          <cell r="Z52">
            <v>2.9946999999999999</v>
          </cell>
          <cell r="AC52">
            <v>0.86399999999999999</v>
          </cell>
          <cell r="AD52">
            <v>150.95760000000001</v>
          </cell>
          <cell r="AG52">
            <v>0.69120000000000004</v>
          </cell>
          <cell r="AH52">
            <v>146.08799999999999</v>
          </cell>
          <cell r="AK52">
            <v>0.86399999999999999</v>
          </cell>
          <cell r="AL52">
            <v>150.95760000000001</v>
          </cell>
          <cell r="AO52">
            <v>0.69120000000000004</v>
          </cell>
          <cell r="AP52">
            <v>150.95760000000001</v>
          </cell>
          <cell r="AS52">
            <v>0.69120000000000004</v>
          </cell>
          <cell r="AT52">
            <v>146.08799999999999</v>
          </cell>
          <cell r="AV52">
            <v>72.337100000000007</v>
          </cell>
          <cell r="AW52">
            <v>151.82159999999999</v>
          </cell>
          <cell r="AX52">
            <v>2.3397999999999999</v>
          </cell>
          <cell r="AZ52">
            <v>160.0033</v>
          </cell>
          <cell r="BA52">
            <v>146.7792</v>
          </cell>
          <cell r="BB52">
            <v>4.7656000000000001</v>
          </cell>
          <cell r="BD52">
            <v>206.6052</v>
          </cell>
          <cell r="BE52">
            <v>151.82159999999999</v>
          </cell>
          <cell r="BF52">
            <v>5.9579000000000004</v>
          </cell>
        </row>
        <row r="53">
          <cell r="A53" t="str">
            <v>5-150</v>
          </cell>
          <cell r="B53">
            <v>1</v>
          </cell>
          <cell r="C53">
            <v>150</v>
          </cell>
          <cell r="D53" t="str">
            <v xml:space="preserve">Хранилище техники </v>
          </cell>
          <cell r="E53" t="str">
            <v>02-05-01</v>
          </cell>
          <cell r="H53" t="str">
            <v>КЭРТ</v>
          </cell>
          <cell r="I53">
            <v>3.8311999999999999</v>
          </cell>
          <cell r="L53" t="str">
            <v>0710</v>
          </cell>
          <cell r="M53" t="str">
            <v>410-1-000000000000710</v>
          </cell>
          <cell r="N53">
            <v>3.3022</v>
          </cell>
          <cell r="Q53">
            <v>1463</v>
          </cell>
          <cell r="R53" t="str">
            <v>410-1-000000000001463</v>
          </cell>
          <cell r="S53">
            <v>2.7492000000000001</v>
          </cell>
          <cell r="V53" t="str">
            <v>2911</v>
          </cell>
          <cell r="W53" t="str">
            <v>410-1-000000000002911</v>
          </cell>
          <cell r="X53">
            <v>0.78869999999999996</v>
          </cell>
          <cell r="AA53">
            <v>3827</v>
          </cell>
          <cell r="AE53" t="str">
            <v>не отапл.</v>
          </cell>
          <cell r="AF53">
            <v>0</v>
          </cell>
          <cell r="AG53">
            <v>0</v>
          </cell>
          <cell r="AH53">
            <v>0</v>
          </cell>
          <cell r="AV53">
            <v>0.41510000000000002</v>
          </cell>
          <cell r="AZ53">
            <v>2.0095999999999998</v>
          </cell>
          <cell r="BD53">
            <v>3.1879</v>
          </cell>
        </row>
        <row r="54">
          <cell r="A54" t="str">
            <v>5-149</v>
          </cell>
          <cell r="B54">
            <v>2</v>
          </cell>
          <cell r="C54">
            <v>149</v>
          </cell>
          <cell r="D54" t="str">
            <v>Здание казармы</v>
          </cell>
          <cell r="E54" t="str">
            <v>02-05-01</v>
          </cell>
          <cell r="H54" t="str">
            <v>КЭРТ</v>
          </cell>
          <cell r="I54">
            <v>46.034500000000001</v>
          </cell>
          <cell r="L54" t="str">
            <v>0698</v>
          </cell>
          <cell r="M54" t="str">
            <v>410-1-000000000000698</v>
          </cell>
          <cell r="N54">
            <v>40.397199999999998</v>
          </cell>
          <cell r="Q54">
            <v>1465</v>
          </cell>
          <cell r="R54" t="str">
            <v>410-1-000000000001465</v>
          </cell>
          <cell r="S54">
            <v>37.9621</v>
          </cell>
          <cell r="V54" t="str">
            <v>2911</v>
          </cell>
          <cell r="W54" t="str">
            <v>410-1-000000000002911</v>
          </cell>
          <cell r="X54">
            <v>18.270199999999999</v>
          </cell>
          <cell r="AA54">
            <v>3827</v>
          </cell>
          <cell r="AE54" t="str">
            <v>не отапл.</v>
          </cell>
          <cell r="AF54">
            <v>0</v>
          </cell>
          <cell r="AG54">
            <v>0</v>
          </cell>
          <cell r="AH54">
            <v>0</v>
          </cell>
          <cell r="AV54">
            <v>14.357200000000001</v>
          </cell>
          <cell r="AZ54">
            <v>31.881399999999999</v>
          </cell>
          <cell r="BD54">
            <v>41.234699999999997</v>
          </cell>
        </row>
        <row r="55">
          <cell r="A55" t="str">
            <v>5-4</v>
          </cell>
          <cell r="B55">
            <v>3</v>
          </cell>
          <cell r="C55">
            <v>4</v>
          </cell>
          <cell r="D55" t="str">
            <v>Мастерская</v>
          </cell>
          <cell r="E55" t="str">
            <v>02-05-01</v>
          </cell>
          <cell r="H55" t="str">
            <v>КЭРТ</v>
          </cell>
          <cell r="I55">
            <v>21.902699999999999</v>
          </cell>
          <cell r="L55" t="str">
            <v>0699</v>
          </cell>
          <cell r="M55" t="str">
            <v>410-1-000000000000699</v>
          </cell>
          <cell r="N55">
            <v>19.127300000000002</v>
          </cell>
          <cell r="Q55">
            <v>1467</v>
          </cell>
          <cell r="R55" t="str">
            <v>410-1-000000000001467</v>
          </cell>
          <cell r="S55">
            <v>17.4254</v>
          </cell>
          <cell r="V55" t="str">
            <v>2911</v>
          </cell>
          <cell r="W55" t="str">
            <v>410-1-000000000002911</v>
          </cell>
          <cell r="X55">
            <v>7.5571999999999999</v>
          </cell>
          <cell r="AA55">
            <v>3827</v>
          </cell>
          <cell r="AE55" t="str">
            <v>не отапл.</v>
          </cell>
          <cell r="AF55">
            <v>0</v>
          </cell>
          <cell r="AG55">
            <v>0</v>
          </cell>
          <cell r="AH55">
            <v>0</v>
          </cell>
          <cell r="AV55">
            <v>5.6211000000000002</v>
          </cell>
          <cell r="AZ55">
            <v>14.1698</v>
          </cell>
          <cell r="BD55">
            <v>19.240500000000001</v>
          </cell>
        </row>
        <row r="56">
          <cell r="A56" t="str">
            <v>5-5</v>
          </cell>
          <cell r="B56">
            <v>4</v>
          </cell>
          <cell r="C56">
            <v>5</v>
          </cell>
          <cell r="D56" t="str">
            <v>Мастерская</v>
          </cell>
          <cell r="E56" t="str">
            <v>02-05-01</v>
          </cell>
          <cell r="H56" t="str">
            <v>КЭРТ</v>
          </cell>
          <cell r="I56">
            <v>21.942299999999999</v>
          </cell>
          <cell r="L56" t="str">
            <v>0700</v>
          </cell>
          <cell r="M56" t="str">
            <v>410-1-000000000000700</v>
          </cell>
          <cell r="N56">
            <v>19.161899999999999</v>
          </cell>
          <cell r="Q56">
            <v>1469</v>
          </cell>
          <cell r="R56" t="str">
            <v>410-1-000000000001469</v>
          </cell>
          <cell r="S56">
            <v>17.456900000000001</v>
          </cell>
          <cell r="V56" t="str">
            <v>2911</v>
          </cell>
          <cell r="W56" t="str">
            <v>410-1-000000000002911</v>
          </cell>
          <cell r="X56">
            <v>7.5709</v>
          </cell>
          <cell r="AA56">
            <v>3827</v>
          </cell>
          <cell r="AE56" t="str">
            <v>не отапл.</v>
          </cell>
          <cell r="AF56">
            <v>0</v>
          </cell>
          <cell r="AG56">
            <v>0</v>
          </cell>
          <cell r="AH56">
            <v>0</v>
          </cell>
          <cell r="AV56">
            <v>5.6311999999999998</v>
          </cell>
          <cell r="AZ56">
            <v>14.195399999999999</v>
          </cell>
          <cell r="BD56">
            <v>19.275300000000001</v>
          </cell>
        </row>
        <row r="57">
          <cell r="A57" t="str">
            <v>5-155</v>
          </cell>
          <cell r="B57">
            <v>5</v>
          </cell>
          <cell r="C57">
            <v>155</v>
          </cell>
          <cell r="D57" t="str">
            <v>Столовая</v>
          </cell>
          <cell r="E57" t="str">
            <v>02-05-01</v>
          </cell>
          <cell r="F57" t="str">
            <v>с мая нет гвс, c декабря пара</v>
          </cell>
          <cell r="H57" t="str">
            <v>КЭРТ</v>
          </cell>
          <cell r="I57">
            <v>76.170100000000005</v>
          </cell>
          <cell r="L57" t="str">
            <v>0708</v>
          </cell>
          <cell r="M57" t="str">
            <v>410-1-000000000000708</v>
          </cell>
          <cell r="N57">
            <v>58.039700000000003</v>
          </cell>
          <cell r="Q57">
            <v>1471</v>
          </cell>
          <cell r="R57" t="str">
            <v>410-1-000000000001471</v>
          </cell>
          <cell r="S57">
            <v>68.721800000000002</v>
          </cell>
          <cell r="V57" t="str">
            <v>2911</v>
          </cell>
          <cell r="W57" t="str">
            <v>410-1-000000000002911</v>
          </cell>
          <cell r="X57">
            <v>40.770000000000003</v>
          </cell>
          <cell r="AA57">
            <v>3827</v>
          </cell>
          <cell r="AE57" t="str">
            <v>не отапл.</v>
          </cell>
          <cell r="AF57">
            <v>0</v>
          </cell>
          <cell r="AG57">
            <v>0</v>
          </cell>
          <cell r="AH57">
            <v>0</v>
          </cell>
          <cell r="AV57">
            <v>34.985700000000001</v>
          </cell>
          <cell r="AZ57">
            <v>62.024299999999997</v>
          </cell>
          <cell r="BD57">
            <v>71.741399999999999</v>
          </cell>
        </row>
        <row r="58">
          <cell r="A58" t="str">
            <v>5-6</v>
          </cell>
          <cell r="B58">
            <v>6</v>
          </cell>
          <cell r="C58">
            <v>6</v>
          </cell>
          <cell r="D58" t="str">
            <v>Мастерская</v>
          </cell>
          <cell r="E58" t="str">
            <v>02-05-01</v>
          </cell>
          <cell r="H58" t="str">
            <v>КЭРТ</v>
          </cell>
          <cell r="I58">
            <v>21.783899999999999</v>
          </cell>
          <cell r="L58" t="str">
            <v>0702</v>
          </cell>
          <cell r="M58" t="str">
            <v>410-1-000000000000702</v>
          </cell>
          <cell r="N58">
            <v>19.023499999999999</v>
          </cell>
          <cell r="Q58">
            <v>1473</v>
          </cell>
          <cell r="R58" t="str">
            <v>410-1-000000000001473</v>
          </cell>
          <cell r="S58">
            <v>17.3308</v>
          </cell>
          <cell r="V58" t="str">
            <v>2911</v>
          </cell>
          <cell r="W58" t="str">
            <v>410-1-000000000002911</v>
          </cell>
          <cell r="X58">
            <v>7.5164</v>
          </cell>
          <cell r="AA58">
            <v>3827</v>
          </cell>
          <cell r="AE58" t="str">
            <v>не отапл.</v>
          </cell>
          <cell r="AF58">
            <v>0</v>
          </cell>
          <cell r="AG58">
            <v>0</v>
          </cell>
          <cell r="AH58">
            <v>0</v>
          </cell>
          <cell r="AV58">
            <v>5.5909000000000004</v>
          </cell>
          <cell r="AZ58">
            <v>14.0929</v>
          </cell>
          <cell r="BD58">
            <v>19.136099999999999</v>
          </cell>
        </row>
        <row r="59">
          <cell r="A59" t="str">
            <v>5-191</v>
          </cell>
          <cell r="B59">
            <v>7</v>
          </cell>
          <cell r="C59">
            <v>191</v>
          </cell>
          <cell r="D59" t="str">
            <v>Аккумуляторная</v>
          </cell>
          <cell r="E59" t="str">
            <v>02-05-01</v>
          </cell>
          <cell r="H59" t="str">
            <v>КЭРТ</v>
          </cell>
          <cell r="I59">
            <v>1.9829000000000001</v>
          </cell>
          <cell r="L59" t="str">
            <v>0697</v>
          </cell>
          <cell r="M59" t="str">
            <v>410-1-000000000000697</v>
          </cell>
          <cell r="N59">
            <v>1.7090000000000001</v>
          </cell>
          <cell r="Q59">
            <v>1475</v>
          </cell>
          <cell r="R59" t="str">
            <v>410-1-000000000001475</v>
          </cell>
          <cell r="S59">
            <v>1.4228000000000001</v>
          </cell>
          <cell r="V59" t="str">
            <v>2911</v>
          </cell>
          <cell r="W59" t="str">
            <v>410-1-000000000002911</v>
          </cell>
          <cell r="X59">
            <v>0.40820000000000001</v>
          </cell>
          <cell r="AA59">
            <v>3827</v>
          </cell>
          <cell r="AE59" t="str">
            <v>не отапл.</v>
          </cell>
          <cell r="AF59">
            <v>0</v>
          </cell>
          <cell r="AG59">
            <v>0</v>
          </cell>
          <cell r="AH59">
            <v>0</v>
          </cell>
          <cell r="AV59">
            <v>0.21479999999999999</v>
          </cell>
          <cell r="AZ59">
            <v>1.04</v>
          </cell>
          <cell r="BD59">
            <v>1.6498999999999999</v>
          </cell>
        </row>
        <row r="60">
          <cell r="A60" t="str">
            <v>5-154</v>
          </cell>
          <cell r="B60">
            <v>8</v>
          </cell>
          <cell r="C60">
            <v>154</v>
          </cell>
          <cell r="D60" t="str">
            <v>Склад</v>
          </cell>
          <cell r="E60" t="str">
            <v>02-05-01</v>
          </cell>
          <cell r="H60" t="str">
            <v>КЭРТ</v>
          </cell>
          <cell r="I60">
            <v>11.225199999999999</v>
          </cell>
          <cell r="L60" t="str">
            <v>0706</v>
          </cell>
          <cell r="M60" t="str">
            <v>410-1-000000000000706</v>
          </cell>
          <cell r="N60">
            <v>9.6745000000000001</v>
          </cell>
          <cell r="Q60">
            <v>1477</v>
          </cell>
          <cell r="R60" t="str">
            <v>410-1-000000000001477</v>
          </cell>
          <cell r="S60">
            <v>8.0547000000000004</v>
          </cell>
          <cell r="V60" t="str">
            <v>2911</v>
          </cell>
          <cell r="W60" t="str">
            <v>410-1-000000000002911</v>
          </cell>
          <cell r="X60">
            <v>2.3108</v>
          </cell>
          <cell r="AA60">
            <v>3827</v>
          </cell>
          <cell r="AE60" t="str">
            <v>не отапл.</v>
          </cell>
          <cell r="AF60">
            <v>0</v>
          </cell>
          <cell r="AG60">
            <v>0</v>
          </cell>
          <cell r="AH60">
            <v>0</v>
          </cell>
          <cell r="AV60">
            <v>1.2161999999999999</v>
          </cell>
          <cell r="AZ60">
            <v>5.8875999999999999</v>
          </cell>
          <cell r="BD60">
            <v>9.34</v>
          </cell>
        </row>
        <row r="61">
          <cell r="A61" t="str">
            <v>5-143</v>
          </cell>
          <cell r="B61">
            <v>9</v>
          </cell>
          <cell r="C61">
            <v>143</v>
          </cell>
          <cell r="D61" t="str">
            <v>Склад</v>
          </cell>
          <cell r="E61" t="str">
            <v>02-05-01</v>
          </cell>
          <cell r="H61" t="str">
            <v>КЭРТ</v>
          </cell>
          <cell r="I61">
            <v>18.114899999999999</v>
          </cell>
          <cell r="L61" t="str">
            <v>0704</v>
          </cell>
          <cell r="M61" t="str">
            <v>410-1-000000000000704</v>
          </cell>
          <cell r="N61">
            <v>15.612399999999999</v>
          </cell>
          <cell r="Q61">
            <v>1479</v>
          </cell>
          <cell r="R61" t="str">
            <v>410-1-000000000001479</v>
          </cell>
          <cell r="S61">
            <v>12.9984</v>
          </cell>
          <cell r="V61" t="str">
            <v>2911</v>
          </cell>
          <cell r="W61" t="str">
            <v>410-1-000000000002911</v>
          </cell>
          <cell r="X61">
            <v>3.7290999999999999</v>
          </cell>
          <cell r="AA61">
            <v>3827</v>
          </cell>
          <cell r="AE61" t="str">
            <v>не отапл.</v>
          </cell>
          <cell r="AF61">
            <v>0</v>
          </cell>
          <cell r="AG61">
            <v>0</v>
          </cell>
          <cell r="AH61">
            <v>0</v>
          </cell>
          <cell r="AV61">
            <v>1.9626999999999999</v>
          </cell>
          <cell r="AZ61">
            <v>9.5013000000000005</v>
          </cell>
          <cell r="BD61">
            <v>15.072699999999999</v>
          </cell>
        </row>
        <row r="62">
          <cell r="A62" t="str">
            <v>5-196</v>
          </cell>
          <cell r="B62">
            <v>10</v>
          </cell>
          <cell r="C62">
            <v>196</v>
          </cell>
          <cell r="D62" t="str">
            <v>КПП</v>
          </cell>
          <cell r="E62" t="str">
            <v>02-05-02</v>
          </cell>
          <cell r="F62" t="str">
            <v>льгота 1341,00</v>
          </cell>
          <cell r="H62" t="str">
            <v>КЭРТ</v>
          </cell>
          <cell r="I62">
            <v>1.1456</v>
          </cell>
          <cell r="L62" t="str">
            <v>0712</v>
          </cell>
          <cell r="M62" t="str">
            <v>410-1-000000000000712</v>
          </cell>
          <cell r="N62">
            <v>1.0053000000000001</v>
          </cell>
          <cell r="Q62">
            <v>1481</v>
          </cell>
          <cell r="R62" t="str">
            <v>410-1-000000000001481</v>
          </cell>
          <cell r="S62">
            <v>0.94469999999999998</v>
          </cell>
          <cell r="V62" t="str">
            <v>2911</v>
          </cell>
          <cell r="W62" t="str">
            <v>410-1-000000000002911</v>
          </cell>
          <cell r="X62">
            <v>0.45469999999999999</v>
          </cell>
          <cell r="AA62">
            <v>3827</v>
          </cell>
          <cell r="AE62" t="str">
            <v>не отапл.</v>
          </cell>
          <cell r="AF62">
            <v>0</v>
          </cell>
          <cell r="AG62">
            <v>0</v>
          </cell>
          <cell r="AH62">
            <v>0</v>
          </cell>
          <cell r="AV62">
            <v>0.35730000000000001</v>
          </cell>
          <cell r="AZ62">
            <v>0.79339999999999999</v>
          </cell>
          <cell r="BD62">
            <v>1.0261</v>
          </cell>
        </row>
        <row r="63">
          <cell r="A63" t="str">
            <v>5-164</v>
          </cell>
          <cell r="B63">
            <v>11</v>
          </cell>
          <cell r="C63">
            <v>164</v>
          </cell>
          <cell r="D63" t="str">
            <v>Баня</v>
          </cell>
          <cell r="E63" t="str">
            <v>02-05-03</v>
          </cell>
          <cell r="H63" t="str">
            <v>КЭРТ</v>
          </cell>
          <cell r="I63">
            <v>6.2503000000000002</v>
          </cell>
          <cell r="J63">
            <v>0.86399999999999999</v>
          </cell>
          <cell r="L63" t="str">
            <v>0719</v>
          </cell>
          <cell r="M63" t="str">
            <v>410-1-000000000000719</v>
          </cell>
          <cell r="N63">
            <v>5.5068000000000001</v>
          </cell>
          <cell r="O63">
            <v>0.69120000000000004</v>
          </cell>
          <cell r="Q63">
            <v>1483</v>
          </cell>
          <cell r="R63" t="str">
            <v>410-1-000000000001483</v>
          </cell>
          <cell r="S63">
            <v>5.2397999999999998</v>
          </cell>
          <cell r="T63">
            <v>0.86399999999999999</v>
          </cell>
          <cell r="V63" t="str">
            <v>2911</v>
          </cell>
          <cell r="W63" t="str">
            <v>410-1-000000000002911</v>
          </cell>
          <cell r="X63">
            <v>2.9946999999999999</v>
          </cell>
          <cell r="Y63">
            <v>0.69120000000000004</v>
          </cell>
          <cell r="AA63">
            <v>3827</v>
          </cell>
          <cell r="AC63">
            <v>0.86399999999999999</v>
          </cell>
          <cell r="AE63">
            <v>4244</v>
          </cell>
          <cell r="AF63">
            <v>1</v>
          </cell>
          <cell r="AG63">
            <v>1</v>
          </cell>
          <cell r="AH63">
            <v>1</v>
          </cell>
          <cell r="AK63">
            <v>0.86399999999999999</v>
          </cell>
          <cell r="AO63">
            <v>0.69120000000000004</v>
          </cell>
          <cell r="AS63">
            <v>0.69120000000000004</v>
          </cell>
          <cell r="AV63">
            <v>2.3397999999999999</v>
          </cell>
          <cell r="AW63">
            <v>0.86399999999999999</v>
          </cell>
          <cell r="AZ63">
            <v>4.7656000000000001</v>
          </cell>
          <cell r="BA63">
            <v>0.69120000000000004</v>
          </cell>
          <cell r="BD63">
            <v>5.9579000000000004</v>
          </cell>
          <cell r="BE63">
            <v>0.86399999999999999</v>
          </cell>
        </row>
        <row r="64">
          <cell r="A64" t="str">
            <v>5-185</v>
          </cell>
          <cell r="B64">
            <v>12</v>
          </cell>
          <cell r="C64">
            <v>185</v>
          </cell>
          <cell r="D64" t="str">
            <v>Караульное помещение</v>
          </cell>
          <cell r="E64" t="str">
            <v>02-05-04</v>
          </cell>
          <cell r="H64" t="str">
            <v>КЭРТ</v>
          </cell>
          <cell r="I64">
            <v>6.3642000000000003</v>
          </cell>
          <cell r="L64" t="str">
            <v>0722</v>
          </cell>
          <cell r="M64" t="str">
            <v>410-1-000000000000722</v>
          </cell>
          <cell r="N64">
            <v>5.5849000000000002</v>
          </cell>
          <cell r="Q64">
            <v>1486</v>
          </cell>
          <cell r="R64" t="str">
            <v>410-1-000000000001486</v>
          </cell>
          <cell r="S64">
            <v>5.2481999999999998</v>
          </cell>
          <cell r="V64" t="str">
            <v>2911</v>
          </cell>
          <cell r="W64" t="str">
            <v>410-1-000000000002911</v>
          </cell>
          <cell r="X64">
            <v>2.5257999999999998</v>
          </cell>
          <cell r="AA64">
            <v>3827</v>
          </cell>
          <cell r="AE64" t="str">
            <v>не отапл.</v>
          </cell>
          <cell r="AF64">
            <v>0</v>
          </cell>
          <cell r="AG64">
            <v>0</v>
          </cell>
          <cell r="AH64">
            <v>0</v>
          </cell>
          <cell r="AV64">
            <v>1.9849000000000001</v>
          </cell>
          <cell r="AZ64">
            <v>4.4076000000000004</v>
          </cell>
          <cell r="BD64">
            <v>5.7005999999999997</v>
          </cell>
        </row>
        <row r="65">
          <cell r="A65" t="str">
            <v/>
          </cell>
          <cell r="B65">
            <v>6</v>
          </cell>
          <cell r="C65">
            <v>177</v>
          </cell>
          <cell r="D65" t="str">
            <v xml:space="preserve"> в/г 43, вч 45752, ул. Кленовая 23,</v>
          </cell>
          <cell r="E65" t="str">
            <v>29-0122</v>
          </cell>
          <cell r="G65" t="str">
            <v>Мялицын О.Ю.</v>
          </cell>
          <cell r="H65" t="str">
            <v>КЭРТ</v>
          </cell>
          <cell r="I65">
            <v>8.5704999999999991</v>
          </cell>
          <cell r="L65" t="str">
            <v>1/1</v>
          </cell>
          <cell r="N65">
            <v>7.5209999999999999</v>
          </cell>
          <cell r="Q65" t="str">
            <v>1/1</v>
          </cell>
          <cell r="S65">
            <v>7.0675999999999997</v>
          </cell>
          <cell r="X65">
            <v>3.4015</v>
          </cell>
          <cell r="AV65">
            <v>2.673</v>
          </cell>
          <cell r="AZ65">
            <v>5.9355000000000002</v>
          </cell>
          <cell r="BD65">
            <v>7.6768999999999998</v>
          </cell>
        </row>
        <row r="66">
          <cell r="A66" t="str">
            <v>6-13</v>
          </cell>
          <cell r="B66">
            <v>1</v>
          </cell>
          <cell r="C66">
            <v>13</v>
          </cell>
          <cell r="D66" t="str">
            <v>Служебное помещение</v>
          </cell>
          <cell r="E66" t="str">
            <v>02-04-05</v>
          </cell>
          <cell r="H66" t="str">
            <v>КЭРТ</v>
          </cell>
          <cell r="I66">
            <v>8.5704999999999991</v>
          </cell>
          <cell r="L66" t="str">
            <v>0664</v>
          </cell>
          <cell r="M66" t="str">
            <v>410-1-000000000000664</v>
          </cell>
          <cell r="N66">
            <v>7.5209999999999999</v>
          </cell>
          <cell r="Q66">
            <v>1488</v>
          </cell>
          <cell r="R66" t="str">
            <v>410-1-000000000001488</v>
          </cell>
          <cell r="S66">
            <v>7.0675999999999997</v>
          </cell>
          <cell r="V66" t="str">
            <v>2913</v>
          </cell>
          <cell r="W66" t="str">
            <v>410-1-000000000002913</v>
          </cell>
          <cell r="X66">
            <v>3.4015</v>
          </cell>
          <cell r="AA66">
            <v>3828</v>
          </cell>
          <cell r="AE66" t="str">
            <v>не отапл.</v>
          </cell>
          <cell r="AV66">
            <v>2.673</v>
          </cell>
          <cell r="AZ66">
            <v>5.9355000000000002</v>
          </cell>
          <cell r="BD66">
            <v>7.6768999999999998</v>
          </cell>
        </row>
        <row r="67">
          <cell r="A67" t="str">
            <v/>
          </cell>
          <cell r="B67">
            <v>7</v>
          </cell>
          <cell r="C67">
            <v>178</v>
          </cell>
          <cell r="D67" t="str">
            <v>в/ч 63982, ул. Суворова, ОСЗ</v>
          </cell>
          <cell r="E67" t="str">
            <v>29-0425</v>
          </cell>
          <cell r="G67" t="str">
            <v xml:space="preserve"> Андросов Александр Викторович</v>
          </cell>
          <cell r="H67" t="str">
            <v>КЭРТ</v>
          </cell>
          <cell r="I67">
            <v>23.250599999999999</v>
          </cell>
          <cell r="L67" t="str">
            <v>0/1</v>
          </cell>
          <cell r="N67">
            <v>20.403400000000001</v>
          </cell>
          <cell r="Q67" t="str">
            <v>0/1</v>
          </cell>
          <cell r="S67">
            <v>19.173500000000001</v>
          </cell>
          <cell r="X67">
            <v>9.2277000000000005</v>
          </cell>
          <cell r="AV67">
            <v>7.2514000000000003</v>
          </cell>
          <cell r="AZ67">
            <v>16.1023</v>
          </cell>
          <cell r="BD67">
            <v>20.8264</v>
          </cell>
        </row>
        <row r="68">
          <cell r="A68" t="str">
            <v>7-35</v>
          </cell>
          <cell r="B68">
            <v>1</v>
          </cell>
          <cell r="C68">
            <v>35</v>
          </cell>
          <cell r="D68" t="str">
            <v>Кинопрокатная база</v>
          </cell>
          <cell r="E68" t="str">
            <v>02-04-10</v>
          </cell>
          <cell r="H68" t="str">
            <v>КЭРТ</v>
          </cell>
          <cell r="I68">
            <v>23.250599999999999</v>
          </cell>
          <cell r="L68" t="str">
            <v>законс</v>
          </cell>
          <cell r="N68">
            <v>20.403400000000001</v>
          </cell>
          <cell r="Q68" t="str">
            <v>законс</v>
          </cell>
          <cell r="S68">
            <v>19.173500000000001</v>
          </cell>
          <cell r="V68" t="str">
            <v>законс</v>
          </cell>
          <cell r="X68">
            <v>9.2277000000000005</v>
          </cell>
          <cell r="AA68" t="str">
            <v>законс.</v>
          </cell>
          <cell r="AE68" t="str">
            <v>законс.</v>
          </cell>
          <cell r="AV68">
            <v>7.2514000000000003</v>
          </cell>
          <cell r="AZ68">
            <v>16.1023</v>
          </cell>
          <cell r="BD68">
            <v>20.8264</v>
          </cell>
        </row>
        <row r="69">
          <cell r="A69" t="str">
            <v/>
          </cell>
          <cell r="B69">
            <v>8</v>
          </cell>
          <cell r="C69">
            <v>179</v>
          </cell>
          <cell r="D69" t="str">
            <v xml:space="preserve">в/г 90, в/ч 22885 (ранее 63982), ул. Суворова,  </v>
          </cell>
          <cell r="E69" t="str">
            <v>29-0301</v>
          </cell>
          <cell r="F69" t="str">
            <v>льгота</v>
          </cell>
          <cell r="G69" t="str">
            <v xml:space="preserve"> Андросов Александр Викторович</v>
          </cell>
          <cell r="H69" t="str">
            <v>КЭРТ</v>
          </cell>
          <cell r="I69">
            <v>186.17959999999999</v>
          </cell>
          <cell r="J69">
            <v>150.24</v>
          </cell>
          <cell r="K69">
            <v>248.73410000000001</v>
          </cell>
          <cell r="L69" t="str">
            <v>2/4</v>
          </cell>
          <cell r="N69">
            <v>163.38810000000001</v>
          </cell>
          <cell r="O69">
            <v>120.19199999999999</v>
          </cell>
          <cell r="P69">
            <v>224.66300000000001</v>
          </cell>
          <cell r="Q69" t="str">
            <v>2/4</v>
          </cell>
          <cell r="S69">
            <v>153.58590000000001</v>
          </cell>
          <cell r="T69">
            <v>120.19199999999999</v>
          </cell>
          <cell r="U69">
            <v>248.73410000000001</v>
          </cell>
          <cell r="X69">
            <v>73.987500000000011</v>
          </cell>
          <cell r="Y69">
            <v>114.14400000000001</v>
          </cell>
          <cell r="Z69">
            <v>227.71969999999999</v>
          </cell>
          <cell r="AC69">
            <v>120</v>
          </cell>
          <cell r="AD69">
            <v>191.99520000000001</v>
          </cell>
          <cell r="AG69">
            <v>96</v>
          </cell>
          <cell r="AH69">
            <v>198.39500000000001</v>
          </cell>
          <cell r="AK69">
            <v>120</v>
          </cell>
          <cell r="AL69">
            <v>198.39500000000001</v>
          </cell>
          <cell r="AO69">
            <v>96</v>
          </cell>
          <cell r="AP69">
            <v>191.99520000000001</v>
          </cell>
          <cell r="AS69">
            <v>96</v>
          </cell>
          <cell r="AV69">
            <v>58.168000000000006</v>
          </cell>
          <cell r="AW69">
            <v>102.048</v>
          </cell>
          <cell r="AX69">
            <v>230.87180000000001</v>
          </cell>
          <cell r="AZ69">
            <v>129.02420000000001</v>
          </cell>
          <cell r="BA69">
            <v>120.19199999999999</v>
          </cell>
          <cell r="BB69">
            <v>240.71039999999999</v>
          </cell>
          <cell r="BD69">
            <v>166.79949999999999</v>
          </cell>
          <cell r="BE69">
            <v>150.24</v>
          </cell>
          <cell r="BF69">
            <v>248.73410000000001</v>
          </cell>
        </row>
        <row r="70">
          <cell r="A70" t="str">
            <v>8-1</v>
          </cell>
          <cell r="B70">
            <v>1</v>
          </cell>
          <cell r="C70">
            <v>1</v>
          </cell>
          <cell r="D70" t="str">
            <v>Столовая</v>
          </cell>
          <cell r="E70" t="str">
            <v>02-04-06</v>
          </cell>
          <cell r="F70" t="str">
            <v>собств.генерация: гвс+пар</v>
          </cell>
          <cell r="H70" t="str">
            <v>КЭРТ</v>
          </cell>
          <cell r="I70">
            <v>39.670299999999997</v>
          </cell>
          <cell r="K70">
            <v>248.73410000000001</v>
          </cell>
          <cell r="L70" t="str">
            <v>0666</v>
          </cell>
          <cell r="M70" t="str">
            <v>410-1-000000000000666</v>
          </cell>
          <cell r="N70">
            <v>34.8123</v>
          </cell>
          <cell r="P70">
            <v>224.66300000000001</v>
          </cell>
          <cell r="Q70">
            <v>1491</v>
          </cell>
          <cell r="R70" t="str">
            <v>410-1-000000000001491</v>
          </cell>
          <cell r="S70">
            <v>32.713900000000002</v>
          </cell>
          <cell r="U70">
            <v>248.73410000000001</v>
          </cell>
          <cell r="V70" t="str">
            <v>2914</v>
          </cell>
          <cell r="W70" t="str">
            <v>410-1-000000000002914</v>
          </cell>
          <cell r="X70">
            <v>15.744400000000001</v>
          </cell>
          <cell r="Z70">
            <v>227.71969999999999</v>
          </cell>
          <cell r="AA70">
            <v>3829</v>
          </cell>
          <cell r="AD70">
            <v>191.99520000000001</v>
          </cell>
          <cell r="AE70">
            <v>4245</v>
          </cell>
          <cell r="AH70">
            <v>198.39500000000001</v>
          </cell>
          <cell r="AL70">
            <v>198.39500000000001</v>
          </cell>
          <cell r="AP70">
            <v>191.99520000000001</v>
          </cell>
          <cell r="AT70">
            <v>191.99520000000001</v>
          </cell>
          <cell r="AV70">
            <v>12.372299999999999</v>
          </cell>
          <cell r="AX70">
            <v>230.87180000000001</v>
          </cell>
          <cell r="AZ70">
            <v>27.473800000000001</v>
          </cell>
          <cell r="BB70">
            <v>240.71039999999999</v>
          </cell>
          <cell r="BD70">
            <v>35.533999999999999</v>
          </cell>
          <cell r="BF70">
            <v>248.73410000000001</v>
          </cell>
        </row>
        <row r="71">
          <cell r="A71" t="str">
            <v>8-3</v>
          </cell>
          <cell r="B71">
            <v>2</v>
          </cell>
          <cell r="C71">
            <v>3</v>
          </cell>
          <cell r="D71" t="str">
            <v>Казарма</v>
          </cell>
          <cell r="E71" t="str">
            <v>КТС</v>
          </cell>
          <cell r="F71" t="str">
            <v>собств.генерация: гвс+пар</v>
          </cell>
          <cell r="H71" t="str">
            <v>КЭРТ</v>
          </cell>
          <cell r="I71">
            <v>129.7876</v>
          </cell>
          <cell r="L71" t="str">
            <v>сторонка</v>
          </cell>
          <cell r="N71">
            <v>113.89400000000001</v>
          </cell>
          <cell r="Q71" t="str">
            <v>сторонка</v>
          </cell>
          <cell r="S71">
            <v>107.0286</v>
          </cell>
          <cell r="V71" t="str">
            <v>сторонка</v>
          </cell>
          <cell r="X71">
            <v>51.510300000000001</v>
          </cell>
          <cell r="AA71" t="str">
            <v>законс.</v>
          </cell>
          <cell r="AE71" t="str">
            <v>не отапл.</v>
          </cell>
          <cell r="AV71">
            <v>40.478000000000002</v>
          </cell>
          <cell r="AZ71">
            <v>89.885000000000005</v>
          </cell>
          <cell r="BD71">
            <v>116.2552</v>
          </cell>
        </row>
        <row r="72">
          <cell r="A72" t="str">
            <v>8-24</v>
          </cell>
          <cell r="B72">
            <v>3</v>
          </cell>
          <cell r="C72">
            <v>24</v>
          </cell>
          <cell r="D72" t="str">
            <v>Гараж</v>
          </cell>
          <cell r="E72" t="str">
            <v>КТС</v>
          </cell>
          <cell r="F72" t="str">
            <v>собств.генерация: гвс+пар</v>
          </cell>
          <cell r="H72" t="str">
            <v>КЭРТ</v>
          </cell>
          <cell r="I72">
            <v>15.4863</v>
          </cell>
          <cell r="L72" t="str">
            <v>сторонка</v>
          </cell>
          <cell r="N72">
            <v>13.5898</v>
          </cell>
          <cell r="Q72" t="str">
            <v>сторонка</v>
          </cell>
          <cell r="S72">
            <v>12.7707</v>
          </cell>
          <cell r="V72" t="str">
            <v>сторонка</v>
          </cell>
          <cell r="X72">
            <v>6.1462000000000003</v>
          </cell>
          <cell r="AA72" t="str">
            <v>законс.</v>
          </cell>
          <cell r="AE72" t="str">
            <v>не отапл.</v>
          </cell>
          <cell r="AV72">
            <v>4.8297999999999996</v>
          </cell>
          <cell r="AZ72">
            <v>10.725099999999999</v>
          </cell>
          <cell r="BD72">
            <v>13.871600000000001</v>
          </cell>
        </row>
        <row r="73">
          <cell r="A73" t="str">
            <v>8-7</v>
          </cell>
          <cell r="B73">
            <v>4</v>
          </cell>
          <cell r="C73">
            <v>7</v>
          </cell>
          <cell r="D73" t="str">
            <v>Баня</v>
          </cell>
          <cell r="E73" t="str">
            <v>02-04-06</v>
          </cell>
          <cell r="F73" t="str">
            <v>собств.генерация: гвс+пар</v>
          </cell>
          <cell r="H73" t="str">
            <v>КЭРТ</v>
          </cell>
          <cell r="I73">
            <v>1.2354000000000001</v>
          </cell>
          <cell r="J73">
            <v>150.24</v>
          </cell>
          <cell r="L73" t="str">
            <v>0865</v>
          </cell>
          <cell r="M73" t="str">
            <v>410-1-000000000000865</v>
          </cell>
          <cell r="N73">
            <v>1.0920000000000001</v>
          </cell>
          <cell r="O73">
            <v>120.19199999999999</v>
          </cell>
          <cell r="Q73">
            <v>1494</v>
          </cell>
          <cell r="R73" t="str">
            <v>410-1-000000000001494</v>
          </cell>
          <cell r="S73">
            <v>1.0727</v>
          </cell>
          <cell r="T73">
            <v>120.19199999999999</v>
          </cell>
          <cell r="V73" t="str">
            <v>2914</v>
          </cell>
          <cell r="W73" t="str">
            <v>410-1-000000000002914</v>
          </cell>
          <cell r="X73">
            <v>0.58660000000000001</v>
          </cell>
          <cell r="Y73">
            <v>114.14400000000001</v>
          </cell>
          <cell r="AA73">
            <v>3829</v>
          </cell>
          <cell r="AC73">
            <v>120</v>
          </cell>
          <cell r="AE73">
            <v>4245</v>
          </cell>
          <cell r="AG73">
            <v>96</v>
          </cell>
          <cell r="AK73">
            <v>120</v>
          </cell>
          <cell r="AO73">
            <v>96</v>
          </cell>
          <cell r="AS73">
            <v>96</v>
          </cell>
          <cell r="AV73">
            <v>0.4879</v>
          </cell>
          <cell r="AW73">
            <v>102.048</v>
          </cell>
          <cell r="AZ73">
            <v>0.94030000000000002</v>
          </cell>
          <cell r="BA73">
            <v>120.19199999999999</v>
          </cell>
          <cell r="BD73">
            <v>1.1387</v>
          </cell>
          <cell r="BE73">
            <v>150.24</v>
          </cell>
        </row>
        <row r="74">
          <cell r="A74" t="str">
            <v/>
          </cell>
          <cell r="B74">
            <v>9</v>
          </cell>
          <cell r="C74">
            <v>180</v>
          </cell>
          <cell r="D74" t="str">
            <v xml:space="preserve"> в/г 53, в/ч 40129, ул. Стрелецкая,</v>
          </cell>
          <cell r="E74" t="str">
            <v>29-0117</v>
          </cell>
          <cell r="F74" t="str">
            <v>льгота</v>
          </cell>
          <cell r="G74" t="str">
            <v>Марфутов Александр Александрович</v>
          </cell>
          <cell r="H74" t="str">
            <v>КЭРТ</v>
          </cell>
          <cell r="I74">
            <v>129.2347</v>
          </cell>
          <cell r="J74">
            <v>15.1248</v>
          </cell>
          <cell r="L74" t="str">
            <v>7/7</v>
          </cell>
          <cell r="N74">
            <v>113.384</v>
          </cell>
          <cell r="O74">
            <v>13.343999999999999</v>
          </cell>
          <cell r="Q74" t="str">
            <v>7/7</v>
          </cell>
          <cell r="S74">
            <v>106.4162</v>
          </cell>
          <cell r="T74">
            <v>14.510399999999999</v>
          </cell>
          <cell r="X74">
            <v>51.011899999999997</v>
          </cell>
          <cell r="Y74">
            <v>13.3848</v>
          </cell>
          <cell r="AC74">
            <v>12.132000000000001</v>
          </cell>
          <cell r="AG74">
            <v>11.327999999999999</v>
          </cell>
          <cell r="AK74">
            <v>12.132000000000001</v>
          </cell>
          <cell r="AO74">
            <v>11.64</v>
          </cell>
          <cell r="AS74">
            <v>11.327999999999999</v>
          </cell>
          <cell r="AV74">
            <v>40.008200000000002</v>
          </cell>
          <cell r="AW74">
            <v>13.543200000000001</v>
          </cell>
          <cell r="AZ74">
            <v>89.256500000000003</v>
          </cell>
          <cell r="BA74">
            <v>14.121599999999999</v>
          </cell>
          <cell r="BD74">
            <v>115.6669</v>
          </cell>
          <cell r="BE74">
            <v>15.1248</v>
          </cell>
        </row>
        <row r="75">
          <cell r="A75" t="str">
            <v>9-1</v>
          </cell>
          <cell r="B75">
            <v>1</v>
          </cell>
          <cell r="C75">
            <v>1</v>
          </cell>
          <cell r="D75" t="str">
            <v>техническое</v>
          </cell>
          <cell r="E75" t="str">
            <v>02-04-15</v>
          </cell>
          <cell r="F75" t="str">
            <v>льгота 1194,00</v>
          </cell>
          <cell r="H75" t="str">
            <v>КЭРТ</v>
          </cell>
          <cell r="I75">
            <v>18.201699999999999</v>
          </cell>
          <cell r="L75" t="str">
            <v>0686</v>
          </cell>
          <cell r="M75" t="str">
            <v>410-1-000000000000686</v>
          </cell>
          <cell r="N75">
            <v>15.9727</v>
          </cell>
          <cell r="Q75">
            <v>1496</v>
          </cell>
          <cell r="R75" t="str">
            <v>410-1-000000000001496</v>
          </cell>
          <cell r="S75">
            <v>15.0099</v>
          </cell>
          <cell r="V75" t="str">
            <v>2915</v>
          </cell>
          <cell r="W75" t="str">
            <v>410-1-000000000002915</v>
          </cell>
          <cell r="X75">
            <v>7.2239000000000004</v>
          </cell>
          <cell r="AA75">
            <v>3830</v>
          </cell>
          <cell r="AE75" t="str">
            <v>не отапл.</v>
          </cell>
          <cell r="AV75">
            <v>5.6767000000000003</v>
          </cell>
          <cell r="AZ75">
            <v>12.605600000000001</v>
          </cell>
          <cell r="BD75">
            <v>16.303899999999999</v>
          </cell>
        </row>
        <row r="76">
          <cell r="A76" t="str">
            <v>9-2</v>
          </cell>
          <cell r="B76">
            <v>2</v>
          </cell>
          <cell r="C76">
            <v>2</v>
          </cell>
          <cell r="D76" t="str">
            <v>служебное</v>
          </cell>
          <cell r="E76" t="str">
            <v>02-04-15</v>
          </cell>
          <cell r="F76" t="str">
            <v>льгота 1194,00</v>
          </cell>
          <cell r="H76" t="str">
            <v>КЭРТ</v>
          </cell>
          <cell r="I76">
            <v>24.268899999999999</v>
          </cell>
          <cell r="L76" t="str">
            <v>0685</v>
          </cell>
          <cell r="M76" t="str">
            <v>410-1-000000000000685</v>
          </cell>
          <cell r="N76">
            <v>21.297000000000001</v>
          </cell>
          <cell r="Q76">
            <v>1498</v>
          </cell>
          <cell r="R76" t="str">
            <v>410-1-000000000001498</v>
          </cell>
          <cell r="S76">
            <v>20.013200000000001</v>
          </cell>
          <cell r="V76" t="str">
            <v>2915</v>
          </cell>
          <cell r="W76" t="str">
            <v>410-1-000000000002915</v>
          </cell>
          <cell r="X76">
            <v>9.6318999999999999</v>
          </cell>
          <cell r="AA76">
            <v>3830</v>
          </cell>
          <cell r="AE76" t="str">
            <v>не отапл.</v>
          </cell>
          <cell r="AV76">
            <v>7.569</v>
          </cell>
          <cell r="AZ76">
            <v>16.807500000000001</v>
          </cell>
          <cell r="BD76">
            <v>21.738499999999998</v>
          </cell>
        </row>
        <row r="77">
          <cell r="A77" t="str">
            <v>9-10</v>
          </cell>
          <cell r="B77">
            <v>3</v>
          </cell>
          <cell r="C77">
            <v>10</v>
          </cell>
          <cell r="D77" t="str">
            <v>Антенный павильон</v>
          </cell>
          <cell r="E77" t="str">
            <v>02-04-15</v>
          </cell>
          <cell r="F77" t="str">
            <v>льгота 1194,00</v>
          </cell>
          <cell r="H77" t="str">
            <v>КЭРТ</v>
          </cell>
          <cell r="I77">
            <v>10.5969</v>
          </cell>
          <cell r="L77" t="str">
            <v>0687</v>
          </cell>
          <cell r="M77" t="str">
            <v>410-1-000000000000687</v>
          </cell>
          <cell r="N77">
            <v>9.2706999999999997</v>
          </cell>
          <cell r="Q77">
            <v>1501</v>
          </cell>
          <cell r="R77" t="str">
            <v>410-1-000000000001501</v>
          </cell>
          <cell r="S77">
            <v>8.5441000000000003</v>
          </cell>
          <cell r="V77" t="str">
            <v>2915</v>
          </cell>
          <cell r="W77" t="str">
            <v>410-1-000000000002915</v>
          </cell>
          <cell r="X77">
            <v>3.8586</v>
          </cell>
          <cell r="AA77">
            <v>3830</v>
          </cell>
          <cell r="AE77" t="str">
            <v>не отапл.</v>
          </cell>
          <cell r="AV77">
            <v>2.9350999999999998</v>
          </cell>
          <cell r="AZ77">
            <v>7.0335999999999999</v>
          </cell>
          <cell r="BD77">
            <v>9.3763000000000005</v>
          </cell>
        </row>
        <row r="78">
          <cell r="A78" t="str">
            <v>9-14</v>
          </cell>
          <cell r="B78">
            <v>4</v>
          </cell>
          <cell r="C78">
            <v>14</v>
          </cell>
          <cell r="D78" t="str">
            <v xml:space="preserve"> казарма</v>
          </cell>
          <cell r="E78" t="str">
            <v>02-04-15</v>
          </cell>
          <cell r="F78" t="str">
            <v>льгота 1194,00</v>
          </cell>
          <cell r="H78" t="str">
            <v>КЭРТ</v>
          </cell>
          <cell r="I78">
            <v>62.029899999999998</v>
          </cell>
          <cell r="J78">
            <v>12.0528</v>
          </cell>
          <cell r="L78" t="str">
            <v>0683</v>
          </cell>
          <cell r="M78" t="str">
            <v>410-1-000000000000683</v>
          </cell>
          <cell r="N78">
            <v>54.433799999999998</v>
          </cell>
          <cell r="O78">
            <v>10.8864</v>
          </cell>
          <cell r="Q78">
            <v>1504</v>
          </cell>
          <cell r="R78" t="str">
            <v>410-1-000000000001504</v>
          </cell>
          <cell r="S78">
            <v>51.1526</v>
          </cell>
          <cell r="T78">
            <v>12.0528</v>
          </cell>
          <cell r="V78" t="str">
            <v>2915</v>
          </cell>
          <cell r="W78" t="str">
            <v>410-1-000000000002915</v>
          </cell>
          <cell r="X78">
            <v>24.618500000000001</v>
          </cell>
          <cell r="Y78">
            <v>11.0496</v>
          </cell>
          <cell r="AA78">
            <v>3830</v>
          </cell>
          <cell r="AC78">
            <v>9.6720000000000006</v>
          </cell>
          <cell r="AE78">
            <v>4246</v>
          </cell>
          <cell r="AG78">
            <v>9.36</v>
          </cell>
          <cell r="AK78">
            <v>9.6720000000000006</v>
          </cell>
          <cell r="AO78">
            <v>9.6720000000000006</v>
          </cell>
          <cell r="AS78">
            <v>9.36</v>
          </cell>
          <cell r="AV78">
            <v>19.345800000000001</v>
          </cell>
          <cell r="AW78">
            <v>11.208</v>
          </cell>
          <cell r="AZ78">
            <v>42.959099999999999</v>
          </cell>
          <cell r="BA78">
            <v>11.664</v>
          </cell>
          <cell r="BD78">
            <v>55.5623</v>
          </cell>
          <cell r="BE78">
            <v>12.0528</v>
          </cell>
        </row>
        <row r="79">
          <cell r="A79" t="str">
            <v>9-16</v>
          </cell>
          <cell r="B79">
            <v>5</v>
          </cell>
          <cell r="C79">
            <v>16</v>
          </cell>
          <cell r="D79" t="str">
            <v>Баня</v>
          </cell>
          <cell r="E79" t="str">
            <v>02-04-15</v>
          </cell>
          <cell r="F79" t="str">
            <v>льгота 1194,00</v>
          </cell>
          <cell r="H79" t="str">
            <v>КЭРТ</v>
          </cell>
          <cell r="I79">
            <v>4.7990000000000004</v>
          </cell>
          <cell r="J79">
            <v>3.0720000000000001</v>
          </cell>
          <cell r="L79" t="str">
            <v>0682</v>
          </cell>
          <cell r="M79" t="str">
            <v>410-1-000000000000682</v>
          </cell>
          <cell r="N79">
            <v>4.242</v>
          </cell>
          <cell r="O79">
            <v>2.4575999999999998</v>
          </cell>
          <cell r="Q79">
            <v>1507</v>
          </cell>
          <cell r="R79" t="str">
            <v>410-1-000000000001507</v>
          </cell>
          <cell r="S79">
            <v>4.1670999999999996</v>
          </cell>
          <cell r="T79">
            <v>2.4575999999999998</v>
          </cell>
          <cell r="V79" t="str">
            <v>2915</v>
          </cell>
          <cell r="W79" t="str">
            <v>410-1-000000000002915</v>
          </cell>
          <cell r="X79">
            <v>2.2786</v>
          </cell>
          <cell r="Y79">
            <v>2.3351999999999999</v>
          </cell>
          <cell r="AA79">
            <v>3830</v>
          </cell>
          <cell r="AC79">
            <v>2.46</v>
          </cell>
          <cell r="AE79">
            <v>4246</v>
          </cell>
          <cell r="AG79">
            <v>1.968</v>
          </cell>
          <cell r="AK79">
            <v>2.46</v>
          </cell>
          <cell r="AO79">
            <v>1.968</v>
          </cell>
          <cell r="AS79">
            <v>1.968</v>
          </cell>
          <cell r="AV79">
            <v>1.8951</v>
          </cell>
          <cell r="AW79">
            <v>2.3351999999999999</v>
          </cell>
          <cell r="AZ79">
            <v>3.6524999999999999</v>
          </cell>
          <cell r="BA79">
            <v>2.4575999999999998</v>
          </cell>
          <cell r="BD79">
            <v>4.4231999999999996</v>
          </cell>
          <cell r="BE79">
            <v>3.0720000000000001</v>
          </cell>
        </row>
        <row r="80">
          <cell r="A80" t="str">
            <v>9-29</v>
          </cell>
          <cell r="B80">
            <v>6</v>
          </cell>
          <cell r="C80">
            <v>29</v>
          </cell>
          <cell r="D80" t="str">
            <v>Склад мастерская</v>
          </cell>
          <cell r="E80" t="str">
            <v>02-04-15</v>
          </cell>
          <cell r="F80" t="str">
            <v>льгота 1194,00</v>
          </cell>
          <cell r="H80" t="str">
            <v>КЭРТ</v>
          </cell>
          <cell r="I80">
            <v>5.4405999999999999</v>
          </cell>
          <cell r="L80" t="str">
            <v>0684</v>
          </cell>
          <cell r="M80" t="str">
            <v>410-1-000000000000684</v>
          </cell>
          <cell r="N80">
            <v>4.7579000000000002</v>
          </cell>
          <cell r="Q80">
            <v>1518</v>
          </cell>
          <cell r="R80" t="str">
            <v>410-1-000000000001518</v>
          </cell>
          <cell r="S80">
            <v>4.3865999999999996</v>
          </cell>
          <cell r="V80" t="str">
            <v>2915</v>
          </cell>
          <cell r="W80" t="str">
            <v>410-1-000000000002915</v>
          </cell>
          <cell r="X80">
            <v>1.9811000000000001</v>
          </cell>
          <cell r="AA80">
            <v>3830</v>
          </cell>
          <cell r="AE80" t="str">
            <v>не отапл.</v>
          </cell>
          <cell r="AV80">
            <v>1.5068999999999999</v>
          </cell>
          <cell r="AZ80">
            <v>3.6111</v>
          </cell>
          <cell r="BD80">
            <v>4.8139000000000003</v>
          </cell>
        </row>
        <row r="81">
          <cell r="A81" t="str">
            <v>9-33</v>
          </cell>
          <cell r="B81">
            <v>7</v>
          </cell>
          <cell r="C81">
            <v>33</v>
          </cell>
          <cell r="D81" t="str">
            <v>Лаборатория-мастерская</v>
          </cell>
          <cell r="E81" t="str">
            <v>02-04-15</v>
          </cell>
          <cell r="F81" t="str">
            <v>льгота 1194,00</v>
          </cell>
          <cell r="H81" t="str">
            <v>КЭРТ</v>
          </cell>
          <cell r="I81">
            <v>3.8976999999999999</v>
          </cell>
          <cell r="L81" t="str">
            <v>0688</v>
          </cell>
          <cell r="M81" t="str">
            <v>410-1-000000000000688</v>
          </cell>
          <cell r="N81">
            <v>3.4098999999999999</v>
          </cell>
          <cell r="Q81">
            <v>1520</v>
          </cell>
          <cell r="R81" t="str">
            <v>410-1-000000000001520</v>
          </cell>
          <cell r="S81">
            <v>3.1427</v>
          </cell>
          <cell r="V81" t="str">
            <v>2915</v>
          </cell>
          <cell r="W81" t="str">
            <v>410-1-000000000002915</v>
          </cell>
          <cell r="X81">
            <v>1.4193</v>
          </cell>
          <cell r="AA81">
            <v>3830</v>
          </cell>
          <cell r="AE81" t="str">
            <v>не отапл.</v>
          </cell>
          <cell r="AV81">
            <v>1.0795999999999999</v>
          </cell>
          <cell r="AZ81">
            <v>2.5871</v>
          </cell>
          <cell r="BD81">
            <v>3.4487999999999999</v>
          </cell>
        </row>
        <row r="82">
          <cell r="A82" t="str">
            <v/>
          </cell>
          <cell r="B82">
            <v>10</v>
          </cell>
          <cell r="C82">
            <v>181</v>
          </cell>
          <cell r="D82" t="str">
            <v xml:space="preserve"> в/г 15, в/ч 40129, ул.Коммунистическая,</v>
          </cell>
          <cell r="E82" t="str">
            <v>29-0304</v>
          </cell>
          <cell r="G82" t="str">
            <v>Зотов Д.И.</v>
          </cell>
          <cell r="H82" t="str">
            <v>КЭРТ</v>
          </cell>
          <cell r="I82">
            <v>317.70060000000007</v>
          </cell>
          <cell r="J82">
            <v>15.6264</v>
          </cell>
          <cell r="L82" t="str">
            <v>2/8</v>
          </cell>
          <cell r="N82">
            <v>278.63080000000002</v>
          </cell>
          <cell r="O82">
            <v>13.507199999999999</v>
          </cell>
          <cell r="Q82" t="str">
            <v>2/8</v>
          </cell>
          <cell r="S82">
            <v>260.86439999999999</v>
          </cell>
          <cell r="T82">
            <v>14.4504</v>
          </cell>
          <cell r="X82">
            <v>124.0814</v>
          </cell>
          <cell r="Y82">
            <v>13.4016</v>
          </cell>
          <cell r="AC82">
            <v>12.516</v>
          </cell>
          <cell r="AG82">
            <v>11.3232</v>
          </cell>
          <cell r="AK82">
            <v>12.516</v>
          </cell>
          <cell r="AO82">
            <v>11.575200000000001</v>
          </cell>
          <cell r="AS82">
            <v>11.3232</v>
          </cell>
          <cell r="AV82">
            <v>86.133700000000005</v>
          </cell>
          <cell r="AW82">
            <v>12.516</v>
          </cell>
          <cell r="AZ82">
            <v>194.25200000000001</v>
          </cell>
          <cell r="BA82">
            <v>11.3232</v>
          </cell>
          <cell r="BD82">
            <v>252.85659999999999</v>
          </cell>
          <cell r="BE82">
            <v>12.516</v>
          </cell>
        </row>
        <row r="83">
          <cell r="A83" t="str">
            <v>10-1</v>
          </cell>
          <cell r="B83">
            <v>1</v>
          </cell>
          <cell r="C83">
            <v>1</v>
          </cell>
          <cell r="D83" t="str">
            <v>Штаб</v>
          </cell>
          <cell r="E83" t="str">
            <v>02-04-08</v>
          </cell>
          <cell r="H83" t="str">
            <v>КЭРТ</v>
          </cell>
          <cell r="I83">
            <v>32.796900000000001</v>
          </cell>
          <cell r="L83" t="str">
            <v>НЕ ОТАП.</v>
          </cell>
          <cell r="N83">
            <v>28.7807</v>
          </cell>
          <cell r="Q83" t="str">
            <v>НЕ ОТАП.</v>
          </cell>
          <cell r="S83">
            <v>27.0458</v>
          </cell>
          <cell r="V83" t="str">
            <v>НЕ ОТАП.</v>
          </cell>
          <cell r="X83">
            <v>13.016500000000001</v>
          </cell>
          <cell r="AA83" t="str">
            <v>не отап.</v>
          </cell>
          <cell r="AE83" t="str">
            <v>не отапл.</v>
          </cell>
          <cell r="AV83">
            <v>10.2287</v>
          </cell>
          <cell r="AZ83">
            <v>22.713699999999999</v>
          </cell>
          <cell r="BD83">
            <v>29.377300000000002</v>
          </cell>
        </row>
        <row r="84">
          <cell r="A84" t="str">
            <v>10-2</v>
          </cell>
          <cell r="B84">
            <v>2</v>
          </cell>
          <cell r="C84">
            <v>2</v>
          </cell>
          <cell r="D84" t="str">
            <v>Здание казармы</v>
          </cell>
          <cell r="E84" t="str">
            <v>02-04-08</v>
          </cell>
          <cell r="H84" t="str">
            <v>КЭРТ</v>
          </cell>
          <cell r="I84">
            <v>57.108199999999997</v>
          </cell>
          <cell r="L84" t="str">
            <v>НЕ ОТАП.</v>
          </cell>
          <cell r="N84">
            <v>50.114899999999999</v>
          </cell>
          <cell r="Q84" t="str">
            <v>НЕ ОТАП.</v>
          </cell>
          <cell r="S84">
            <v>47.094000000000001</v>
          </cell>
          <cell r="V84" t="str">
            <v>НЕ ОТАП.</v>
          </cell>
          <cell r="X84">
            <v>22.665199999999999</v>
          </cell>
          <cell r="AA84" t="str">
            <v>не отап.</v>
          </cell>
          <cell r="AE84" t="str">
            <v>не отапл.</v>
          </cell>
          <cell r="AV84">
            <v>17.8109</v>
          </cell>
          <cell r="AZ84">
            <v>39.550600000000003</v>
          </cell>
          <cell r="BD84">
            <v>51.153799999999997</v>
          </cell>
        </row>
        <row r="85">
          <cell r="A85" t="str">
            <v>10-3</v>
          </cell>
          <cell r="B85">
            <v>3</v>
          </cell>
          <cell r="C85">
            <v>3</v>
          </cell>
          <cell r="D85" t="str">
            <v>Здание столовой в т.ч. бани</v>
          </cell>
          <cell r="E85" t="str">
            <v>02-04-08/02-04-11 гвс</v>
          </cell>
          <cell r="H85" t="str">
            <v>КЭРТ</v>
          </cell>
          <cell r="I85">
            <v>25.619299999999999</v>
          </cell>
          <cell r="J85">
            <v>15.6264</v>
          </cell>
          <cell r="L85" t="str">
            <v>НЕ ОТАП.</v>
          </cell>
          <cell r="N85">
            <v>22.4131</v>
          </cell>
          <cell r="O85">
            <v>13.507199999999999</v>
          </cell>
          <cell r="Q85" t="str">
            <v>НЕ ОТАП.</v>
          </cell>
          <cell r="S85">
            <v>20.656400000000001</v>
          </cell>
          <cell r="T85">
            <v>14.4504</v>
          </cell>
          <cell r="V85" t="str">
            <v>законс.</v>
          </cell>
          <cell r="X85">
            <v>9.3286999999999995</v>
          </cell>
          <cell r="Y85">
            <v>13.4016</v>
          </cell>
          <cell r="AA85" t="str">
            <v>законс.</v>
          </cell>
          <cell r="AC85">
            <v>12.516</v>
          </cell>
          <cell r="AE85" t="str">
            <v>законс.</v>
          </cell>
          <cell r="AG85">
            <v>11.3232</v>
          </cell>
          <cell r="AK85">
            <v>12.516</v>
          </cell>
          <cell r="AO85">
            <v>11.575200000000001</v>
          </cell>
          <cell r="AS85">
            <v>11.3232</v>
          </cell>
          <cell r="AV85">
            <v>7.0960000000000001</v>
          </cell>
          <cell r="AW85">
            <v>13.5288</v>
          </cell>
          <cell r="AZ85">
            <v>17.0045</v>
          </cell>
          <cell r="BA85">
            <v>14.135999999999999</v>
          </cell>
          <cell r="BD85">
            <v>22.668399999999998</v>
          </cell>
          <cell r="BE85">
            <v>15.6264</v>
          </cell>
        </row>
        <row r="86">
          <cell r="A86" t="str">
            <v>10-4</v>
          </cell>
          <cell r="B86">
            <v>4</v>
          </cell>
          <cell r="C86">
            <v>4</v>
          </cell>
          <cell r="D86" t="str">
            <v>Здание казармы</v>
          </cell>
          <cell r="E86" t="str">
            <v>02-04-08</v>
          </cell>
          <cell r="H86" t="str">
            <v>КЭРТ</v>
          </cell>
          <cell r="I86">
            <v>77.728300000000004</v>
          </cell>
          <cell r="L86" t="str">
            <v>НЕ ОТАП.</v>
          </cell>
          <cell r="N86">
            <v>68.209800000000001</v>
          </cell>
          <cell r="Q86" t="str">
            <v>НЕ ОТАП.</v>
          </cell>
          <cell r="S86">
            <v>64.098200000000006</v>
          </cell>
          <cell r="V86" t="str">
            <v>законс.</v>
          </cell>
          <cell r="X86">
            <v>30.8489</v>
          </cell>
          <cell r="AA86" t="str">
            <v>законс.</v>
          </cell>
          <cell r="AE86" t="str">
            <v>законс.</v>
          </cell>
          <cell r="AV86">
            <v>24.241800000000001</v>
          </cell>
          <cell r="AZ86">
            <v>53.831099999999999</v>
          </cell>
          <cell r="BD86">
            <v>69.623900000000006</v>
          </cell>
        </row>
        <row r="87">
          <cell r="A87" t="str">
            <v>10-5</v>
          </cell>
          <cell r="B87">
            <v>5</v>
          </cell>
          <cell r="C87">
            <v>5</v>
          </cell>
          <cell r="D87" t="str">
            <v>Здание казармы</v>
          </cell>
          <cell r="E87" t="str">
            <v>02-04-08</v>
          </cell>
          <cell r="H87" t="str">
            <v>КЭРТ</v>
          </cell>
          <cell r="I87">
            <v>77.770700000000005</v>
          </cell>
          <cell r="L87" t="str">
            <v>0668</v>
          </cell>
          <cell r="M87" t="str">
            <v>410-1-000000000000668</v>
          </cell>
          <cell r="N87">
            <v>68.247</v>
          </cell>
          <cell r="Q87">
            <v>1523</v>
          </cell>
          <cell r="R87" t="str">
            <v>410-1-000000000001523</v>
          </cell>
          <cell r="S87">
            <v>64.133200000000002</v>
          </cell>
          <cell r="V87" t="str">
            <v>2918</v>
          </cell>
          <cell r="W87" t="str">
            <v>410-1-000000000002918</v>
          </cell>
          <cell r="X87">
            <v>30.8657</v>
          </cell>
          <cell r="AA87">
            <v>3831</v>
          </cell>
          <cell r="AE87" t="str">
            <v>не отапл.</v>
          </cell>
          <cell r="AV87">
            <v>24.254999999999999</v>
          </cell>
          <cell r="AZ87">
            <v>53.860500000000002</v>
          </cell>
          <cell r="BD87">
            <v>69.661900000000003</v>
          </cell>
        </row>
        <row r="88">
          <cell r="A88" t="str">
            <v>10-9</v>
          </cell>
          <cell r="B88">
            <v>6</v>
          </cell>
          <cell r="C88">
            <v>9</v>
          </cell>
          <cell r="D88" t="str">
            <v>Здание клуба</v>
          </cell>
          <cell r="E88" t="str">
            <v>02-04-08</v>
          </cell>
          <cell r="H88" t="str">
            <v>КЭРТ</v>
          </cell>
          <cell r="I88">
            <v>35.688400000000001</v>
          </cell>
          <cell r="L88" t="str">
            <v>НЕ ОТАП.</v>
          </cell>
          <cell r="N88">
            <v>31.222100000000001</v>
          </cell>
          <cell r="Q88" t="str">
            <v>НЕ ОТАП.</v>
          </cell>
          <cell r="S88">
            <v>28.774899999999999</v>
          </cell>
          <cell r="V88" t="str">
            <v>НЕ ОТАП.</v>
          </cell>
          <cell r="X88">
            <v>12.995100000000001</v>
          </cell>
          <cell r="AA88" t="str">
            <v>не отап.</v>
          </cell>
          <cell r="AE88" t="str">
            <v>не отапл.</v>
          </cell>
          <cell r="AV88">
            <v>9.8849999999999998</v>
          </cell>
          <cell r="AZ88">
            <v>23.687799999999999</v>
          </cell>
          <cell r="BD88">
            <v>31.5777</v>
          </cell>
        </row>
        <row r="89">
          <cell r="A89" t="str">
            <v>10-11</v>
          </cell>
          <cell r="B89">
            <v>7</v>
          </cell>
          <cell r="C89">
            <v>11</v>
          </cell>
          <cell r="D89" t="str">
            <v>Здание хранилища техники</v>
          </cell>
          <cell r="E89" t="str">
            <v>02-04-12</v>
          </cell>
          <cell r="H89" t="str">
            <v>КЭРТ</v>
          </cell>
          <cell r="I89">
            <v>9.1219999999999999</v>
          </cell>
          <cell r="L89" t="str">
            <v>0678</v>
          </cell>
          <cell r="M89" t="str">
            <v>410-1-000000000000678</v>
          </cell>
          <cell r="N89">
            <v>8.0050000000000008</v>
          </cell>
          <cell r="Q89">
            <v>1527</v>
          </cell>
          <cell r="R89" t="str">
            <v>410-1-000000000001527</v>
          </cell>
          <cell r="S89">
            <v>7.5224000000000002</v>
          </cell>
          <cell r="V89" t="str">
            <v>2918</v>
          </cell>
          <cell r="W89" t="str">
            <v>410-1-000000000002918</v>
          </cell>
          <cell r="X89">
            <v>3.6204000000000001</v>
          </cell>
          <cell r="AA89">
            <v>3831</v>
          </cell>
          <cell r="AE89" t="str">
            <v>не отапл.</v>
          </cell>
          <cell r="AV89">
            <v>2.8450000000000002</v>
          </cell>
          <cell r="AZ89">
            <v>6.3174999999999999</v>
          </cell>
          <cell r="BD89">
            <v>8.1708999999999996</v>
          </cell>
        </row>
        <row r="90">
          <cell r="A90" t="str">
            <v>10-28</v>
          </cell>
          <cell r="B90">
            <v>8</v>
          </cell>
          <cell r="C90">
            <v>28</v>
          </cell>
          <cell r="D90" t="str">
            <v>КПП</v>
          </cell>
          <cell r="E90" t="str">
            <v>02-04-08</v>
          </cell>
          <cell r="H90" t="str">
            <v>КЭРТ</v>
          </cell>
          <cell r="I90">
            <v>1.8668</v>
          </cell>
          <cell r="L90" t="str">
            <v>НЕ ОТАП.</v>
          </cell>
          <cell r="N90">
            <v>1.6382000000000001</v>
          </cell>
          <cell r="Q90" t="str">
            <v>НЕ ОТАП.</v>
          </cell>
          <cell r="S90">
            <v>1.5395000000000001</v>
          </cell>
          <cell r="V90" t="str">
            <v>НЕ ОТАП.</v>
          </cell>
          <cell r="X90">
            <v>0.7409</v>
          </cell>
          <cell r="AA90" t="str">
            <v>не отап.</v>
          </cell>
          <cell r="AE90" t="str">
            <v>не отапл.</v>
          </cell>
          <cell r="AV90">
            <v>0.58220000000000005</v>
          </cell>
          <cell r="AZ90">
            <v>1.2928999999999999</v>
          </cell>
          <cell r="BD90">
            <v>1.6721999999999999</v>
          </cell>
        </row>
        <row r="91">
          <cell r="A91" t="str">
            <v/>
          </cell>
          <cell r="B91">
            <v>11</v>
          </cell>
          <cell r="C91">
            <v>182</v>
          </cell>
          <cell r="D91" t="str">
            <v xml:space="preserve">в/г 23, в/ч 40129-2, ул.Двинская (большая окружная), </v>
          </cell>
          <cell r="E91" t="str">
            <v>вг</v>
          </cell>
          <cell r="G91" t="str">
            <v>Зотов Д.И.</v>
          </cell>
          <cell r="H91" t="str">
            <v>КЭРТ</v>
          </cell>
          <cell r="I91">
            <v>24.8629</v>
          </cell>
          <cell r="L91" t="str">
            <v>0/1</v>
          </cell>
          <cell r="N91">
            <v>21.818200000000001</v>
          </cell>
          <cell r="Q91" t="str">
            <v>0/1</v>
          </cell>
          <cell r="S91">
            <v>20.503</v>
          </cell>
          <cell r="X91">
            <v>9.8675999999999995</v>
          </cell>
          <cell r="AV91">
            <v>7.7542</v>
          </cell>
          <cell r="AZ91">
            <v>17.218900000000001</v>
          </cell>
          <cell r="BD91">
            <v>22.270499999999998</v>
          </cell>
        </row>
        <row r="92">
          <cell r="A92" t="str">
            <v>11-17</v>
          </cell>
          <cell r="B92">
            <v>1</v>
          </cell>
          <cell r="C92">
            <v>17</v>
          </cell>
          <cell r="D92" t="str">
            <v>Здание радиоузла</v>
          </cell>
          <cell r="E92" t="str">
            <v>02-04-14</v>
          </cell>
          <cell r="H92" t="str">
            <v>КЭРТ</v>
          </cell>
          <cell r="I92">
            <v>24.8629</v>
          </cell>
          <cell r="L92" t="str">
            <v>законс</v>
          </cell>
          <cell r="N92">
            <v>21.818200000000001</v>
          </cell>
          <cell r="Q92" t="str">
            <v>законс</v>
          </cell>
          <cell r="S92">
            <v>20.503</v>
          </cell>
          <cell r="V92" t="str">
            <v>законс</v>
          </cell>
          <cell r="X92">
            <v>9.8675999999999995</v>
          </cell>
          <cell r="AA92" t="str">
            <v>законс.</v>
          </cell>
          <cell r="AE92" t="str">
            <v>законс.</v>
          </cell>
          <cell r="AV92">
            <v>7.7542</v>
          </cell>
          <cell r="AZ92">
            <v>17.218900000000001</v>
          </cell>
          <cell r="BD92">
            <v>22.270499999999998</v>
          </cell>
        </row>
        <row r="93">
          <cell r="A93" t="str">
            <v/>
          </cell>
          <cell r="B93">
            <v>12</v>
          </cell>
          <cell r="C93">
            <v>183</v>
          </cell>
          <cell r="D93" t="str">
            <v xml:space="preserve">в/г 63, вч 45752, ул.Коммунистическая 100, </v>
          </cell>
          <cell r="E93" t="str">
            <v>29-0217</v>
          </cell>
          <cell r="F93" t="str">
            <v>льгота</v>
          </cell>
          <cell r="G93" t="str">
            <v>Терешкович И.Г.</v>
          </cell>
          <cell r="H93" t="str">
            <v>КЭРТ</v>
          </cell>
          <cell r="I93">
            <v>114.6123</v>
          </cell>
          <cell r="L93" t="str">
            <v>6/6</v>
          </cell>
          <cell r="N93">
            <v>100.2183</v>
          </cell>
          <cell r="Q93" t="str">
            <v>6/6</v>
          </cell>
          <cell r="S93">
            <v>91.754800000000003</v>
          </cell>
          <cell r="X93">
            <v>40.500399999999992</v>
          </cell>
          <cell r="AV93">
            <v>30.172400000000003</v>
          </cell>
          <cell r="AZ93">
            <v>75.008499999999998</v>
          </cell>
          <cell r="BD93">
            <v>101.04573000000001</v>
          </cell>
        </row>
        <row r="94">
          <cell r="A94" t="str">
            <v>12-34</v>
          </cell>
          <cell r="B94">
            <v>1</v>
          </cell>
          <cell r="C94">
            <v>34</v>
          </cell>
          <cell r="D94" t="str">
            <v>Здание мастерской</v>
          </cell>
          <cell r="E94" t="str">
            <v>02-04-09</v>
          </cell>
          <cell r="F94" t="str">
            <v>льгота 1194,00</v>
          </cell>
          <cell r="H94" t="str">
            <v>КЭРТ</v>
          </cell>
          <cell r="I94">
            <v>15.7636</v>
          </cell>
          <cell r="L94" t="str">
            <v>0675</v>
          </cell>
          <cell r="M94" t="str">
            <v>410-1-000000000000675</v>
          </cell>
          <cell r="N94">
            <v>13.7661</v>
          </cell>
          <cell r="Q94">
            <v>1530</v>
          </cell>
          <cell r="R94" t="str">
            <v>410-1-000000000001530</v>
          </cell>
          <cell r="S94">
            <v>12.5412</v>
          </cell>
          <cell r="V94" t="str">
            <v>2922</v>
          </cell>
          <cell r="W94" t="str">
            <v>410-1-000000000002922</v>
          </cell>
          <cell r="X94">
            <v>5.4390000000000001</v>
          </cell>
          <cell r="AA94">
            <v>3832</v>
          </cell>
          <cell r="AE94" t="str">
            <v>не отапл.</v>
          </cell>
          <cell r="AV94">
            <v>4.0456000000000003</v>
          </cell>
          <cell r="AZ94">
            <v>10.1982</v>
          </cell>
          <cell r="BD94">
            <v>13.8476</v>
          </cell>
        </row>
        <row r="95">
          <cell r="A95" t="str">
            <v>12-7</v>
          </cell>
          <cell r="B95">
            <v>2</v>
          </cell>
          <cell r="C95">
            <v>7</v>
          </cell>
          <cell r="D95" t="str">
            <v>Здание КП</v>
          </cell>
          <cell r="E95" t="str">
            <v>02-04-09</v>
          </cell>
          <cell r="F95" t="str">
            <v>льгота 1194,00</v>
          </cell>
          <cell r="H95" t="str">
            <v>КЭРТ</v>
          </cell>
          <cell r="I95">
            <v>12.9406</v>
          </cell>
          <cell r="L95" t="str">
            <v>0672</v>
          </cell>
          <cell r="M95" t="str">
            <v>410-1-000000000000672</v>
          </cell>
          <cell r="N95">
            <v>11.3559</v>
          </cell>
          <cell r="Q95">
            <v>1532</v>
          </cell>
          <cell r="R95" t="str">
            <v>410-1-000000000001532</v>
          </cell>
          <cell r="S95">
            <v>10.6714</v>
          </cell>
          <cell r="V95" t="str">
            <v>2922</v>
          </cell>
          <cell r="W95" t="str">
            <v>410-1-000000000002922</v>
          </cell>
          <cell r="X95">
            <v>5.1359000000000004</v>
          </cell>
          <cell r="AA95">
            <v>3832</v>
          </cell>
          <cell r="AE95" t="str">
            <v>не отапл.</v>
          </cell>
          <cell r="AV95">
            <v>4.0358999999999998</v>
          </cell>
          <cell r="AZ95">
            <v>8.9620999999999995</v>
          </cell>
          <cell r="BD95">
            <v>11.5913</v>
          </cell>
        </row>
        <row r="96">
          <cell r="A96" t="str">
            <v>12-3</v>
          </cell>
          <cell r="B96">
            <v>3</v>
          </cell>
          <cell r="C96">
            <v>3</v>
          </cell>
          <cell r="D96" t="str">
            <v>Здание управления</v>
          </cell>
          <cell r="E96" t="str">
            <v>02-04-09</v>
          </cell>
          <cell r="F96" t="str">
            <v>льгота 1194,00</v>
          </cell>
          <cell r="H96" t="str">
            <v>КЭРТ</v>
          </cell>
          <cell r="I96">
            <v>43.234200000000001</v>
          </cell>
          <cell r="L96" t="str">
            <v>0677</v>
          </cell>
          <cell r="M96" t="str">
            <v>410-1-000000000000677</v>
          </cell>
          <cell r="N96">
            <v>37.939799999999998</v>
          </cell>
          <cell r="Q96">
            <v>1534</v>
          </cell>
          <cell r="R96" t="str">
            <v>410-1-000000000001534</v>
          </cell>
          <cell r="S96">
            <v>35.652900000000002</v>
          </cell>
          <cell r="V96" t="str">
            <v>2922</v>
          </cell>
          <cell r="W96" t="str">
            <v>410-1-000000000002922</v>
          </cell>
          <cell r="X96">
            <v>17.158899999999999</v>
          </cell>
          <cell r="AA96">
            <v>3832</v>
          </cell>
          <cell r="AE96" t="str">
            <v>не отапл.</v>
          </cell>
          <cell r="AV96">
            <v>13.4838</v>
          </cell>
          <cell r="AZ96">
            <v>29.9421</v>
          </cell>
          <cell r="BD96">
            <v>38.726399999999998</v>
          </cell>
        </row>
        <row r="97">
          <cell r="A97" t="str">
            <v>12-2</v>
          </cell>
          <cell r="B97">
            <v>4</v>
          </cell>
          <cell r="C97">
            <v>2</v>
          </cell>
          <cell r="D97" t="str">
            <v>Здание склада</v>
          </cell>
          <cell r="E97" t="str">
            <v>02-04-09</v>
          </cell>
          <cell r="F97" t="str">
            <v>льгота 1194,00</v>
          </cell>
          <cell r="H97" t="str">
            <v>КЭРТ</v>
          </cell>
          <cell r="I97">
            <v>19.248999999999999</v>
          </cell>
          <cell r="L97" t="str">
            <v>0676</v>
          </cell>
          <cell r="M97" t="str">
            <v>410-1-000000000000676</v>
          </cell>
          <cell r="N97">
            <v>16.809899999999999</v>
          </cell>
          <cell r="Q97">
            <v>1537</v>
          </cell>
          <cell r="R97" t="str">
            <v>410-1-000000000001537</v>
          </cell>
          <cell r="S97">
            <v>15.3141</v>
          </cell>
          <cell r="V97" t="str">
            <v>2922</v>
          </cell>
          <cell r="W97" t="str">
            <v>410-1-000000000002922</v>
          </cell>
          <cell r="X97">
            <v>6.6416000000000004</v>
          </cell>
          <cell r="AA97">
            <v>3832</v>
          </cell>
          <cell r="AE97" t="str">
            <v>не отапл.</v>
          </cell>
          <cell r="AV97">
            <v>4.9400000000000004</v>
          </cell>
          <cell r="AZ97">
            <v>12.452999999999999</v>
          </cell>
          <cell r="BD97">
            <v>16.909400000000002</v>
          </cell>
        </row>
        <row r="98">
          <cell r="A98" t="str">
            <v>12-31</v>
          </cell>
          <cell r="B98">
            <v>5</v>
          </cell>
          <cell r="C98">
            <v>31</v>
          </cell>
          <cell r="D98" t="str">
            <v>Здание КПП</v>
          </cell>
          <cell r="E98" t="str">
            <v>02-04-09</v>
          </cell>
          <cell r="F98" t="str">
            <v>льгота 1194,00</v>
          </cell>
          <cell r="H98" t="str">
            <v>КЭРТ</v>
          </cell>
          <cell r="I98">
            <v>2.2486999999999999</v>
          </cell>
          <cell r="L98" t="str">
            <v>0674</v>
          </cell>
          <cell r="M98" t="str">
            <v>410-1-000000000000674</v>
          </cell>
          <cell r="N98">
            <v>1.9733000000000001</v>
          </cell>
          <cell r="Q98">
            <v>1540</v>
          </cell>
          <cell r="R98" t="str">
            <v>410-1-000000000001540</v>
          </cell>
          <cell r="S98">
            <v>1.8544</v>
          </cell>
          <cell r="V98" t="str">
            <v>2922</v>
          </cell>
          <cell r="W98" t="str">
            <v>410-1-000000000002922</v>
          </cell>
          <cell r="X98">
            <v>0.89249999999999996</v>
          </cell>
          <cell r="AA98">
            <v>3832</v>
          </cell>
          <cell r="AE98" t="str">
            <v>не отапл.</v>
          </cell>
          <cell r="AV98">
            <v>0.70130000000000003</v>
          </cell>
          <cell r="AZ98">
            <v>1.5572999999999999</v>
          </cell>
          <cell r="BD98">
            <v>2.0142000000000002</v>
          </cell>
        </row>
        <row r="99">
          <cell r="A99" t="str">
            <v>12-20</v>
          </cell>
          <cell r="B99">
            <v>6</v>
          </cell>
          <cell r="C99">
            <v>20</v>
          </cell>
          <cell r="D99" t="str">
            <v>Здание КПП</v>
          </cell>
          <cell r="E99" t="str">
            <v>02-04-09</v>
          </cell>
          <cell r="F99" t="str">
            <v>льгота 1194,00</v>
          </cell>
          <cell r="H99" t="str">
            <v>КЭРТ</v>
          </cell>
          <cell r="I99">
            <v>1.782</v>
          </cell>
          <cell r="L99" t="str">
            <v>0673</v>
          </cell>
          <cell r="M99" t="str">
            <v>410-1-000000000000673</v>
          </cell>
          <cell r="N99">
            <v>1.5638000000000001</v>
          </cell>
          <cell r="Q99">
            <v>1544</v>
          </cell>
          <cell r="R99" t="str">
            <v>410-1-000000000001544</v>
          </cell>
          <cell r="S99">
            <v>1.4695</v>
          </cell>
          <cell r="V99" t="str">
            <v>2922</v>
          </cell>
          <cell r="W99" t="str">
            <v>410-1-000000000002922</v>
          </cell>
          <cell r="X99">
            <v>0.70720000000000005</v>
          </cell>
          <cell r="AA99">
            <v>3832</v>
          </cell>
          <cell r="AE99" t="str">
            <v>не отапл.</v>
          </cell>
          <cell r="AV99">
            <v>0.55579999999999996</v>
          </cell>
          <cell r="AZ99">
            <v>1.2341</v>
          </cell>
          <cell r="BD99">
            <v>1.5962000000000001</v>
          </cell>
        </row>
        <row r="100">
          <cell r="A100" t="str">
            <v>12-38</v>
          </cell>
          <cell r="B100">
            <v>7</v>
          </cell>
          <cell r="C100">
            <v>38</v>
          </cell>
          <cell r="D100" t="str">
            <v>Здание столярного цеха</v>
          </cell>
          <cell r="E100" t="str">
            <v>02-04-09</v>
          </cell>
          <cell r="F100" t="str">
            <v xml:space="preserve">нет в новом паспорте </v>
          </cell>
          <cell r="H100" t="str">
            <v>КЭРТ</v>
          </cell>
          <cell r="I100">
            <v>3.2286999999999999</v>
          </cell>
          <cell r="L100" t="str">
            <v>-</v>
          </cell>
          <cell r="N100">
            <v>2.8771</v>
          </cell>
          <cell r="Q100" t="str">
            <v>-</v>
          </cell>
          <cell r="S100">
            <v>2.6516000000000002</v>
          </cell>
          <cell r="V100" t="str">
            <v>-</v>
          </cell>
          <cell r="X100">
            <v>1.1975</v>
          </cell>
          <cell r="AA100" t="str">
            <v>законс.</v>
          </cell>
          <cell r="AE100" t="str">
            <v>законс.</v>
          </cell>
          <cell r="AV100">
            <v>0.91090000000000004</v>
          </cell>
          <cell r="AZ100">
            <v>2.1827999999999999</v>
          </cell>
          <cell r="BD100">
            <v>2.9098999999999999</v>
          </cell>
        </row>
        <row r="101">
          <cell r="A101" t="str">
            <v>12-30</v>
          </cell>
          <cell r="B101">
            <v>8</v>
          </cell>
          <cell r="C101">
            <v>30</v>
          </cell>
          <cell r="D101" t="str">
            <v>Здание хранилища техники</v>
          </cell>
          <cell r="E101" t="str">
            <v>02-04-09</v>
          </cell>
          <cell r="F101" t="str">
            <v xml:space="preserve">нет в новом паспорте </v>
          </cell>
          <cell r="H101" t="str">
            <v>КЭРТ</v>
          </cell>
          <cell r="I101">
            <v>12.771100000000001</v>
          </cell>
          <cell r="L101" t="str">
            <v>-</v>
          </cell>
          <cell r="N101">
            <v>11.0069</v>
          </cell>
          <cell r="Q101" t="str">
            <v>-</v>
          </cell>
          <cell r="S101">
            <v>9.1639999999999997</v>
          </cell>
          <cell r="V101" t="str">
            <v>-</v>
          </cell>
          <cell r="X101">
            <v>2.6291000000000002</v>
          </cell>
          <cell r="AA101" t="str">
            <v>законс.</v>
          </cell>
          <cell r="AE101" t="str">
            <v>законс.</v>
          </cell>
          <cell r="AV101">
            <v>1.3836999999999999</v>
          </cell>
          <cell r="AZ101">
            <v>6.6985000000000001</v>
          </cell>
          <cell r="BD101">
            <v>10.6264</v>
          </cell>
        </row>
        <row r="102">
          <cell r="A102" t="str">
            <v>12-40</v>
          </cell>
          <cell r="B102">
            <v>9</v>
          </cell>
          <cell r="C102">
            <v>40</v>
          </cell>
          <cell r="D102" t="str">
            <v>Здание склада</v>
          </cell>
          <cell r="E102" t="str">
            <v>02-04-09</v>
          </cell>
          <cell r="F102" t="str">
            <v xml:space="preserve">нет в новом паспорте </v>
          </cell>
          <cell r="H102" t="str">
            <v>КЭРТ</v>
          </cell>
          <cell r="I102">
            <v>2.5878000000000001</v>
          </cell>
          <cell r="L102" t="str">
            <v>-</v>
          </cell>
          <cell r="N102">
            <v>2.2303000000000002</v>
          </cell>
          <cell r="Q102" t="str">
            <v>-</v>
          </cell>
          <cell r="S102">
            <v>1.8569</v>
          </cell>
          <cell r="V102" t="str">
            <v>-</v>
          </cell>
          <cell r="X102">
            <v>0.53269999999999995</v>
          </cell>
          <cell r="AA102" t="str">
            <v>законс.</v>
          </cell>
          <cell r="AE102" t="str">
            <v>законс.</v>
          </cell>
          <cell r="AV102">
            <v>2.8000000000000001E-2</v>
          </cell>
          <cell r="AZ102">
            <v>1.3573</v>
          </cell>
          <cell r="BD102">
            <v>2.1532</v>
          </cell>
        </row>
        <row r="103">
          <cell r="A103" t="str">
            <v>12-41</v>
          </cell>
          <cell r="B103">
            <v>10</v>
          </cell>
          <cell r="C103">
            <v>41</v>
          </cell>
          <cell r="D103" t="str">
            <v>Здание склада</v>
          </cell>
          <cell r="E103" t="str">
            <v>02-04-09</v>
          </cell>
          <cell r="F103" t="str">
            <v xml:space="preserve">нет в новом паспорте </v>
          </cell>
          <cell r="H103" t="str">
            <v>КЭРТ</v>
          </cell>
          <cell r="I103">
            <v>0.80659999999999998</v>
          </cell>
          <cell r="L103" t="str">
            <v>-</v>
          </cell>
          <cell r="N103">
            <v>0.69520000000000004</v>
          </cell>
          <cell r="Q103" t="str">
            <v>-</v>
          </cell>
          <cell r="S103">
            <v>0.57879999999999998</v>
          </cell>
          <cell r="V103" t="str">
            <v>-</v>
          </cell>
          <cell r="X103">
            <v>0.16600000000000001</v>
          </cell>
          <cell r="AA103" t="str">
            <v>законс.</v>
          </cell>
          <cell r="AE103" t="str">
            <v>законс.</v>
          </cell>
          <cell r="AV103">
            <v>8.7400000000000005E-2</v>
          </cell>
          <cell r="AZ103">
            <v>0.42309999999999998</v>
          </cell>
          <cell r="BD103">
            <v>0.67113</v>
          </cell>
        </row>
        <row r="104">
          <cell r="A104" t="str">
            <v/>
          </cell>
          <cell r="B104">
            <v>13</v>
          </cell>
          <cell r="C104">
            <v>184</v>
          </cell>
          <cell r="D104" t="str">
            <v>в/г 40 , в/ч 40129, ул.Комсомольская, ОСЗ</v>
          </cell>
          <cell r="E104" t="str">
            <v>29-0370</v>
          </cell>
          <cell r="G104" t="str">
            <v>Гуркин Н.В.</v>
          </cell>
          <cell r="H104" t="str">
            <v>КЭРТ</v>
          </cell>
          <cell r="I104">
            <v>33.263599999999997</v>
          </cell>
          <cell r="L104" t="str">
            <v>1/1</v>
          </cell>
          <cell r="N104">
            <v>29.190200000000001</v>
          </cell>
          <cell r="Q104" t="str">
            <v>1/1</v>
          </cell>
          <cell r="S104">
            <v>27.430700000000002</v>
          </cell>
          <cell r="X104">
            <v>13.201700000000001</v>
          </cell>
          <cell r="AV104">
            <v>10.3742</v>
          </cell>
          <cell r="AZ104">
            <v>23.036899999999999</v>
          </cell>
          <cell r="BD104">
            <v>29.795400000000001</v>
          </cell>
        </row>
        <row r="105">
          <cell r="A105" t="str">
            <v>13-95б</v>
          </cell>
          <cell r="B105">
            <v>1</v>
          </cell>
          <cell r="C105" t="str">
            <v>95б</v>
          </cell>
          <cell r="D105" t="str">
            <v>Здание узла связи</v>
          </cell>
          <cell r="E105" t="str">
            <v>02-03-19</v>
          </cell>
          <cell r="H105" t="str">
            <v>КЭРТ</v>
          </cell>
          <cell r="I105">
            <v>33.263599999999997</v>
          </cell>
          <cell r="L105" t="str">
            <v>0632</v>
          </cell>
          <cell r="M105" t="str">
            <v>410-1-000000000000632</v>
          </cell>
          <cell r="N105">
            <v>29.190200000000001</v>
          </cell>
          <cell r="Q105">
            <v>1566</v>
          </cell>
          <cell r="R105" t="str">
            <v>410-1-000000000001566</v>
          </cell>
          <cell r="S105">
            <v>27.430700000000002</v>
          </cell>
          <cell r="V105" t="str">
            <v>2924</v>
          </cell>
          <cell r="W105" t="str">
            <v>410-1-000000000002924</v>
          </cell>
          <cell r="X105">
            <v>13.201700000000001</v>
          </cell>
          <cell r="AA105">
            <v>3833</v>
          </cell>
          <cell r="AE105" t="str">
            <v>не отапл.</v>
          </cell>
          <cell r="AV105">
            <v>10.3742</v>
          </cell>
          <cell r="AZ105">
            <v>23.036899999999999</v>
          </cell>
          <cell r="BD105">
            <v>29.795400000000001</v>
          </cell>
        </row>
        <row r="106">
          <cell r="A106" t="str">
            <v/>
          </cell>
          <cell r="B106">
            <v>14</v>
          </cell>
          <cell r="C106">
            <v>185</v>
          </cell>
          <cell r="D106" t="str">
            <v>в/ч 77165, ул. Комсомольская 95, ОСЗ</v>
          </cell>
          <cell r="E106" t="str">
            <v>29-0178</v>
          </cell>
          <cell r="G106" t="str">
            <v>Матвеев Э.В.</v>
          </cell>
          <cell r="H106" t="str">
            <v>КЭРТ</v>
          </cell>
          <cell r="I106">
            <v>243.24029999999999</v>
          </cell>
          <cell r="L106" t="str">
            <v>1/1</v>
          </cell>
          <cell r="N106">
            <v>213.45349999999999</v>
          </cell>
          <cell r="Q106" t="str">
            <v>1/1</v>
          </cell>
          <cell r="S106">
            <v>200.58680000000001</v>
          </cell>
          <cell r="X106">
            <v>96.537499999999994</v>
          </cell>
          <cell r="AV106">
            <v>75.861500000000007</v>
          </cell>
          <cell r="AZ106">
            <v>168.4572</v>
          </cell>
          <cell r="BD106">
            <v>217.87880000000001</v>
          </cell>
        </row>
        <row r="107">
          <cell r="A107" t="str">
            <v>14-95</v>
          </cell>
          <cell r="B107">
            <v>1</v>
          </cell>
          <cell r="C107">
            <v>95</v>
          </cell>
          <cell r="D107" t="str">
            <v>Штаб в т.ч. Котельня</v>
          </cell>
          <cell r="E107" t="str">
            <v>02-03-16</v>
          </cell>
          <cell r="H107" t="str">
            <v>КЭРТ</v>
          </cell>
          <cell r="I107">
            <v>243.24029999999999</v>
          </cell>
          <cell r="L107" t="str">
            <v>0627</v>
          </cell>
          <cell r="M107" t="str">
            <v>410-1-000000000000627</v>
          </cell>
          <cell r="N107">
            <v>213.45349999999999</v>
          </cell>
          <cell r="Q107">
            <v>1568</v>
          </cell>
          <cell r="R107" t="str">
            <v>410-1-000000000001568</v>
          </cell>
          <cell r="S107">
            <v>200.58680000000001</v>
          </cell>
          <cell r="V107" t="str">
            <v>2925</v>
          </cell>
          <cell r="W107" t="str">
            <v>410-1-000000000002925</v>
          </cell>
          <cell r="X107">
            <v>96.537499999999994</v>
          </cell>
          <cell r="AA107">
            <v>3834</v>
          </cell>
          <cell r="AE107" t="str">
            <v>не отапл.</v>
          </cell>
          <cell r="AV107">
            <v>75.861500000000007</v>
          </cell>
          <cell r="AZ107">
            <v>168.4572</v>
          </cell>
          <cell r="BD107">
            <v>217.87880000000001</v>
          </cell>
        </row>
        <row r="108">
          <cell r="A108" t="str">
            <v/>
          </cell>
          <cell r="B108">
            <v>15</v>
          </cell>
          <cell r="C108">
            <v>186</v>
          </cell>
          <cell r="D108" t="str">
            <v xml:space="preserve">в/г 13, в/ч 54129, ул. Кутузова, ОСЗ, </v>
          </cell>
          <cell r="E108" t="str">
            <v>29-0249, фото 4095</v>
          </cell>
          <cell r="G108" t="str">
            <v>Абрамов Иван Владимирович</v>
          </cell>
          <cell r="H108" t="str">
            <v>КЭРТ</v>
          </cell>
          <cell r="I108">
            <v>27.006599999999999</v>
          </cell>
          <cell r="J108">
            <v>8.9300000000000004E-2</v>
          </cell>
          <cell r="L108" t="str">
            <v>1/1</v>
          </cell>
          <cell r="N108">
            <v>23.694199999999999</v>
          </cell>
          <cell r="O108">
            <v>8.6400000000000005E-2</v>
          </cell>
          <cell r="Q108" t="str">
            <v>1/1</v>
          </cell>
          <cell r="S108">
            <v>22.274699999999999</v>
          </cell>
          <cell r="T108">
            <v>8.9300000000000004E-2</v>
          </cell>
          <cell r="X108">
            <v>10.731199999999999</v>
          </cell>
          <cell r="Y108">
            <v>8.6400000000000005E-2</v>
          </cell>
          <cell r="AC108">
            <v>8.9300000000000004E-2</v>
          </cell>
          <cell r="AG108">
            <v>8.6400000000000005E-2</v>
          </cell>
          <cell r="AK108">
            <v>8.9300000000000004E-2</v>
          </cell>
          <cell r="AO108">
            <v>8.9300000000000004E-2</v>
          </cell>
          <cell r="AS108">
            <v>8.6400000000000005E-2</v>
          </cell>
          <cell r="AV108">
            <v>8.4381000000000004</v>
          </cell>
          <cell r="AW108">
            <v>8.9300000000000004E-2</v>
          </cell>
          <cell r="AZ108">
            <v>18.709700000000002</v>
          </cell>
          <cell r="BA108">
            <v>8.6400000000000005E-2</v>
          </cell>
          <cell r="BD108">
            <v>24.193100000000001</v>
          </cell>
          <cell r="BE108">
            <v>8.9300000000000004E-2</v>
          </cell>
        </row>
        <row r="109">
          <cell r="A109" t="str">
            <v>15-13</v>
          </cell>
          <cell r="B109">
            <v>1</v>
          </cell>
          <cell r="C109">
            <v>13</v>
          </cell>
          <cell r="D109" t="str">
            <v>Административное здание, в т. ч .котельная</v>
          </cell>
          <cell r="E109" t="str">
            <v>02-03-25</v>
          </cell>
          <cell r="H109" t="str">
            <v>КЭРТ</v>
          </cell>
          <cell r="I109">
            <v>27.006599999999999</v>
          </cell>
          <cell r="J109">
            <v>8.9300000000000004E-2</v>
          </cell>
          <cell r="L109" t="str">
            <v>0640</v>
          </cell>
          <cell r="M109" t="str">
            <v>410-1-000000000000640</v>
          </cell>
          <cell r="N109">
            <v>23.694199999999999</v>
          </cell>
          <cell r="O109">
            <v>8.6400000000000005E-2</v>
          </cell>
          <cell r="Q109">
            <v>1570</v>
          </cell>
          <cell r="R109" t="str">
            <v>410-1-000000000001570</v>
          </cell>
          <cell r="S109">
            <v>22.274699999999999</v>
          </cell>
          <cell r="T109">
            <v>8.9300000000000004E-2</v>
          </cell>
          <cell r="V109" t="str">
            <v>2930</v>
          </cell>
          <cell r="W109" t="str">
            <v>410-1-000000000002930</v>
          </cell>
          <cell r="X109">
            <v>10.731199999999999</v>
          </cell>
          <cell r="Y109">
            <v>8.6400000000000005E-2</v>
          </cell>
          <cell r="AA109">
            <v>3835</v>
          </cell>
          <cell r="AC109">
            <v>8.9300000000000004E-2</v>
          </cell>
          <cell r="AE109">
            <v>4247</v>
          </cell>
          <cell r="AG109">
            <v>8.6400000000000005E-2</v>
          </cell>
          <cell r="AK109">
            <v>8.9300000000000004E-2</v>
          </cell>
          <cell r="AO109">
            <v>8.9300000000000004E-2</v>
          </cell>
          <cell r="AS109">
            <v>8.6400000000000005E-2</v>
          </cell>
          <cell r="AV109">
            <v>8.4381000000000004</v>
          </cell>
          <cell r="AW109">
            <v>8.9300000000000004E-2</v>
          </cell>
          <cell r="AZ109">
            <v>18.709700000000002</v>
          </cell>
          <cell r="BA109">
            <v>8.6400000000000005E-2</v>
          </cell>
          <cell r="BD109">
            <v>24.193100000000001</v>
          </cell>
          <cell r="BE109">
            <v>8.9300000000000004E-2</v>
          </cell>
        </row>
        <row r="110">
          <cell r="A110" t="str">
            <v/>
          </cell>
          <cell r="B110">
            <v>16</v>
          </cell>
          <cell r="C110">
            <v>187</v>
          </cell>
          <cell r="D110" t="str">
            <v xml:space="preserve">в/г 46, вч 45752, Каштановая аллея, </v>
          </cell>
          <cell r="E110" t="str">
            <v>29-0139</v>
          </cell>
          <cell r="G110" t="str">
            <v>Ахмедов Б.С.</v>
          </cell>
          <cell r="H110" t="str">
            <v>КЭРТ</v>
          </cell>
          <cell r="I110">
            <v>15.4864</v>
          </cell>
          <cell r="L110" t="str">
            <v>1/1</v>
          </cell>
          <cell r="N110">
            <v>13.523999999999999</v>
          </cell>
          <cell r="Q110" t="str">
            <v>1/1</v>
          </cell>
          <cell r="S110">
            <v>12.320600000000001</v>
          </cell>
          <cell r="X110">
            <v>5.3433999999999999</v>
          </cell>
          <cell r="AV110">
            <v>3.9744000000000002</v>
          </cell>
          <cell r="AZ110">
            <v>10.018800000000001</v>
          </cell>
          <cell r="BD110">
            <v>13.603999999999999</v>
          </cell>
        </row>
        <row r="111">
          <cell r="A111" t="str">
            <v>16-1</v>
          </cell>
          <cell r="B111">
            <v>1</v>
          </cell>
          <cell r="C111">
            <v>1</v>
          </cell>
          <cell r="D111" t="str">
            <v>Здание военной лаборатории</v>
          </cell>
          <cell r="E111" t="str">
            <v>02-03-12</v>
          </cell>
          <cell r="H111" t="str">
            <v>КЭРТ</v>
          </cell>
          <cell r="I111">
            <v>15.4864</v>
          </cell>
          <cell r="L111" t="str">
            <v>0622</v>
          </cell>
          <cell r="M111" t="str">
            <v>410-1-000000000000622</v>
          </cell>
          <cell r="N111">
            <v>13.523999999999999</v>
          </cell>
          <cell r="Q111">
            <v>1573</v>
          </cell>
          <cell r="R111" t="str">
            <v>410-1-000000000001573</v>
          </cell>
          <cell r="S111">
            <v>12.320600000000001</v>
          </cell>
          <cell r="V111" t="str">
            <v>2927</v>
          </cell>
          <cell r="W111" t="str">
            <v>410-1-000000000002927</v>
          </cell>
          <cell r="X111">
            <v>5.3433999999999999</v>
          </cell>
          <cell r="AA111">
            <v>3836</v>
          </cell>
          <cell r="AE111" t="str">
            <v>не отапл.</v>
          </cell>
          <cell r="AV111">
            <v>3.9744000000000002</v>
          </cell>
          <cell r="AZ111">
            <v>10.018800000000001</v>
          </cell>
          <cell r="BD111">
            <v>13.603999999999999</v>
          </cell>
        </row>
        <row r="112">
          <cell r="A112" t="str">
            <v/>
          </cell>
          <cell r="B112">
            <v>17</v>
          </cell>
          <cell r="C112">
            <v>188</v>
          </cell>
          <cell r="D112" t="str">
            <v xml:space="preserve"> в/г 139, вч 45752, г. Калининград,Советский пр-т, 200</v>
          </cell>
          <cell r="E112" t="str">
            <v>29-0074</v>
          </cell>
          <cell r="G112" t="str">
            <v>Мялицын О.Ю.</v>
          </cell>
          <cell r="H112" t="str">
            <v>КЭРТ</v>
          </cell>
          <cell r="I112">
            <v>46.035499999999999</v>
          </cell>
          <cell r="L112" t="str">
            <v>2/2</v>
          </cell>
          <cell r="N112">
            <v>40.286799999999999</v>
          </cell>
          <cell r="Q112" t="str">
            <v>2/2</v>
          </cell>
          <cell r="S112">
            <v>37.214199999999998</v>
          </cell>
          <cell r="X112">
            <v>16.937200000000001</v>
          </cell>
          <cell r="AV112">
            <v>12.937099999999999</v>
          </cell>
          <cell r="AZ112">
            <v>30.708400000000001</v>
          </cell>
          <cell r="BD112">
            <v>40.7896</v>
          </cell>
        </row>
        <row r="113">
          <cell r="A113" t="str">
            <v>17-182</v>
          </cell>
          <cell r="B113">
            <v>1</v>
          </cell>
          <cell r="C113">
            <v>182</v>
          </cell>
          <cell r="D113" t="str">
            <v xml:space="preserve">Караульное </v>
          </cell>
          <cell r="E113" t="str">
            <v>02-03-08</v>
          </cell>
          <cell r="G113" t="str">
            <v>ячсмитьб</v>
          </cell>
          <cell r="H113" t="str">
            <v>КЭРТ</v>
          </cell>
          <cell r="I113">
            <v>5.3518999999999997</v>
          </cell>
          <cell r="L113" t="str">
            <v>0620</v>
          </cell>
          <cell r="M113" t="str">
            <v>410-1-000000000000620</v>
          </cell>
          <cell r="N113">
            <v>4.6965000000000003</v>
          </cell>
          <cell r="Q113">
            <v>1575</v>
          </cell>
          <cell r="R113" t="str">
            <v>410-1-000000000001575</v>
          </cell>
          <cell r="S113">
            <v>4.4134000000000002</v>
          </cell>
          <cell r="V113" t="str">
            <v>2931</v>
          </cell>
          <cell r="W113" t="str">
            <v>410-1-000000000002931</v>
          </cell>
          <cell r="X113">
            <v>2.1240000000000001</v>
          </cell>
          <cell r="AA113">
            <v>3837</v>
          </cell>
          <cell r="AE113" t="str">
            <v>не отапл.</v>
          </cell>
          <cell r="AV113">
            <v>1.6691</v>
          </cell>
          <cell r="AZ113">
            <v>3.7065000000000001</v>
          </cell>
          <cell r="BD113">
            <v>4.7938999999999998</v>
          </cell>
        </row>
        <row r="114">
          <cell r="A114" t="str">
            <v>17-15</v>
          </cell>
          <cell r="B114">
            <v>2</v>
          </cell>
          <cell r="C114">
            <v>15</v>
          </cell>
          <cell r="D114" t="str">
            <v>Клуб</v>
          </cell>
          <cell r="E114" t="str">
            <v>02-03-08</v>
          </cell>
          <cell r="H114" t="str">
            <v>КЭРТ</v>
          </cell>
          <cell r="I114">
            <v>40.681600000000003</v>
          </cell>
          <cell r="L114" t="str">
            <v>0621</v>
          </cell>
          <cell r="M114" t="str">
            <v>410-1-000000000000621</v>
          </cell>
          <cell r="N114">
            <v>35.590299999999999</v>
          </cell>
          <cell r="Q114">
            <v>1577</v>
          </cell>
          <cell r="R114" t="str">
            <v>410-1-000000000001577</v>
          </cell>
          <cell r="S114">
            <v>32.800800000000002</v>
          </cell>
          <cell r="V114" t="str">
            <v>2931</v>
          </cell>
          <cell r="W114" t="str">
            <v>410-1-000000000002931</v>
          </cell>
          <cell r="X114">
            <v>14.8132</v>
          </cell>
          <cell r="AA114">
            <v>3837</v>
          </cell>
          <cell r="AE114" t="str">
            <v>не отапл.</v>
          </cell>
          <cell r="AV114">
            <v>11.268000000000001</v>
          </cell>
          <cell r="AZ114">
            <v>27.001899999999999</v>
          </cell>
          <cell r="BD114">
            <v>35.995699999999999</v>
          </cell>
        </row>
        <row r="115">
          <cell r="A115" t="str">
            <v/>
          </cell>
          <cell r="B115">
            <v>18</v>
          </cell>
          <cell r="C115">
            <v>189</v>
          </cell>
          <cell r="D115" t="str">
            <v xml:space="preserve">в/г 2, вч 45752, п. Лесное-Новое, </v>
          </cell>
          <cell r="E115" t="str">
            <v>29-0244</v>
          </cell>
          <cell r="G115" t="str">
            <v>Афонин А.В.</v>
          </cell>
          <cell r="H115" t="str">
            <v>КЭРТ</v>
          </cell>
          <cell r="I115">
            <v>30.536999999999999</v>
          </cell>
          <cell r="L115" t="str">
            <v>1/1</v>
          </cell>
          <cell r="N115">
            <v>26.6675</v>
          </cell>
          <cell r="Q115" t="str">
            <v>1/1</v>
          </cell>
          <cell r="S115">
            <v>24.294699999999999</v>
          </cell>
          <cell r="X115">
            <v>10.5364</v>
          </cell>
          <cell r="AV115">
            <v>7.8369999999999997</v>
          </cell>
          <cell r="AZ115">
            <v>19.755700000000001</v>
          </cell>
          <cell r="BD115">
            <v>26.825399999999998</v>
          </cell>
        </row>
        <row r="116">
          <cell r="A116" t="str">
            <v>18-1</v>
          </cell>
          <cell r="B116">
            <v>1</v>
          </cell>
          <cell r="C116">
            <v>1</v>
          </cell>
          <cell r="D116" t="str">
            <v>Здание холодильника</v>
          </cell>
          <cell r="E116" t="str">
            <v>02-03-18</v>
          </cell>
          <cell r="H116" t="str">
            <v>КЭРТ</v>
          </cell>
          <cell r="I116">
            <v>30.536999999999999</v>
          </cell>
          <cell r="L116" t="str">
            <v>0631</v>
          </cell>
          <cell r="M116" t="str">
            <v>410-1-000000000000631</v>
          </cell>
          <cell r="N116">
            <v>26.6675</v>
          </cell>
          <cell r="Q116">
            <v>1581</v>
          </cell>
          <cell r="R116" t="str">
            <v>410-1-000000000001581</v>
          </cell>
          <cell r="S116">
            <v>24.294699999999999</v>
          </cell>
          <cell r="V116" t="str">
            <v>2939</v>
          </cell>
          <cell r="W116" t="str">
            <v>410-1-000000000002939</v>
          </cell>
          <cell r="X116">
            <v>10.5364</v>
          </cell>
          <cell r="AA116">
            <v>3838</v>
          </cell>
          <cell r="AE116" t="str">
            <v>не отапл.</v>
          </cell>
          <cell r="AV116">
            <v>7.8369999999999997</v>
          </cell>
          <cell r="AZ116">
            <v>19.755700000000001</v>
          </cell>
          <cell r="BD116">
            <v>26.825399999999998</v>
          </cell>
        </row>
        <row r="117">
          <cell r="A117" t="str">
            <v/>
          </cell>
          <cell r="B117">
            <v>19</v>
          </cell>
          <cell r="C117">
            <v>190</v>
          </cell>
          <cell r="D117" t="str">
            <v>в/г 19, в/ч 40129, ул. Нахимова, ОСЗ.</v>
          </cell>
          <cell r="E117" t="str">
            <v>29-0176</v>
          </cell>
          <cell r="G117" t="str">
            <v>Дмитриев Д.А.</v>
          </cell>
          <cell r="H117" t="str">
            <v>КЭРТ</v>
          </cell>
          <cell r="I117">
            <v>40.1145</v>
          </cell>
          <cell r="L117" t="str">
            <v>1/1</v>
          </cell>
          <cell r="N117">
            <v>35.776600000000002</v>
          </cell>
          <cell r="Q117" t="str">
            <v>1/1</v>
          </cell>
          <cell r="S117">
            <v>34.159999999999997</v>
          </cell>
          <cell r="X117">
            <v>17.9422</v>
          </cell>
          <cell r="AV117">
            <v>14.8933</v>
          </cell>
          <cell r="AZ117">
            <v>29.7958</v>
          </cell>
          <cell r="BD117">
            <v>37.088299999999997</v>
          </cell>
        </row>
        <row r="118">
          <cell r="A118" t="str">
            <v>19-1</v>
          </cell>
          <cell r="B118">
            <v>1</v>
          </cell>
          <cell r="C118">
            <v>1</v>
          </cell>
          <cell r="D118" t="str">
            <v>Детский сад № 74</v>
          </cell>
          <cell r="E118" t="str">
            <v>02-03-09</v>
          </cell>
          <cell r="H118" t="str">
            <v>КЭРТ</v>
          </cell>
          <cell r="I118">
            <v>40.1145</v>
          </cell>
          <cell r="L118" t="str">
            <v>0864</v>
          </cell>
          <cell r="M118" t="str">
            <v>410-1-000000000000864</v>
          </cell>
          <cell r="N118">
            <v>35.776600000000002</v>
          </cell>
          <cell r="Q118">
            <v>1583</v>
          </cell>
          <cell r="R118" t="str">
            <v>410-1-000000000001583</v>
          </cell>
          <cell r="S118">
            <v>34.159999999999997</v>
          </cell>
          <cell r="V118" t="str">
            <v>2941</v>
          </cell>
          <cell r="W118" t="str">
            <v>410-1-000000000002941</v>
          </cell>
          <cell r="X118">
            <v>17.9422</v>
          </cell>
          <cell r="AA118">
            <v>3839</v>
          </cell>
          <cell r="AB118">
            <v>28.5444</v>
          </cell>
          <cell r="AE118">
            <v>4263</v>
          </cell>
          <cell r="AV118">
            <v>14.8933</v>
          </cell>
          <cell r="AZ118">
            <v>29.7958</v>
          </cell>
          <cell r="BD118">
            <v>37.088299999999997</v>
          </cell>
        </row>
        <row r="119">
          <cell r="A119" t="str">
            <v/>
          </cell>
          <cell r="B119">
            <v>20</v>
          </cell>
          <cell r="C119">
            <v>191</v>
          </cell>
          <cell r="D119" t="str">
            <v xml:space="preserve"> в/г 77, в/ч 40129-2, ул. Ватутина</v>
          </cell>
          <cell r="E119" t="str">
            <v>29-0182</v>
          </cell>
          <cell r="G119" t="str">
            <v>Дмитриев Д.А.</v>
          </cell>
          <cell r="H119" t="str">
            <v>КЭРТ</v>
          </cell>
          <cell r="I119">
            <v>11.370699999999999</v>
          </cell>
          <cell r="L119" t="str">
            <v>1/1</v>
          </cell>
          <cell r="N119">
            <v>9.9783000000000008</v>
          </cell>
          <cell r="Q119" t="str">
            <v>1/1</v>
          </cell>
          <cell r="S119">
            <v>9.3767999999999994</v>
          </cell>
          <cell r="X119">
            <v>4.5128000000000004</v>
          </cell>
          <cell r="AV119">
            <v>3.5463</v>
          </cell>
          <cell r="AZ119">
            <v>7.8749000000000002</v>
          </cell>
          <cell r="BD119">
            <v>10.1852</v>
          </cell>
        </row>
        <row r="120">
          <cell r="A120" t="str">
            <v>20-1</v>
          </cell>
          <cell r="B120">
            <v>1</v>
          </cell>
          <cell r="C120">
            <v>1</v>
          </cell>
          <cell r="D120" t="str">
            <v>Детский сад № 84</v>
          </cell>
          <cell r="E120" t="str">
            <v>02-03-13</v>
          </cell>
          <cell r="H120" t="str">
            <v>КЭРТ</v>
          </cell>
          <cell r="I120">
            <v>11.370699999999999</v>
          </cell>
          <cell r="L120" t="str">
            <v>0863</v>
          </cell>
          <cell r="M120" t="str">
            <v>410-1-000000000000863</v>
          </cell>
          <cell r="N120">
            <v>9.9783000000000008</v>
          </cell>
          <cell r="Q120">
            <v>1585</v>
          </cell>
          <cell r="R120" t="str">
            <v>410-1-000000000001585</v>
          </cell>
          <cell r="S120">
            <v>9.3767999999999994</v>
          </cell>
          <cell r="V120" t="str">
            <v>законс.</v>
          </cell>
          <cell r="X120">
            <v>4.5128000000000004</v>
          </cell>
          <cell r="AA120" t="str">
            <v>законс.</v>
          </cell>
          <cell r="AE120" t="str">
            <v>законс.</v>
          </cell>
          <cell r="AV120">
            <v>3.5463</v>
          </cell>
          <cell r="AZ120">
            <v>7.8749000000000002</v>
          </cell>
          <cell r="BD120">
            <v>10.1852</v>
          </cell>
        </row>
        <row r="121">
          <cell r="A121" t="str">
            <v/>
          </cell>
          <cell r="B121">
            <v>21</v>
          </cell>
          <cell r="C121">
            <v>192</v>
          </cell>
          <cell r="D121" t="str">
            <v xml:space="preserve">в/г 4, ФГУ 1986 ОМИС, ул. Невского 142, </v>
          </cell>
          <cell r="E121" t="str">
            <v>вг</v>
          </cell>
          <cell r="F121" t="str">
            <v>рэу</v>
          </cell>
          <cell r="G121" t="str">
            <v>Крайнов Е.И.</v>
          </cell>
          <cell r="H121" t="str">
            <v>КЭРТ</v>
          </cell>
          <cell r="I121">
            <v>40.005600000000001</v>
          </cell>
          <cell r="L121" t="str">
            <v>0/1</v>
          </cell>
          <cell r="N121">
            <v>35.106699999999996</v>
          </cell>
          <cell r="Q121" t="str">
            <v>0/1</v>
          </cell>
          <cell r="S121">
            <v>32.990299999999998</v>
          </cell>
          <cell r="X121">
            <v>15.8775</v>
          </cell>
          <cell r="AV121">
            <v>12.476900000000001</v>
          </cell>
          <cell r="AZ121">
            <v>27.706</v>
          </cell>
          <cell r="BD121">
            <v>35.834299999999999</v>
          </cell>
        </row>
        <row r="122">
          <cell r="A122" t="str">
            <v>21-29</v>
          </cell>
          <cell r="B122">
            <v>1</v>
          </cell>
          <cell r="C122">
            <v>29</v>
          </cell>
          <cell r="D122" t="str">
            <v>Здание мастерской</v>
          </cell>
          <cell r="E122" t="str">
            <v>02-02-09</v>
          </cell>
          <cell r="F122" t="str">
            <v>акты не выставлять-здание рэу</v>
          </cell>
          <cell r="G122" t="str">
            <v>электрокотел</v>
          </cell>
          <cell r="H122" t="str">
            <v>КЭРТ</v>
          </cell>
          <cell r="I122">
            <v>9.2321000000000009</v>
          </cell>
          <cell r="L122" t="str">
            <v>-</v>
          </cell>
          <cell r="N122">
            <v>8.1015999999999995</v>
          </cell>
          <cell r="Q122" t="str">
            <v>-</v>
          </cell>
          <cell r="S122">
            <v>7.6162999999999998</v>
          </cell>
          <cell r="V122" t="str">
            <v>-</v>
          </cell>
          <cell r="X122">
            <v>3.6640999999999999</v>
          </cell>
          <cell r="AV122">
            <v>2.8793000000000002</v>
          </cell>
          <cell r="AZ122">
            <v>6.3936999999999999</v>
          </cell>
          <cell r="BD122">
            <v>8.2695000000000007</v>
          </cell>
        </row>
        <row r="123">
          <cell r="A123" t="str">
            <v>21-2</v>
          </cell>
          <cell r="B123">
            <v>2</v>
          </cell>
          <cell r="C123">
            <v>2</v>
          </cell>
          <cell r="D123" t="str">
            <v>Служебное здание</v>
          </cell>
          <cell r="E123" t="str">
            <v>02-02-09</v>
          </cell>
          <cell r="F123" t="str">
            <v>акты не выставлять-здание рэу</v>
          </cell>
          <cell r="H123" t="str">
            <v>КЭРТ</v>
          </cell>
          <cell r="I123">
            <v>30.773499999999999</v>
          </cell>
          <cell r="L123" t="str">
            <v>-</v>
          </cell>
          <cell r="N123">
            <v>27.005099999999999</v>
          </cell>
          <cell r="Q123" t="str">
            <v>-</v>
          </cell>
          <cell r="S123">
            <v>25.377099999999999</v>
          </cell>
          <cell r="V123" t="str">
            <v>-</v>
          </cell>
          <cell r="X123">
            <v>12.2134</v>
          </cell>
          <cell r="AV123">
            <v>9.5975999999999999</v>
          </cell>
          <cell r="AZ123">
            <v>21.3123</v>
          </cell>
          <cell r="BD123">
            <v>27.564800000000002</v>
          </cell>
        </row>
        <row r="124">
          <cell r="A124" t="str">
            <v/>
          </cell>
          <cell r="B124">
            <v>22</v>
          </cell>
          <cell r="C124">
            <v>193</v>
          </cell>
          <cell r="D124" t="str">
            <v xml:space="preserve">в/г 47, в/ч 21979, ул. Аллея Смелых 154, </v>
          </cell>
          <cell r="E124" t="str">
            <v>вг</v>
          </cell>
          <cell r="G124" t="str">
            <v>Костин А.В.</v>
          </cell>
          <cell r="H124" t="str">
            <v>КЭРТ</v>
          </cell>
          <cell r="I124">
            <v>352.53769999999997</v>
          </cell>
          <cell r="J124">
            <v>15.944000000000001</v>
          </cell>
          <cell r="L124" t="str">
            <v>0/0</v>
          </cell>
          <cell r="N124">
            <v>339.00070000000005</v>
          </cell>
          <cell r="O124">
            <v>15.944000000000001</v>
          </cell>
          <cell r="Q124" t="str">
            <v>0/0</v>
          </cell>
          <cell r="S124">
            <v>360.53769999999997</v>
          </cell>
          <cell r="T124">
            <v>15.944000000000001</v>
          </cell>
          <cell r="X124">
            <v>222.83430000000004</v>
          </cell>
          <cell r="Y124">
            <v>15.944000000000001</v>
          </cell>
          <cell r="AC124">
            <v>15.944000000000001</v>
          </cell>
          <cell r="AG124">
            <v>9.7696000000000005</v>
          </cell>
          <cell r="AK124">
            <v>15.944000000000001</v>
          </cell>
          <cell r="AO124">
            <v>15.944000000000001</v>
          </cell>
          <cell r="AS124">
            <v>9.7696000000000005</v>
          </cell>
          <cell r="AV124">
            <v>217.66990000000001</v>
          </cell>
          <cell r="AW124">
            <v>15.944000000000001</v>
          </cell>
          <cell r="AZ124">
            <v>340.27690000000001</v>
          </cell>
          <cell r="BA124">
            <v>15.944000000000001</v>
          </cell>
          <cell r="BD124">
            <v>352.53769999999997</v>
          </cell>
          <cell r="BE124">
            <v>15.944000000000001</v>
          </cell>
        </row>
        <row r="125">
          <cell r="A125" t="str">
            <v>22-б/н</v>
          </cell>
          <cell r="B125">
            <v>1</v>
          </cell>
          <cell r="C125" t="str">
            <v>б/н</v>
          </cell>
          <cell r="D125" t="str">
            <v>Часовня</v>
          </cell>
          <cell r="E125" t="str">
            <v>сторонка</v>
          </cell>
          <cell r="H125" t="str">
            <v>КЭРТ</v>
          </cell>
          <cell r="I125">
            <v>47.7699</v>
          </cell>
          <cell r="L125" t="str">
            <v>-</v>
          </cell>
          <cell r="N125">
            <v>44.687899999999999</v>
          </cell>
          <cell r="Q125" t="str">
            <v>-</v>
          </cell>
          <cell r="S125">
            <v>47.7699</v>
          </cell>
          <cell r="V125" t="str">
            <v>-</v>
          </cell>
          <cell r="X125">
            <v>32.360199999999999</v>
          </cell>
          <cell r="AA125" t="str">
            <v>-</v>
          </cell>
          <cell r="AV125">
            <v>30.819299999999998</v>
          </cell>
          <cell r="AZ125">
            <v>46.228900000000003</v>
          </cell>
          <cell r="BD125">
            <v>47.7699</v>
          </cell>
        </row>
        <row r="126">
          <cell r="A126" t="str">
            <v>22-1</v>
          </cell>
          <cell r="B126">
            <v>2</v>
          </cell>
          <cell r="C126">
            <v>1</v>
          </cell>
          <cell r="D126" t="str">
            <v>Штаб</v>
          </cell>
          <cell r="E126" t="str">
            <v>сторонка</v>
          </cell>
          <cell r="H126" t="str">
            <v>КЭРТ</v>
          </cell>
          <cell r="I126">
            <v>38.993000000000002</v>
          </cell>
          <cell r="J126">
            <v>4.7769000000000004</v>
          </cell>
          <cell r="L126" t="str">
            <v>-</v>
          </cell>
          <cell r="N126">
            <v>39.911000000000001</v>
          </cell>
          <cell r="O126">
            <v>4.7769000000000004</v>
          </cell>
          <cell r="Q126" t="str">
            <v>-</v>
          </cell>
          <cell r="S126">
            <v>42.993000000000002</v>
          </cell>
          <cell r="T126">
            <v>4.7769000000000004</v>
          </cell>
          <cell r="V126" t="str">
            <v>-</v>
          </cell>
          <cell r="X126">
            <v>22.209700000000002</v>
          </cell>
          <cell r="Y126">
            <v>4.7769000000000004</v>
          </cell>
          <cell r="AA126" t="str">
            <v>-</v>
          </cell>
          <cell r="AC126">
            <v>4.7769000000000004</v>
          </cell>
          <cell r="AG126">
            <v>3.5215000000000001</v>
          </cell>
          <cell r="AK126">
            <v>4.7769000000000004</v>
          </cell>
          <cell r="AO126">
            <v>4.7769000000000004</v>
          </cell>
          <cell r="AS126">
            <v>3.5215000000000001</v>
          </cell>
          <cell r="AV126">
            <v>22.042400000000001</v>
          </cell>
          <cell r="AW126">
            <v>4.7769000000000004</v>
          </cell>
          <cell r="AZ126">
            <v>37.451999999999998</v>
          </cell>
          <cell r="BA126">
            <v>4.7769000000000004</v>
          </cell>
          <cell r="BD126">
            <v>38.993000000000002</v>
          </cell>
          <cell r="BE126">
            <v>4.7769000000000004</v>
          </cell>
        </row>
        <row r="127">
          <cell r="A127" t="str">
            <v>22-6</v>
          </cell>
          <cell r="B127">
            <v>3</v>
          </cell>
          <cell r="C127">
            <v>6</v>
          </cell>
          <cell r="D127" t="str">
            <v>Казарма</v>
          </cell>
          <cell r="E127" t="str">
            <v>сторонка</v>
          </cell>
          <cell r="H127" t="str">
            <v>КЭРТ</v>
          </cell>
          <cell r="I127">
            <v>31.684899999999999</v>
          </cell>
          <cell r="J127">
            <v>4.7769000000000004</v>
          </cell>
          <cell r="L127" t="str">
            <v>-</v>
          </cell>
          <cell r="N127">
            <v>32.8386</v>
          </cell>
          <cell r="O127">
            <v>4.7769000000000004</v>
          </cell>
          <cell r="Q127" t="str">
            <v>-</v>
          </cell>
          <cell r="S127">
            <v>35.684899999999999</v>
          </cell>
          <cell r="T127">
            <v>4.7769000000000004</v>
          </cell>
          <cell r="V127" t="str">
            <v>-</v>
          </cell>
          <cell r="X127">
            <v>17.494800000000001</v>
          </cell>
          <cell r="Y127">
            <v>4.7769000000000004</v>
          </cell>
          <cell r="AA127" t="str">
            <v>-</v>
          </cell>
          <cell r="AC127">
            <v>4.7769000000000004</v>
          </cell>
          <cell r="AG127">
            <v>3.5215000000000001</v>
          </cell>
          <cell r="AK127">
            <v>4.7769000000000004</v>
          </cell>
          <cell r="AO127">
            <v>4.7769000000000004</v>
          </cell>
          <cell r="AS127">
            <v>3.5215000000000001</v>
          </cell>
          <cell r="AV127">
            <v>17.327500000000001</v>
          </cell>
          <cell r="AW127">
            <v>4.7769000000000004</v>
          </cell>
          <cell r="AZ127">
            <v>30.3797</v>
          </cell>
          <cell r="BA127">
            <v>4.7769000000000004</v>
          </cell>
          <cell r="BD127">
            <v>31.684899999999999</v>
          </cell>
          <cell r="BE127">
            <v>4.7769000000000004</v>
          </cell>
        </row>
        <row r="128">
          <cell r="A128" t="str">
            <v>22-14</v>
          </cell>
          <cell r="B128">
            <v>4</v>
          </cell>
          <cell r="C128">
            <v>14</v>
          </cell>
          <cell r="D128" t="str">
            <v>Склад</v>
          </cell>
          <cell r="E128" t="str">
            <v>сторонка</v>
          </cell>
          <cell r="H128" t="str">
            <v>КЭРТ</v>
          </cell>
          <cell r="I128">
            <v>7.6176000000000004</v>
          </cell>
          <cell r="L128" t="str">
            <v>-</v>
          </cell>
          <cell r="N128">
            <v>7.1261000000000001</v>
          </cell>
          <cell r="Q128" t="str">
            <v>-</v>
          </cell>
          <cell r="S128">
            <v>7.6176000000000004</v>
          </cell>
          <cell r="V128" t="str">
            <v>-</v>
          </cell>
          <cell r="X128">
            <v>4.9146000000000001</v>
          </cell>
          <cell r="AA128" t="str">
            <v>-</v>
          </cell>
          <cell r="AV128">
            <v>4.9146000000000001</v>
          </cell>
          <cell r="AZ128">
            <v>7.3719000000000001</v>
          </cell>
          <cell r="BD128">
            <v>7.6176000000000004</v>
          </cell>
        </row>
        <row r="129">
          <cell r="A129" t="str">
            <v>22-15</v>
          </cell>
          <cell r="B129">
            <v>5</v>
          </cell>
          <cell r="C129">
            <v>15</v>
          </cell>
          <cell r="D129" t="str">
            <v>Казарма</v>
          </cell>
          <cell r="E129" t="str">
            <v>сторонка</v>
          </cell>
          <cell r="H129" t="str">
            <v>КЭРТ</v>
          </cell>
          <cell r="I129">
            <v>14.7011</v>
          </cell>
          <cell r="J129">
            <v>1.7222999999999999</v>
          </cell>
          <cell r="L129" t="str">
            <v>-</v>
          </cell>
          <cell r="N129">
            <v>16.935600000000001</v>
          </cell>
          <cell r="O129">
            <v>1.7222999999999999</v>
          </cell>
          <cell r="Q129" t="str">
            <v>-</v>
          </cell>
          <cell r="S129">
            <v>14.7011</v>
          </cell>
          <cell r="T129">
            <v>1.7222999999999999</v>
          </cell>
          <cell r="V129" t="str">
            <v>-</v>
          </cell>
          <cell r="X129">
            <v>11.534700000000001</v>
          </cell>
          <cell r="Y129">
            <v>1.7222999999999999</v>
          </cell>
          <cell r="AA129" t="str">
            <v>-</v>
          </cell>
          <cell r="AC129">
            <v>1.7222999999999999</v>
          </cell>
          <cell r="AG129">
            <v>0.65539999999999998</v>
          </cell>
          <cell r="AK129">
            <v>1.7222999999999999</v>
          </cell>
          <cell r="AO129">
            <v>1.7222999999999999</v>
          </cell>
          <cell r="AS129">
            <v>0.65539999999999998</v>
          </cell>
          <cell r="AV129">
            <v>8.2347000000000001</v>
          </cell>
          <cell r="AW129">
            <v>1.7222999999999999</v>
          </cell>
          <cell r="AZ129">
            <v>14.113200000000001</v>
          </cell>
          <cell r="BA129">
            <v>1.7222999999999999</v>
          </cell>
          <cell r="BD129">
            <v>14.7011</v>
          </cell>
          <cell r="BE129">
            <v>1.7222999999999999</v>
          </cell>
        </row>
        <row r="130">
          <cell r="A130" t="str">
            <v>22-16</v>
          </cell>
          <cell r="B130">
            <v>6</v>
          </cell>
          <cell r="C130">
            <v>16</v>
          </cell>
          <cell r="D130" t="str">
            <v>Казарма под клуб</v>
          </cell>
          <cell r="E130" t="str">
            <v>сторонка</v>
          </cell>
          <cell r="H130" t="str">
            <v>КЭРТ</v>
          </cell>
          <cell r="I130">
            <v>20.014600000000002</v>
          </cell>
          <cell r="J130">
            <v>1.7222999999999999</v>
          </cell>
          <cell r="L130" t="str">
            <v>-</v>
          </cell>
          <cell r="N130">
            <v>21.906300000000002</v>
          </cell>
          <cell r="O130">
            <v>1.7222999999999999</v>
          </cell>
          <cell r="Q130" t="str">
            <v>-</v>
          </cell>
          <cell r="S130">
            <v>20.014600000000002</v>
          </cell>
          <cell r="T130">
            <v>1.7222999999999999</v>
          </cell>
          <cell r="V130" t="str">
            <v>-</v>
          </cell>
          <cell r="X130">
            <v>15.1342</v>
          </cell>
          <cell r="Y130">
            <v>1.7222999999999999</v>
          </cell>
          <cell r="AA130" t="str">
            <v>-</v>
          </cell>
          <cell r="AC130">
            <v>1.7222999999999999</v>
          </cell>
          <cell r="AG130">
            <v>0.65539999999999998</v>
          </cell>
          <cell r="AK130">
            <v>1.7222999999999999</v>
          </cell>
          <cell r="AO130">
            <v>1.7222999999999999</v>
          </cell>
          <cell r="AS130">
            <v>0.65539999999999998</v>
          </cell>
          <cell r="AV130">
            <v>11.662800000000001</v>
          </cell>
          <cell r="AW130">
            <v>1.7222999999999999</v>
          </cell>
          <cell r="AZ130">
            <v>19.255299999999998</v>
          </cell>
          <cell r="BA130">
            <v>1.7222999999999999</v>
          </cell>
          <cell r="BD130">
            <v>20.014600000000002</v>
          </cell>
          <cell r="BE130">
            <v>1.7222999999999999</v>
          </cell>
        </row>
        <row r="131">
          <cell r="A131" t="str">
            <v>22-17</v>
          </cell>
          <cell r="B131">
            <v>7</v>
          </cell>
          <cell r="C131">
            <v>17</v>
          </cell>
          <cell r="D131" t="str">
            <v>ПТО</v>
          </cell>
          <cell r="E131" t="str">
            <v>сторонка</v>
          </cell>
          <cell r="H131" t="str">
            <v>КЭРТ</v>
          </cell>
          <cell r="I131">
            <v>16.943200000000001</v>
          </cell>
          <cell r="L131" t="str">
            <v>-</v>
          </cell>
          <cell r="N131">
            <v>15.850099999999999</v>
          </cell>
          <cell r="Q131" t="str">
            <v>-</v>
          </cell>
          <cell r="S131">
            <v>16.943200000000001</v>
          </cell>
          <cell r="V131" t="str">
            <v>-</v>
          </cell>
          <cell r="X131">
            <v>10.931100000000001</v>
          </cell>
          <cell r="AA131" t="str">
            <v>-</v>
          </cell>
          <cell r="AV131">
            <v>10.931100000000001</v>
          </cell>
          <cell r="AZ131">
            <v>16.396699999999999</v>
          </cell>
          <cell r="BD131">
            <v>16.943200000000001</v>
          </cell>
        </row>
        <row r="132">
          <cell r="A132" t="str">
            <v>22-19</v>
          </cell>
          <cell r="B132">
            <v>8</v>
          </cell>
          <cell r="C132">
            <v>19</v>
          </cell>
          <cell r="D132" t="str">
            <v>КПП</v>
          </cell>
          <cell r="E132" t="str">
            <v>сторонка</v>
          </cell>
          <cell r="H132" t="str">
            <v>КЭРТ</v>
          </cell>
          <cell r="I132">
            <v>3.6892</v>
          </cell>
          <cell r="L132" t="str">
            <v>-</v>
          </cell>
          <cell r="N132">
            <v>3.4512</v>
          </cell>
          <cell r="Q132" t="str">
            <v>-</v>
          </cell>
          <cell r="S132">
            <v>3.6892</v>
          </cell>
          <cell r="V132" t="str">
            <v>-</v>
          </cell>
          <cell r="X132">
            <v>2.3801999999999999</v>
          </cell>
          <cell r="AA132" t="str">
            <v>-</v>
          </cell>
          <cell r="AV132">
            <v>2.3801999999999999</v>
          </cell>
          <cell r="AZ132">
            <v>3.5701999999999998</v>
          </cell>
          <cell r="BD132">
            <v>3.6892</v>
          </cell>
        </row>
        <row r="133">
          <cell r="A133" t="str">
            <v>22-30</v>
          </cell>
          <cell r="B133">
            <v>9</v>
          </cell>
          <cell r="C133">
            <v>30</v>
          </cell>
          <cell r="D133" t="str">
            <v>Хранилище</v>
          </cell>
          <cell r="E133" t="str">
            <v>сторонка</v>
          </cell>
          <cell r="H133" t="str">
            <v>КЭРТ</v>
          </cell>
          <cell r="I133">
            <v>30.197199999999999</v>
          </cell>
          <cell r="L133" t="str">
            <v>-</v>
          </cell>
          <cell r="N133">
            <v>28.248999999999999</v>
          </cell>
          <cell r="Q133" t="str">
            <v>-</v>
          </cell>
          <cell r="S133">
            <v>30.197199999999999</v>
          </cell>
          <cell r="V133" t="str">
            <v>-</v>
          </cell>
          <cell r="X133">
            <v>19.481999999999999</v>
          </cell>
          <cell r="AA133" t="str">
            <v>-</v>
          </cell>
          <cell r="AV133">
            <v>19.481999999999999</v>
          </cell>
          <cell r="AZ133">
            <v>29.223099999999999</v>
          </cell>
          <cell r="BD133">
            <v>30.197199999999999</v>
          </cell>
        </row>
        <row r="134">
          <cell r="A134" t="str">
            <v>22-23</v>
          </cell>
          <cell r="B134">
            <v>10</v>
          </cell>
          <cell r="C134">
            <v>23</v>
          </cell>
          <cell r="D134" t="str">
            <v>КТП</v>
          </cell>
          <cell r="E134" t="str">
            <v>сторонка</v>
          </cell>
          <cell r="H134" t="str">
            <v>КЭРТ</v>
          </cell>
          <cell r="I134">
            <v>1.0931</v>
          </cell>
          <cell r="L134" t="str">
            <v>-</v>
          </cell>
          <cell r="N134">
            <v>1.0226</v>
          </cell>
          <cell r="Q134" t="str">
            <v>-</v>
          </cell>
          <cell r="S134">
            <v>1.0931</v>
          </cell>
          <cell r="V134" t="str">
            <v>-</v>
          </cell>
          <cell r="X134">
            <v>0.70520000000000005</v>
          </cell>
          <cell r="AA134" t="str">
            <v>-</v>
          </cell>
          <cell r="AV134">
            <v>0.70520000000000005</v>
          </cell>
          <cell r="AZ134">
            <v>1.0578000000000001</v>
          </cell>
          <cell r="BD134">
            <v>1.0931</v>
          </cell>
        </row>
        <row r="135">
          <cell r="A135" t="str">
            <v>22-28</v>
          </cell>
          <cell r="B135">
            <v>11</v>
          </cell>
          <cell r="C135">
            <v>28</v>
          </cell>
          <cell r="D135" t="str">
            <v>Баня</v>
          </cell>
          <cell r="E135" t="str">
            <v>сторонка</v>
          </cell>
          <cell r="H135" t="str">
            <v>КЭРТ</v>
          </cell>
          <cell r="I135">
            <v>11.1867</v>
          </cell>
          <cell r="J135">
            <v>0.9728</v>
          </cell>
          <cell r="L135" t="str">
            <v>-</v>
          </cell>
          <cell r="N135">
            <v>8.6021999999999998</v>
          </cell>
          <cell r="O135">
            <v>0.9728</v>
          </cell>
          <cell r="Q135" t="str">
            <v>-</v>
          </cell>
          <cell r="S135">
            <v>11.1867</v>
          </cell>
          <cell r="T135">
            <v>0.9728</v>
          </cell>
          <cell r="V135" t="str">
            <v>-</v>
          </cell>
          <cell r="X135">
            <v>4.93</v>
          </cell>
          <cell r="Y135">
            <v>0.9728</v>
          </cell>
          <cell r="AA135" t="str">
            <v>-</v>
          </cell>
          <cell r="AC135">
            <v>0.9728</v>
          </cell>
          <cell r="AG135">
            <v>0.6079</v>
          </cell>
          <cell r="AK135">
            <v>0.9728</v>
          </cell>
          <cell r="AO135">
            <v>0.9728</v>
          </cell>
          <cell r="AS135">
            <v>0.6079</v>
          </cell>
          <cell r="AV135">
            <v>6.8719999999999999</v>
          </cell>
          <cell r="AW135">
            <v>0.9728</v>
          </cell>
          <cell r="AZ135">
            <v>10.794499999999999</v>
          </cell>
          <cell r="BA135">
            <v>0.9728</v>
          </cell>
          <cell r="BD135">
            <v>11.1867</v>
          </cell>
          <cell r="BE135">
            <v>0.9728</v>
          </cell>
        </row>
        <row r="136">
          <cell r="A136" t="str">
            <v>22-29</v>
          </cell>
          <cell r="B136">
            <v>12</v>
          </cell>
          <cell r="C136">
            <v>29</v>
          </cell>
          <cell r="D136" t="str">
            <v>Заправка</v>
          </cell>
          <cell r="E136" t="str">
            <v>сторонка</v>
          </cell>
          <cell r="H136" t="str">
            <v>КЭРТ</v>
          </cell>
          <cell r="I136">
            <v>0.6149</v>
          </cell>
          <cell r="L136" t="str">
            <v>-</v>
          </cell>
          <cell r="N136">
            <v>0.57520000000000004</v>
          </cell>
          <cell r="Q136" t="str">
            <v>-</v>
          </cell>
          <cell r="S136">
            <v>0.6149</v>
          </cell>
          <cell r="V136" t="str">
            <v>-</v>
          </cell>
          <cell r="X136">
            <v>0.3967</v>
          </cell>
          <cell r="AA136" t="str">
            <v>-</v>
          </cell>
          <cell r="AV136">
            <v>0.3967</v>
          </cell>
          <cell r="AZ136">
            <v>0.59499999999999997</v>
          </cell>
          <cell r="BD136">
            <v>0.6149</v>
          </cell>
        </row>
        <row r="137">
          <cell r="A137" t="str">
            <v>22-21</v>
          </cell>
          <cell r="B137">
            <v>13</v>
          </cell>
          <cell r="C137">
            <v>21</v>
          </cell>
          <cell r="D137" t="str">
            <v>Столовая</v>
          </cell>
          <cell r="E137" t="str">
            <v>сторонка</v>
          </cell>
          <cell r="H137" t="str">
            <v>КЭРТ</v>
          </cell>
          <cell r="I137">
            <v>128.03229999999999</v>
          </cell>
          <cell r="J137">
            <v>1.9728000000000001</v>
          </cell>
          <cell r="L137" t="str">
            <v>-</v>
          </cell>
          <cell r="N137">
            <v>117.8449</v>
          </cell>
          <cell r="O137">
            <v>1.9728000000000001</v>
          </cell>
          <cell r="Q137" t="str">
            <v>-</v>
          </cell>
          <cell r="S137">
            <v>128.03229999999999</v>
          </cell>
          <cell r="T137">
            <v>1.9728000000000001</v>
          </cell>
          <cell r="V137" t="str">
            <v>-</v>
          </cell>
          <cell r="X137">
            <v>80.360900000000001</v>
          </cell>
          <cell r="Y137">
            <v>1.9728000000000001</v>
          </cell>
          <cell r="AA137" t="str">
            <v>-</v>
          </cell>
          <cell r="AC137">
            <v>1.9728000000000001</v>
          </cell>
          <cell r="AG137">
            <v>0.80789999999999995</v>
          </cell>
          <cell r="AK137">
            <v>1.9728000000000001</v>
          </cell>
          <cell r="AO137">
            <v>1.9728000000000001</v>
          </cell>
          <cell r="AS137">
            <v>0.80789999999999995</v>
          </cell>
          <cell r="AV137">
            <v>81.901399999999995</v>
          </cell>
          <cell r="AW137">
            <v>1.9728000000000001</v>
          </cell>
          <cell r="AZ137">
            <v>123.8386</v>
          </cell>
          <cell r="BA137">
            <v>1.9728000000000001</v>
          </cell>
          <cell r="BD137">
            <v>128.03229999999999</v>
          </cell>
          <cell r="BE137">
            <v>1.9728000000000001</v>
          </cell>
        </row>
        <row r="138">
          <cell r="A138" t="str">
            <v/>
          </cell>
          <cell r="B138">
            <v>23</v>
          </cell>
          <cell r="C138">
            <v>194</v>
          </cell>
          <cell r="D138" t="str">
            <v xml:space="preserve">в/г 75, в/ч 40129-2, ул. Потёмкина, </v>
          </cell>
          <cell r="E138" t="str">
            <v>вг</v>
          </cell>
          <cell r="F138" t="str">
            <v>в м/с</v>
          </cell>
          <cell r="G138" t="str">
            <v>Марфутов Александр Александрович</v>
          </cell>
          <cell r="H138" t="str">
            <v>КЭРТ</v>
          </cell>
          <cell r="I138">
            <v>14.6305</v>
          </cell>
          <cell r="L138" t="str">
            <v>0/0</v>
          </cell>
          <cell r="N138">
            <v>12.8714</v>
          </cell>
          <cell r="Q138" t="str">
            <v>0/0</v>
          </cell>
          <cell r="S138">
            <v>12.287100000000001</v>
          </cell>
          <cell r="X138">
            <v>6.2027999999999999</v>
          </cell>
          <cell r="AV138">
            <v>4.9851000000000001</v>
          </cell>
          <cell r="AZ138">
            <v>10.481</v>
          </cell>
          <cell r="BD138">
            <v>13.2371</v>
          </cell>
        </row>
        <row r="139">
          <cell r="A139" t="str">
            <v>23-1</v>
          </cell>
          <cell r="B139">
            <v>1</v>
          </cell>
          <cell r="C139">
            <v>1</v>
          </cell>
          <cell r="D139" t="str">
            <v>Детский сад № 88</v>
          </cell>
          <cell r="E139" t="str">
            <v>02-02-10</v>
          </cell>
          <cell r="F139" t="str">
            <v>с 31.12.12 переходит в мун.собсьвенность</v>
          </cell>
          <cell r="H139" t="str">
            <v>КЭРТ</v>
          </cell>
          <cell r="I139">
            <v>14.6305</v>
          </cell>
          <cell r="L139" t="str">
            <v>-</v>
          </cell>
          <cell r="N139">
            <v>12.8714</v>
          </cell>
          <cell r="Q139" t="str">
            <v>-</v>
          </cell>
          <cell r="S139">
            <v>12.287100000000001</v>
          </cell>
          <cell r="V139" t="str">
            <v>-</v>
          </cell>
          <cell r="X139">
            <v>6.2027999999999999</v>
          </cell>
          <cell r="AA139" t="str">
            <v>-</v>
          </cell>
          <cell r="AV139">
            <v>4.9851000000000001</v>
          </cell>
          <cell r="AZ139">
            <v>10.481</v>
          </cell>
          <cell r="BD139">
            <v>13.2371</v>
          </cell>
        </row>
        <row r="140">
          <cell r="A140" t="str">
            <v/>
          </cell>
          <cell r="B140">
            <v>24</v>
          </cell>
          <cell r="C140">
            <v>195</v>
          </cell>
          <cell r="D140" t="str">
            <v>в/ч 77165, ул. Тюленина, в/г 85</v>
          </cell>
          <cell r="E140" t="str">
            <v>29-0120</v>
          </cell>
          <cell r="G140" t="str">
            <v>Матвеев Э.В.</v>
          </cell>
          <cell r="H140" t="str">
            <v>КЭРТ</v>
          </cell>
          <cell r="I140">
            <v>513.40419999999995</v>
          </cell>
          <cell r="J140">
            <v>66.811300000000003</v>
          </cell>
          <cell r="L140" t="str">
            <v>1/1</v>
          </cell>
          <cell r="N140">
            <v>479.43709999999999</v>
          </cell>
          <cell r="O140">
            <v>66.811300000000003</v>
          </cell>
          <cell r="Q140" t="str">
            <v>1/1</v>
          </cell>
          <cell r="S140">
            <v>486.66469999999998</v>
          </cell>
          <cell r="T140">
            <v>66.811300000000003</v>
          </cell>
          <cell r="X140">
            <v>274.42259999999999</v>
          </cell>
          <cell r="Y140">
            <v>66.811300000000003</v>
          </cell>
          <cell r="AA140" t="str">
            <v>-</v>
          </cell>
          <cell r="AC140">
            <v>66.811300000000003</v>
          </cell>
          <cell r="AG140">
            <v>66.811300000000003</v>
          </cell>
          <cell r="AK140">
            <v>66.811300000000003</v>
          </cell>
          <cell r="AO140">
            <v>66.811300000000003</v>
          </cell>
          <cell r="AS140">
            <v>66.811300000000003</v>
          </cell>
          <cell r="AV140">
            <v>233.60999999999999</v>
          </cell>
          <cell r="AZ140">
            <v>423.31420000000003</v>
          </cell>
          <cell r="BD140">
            <v>481.58609999999999</v>
          </cell>
        </row>
        <row r="141">
          <cell r="A141" t="str">
            <v>24-1</v>
          </cell>
          <cell r="B141">
            <v>1</v>
          </cell>
          <cell r="C141">
            <v>1</v>
          </cell>
          <cell r="D141" t="str">
            <v>Служебное  (в т. ч. Военкомат)</v>
          </cell>
          <cell r="E141" t="str">
            <v>02-02-11</v>
          </cell>
          <cell r="H141" t="str">
            <v>КЭРТ</v>
          </cell>
          <cell r="I141">
            <v>238.02850000000001</v>
          </cell>
          <cell r="L141" t="str">
            <v>0610</v>
          </cell>
          <cell r="M141" t="str">
            <v>410-1-000000000000610</v>
          </cell>
          <cell r="N141">
            <v>208.88</v>
          </cell>
          <cell r="Q141">
            <v>1589</v>
          </cell>
          <cell r="R141" t="str">
            <v>410-1-000000000001589</v>
          </cell>
          <cell r="S141">
            <v>196.28899999999999</v>
          </cell>
          <cell r="V141" t="str">
            <v>2942</v>
          </cell>
          <cell r="W141" t="str">
            <v>410-1-000000000002942</v>
          </cell>
          <cell r="X141">
            <v>94.468999999999994</v>
          </cell>
          <cell r="AA141">
            <v>3840</v>
          </cell>
          <cell r="AE141" t="str">
            <v>не отапл.</v>
          </cell>
          <cell r="AV141">
            <v>74.236099999999993</v>
          </cell>
          <cell r="AZ141">
            <v>164.84780000000001</v>
          </cell>
          <cell r="BD141">
            <v>213.21039999999999</v>
          </cell>
        </row>
        <row r="142">
          <cell r="A142" t="str">
            <v>24-8</v>
          </cell>
          <cell r="B142">
            <v>2</v>
          </cell>
          <cell r="C142">
            <v>8</v>
          </cell>
          <cell r="D142" t="str">
            <v>Редакция</v>
          </cell>
          <cell r="E142" t="str">
            <v>соторнка</v>
          </cell>
          <cell r="H142" t="str">
            <v>КЭРТ</v>
          </cell>
          <cell r="I142">
            <v>275.37569999999999</v>
          </cell>
          <cell r="J142">
            <v>66.811300000000003</v>
          </cell>
          <cell r="L142" t="str">
            <v>-</v>
          </cell>
          <cell r="N142">
            <v>270.55709999999999</v>
          </cell>
          <cell r="O142">
            <v>66.811300000000003</v>
          </cell>
          <cell r="Q142" t="str">
            <v>-</v>
          </cell>
          <cell r="S142">
            <v>290.37569999999999</v>
          </cell>
          <cell r="T142">
            <v>66.811300000000003</v>
          </cell>
          <cell r="V142" t="str">
            <v>-</v>
          </cell>
          <cell r="X142">
            <v>179.95359999999999</v>
          </cell>
          <cell r="Y142">
            <v>66.811300000000003</v>
          </cell>
          <cell r="AA142" t="str">
            <v>-</v>
          </cell>
          <cell r="AC142">
            <v>66.811300000000003</v>
          </cell>
          <cell r="AG142">
            <v>66.811300000000003</v>
          </cell>
          <cell r="AK142">
            <v>66.811300000000003</v>
          </cell>
          <cell r="AO142">
            <v>66.811300000000003</v>
          </cell>
          <cell r="AS142">
            <v>66.811300000000003</v>
          </cell>
          <cell r="AV142">
            <v>159.37389999999999</v>
          </cell>
          <cell r="AW142">
            <v>66.811300000000003</v>
          </cell>
          <cell r="AZ142">
            <v>258.46640000000002</v>
          </cell>
          <cell r="BA142">
            <v>66.811300000000003</v>
          </cell>
          <cell r="BD142">
            <v>268.37569999999999</v>
          </cell>
          <cell r="BE142">
            <v>66.811300000000003</v>
          </cell>
        </row>
        <row r="143">
          <cell r="A143" t="str">
            <v/>
          </cell>
          <cell r="B143">
            <v>25</v>
          </cell>
          <cell r="C143">
            <v>196</v>
          </cell>
          <cell r="D143" t="str">
            <v xml:space="preserve"> в/г 1, в/ч 77165, ул. Артиллерийская,</v>
          </cell>
          <cell r="E143" t="str">
            <v>29-0323</v>
          </cell>
          <cell r="G143" t="str">
            <v>Матвеев Э.В.</v>
          </cell>
          <cell r="H143" t="str">
            <v>КЭРТ</v>
          </cell>
          <cell r="I143">
            <v>1313.4570999999999</v>
          </cell>
          <cell r="L143" t="str">
            <v>9/12</v>
          </cell>
          <cell r="N143">
            <v>1154.1774</v>
          </cell>
          <cell r="Q143" t="str">
            <v>9/12</v>
          </cell>
          <cell r="S143">
            <v>1093.8114</v>
          </cell>
          <cell r="X143">
            <v>198.3819</v>
          </cell>
          <cell r="AA143" t="str">
            <v>-</v>
          </cell>
          <cell r="AV143">
            <v>429.93130000000002</v>
          </cell>
          <cell r="AZ143">
            <v>926.3954</v>
          </cell>
          <cell r="BD143">
            <v>1182.8566000000003</v>
          </cell>
        </row>
        <row r="144">
          <cell r="A144" t="str">
            <v>25-12</v>
          </cell>
          <cell r="B144">
            <v>1</v>
          </cell>
          <cell r="C144">
            <v>12</v>
          </cell>
          <cell r="D144" t="str">
            <v>ПТО</v>
          </cell>
          <cell r="E144" t="str">
            <v>02-02-01</v>
          </cell>
          <cell r="H144" t="str">
            <v>КЭРТ</v>
          </cell>
          <cell r="I144">
            <v>19.853999999999999</v>
          </cell>
          <cell r="L144" t="str">
            <v>НЕ ОТАП.</v>
          </cell>
          <cell r="N144">
            <v>17.369299999999999</v>
          </cell>
          <cell r="Q144" t="str">
            <v>законс.</v>
          </cell>
          <cell r="S144">
            <v>16.007899999999999</v>
          </cell>
          <cell r="V144" t="str">
            <v>законс.</v>
          </cell>
          <cell r="X144">
            <v>7.2294</v>
          </cell>
          <cell r="AA144" t="str">
            <v>законс.</v>
          </cell>
          <cell r="AE144" t="str">
            <v>законс.</v>
          </cell>
          <cell r="AV144">
            <v>5.4992000000000001</v>
          </cell>
          <cell r="AZ144">
            <v>13.177899999999999</v>
          </cell>
          <cell r="BD144">
            <v>17.5671</v>
          </cell>
        </row>
        <row r="145">
          <cell r="A145" t="str">
            <v>25-11</v>
          </cell>
          <cell r="B145">
            <v>2</v>
          </cell>
          <cell r="C145">
            <v>11</v>
          </cell>
          <cell r="D145" t="str">
            <v>Гараж</v>
          </cell>
          <cell r="E145" t="str">
            <v>02-02-01</v>
          </cell>
          <cell r="H145" t="str">
            <v>КЭРТ</v>
          </cell>
          <cell r="I145">
            <v>17.442699999999999</v>
          </cell>
          <cell r="L145" t="str">
            <v>НЕ ОТАП.</v>
          </cell>
          <cell r="N145">
            <v>15.033099999999999</v>
          </cell>
          <cell r="Q145" t="str">
            <v>законс.</v>
          </cell>
          <cell r="S145">
            <v>12.5161</v>
          </cell>
          <cell r="V145" t="str">
            <v>законс.</v>
          </cell>
          <cell r="X145">
            <v>3.5908000000000002</v>
          </cell>
          <cell r="AA145" t="str">
            <v>законс.</v>
          </cell>
          <cell r="AE145" t="str">
            <v>законс.</v>
          </cell>
          <cell r="AV145">
            <v>1.8898999999999999</v>
          </cell>
          <cell r="AZ145">
            <v>9.1486999999999998</v>
          </cell>
          <cell r="BD145">
            <v>14.513400000000001</v>
          </cell>
        </row>
        <row r="146">
          <cell r="A146" t="str">
            <v>25-6</v>
          </cell>
          <cell r="B146">
            <v>3</v>
          </cell>
          <cell r="C146">
            <v>6</v>
          </cell>
          <cell r="D146" t="str">
            <v>Служебное</v>
          </cell>
          <cell r="E146" t="str">
            <v>02-02-02</v>
          </cell>
          <cell r="H146" t="str">
            <v>КЭРТ</v>
          </cell>
          <cell r="I146">
            <v>91.305300000000003</v>
          </cell>
          <cell r="L146" t="str">
            <v>НЕ ОТАП.</v>
          </cell>
          <cell r="N146">
            <v>80.124200000000002</v>
          </cell>
          <cell r="Q146" t="str">
            <v>законс.</v>
          </cell>
          <cell r="S146">
            <v>75.294399999999996</v>
          </cell>
          <cell r="V146" t="str">
            <v>законс.</v>
          </cell>
          <cell r="X146">
            <v>36.237400000000001</v>
          </cell>
          <cell r="AA146" t="str">
            <v>законс.</v>
          </cell>
          <cell r="AE146" t="str">
            <v>законс.</v>
          </cell>
          <cell r="AV146">
            <v>28.476199999999999</v>
          </cell>
          <cell r="AZ146">
            <v>63.233899999999998</v>
          </cell>
          <cell r="BD146">
            <v>81.785300000000007</v>
          </cell>
        </row>
        <row r="147">
          <cell r="A147" t="str">
            <v>25-24</v>
          </cell>
          <cell r="B147">
            <v>4</v>
          </cell>
          <cell r="C147">
            <v>24</v>
          </cell>
          <cell r="D147" t="str">
            <v>Служебное</v>
          </cell>
          <cell r="E147" t="str">
            <v>02-02-08</v>
          </cell>
          <cell r="H147" t="str">
            <v>КЭРТ</v>
          </cell>
          <cell r="I147">
            <v>9.2068999999999992</v>
          </cell>
          <cell r="L147" t="str">
            <v>0587</v>
          </cell>
          <cell r="M147" t="str">
            <v>410-1-000000000000587</v>
          </cell>
          <cell r="N147">
            <v>8.0793999999999997</v>
          </cell>
          <cell r="Q147">
            <v>1592</v>
          </cell>
          <cell r="R147" t="str">
            <v>410-1-000000000001592</v>
          </cell>
          <cell r="S147">
            <v>7.5923999999999996</v>
          </cell>
          <cell r="V147" t="str">
            <v>2989</v>
          </cell>
          <cell r="W147" t="str">
            <v>410-1-000000000002989</v>
          </cell>
          <cell r="X147">
            <v>3.6539999999999999</v>
          </cell>
          <cell r="AA147">
            <v>3841</v>
          </cell>
          <cell r="AE147" t="str">
            <v>не отапл.</v>
          </cell>
          <cell r="AV147">
            <v>2.8714</v>
          </cell>
          <cell r="AZ147">
            <v>6.3762999999999996</v>
          </cell>
          <cell r="BD147">
            <v>8.2469000000000001</v>
          </cell>
        </row>
        <row r="148">
          <cell r="A148" t="str">
            <v>25-27</v>
          </cell>
          <cell r="B148">
            <v>5</v>
          </cell>
          <cell r="C148">
            <v>27</v>
          </cell>
          <cell r="D148" t="str">
            <v>Гараж</v>
          </cell>
          <cell r="E148" t="str">
            <v>02-02-08</v>
          </cell>
          <cell r="F148" t="str">
            <v>электрокотел</v>
          </cell>
          <cell r="H148" t="str">
            <v>КЭРТ</v>
          </cell>
          <cell r="I148">
            <v>10.553000000000001</v>
          </cell>
          <cell r="L148" t="str">
            <v>0586</v>
          </cell>
          <cell r="M148" t="str">
            <v>410-1-000000000000586</v>
          </cell>
          <cell r="N148">
            <v>9.0952000000000002</v>
          </cell>
          <cell r="Q148">
            <v>1594</v>
          </cell>
          <cell r="R148" t="str">
            <v>410-1-000000000001594</v>
          </cell>
          <cell r="S148">
            <v>7.5724</v>
          </cell>
          <cell r="V148" t="str">
            <v>2989</v>
          </cell>
          <cell r="W148" t="str">
            <v>410-1-000000000002989</v>
          </cell>
          <cell r="X148">
            <v>2.1724000000000001</v>
          </cell>
          <cell r="AA148">
            <v>3841</v>
          </cell>
          <cell r="AE148" t="str">
            <v>не отапл.</v>
          </cell>
          <cell r="AV148">
            <v>1.1434</v>
          </cell>
          <cell r="AZ148">
            <v>5.5350999999999999</v>
          </cell>
          <cell r="BD148">
            <v>8.7806999999999995</v>
          </cell>
        </row>
        <row r="149">
          <cell r="A149" t="str">
            <v>25-1</v>
          </cell>
          <cell r="B149">
            <v>6</v>
          </cell>
          <cell r="C149">
            <v>1</v>
          </cell>
          <cell r="D149" t="str">
            <v>Поликлиника</v>
          </cell>
          <cell r="E149" t="str">
            <v>02-02-08</v>
          </cell>
          <cell r="H149" t="str">
            <v>КЭРТ</v>
          </cell>
          <cell r="I149">
            <v>948.14260000000002</v>
          </cell>
          <cell r="L149" t="str">
            <v>0599</v>
          </cell>
          <cell r="M149" t="str">
            <v>410-1-000000000000599</v>
          </cell>
          <cell r="N149">
            <v>834.14329999999995</v>
          </cell>
          <cell r="Q149">
            <v>1598</v>
          </cell>
          <cell r="R149" t="str">
            <v>410-1-000000000001598</v>
          </cell>
          <cell r="S149">
            <v>796.27560000000005</v>
          </cell>
          <cell r="V149" t="str">
            <v>2989</v>
          </cell>
          <cell r="W149" t="str">
            <v>410-1-000000000002989</v>
          </cell>
          <cell r="X149">
            <v>52.480800000000002</v>
          </cell>
          <cell r="AA149">
            <v>3841</v>
          </cell>
          <cell r="AE149" t="str">
            <v>не отапл.</v>
          </cell>
          <cell r="AV149">
            <v>323.06540000000001</v>
          </cell>
          <cell r="AZ149">
            <v>679.23099999999999</v>
          </cell>
          <cell r="BD149">
            <v>857.84320000000002</v>
          </cell>
        </row>
        <row r="150">
          <cell r="A150" t="str">
            <v>25-28</v>
          </cell>
          <cell r="B150">
            <v>7</v>
          </cell>
          <cell r="C150">
            <v>28</v>
          </cell>
          <cell r="D150" t="str">
            <v>КПП</v>
          </cell>
          <cell r="E150" t="str">
            <v>02-02-08</v>
          </cell>
          <cell r="H150" t="str">
            <v>КЭРТ</v>
          </cell>
          <cell r="I150">
            <v>1.3576999999999999</v>
          </cell>
          <cell r="L150" t="str">
            <v>0595</v>
          </cell>
          <cell r="M150" t="str">
            <v>410-1-000000000000595</v>
          </cell>
          <cell r="N150">
            <v>1.1914</v>
          </cell>
          <cell r="Q150">
            <v>1600</v>
          </cell>
          <cell r="R150" t="str">
            <v>410-1-000000000001600</v>
          </cell>
          <cell r="S150">
            <v>1.1195999999999999</v>
          </cell>
          <cell r="V150" t="str">
            <v>2989</v>
          </cell>
          <cell r="W150" t="str">
            <v>410-1-000000000002989</v>
          </cell>
          <cell r="X150">
            <v>0.53879999999999995</v>
          </cell>
          <cell r="AA150">
            <v>3841</v>
          </cell>
          <cell r="AE150" t="str">
            <v>не отапл.</v>
          </cell>
          <cell r="AV150">
            <v>0.4234</v>
          </cell>
          <cell r="AZ150">
            <v>0.94030000000000002</v>
          </cell>
          <cell r="BD150">
            <v>1.2161</v>
          </cell>
        </row>
        <row r="151">
          <cell r="A151" t="str">
            <v>25-16а</v>
          </cell>
          <cell r="B151">
            <v>8</v>
          </cell>
          <cell r="C151" t="str">
            <v>16а</v>
          </cell>
          <cell r="D151" t="str">
            <v>Служебное</v>
          </cell>
          <cell r="E151" t="str">
            <v>02-02-08</v>
          </cell>
          <cell r="H151" t="str">
            <v>КЭРТ</v>
          </cell>
          <cell r="I151">
            <v>4.4124999999999996</v>
          </cell>
          <cell r="L151" t="str">
            <v>0602</v>
          </cell>
          <cell r="M151" t="str">
            <v>410-1-000000000000602</v>
          </cell>
          <cell r="N151">
            <v>3.8721999999999999</v>
          </cell>
          <cell r="Q151">
            <v>1601</v>
          </cell>
          <cell r="R151" t="str">
            <v>410-1-000000000001601</v>
          </cell>
          <cell r="S151">
            <v>3.6387999999999998</v>
          </cell>
          <cell r="V151" t="str">
            <v>2989</v>
          </cell>
          <cell r="W151" t="str">
            <v>410-1-000000000002989</v>
          </cell>
          <cell r="X151">
            <v>1.7512000000000001</v>
          </cell>
          <cell r="AA151">
            <v>3841</v>
          </cell>
          <cell r="AE151" t="str">
            <v>не отапл.</v>
          </cell>
          <cell r="AV151">
            <v>1.3762000000000001</v>
          </cell>
          <cell r="AZ151">
            <v>3.0558999999999998</v>
          </cell>
          <cell r="BD151">
            <v>3.9523999999999999</v>
          </cell>
        </row>
        <row r="152">
          <cell r="A152" t="str">
            <v>25-16</v>
          </cell>
          <cell r="B152">
            <v>9</v>
          </cell>
          <cell r="C152">
            <v>16</v>
          </cell>
          <cell r="D152" t="str">
            <v>Служебное</v>
          </cell>
          <cell r="E152" t="str">
            <v>02-02-08</v>
          </cell>
          <cell r="H152" t="str">
            <v>КЭРТ</v>
          </cell>
          <cell r="I152">
            <v>3.3271999999999999</v>
          </cell>
          <cell r="L152" t="str">
            <v>0606</v>
          </cell>
          <cell r="M152" t="str">
            <v>410-1-000000000000606</v>
          </cell>
          <cell r="N152">
            <v>2.8675999999999999</v>
          </cell>
          <cell r="Q152">
            <v>1602</v>
          </cell>
          <cell r="R152" t="str">
            <v>410-1-000000000001602</v>
          </cell>
          <cell r="S152">
            <v>2.3875000000000002</v>
          </cell>
          <cell r="V152" t="str">
            <v>2989</v>
          </cell>
          <cell r="W152" t="str">
            <v>410-1-000000000002989</v>
          </cell>
          <cell r="X152">
            <v>8.2332000000000001</v>
          </cell>
          <cell r="AA152">
            <v>3841</v>
          </cell>
          <cell r="AE152" t="str">
            <v>не отапл.</v>
          </cell>
          <cell r="AV152">
            <v>0.36049999999999999</v>
          </cell>
          <cell r="AZ152">
            <v>1.7451000000000001</v>
          </cell>
          <cell r="BD152">
            <v>2.7684000000000002</v>
          </cell>
        </row>
        <row r="153">
          <cell r="A153" t="str">
            <v>25-2</v>
          </cell>
          <cell r="B153">
            <v>10</v>
          </cell>
          <cell r="C153">
            <v>2</v>
          </cell>
          <cell r="D153" t="str">
            <v>Служебное</v>
          </cell>
          <cell r="E153" t="str">
            <v>02-02-08</v>
          </cell>
          <cell r="H153" t="str">
            <v>КЭРТ</v>
          </cell>
          <cell r="I153">
            <v>121.1322</v>
          </cell>
          <cell r="L153" t="str">
            <v>0584</v>
          </cell>
          <cell r="M153" t="str">
            <v>410-1-000000000000584</v>
          </cell>
          <cell r="N153">
            <v>106.29859999999999</v>
          </cell>
          <cell r="Q153">
            <v>1603</v>
          </cell>
          <cell r="R153" t="str">
            <v>410-1-000000000001603</v>
          </cell>
          <cell r="S153">
            <v>99.891000000000005</v>
          </cell>
          <cell r="V153" t="str">
            <v>2989</v>
          </cell>
          <cell r="W153" t="str">
            <v>410-1-000000000002989</v>
          </cell>
          <cell r="X153">
            <v>48.075099999999999</v>
          </cell>
          <cell r="AA153">
            <v>3841</v>
          </cell>
          <cell r="AE153" t="str">
            <v>не отапл.</v>
          </cell>
          <cell r="AV153">
            <v>37.778599999999997</v>
          </cell>
          <cell r="AZ153">
            <v>83.890699999999995</v>
          </cell>
          <cell r="BD153">
            <v>108.50230000000001</v>
          </cell>
        </row>
        <row r="154">
          <cell r="A154" t="str">
            <v>25-3</v>
          </cell>
          <cell r="B154">
            <v>11</v>
          </cell>
          <cell r="C154">
            <v>3</v>
          </cell>
          <cell r="D154" t="str">
            <v>Служебное</v>
          </cell>
          <cell r="E154" t="str">
            <v>02-02-08</v>
          </cell>
          <cell r="H154" t="str">
            <v>КЭРТ</v>
          </cell>
          <cell r="I154">
            <v>57.108199999999997</v>
          </cell>
          <cell r="L154" t="str">
            <v>0604</v>
          </cell>
          <cell r="M154" t="str">
            <v>410-1-000000000000604</v>
          </cell>
          <cell r="N154">
            <v>50.114899999999999</v>
          </cell>
          <cell r="Q154">
            <v>1604</v>
          </cell>
          <cell r="R154" t="str">
            <v>410-1-000000000001604</v>
          </cell>
          <cell r="S154">
            <v>47.094000000000001</v>
          </cell>
          <cell r="V154" t="str">
            <v>2989</v>
          </cell>
          <cell r="W154" t="str">
            <v>410-1-000000000002989</v>
          </cell>
          <cell r="X154">
            <v>22.665199999999999</v>
          </cell>
          <cell r="AA154">
            <v>3841</v>
          </cell>
          <cell r="AE154" t="str">
            <v>не отапл.</v>
          </cell>
          <cell r="AV154">
            <v>17.8109</v>
          </cell>
          <cell r="AZ154">
            <v>39.550600000000003</v>
          </cell>
          <cell r="BD154">
            <v>51.153799999999997</v>
          </cell>
        </row>
        <row r="155">
          <cell r="A155" t="str">
            <v>25-54</v>
          </cell>
          <cell r="B155">
            <v>12</v>
          </cell>
          <cell r="C155">
            <v>54</v>
          </cell>
          <cell r="D155" t="str">
            <v>Казарма</v>
          </cell>
          <cell r="E155" t="str">
            <v>02-02-08</v>
          </cell>
          <cell r="H155" t="str">
            <v>КЭРТ</v>
          </cell>
          <cell r="I155">
            <v>29.614799999999999</v>
          </cell>
          <cell r="L155" t="str">
            <v>0607</v>
          </cell>
          <cell r="M155" t="str">
            <v>410-1-000000000000607</v>
          </cell>
          <cell r="N155">
            <v>25.988199999999999</v>
          </cell>
          <cell r="Q155">
            <v>1605</v>
          </cell>
          <cell r="R155" t="str">
            <v>410-1-000000000001605</v>
          </cell>
          <cell r="S155">
            <v>24.421700000000001</v>
          </cell>
          <cell r="V155" t="str">
            <v>2989</v>
          </cell>
          <cell r="W155" t="str">
            <v>410-1-000000000002989</v>
          </cell>
          <cell r="X155">
            <v>11.7536</v>
          </cell>
          <cell r="AA155">
            <v>3841</v>
          </cell>
          <cell r="AE155" t="str">
            <v>не отапл.</v>
          </cell>
          <cell r="AV155">
            <v>9.2362000000000002</v>
          </cell>
          <cell r="AZ155">
            <v>20.509899999999998</v>
          </cell>
          <cell r="BD155">
            <v>26.527000000000001</v>
          </cell>
        </row>
        <row r="156">
          <cell r="A156" t="str">
            <v/>
          </cell>
          <cell r="B156">
            <v>26</v>
          </cell>
          <cell r="C156">
            <v>197</v>
          </cell>
          <cell r="D156" t="str">
            <v xml:space="preserve">в/г 135, в/ч 77165, ул. Невского 54а, </v>
          </cell>
          <cell r="E156" t="str">
            <v>29-0142</v>
          </cell>
          <cell r="G156" t="str">
            <v>Матвеев Э.В.</v>
          </cell>
          <cell r="H156" t="str">
            <v>КЭРТ</v>
          </cell>
          <cell r="I156">
            <v>565.37270000000001</v>
          </cell>
          <cell r="J156">
            <v>14.8538</v>
          </cell>
          <cell r="K156">
            <v>24.389299999999999</v>
          </cell>
          <cell r="L156" t="str">
            <v>9/11</v>
          </cell>
          <cell r="M156" t="str">
            <v>9/11</v>
          </cell>
          <cell r="N156">
            <v>488.25190000000003</v>
          </cell>
          <cell r="O156">
            <v>13.131</v>
          </cell>
          <cell r="P156">
            <v>21.280899999999999</v>
          </cell>
          <cell r="Q156" t="str">
            <v>8/11</v>
          </cell>
          <cell r="S156">
            <v>416.18010000000004</v>
          </cell>
          <cell r="T156">
            <v>14.235000000000001</v>
          </cell>
          <cell r="U156">
            <v>20.2178</v>
          </cell>
          <cell r="X156">
            <v>52.248599999999989</v>
          </cell>
          <cell r="Y156">
            <v>13.0185</v>
          </cell>
          <cell r="Z156">
            <v>9.8577999999999992</v>
          </cell>
          <cell r="AC156">
            <v>14.2913</v>
          </cell>
          <cell r="AD156">
            <v>8.5623000000000005</v>
          </cell>
          <cell r="AG156">
            <v>12.680999999999999</v>
          </cell>
          <cell r="AH156">
            <v>8.5471000000000004</v>
          </cell>
          <cell r="AK156">
            <v>14.2913</v>
          </cell>
          <cell r="AL156">
            <v>8.3285999999999998</v>
          </cell>
          <cell r="AO156">
            <v>13.7247</v>
          </cell>
          <cell r="AP156">
            <v>8.2354000000000003</v>
          </cell>
          <cell r="AS156">
            <v>12.680999999999999</v>
          </cell>
          <cell r="AT156">
            <v>8.7428000000000008</v>
          </cell>
          <cell r="AV156">
            <v>81.480499999999992</v>
          </cell>
          <cell r="AW156">
            <v>14.1225</v>
          </cell>
          <cell r="AX156">
            <v>7.7953000000000001</v>
          </cell>
          <cell r="AZ156">
            <v>312.98840000000001</v>
          </cell>
          <cell r="BA156">
            <v>13.131</v>
          </cell>
          <cell r="BB156">
            <v>17.050699999999999</v>
          </cell>
          <cell r="BD156">
            <v>476.65609999999998</v>
          </cell>
          <cell r="BE156">
            <v>14.2913</v>
          </cell>
          <cell r="BF156">
            <v>21.912600000000001</v>
          </cell>
        </row>
        <row r="157">
          <cell r="A157" t="str">
            <v>26-1</v>
          </cell>
          <cell r="B157">
            <v>1</v>
          </cell>
          <cell r="C157">
            <v>1</v>
          </cell>
          <cell r="D157" t="str">
            <v>Казарма</v>
          </cell>
          <cell r="E157" t="str">
            <v>02-02-08</v>
          </cell>
          <cell r="H157" t="str">
            <v>КЭРТ</v>
          </cell>
          <cell r="I157">
            <v>81.327799999999996</v>
          </cell>
          <cell r="J157">
            <v>7.44</v>
          </cell>
          <cell r="K157">
            <v>24.389299999999999</v>
          </cell>
          <cell r="L157" t="str">
            <v>0593</v>
          </cell>
          <cell r="M157" t="str">
            <v>410-1-000000000000593</v>
          </cell>
          <cell r="N157">
            <v>70.936300000000003</v>
          </cell>
          <cell r="O157">
            <v>7.2</v>
          </cell>
          <cell r="P157">
            <v>21.280899999999999</v>
          </cell>
          <cell r="Q157">
            <v>1606</v>
          </cell>
          <cell r="R157" t="str">
            <v>410-1-000000000001606</v>
          </cell>
          <cell r="S157">
            <v>67.392700000000005</v>
          </cell>
          <cell r="T157">
            <v>7.44</v>
          </cell>
          <cell r="U157">
            <v>20.2178</v>
          </cell>
          <cell r="V157" t="str">
            <v>2991</v>
          </cell>
          <cell r="W157" t="str">
            <v>410-1-000000000002991</v>
          </cell>
          <cell r="X157">
            <v>32.859299999999998</v>
          </cell>
          <cell r="Y157">
            <v>7.2</v>
          </cell>
          <cell r="Z157">
            <v>9.8577999999999992</v>
          </cell>
          <cell r="AA157">
            <v>3842</v>
          </cell>
          <cell r="AC157">
            <v>7.44</v>
          </cell>
          <cell r="AD157">
            <v>8.5623000000000005</v>
          </cell>
          <cell r="AE157">
            <v>4248</v>
          </cell>
          <cell r="AG157">
            <v>7.2</v>
          </cell>
          <cell r="AH157">
            <v>8.5471000000000004</v>
          </cell>
          <cell r="AK157">
            <v>7.44</v>
          </cell>
          <cell r="AL157">
            <v>8.3285999999999998</v>
          </cell>
          <cell r="AO157">
            <v>7.44</v>
          </cell>
          <cell r="AP157">
            <v>8.2354000000000003</v>
          </cell>
          <cell r="AS157">
            <v>7.2</v>
          </cell>
          <cell r="AT157">
            <v>8.7428000000000008</v>
          </cell>
          <cell r="AV157">
            <v>25.984300000000001</v>
          </cell>
          <cell r="AW157">
            <v>7.44</v>
          </cell>
          <cell r="AX157">
            <v>7.7953000000000001</v>
          </cell>
          <cell r="AZ157">
            <v>56.835799999999999</v>
          </cell>
          <cell r="BA157">
            <v>7.2</v>
          </cell>
          <cell r="BB157">
            <v>17.050699999999999</v>
          </cell>
          <cell r="BD157">
            <v>73.042100000000005</v>
          </cell>
          <cell r="BE157">
            <v>7.44</v>
          </cell>
          <cell r="BF157">
            <v>21.912600000000001</v>
          </cell>
        </row>
        <row r="158">
          <cell r="A158" t="str">
            <v>26-3</v>
          </cell>
          <cell r="B158">
            <v>2</v>
          </cell>
          <cell r="C158">
            <v>3</v>
          </cell>
          <cell r="D158" t="str">
            <v>КПП</v>
          </cell>
          <cell r="E158" t="str">
            <v>02-02-08</v>
          </cell>
          <cell r="H158" t="str">
            <v>КЭРТ</v>
          </cell>
          <cell r="I158">
            <v>3.6488</v>
          </cell>
          <cell r="L158" t="str">
            <v>0598</v>
          </cell>
          <cell r="M158" t="str">
            <v>410-1-000000000000598</v>
          </cell>
          <cell r="N158">
            <v>3.202</v>
          </cell>
          <cell r="Q158">
            <v>1607</v>
          </cell>
          <cell r="R158" t="str">
            <v>410-1-000000000001607</v>
          </cell>
          <cell r="S158">
            <v>3.0089999999999999</v>
          </cell>
          <cell r="V158" t="str">
            <v>2991</v>
          </cell>
          <cell r="W158" t="str">
            <v>410-1-000000000002991</v>
          </cell>
          <cell r="X158">
            <v>1.4480999999999999</v>
          </cell>
          <cell r="AA158">
            <v>3842</v>
          </cell>
          <cell r="AE158" t="str">
            <v>не отапл.</v>
          </cell>
          <cell r="AV158">
            <v>1.1379999999999999</v>
          </cell>
          <cell r="AZ158">
            <v>2.5270000000000001</v>
          </cell>
          <cell r="BD158">
            <v>3.2684000000000002</v>
          </cell>
        </row>
        <row r="159">
          <cell r="A159" t="str">
            <v>26-2</v>
          </cell>
          <cell r="B159">
            <v>3</v>
          </cell>
          <cell r="C159">
            <v>2</v>
          </cell>
          <cell r="D159" t="str">
            <v>Склад</v>
          </cell>
          <cell r="E159" t="str">
            <v>02-02-08</v>
          </cell>
          <cell r="H159" t="str">
            <v>КЭРТ</v>
          </cell>
          <cell r="I159">
            <v>220.80600000000001</v>
          </cell>
          <cell r="L159" t="str">
            <v>0605</v>
          </cell>
          <cell r="M159" t="str">
            <v>410-1-000000000000605</v>
          </cell>
          <cell r="N159">
            <v>190.3032</v>
          </cell>
          <cell r="Q159" t="str">
            <v>ошибка</v>
          </cell>
          <cell r="S159">
            <v>158.44139999999999</v>
          </cell>
          <cell r="V159" t="str">
            <v>ошибка</v>
          </cell>
          <cell r="X159">
            <v>5.0506000000000002</v>
          </cell>
          <cell r="AA159">
            <v>3842</v>
          </cell>
          <cell r="AE159" t="str">
            <v>не отапл.</v>
          </cell>
          <cell r="AV159">
            <v>23.9238</v>
          </cell>
          <cell r="AZ159">
            <v>115.8129</v>
          </cell>
          <cell r="BD159">
            <v>183.7242</v>
          </cell>
        </row>
        <row r="160">
          <cell r="A160" t="str">
            <v>26-5</v>
          </cell>
          <cell r="B160">
            <v>4</v>
          </cell>
          <cell r="C160">
            <v>5</v>
          </cell>
          <cell r="D160" t="str">
            <v>Гараж</v>
          </cell>
          <cell r="E160" t="str">
            <v>02-02-08</v>
          </cell>
          <cell r="H160" t="str">
            <v>КЭРТ</v>
          </cell>
          <cell r="I160">
            <v>228.9735</v>
          </cell>
          <cell r="L160" t="str">
            <v>НЕ ОТАП.</v>
          </cell>
          <cell r="N160">
            <v>197.34209999999999</v>
          </cell>
          <cell r="Q160" t="str">
            <v>НЕ ОТАП.</v>
          </cell>
          <cell r="S160">
            <v>164.3013</v>
          </cell>
          <cell r="V160" t="str">
            <v>НЕ ОТАП.</v>
          </cell>
          <cell r="X160">
            <v>5.2374000000000001</v>
          </cell>
          <cell r="AA160" t="str">
            <v>не отапл.</v>
          </cell>
          <cell r="AE160" t="str">
            <v>не отапл.</v>
          </cell>
          <cell r="AV160">
            <v>24.808499999999999</v>
          </cell>
          <cell r="AZ160">
            <v>120.09690000000001</v>
          </cell>
          <cell r="BD160">
            <v>190.52010000000001</v>
          </cell>
        </row>
        <row r="161">
          <cell r="A161" t="str">
            <v>26-19</v>
          </cell>
          <cell r="B161">
            <v>5</v>
          </cell>
          <cell r="C161">
            <v>19</v>
          </cell>
          <cell r="D161" t="str">
            <v>КПП</v>
          </cell>
          <cell r="E161" t="str">
            <v>02-02-08</v>
          </cell>
          <cell r="H161" t="str">
            <v>КЭРТ</v>
          </cell>
          <cell r="I161">
            <v>2.3759999999999999</v>
          </cell>
          <cell r="L161" t="str">
            <v>0594</v>
          </cell>
          <cell r="M161" t="str">
            <v>410-1-000000000000594</v>
          </cell>
          <cell r="N161">
            <v>2.085</v>
          </cell>
          <cell r="Q161">
            <v>1608</v>
          </cell>
          <cell r="R161" t="str">
            <v>410-1-000000000001608</v>
          </cell>
          <cell r="S161">
            <v>1.9593</v>
          </cell>
          <cell r="V161" t="str">
            <v>2991</v>
          </cell>
          <cell r="W161" t="str">
            <v>410-1-000000000002991</v>
          </cell>
          <cell r="X161">
            <v>0.94299999999999995</v>
          </cell>
          <cell r="AA161">
            <v>3842</v>
          </cell>
          <cell r="AE161" t="str">
            <v>не отапл.</v>
          </cell>
          <cell r="AV161">
            <v>0.74099999999999999</v>
          </cell>
          <cell r="AZ161">
            <v>1.6455</v>
          </cell>
          <cell r="BD161">
            <v>2.1282000000000001</v>
          </cell>
        </row>
        <row r="162">
          <cell r="A162" t="str">
            <v>26-14</v>
          </cell>
          <cell r="B162">
            <v>11</v>
          </cell>
          <cell r="C162">
            <v>14</v>
          </cell>
          <cell r="D162" t="str">
            <v>Хранилище</v>
          </cell>
          <cell r="E162" t="str">
            <v>02-02-08</v>
          </cell>
          <cell r="H162" t="str">
            <v>КЭРТ</v>
          </cell>
          <cell r="I162">
            <v>3.7863000000000002</v>
          </cell>
          <cell r="L162" t="str">
            <v>0608</v>
          </cell>
          <cell r="M162" t="str">
            <v>410-1-000000000000608</v>
          </cell>
          <cell r="N162">
            <v>3.3226</v>
          </cell>
          <cell r="Q162">
            <v>1613</v>
          </cell>
          <cell r="R162" t="str">
            <v>410-1-000000000001613</v>
          </cell>
          <cell r="S162">
            <v>3.1223999999999998</v>
          </cell>
          <cell r="V162" t="str">
            <v>2991</v>
          </cell>
          <cell r="W162" t="str">
            <v>410-1-000000000002991</v>
          </cell>
          <cell r="X162">
            <v>0.88560000000000005</v>
          </cell>
          <cell r="AA162">
            <v>3842</v>
          </cell>
          <cell r="AE162" t="str">
            <v>не отапл.</v>
          </cell>
          <cell r="AV162">
            <v>1.1809000000000001</v>
          </cell>
          <cell r="AZ162">
            <v>2.6223000000000001</v>
          </cell>
          <cell r="BD162">
            <v>3.3915000000000002</v>
          </cell>
        </row>
        <row r="163">
          <cell r="A163" t="str">
            <v>26-15</v>
          </cell>
          <cell r="B163">
            <v>6</v>
          </cell>
          <cell r="C163">
            <v>15</v>
          </cell>
          <cell r="D163" t="str">
            <v>Диспетчерская</v>
          </cell>
          <cell r="E163" t="str">
            <v>02-02-08</v>
          </cell>
          <cell r="H163" t="str">
            <v>КЭРТ</v>
          </cell>
          <cell r="I163">
            <v>1.9517</v>
          </cell>
          <cell r="L163" t="str">
            <v>0603</v>
          </cell>
          <cell r="M163" t="str">
            <v>410-1-000000000000603</v>
          </cell>
          <cell r="N163">
            <v>1.7126999999999999</v>
          </cell>
          <cell r="Q163">
            <v>1609</v>
          </cell>
          <cell r="R163" t="str">
            <v>410-1-000000000001609</v>
          </cell>
          <cell r="S163">
            <v>1.6094999999999999</v>
          </cell>
          <cell r="V163" t="str">
            <v>2991</v>
          </cell>
          <cell r="W163" t="str">
            <v>410-1-000000000002991</v>
          </cell>
          <cell r="X163">
            <v>0.77459999999999996</v>
          </cell>
          <cell r="AA163">
            <v>3842</v>
          </cell>
          <cell r="AE163" t="str">
            <v>не отапл.</v>
          </cell>
          <cell r="AV163">
            <v>0.60870000000000002</v>
          </cell>
          <cell r="AZ163">
            <v>1.3516999999999999</v>
          </cell>
          <cell r="BD163">
            <v>1.7482</v>
          </cell>
        </row>
        <row r="164">
          <cell r="A164" t="str">
            <v>26-7</v>
          </cell>
          <cell r="B164">
            <v>7</v>
          </cell>
          <cell r="C164">
            <v>7</v>
          </cell>
          <cell r="D164" t="str">
            <v>ПТО</v>
          </cell>
          <cell r="E164" t="str">
            <v>02-02-08</v>
          </cell>
          <cell r="H164" t="str">
            <v>КЭРТ</v>
          </cell>
          <cell r="I164">
            <v>11.1579</v>
          </cell>
          <cell r="L164" t="str">
            <v>0591</v>
          </cell>
          <cell r="M164" t="str">
            <v>410-1-000000000000591</v>
          </cell>
          <cell r="N164">
            <v>9.6166</v>
          </cell>
          <cell r="Q164">
            <v>1610</v>
          </cell>
          <cell r="R164" t="str">
            <v>410-1-000000000001610</v>
          </cell>
          <cell r="S164">
            <v>8.0065000000000008</v>
          </cell>
          <cell r="V164" t="str">
            <v>2991</v>
          </cell>
          <cell r="W164" t="str">
            <v>410-1-000000000002991</v>
          </cell>
          <cell r="X164">
            <v>2.2970000000000002</v>
          </cell>
          <cell r="AA164">
            <v>3842</v>
          </cell>
          <cell r="AE164" t="str">
            <v>не отапл.</v>
          </cell>
          <cell r="AV164">
            <v>1.2089000000000001</v>
          </cell>
          <cell r="AZ164">
            <v>5.8524000000000003</v>
          </cell>
          <cell r="BD164">
            <v>9.2841000000000005</v>
          </cell>
        </row>
        <row r="165">
          <cell r="A165" t="str">
            <v>26-16</v>
          </cell>
          <cell r="B165">
            <v>8</v>
          </cell>
          <cell r="C165">
            <v>16</v>
          </cell>
          <cell r="D165" t="str">
            <v>Склад</v>
          </cell>
          <cell r="E165" t="str">
            <v>02-02-08</v>
          </cell>
          <cell r="H165" t="str">
            <v>КЭРТ</v>
          </cell>
          <cell r="I165">
            <v>3.9034</v>
          </cell>
          <cell r="L165" t="str">
            <v>0609</v>
          </cell>
          <cell r="M165" t="str">
            <v>410-1-000000000000609</v>
          </cell>
          <cell r="N165">
            <v>3.4253999999999998</v>
          </cell>
          <cell r="Q165">
            <v>1611</v>
          </cell>
          <cell r="R165" t="str">
            <v>410-1-000000000001611</v>
          </cell>
          <cell r="S165">
            <v>3.2189999999999999</v>
          </cell>
          <cell r="V165" t="str">
            <v>2991</v>
          </cell>
          <cell r="W165" t="str">
            <v>410-1-000000000002991</v>
          </cell>
          <cell r="X165">
            <v>1.5491999999999999</v>
          </cell>
          <cell r="AA165">
            <v>3842</v>
          </cell>
          <cell r="AE165" t="str">
            <v>не отапл.</v>
          </cell>
          <cell r="AV165">
            <v>1.2174</v>
          </cell>
          <cell r="AZ165">
            <v>2.7033999999999998</v>
          </cell>
          <cell r="BD165">
            <v>3.4964</v>
          </cell>
        </row>
        <row r="166">
          <cell r="A166" t="str">
            <v>26-13</v>
          </cell>
          <cell r="B166">
            <v>9</v>
          </cell>
          <cell r="C166">
            <v>13</v>
          </cell>
          <cell r="D166" t="str">
            <v>Моечная автомашин</v>
          </cell>
          <cell r="E166" t="str">
            <v>02-02-08</v>
          </cell>
          <cell r="F166" t="str">
            <v>в паспорте с марта 2013, служ. № 75</v>
          </cell>
          <cell r="H166" t="str">
            <v>КЭРТ</v>
          </cell>
          <cell r="I166">
            <v>5.8478000000000003</v>
          </cell>
          <cell r="J166">
            <v>3.0937999999999999</v>
          </cell>
          <cell r="L166" t="str">
            <v>-</v>
          </cell>
          <cell r="N166">
            <v>5.04</v>
          </cell>
          <cell r="O166">
            <v>2.4750000000000001</v>
          </cell>
          <cell r="Q166" t="str">
            <v>-</v>
          </cell>
          <cell r="S166">
            <v>4.1962000000000002</v>
          </cell>
          <cell r="T166">
            <v>2.4750000000000001</v>
          </cell>
          <cell r="V166" t="str">
            <v>2991</v>
          </cell>
          <cell r="W166" t="str">
            <v>410-1-000000000002991</v>
          </cell>
          <cell r="X166">
            <v>1.2038</v>
          </cell>
          <cell r="Y166">
            <v>2.3624999999999998</v>
          </cell>
          <cell r="AA166">
            <v>3842</v>
          </cell>
          <cell r="AC166">
            <v>2.5312999999999999</v>
          </cell>
          <cell r="AE166">
            <v>4248</v>
          </cell>
          <cell r="AG166">
            <v>2.0249999999999999</v>
          </cell>
          <cell r="AK166">
            <v>2.5312999999999999</v>
          </cell>
          <cell r="AO166">
            <v>2.8287</v>
          </cell>
          <cell r="AS166">
            <v>2.0249999999999999</v>
          </cell>
          <cell r="AV166">
            <v>0.63360000000000005</v>
          </cell>
          <cell r="AW166">
            <v>2.3624999999999998</v>
          </cell>
          <cell r="AZ166">
            <v>3.0672000000000001</v>
          </cell>
          <cell r="BA166">
            <v>2.4750000000000001</v>
          </cell>
          <cell r="BD166">
            <v>4.8658000000000001</v>
          </cell>
          <cell r="BE166">
            <v>2.5312999999999999</v>
          </cell>
        </row>
        <row r="167">
          <cell r="A167" t="str">
            <v>26-б/н</v>
          </cell>
          <cell r="B167">
            <v>10</v>
          </cell>
          <cell r="C167" t="str">
            <v>б/н</v>
          </cell>
          <cell r="D167" t="str">
            <v>Баня</v>
          </cell>
          <cell r="E167" t="str">
            <v>02-02-08</v>
          </cell>
          <cell r="H167" t="str">
            <v>КЭРТ</v>
          </cell>
          <cell r="I167">
            <v>1.5934999999999999</v>
          </cell>
          <cell r="J167">
            <v>4.32</v>
          </cell>
          <cell r="L167" t="str">
            <v>0592</v>
          </cell>
          <cell r="M167" t="str">
            <v>410-1-000000000000592</v>
          </cell>
          <cell r="N167">
            <v>1.266</v>
          </cell>
          <cell r="O167">
            <v>3.456</v>
          </cell>
          <cell r="Q167">
            <v>1612</v>
          </cell>
          <cell r="R167" t="str">
            <v>410-1-000000000001612</v>
          </cell>
          <cell r="S167">
            <v>0.92279999999999995</v>
          </cell>
          <cell r="T167">
            <v>4.32</v>
          </cell>
          <cell r="V167" t="str">
            <v>2991</v>
          </cell>
          <cell r="W167" t="str">
            <v>410-1-000000000002991</v>
          </cell>
          <cell r="Y167">
            <v>3.456</v>
          </cell>
          <cell r="AA167">
            <v>3842</v>
          </cell>
          <cell r="AC167">
            <v>4.32</v>
          </cell>
          <cell r="AE167">
            <v>4248</v>
          </cell>
          <cell r="AG167">
            <v>3.456</v>
          </cell>
          <cell r="AK167">
            <v>4.32</v>
          </cell>
          <cell r="AO167">
            <v>3.456</v>
          </cell>
          <cell r="AS167">
            <v>3.456</v>
          </cell>
          <cell r="AV167">
            <v>3.5400000000000001E-2</v>
          </cell>
          <cell r="AW167">
            <v>4.32</v>
          </cell>
          <cell r="AZ167">
            <v>0.4733</v>
          </cell>
          <cell r="BA167">
            <v>3.456</v>
          </cell>
          <cell r="BD167">
            <v>1.1871</v>
          </cell>
          <cell r="BE167">
            <v>4.32</v>
          </cell>
        </row>
        <row r="168">
          <cell r="A168" t="str">
            <v/>
          </cell>
          <cell r="B168">
            <v>27</v>
          </cell>
          <cell r="C168">
            <v>198</v>
          </cell>
          <cell r="D168" t="str">
            <v>в/г 1 , в/ч 23326-7, п. Чкаловск, ул. Докука</v>
          </cell>
          <cell r="E168" t="str">
            <v>29-0115</v>
          </cell>
          <cell r="F168" t="str">
            <v>сосбвен./сторонка</v>
          </cell>
          <cell r="G168" t="str">
            <v>Третьяков Владимир Петрович</v>
          </cell>
          <cell r="H168" t="str">
            <v>КЭРТ</v>
          </cell>
          <cell r="I168">
            <v>1010.056</v>
          </cell>
          <cell r="J168">
            <v>139.0488</v>
          </cell>
          <cell r="L168" t="str">
            <v>3/4</v>
          </cell>
          <cell r="N168">
            <v>1074.3011000000001</v>
          </cell>
          <cell r="O168">
            <v>123.9294</v>
          </cell>
          <cell r="Q168" t="str">
            <v>3/4</v>
          </cell>
          <cell r="S168">
            <v>844.46010000000012</v>
          </cell>
          <cell r="T168">
            <v>147.96510000000001</v>
          </cell>
          <cell r="X168">
            <v>549.09440000000006</v>
          </cell>
          <cell r="Y168">
            <v>145.94720000000001</v>
          </cell>
          <cell r="AC168">
            <v>181.88579999999999</v>
          </cell>
          <cell r="AG168">
            <v>92.8673</v>
          </cell>
          <cell r="AK168">
            <v>90.61069999999998</v>
          </cell>
          <cell r="AO168">
            <v>167.36259999999999</v>
          </cell>
          <cell r="AS168">
            <v>169.95080000000002</v>
          </cell>
          <cell r="AV168">
            <v>338.86310000000003</v>
          </cell>
          <cell r="AW168">
            <v>185.9034</v>
          </cell>
          <cell r="AZ168">
            <v>742.4498000000001</v>
          </cell>
          <cell r="BA168">
            <v>138.6377</v>
          </cell>
          <cell r="BD168">
            <v>887.94299999999987</v>
          </cell>
          <cell r="BE168">
            <v>146.97930000000002</v>
          </cell>
        </row>
        <row r="169">
          <cell r="A169" t="str">
            <v>27-25</v>
          </cell>
          <cell r="B169">
            <v>1</v>
          </cell>
          <cell r="C169">
            <v>25</v>
          </cell>
          <cell r="D169" t="str">
            <v>Дом офицеров</v>
          </cell>
          <cell r="E169" t="str">
            <v>02-01-03</v>
          </cell>
          <cell r="F169" t="str">
            <v>передан в мун. собств-ть</v>
          </cell>
          <cell r="H169" t="str">
            <v>КЭРТ</v>
          </cell>
          <cell r="I169">
            <v>52.050699999999999</v>
          </cell>
          <cell r="L169" t="str">
            <v>-</v>
          </cell>
          <cell r="N169">
            <v>45.5366</v>
          </cell>
          <cell r="Q169" t="str">
            <v>-</v>
          </cell>
          <cell r="S169">
            <v>41.967599999999997</v>
          </cell>
          <cell r="V169" t="str">
            <v>-</v>
          </cell>
          <cell r="X169">
            <v>18.953099999999999</v>
          </cell>
          <cell r="AA169" t="str">
            <v>-</v>
          </cell>
          <cell r="AV169">
            <v>14.417</v>
          </cell>
          <cell r="AZ169">
            <v>34.548099999999998</v>
          </cell>
          <cell r="BD169">
            <v>46.055300000000003</v>
          </cell>
        </row>
        <row r="170">
          <cell r="A170" t="str">
            <v>27-6</v>
          </cell>
          <cell r="B170">
            <v>2</v>
          </cell>
          <cell r="C170">
            <v>6</v>
          </cell>
          <cell r="D170" t="str">
            <v>Служебное здание</v>
          </cell>
          <cell r="E170" t="str">
            <v>02-01-04</v>
          </cell>
          <cell r="H170" t="str">
            <v>КЭРТ</v>
          </cell>
          <cell r="I170">
            <v>12.686</v>
          </cell>
          <cell r="L170" t="str">
            <v>0557</v>
          </cell>
          <cell r="M170" t="str">
            <v>410-1-000000000000557</v>
          </cell>
          <cell r="N170">
            <v>11.1325</v>
          </cell>
          <cell r="Q170" t="str">
            <v>1614</v>
          </cell>
          <cell r="R170" t="str">
            <v>410-1-000000000001614</v>
          </cell>
          <cell r="S170">
            <v>10.461399999999999</v>
          </cell>
          <cell r="V170" t="str">
            <v>2993</v>
          </cell>
          <cell r="W170" t="str">
            <v>410-1-000000000002993</v>
          </cell>
          <cell r="X170">
            <v>5.0347999999999997</v>
          </cell>
          <cell r="AA170">
            <v>3843</v>
          </cell>
          <cell r="AE170" t="str">
            <v>не отапл.</v>
          </cell>
          <cell r="AV170">
            <v>3.9565000000000001</v>
          </cell>
          <cell r="AZ170">
            <v>8.7858000000000001</v>
          </cell>
          <cell r="BD170">
            <v>11.363300000000001</v>
          </cell>
        </row>
        <row r="171">
          <cell r="A171" t="str">
            <v>27-18</v>
          </cell>
          <cell r="B171">
            <v>3</v>
          </cell>
          <cell r="C171">
            <v>18</v>
          </cell>
          <cell r="D171" t="str">
            <v>Служебное здание</v>
          </cell>
          <cell r="E171" t="str">
            <v>02-01-05</v>
          </cell>
          <cell r="F171" t="str">
            <v>электрокотел</v>
          </cell>
          <cell r="H171" t="str">
            <v>КЭРТ</v>
          </cell>
          <cell r="I171">
            <v>18.2441</v>
          </cell>
          <cell r="L171" t="str">
            <v>0558</v>
          </cell>
          <cell r="M171" t="str">
            <v>410-1-000000000000558</v>
          </cell>
          <cell r="N171">
            <v>16.009899999999998</v>
          </cell>
          <cell r="Q171">
            <v>1615</v>
          </cell>
          <cell r="R171" t="str">
            <v>410-1-000000000001615</v>
          </cell>
          <cell r="S171">
            <v>15.0449</v>
          </cell>
          <cell r="V171" t="str">
            <v>2993</v>
          </cell>
          <cell r="W171" t="str">
            <v>410-1-000000000002993</v>
          </cell>
          <cell r="X171">
            <v>7.2407000000000004</v>
          </cell>
          <cell r="AA171">
            <v>3843</v>
          </cell>
          <cell r="AE171" t="str">
            <v>не отапл.</v>
          </cell>
          <cell r="AV171">
            <v>5.6898999999999997</v>
          </cell>
          <cell r="AZ171">
            <v>12.635</v>
          </cell>
          <cell r="BD171">
            <v>16.341899999999999</v>
          </cell>
        </row>
        <row r="172">
          <cell r="A172" t="str">
            <v>27-41</v>
          </cell>
          <cell r="B172">
            <v>4</v>
          </cell>
          <cell r="C172">
            <v>41</v>
          </cell>
          <cell r="D172" t="str">
            <v>Здание склада</v>
          </cell>
          <cell r="E172" t="str">
            <v>02-01-07</v>
          </cell>
          <cell r="H172" t="str">
            <v>КЭРТ</v>
          </cell>
          <cell r="I172">
            <v>19.635300000000001</v>
          </cell>
          <cell r="L172" t="str">
            <v>законс</v>
          </cell>
          <cell r="N172">
            <v>16.922899999999998</v>
          </cell>
          <cell r="Q172" t="str">
            <v>законс</v>
          </cell>
          <cell r="S172">
            <v>14.089600000000001</v>
          </cell>
          <cell r="V172" t="str">
            <v>законс</v>
          </cell>
          <cell r="X172">
            <v>4.0422000000000002</v>
          </cell>
          <cell r="AA172" t="str">
            <v>законс.</v>
          </cell>
          <cell r="AE172" t="str">
            <v>не отапл.</v>
          </cell>
          <cell r="AV172">
            <v>2.1274000000000002</v>
          </cell>
          <cell r="AZ172">
            <v>10.2987</v>
          </cell>
          <cell r="BD172">
            <v>16.337800000000001</v>
          </cell>
        </row>
        <row r="173">
          <cell r="A173" t="str">
            <v>27-40</v>
          </cell>
          <cell r="B173">
            <v>5</v>
          </cell>
          <cell r="C173">
            <v>40</v>
          </cell>
          <cell r="D173" t="str">
            <v xml:space="preserve">Здание бани </v>
          </cell>
          <cell r="E173" t="str">
            <v>02-01-08</v>
          </cell>
          <cell r="H173" t="str">
            <v>КЭРТ</v>
          </cell>
          <cell r="I173">
            <v>174.3475</v>
          </cell>
          <cell r="J173">
            <v>59.212800000000001</v>
          </cell>
          <cell r="L173" t="str">
            <v>0559</v>
          </cell>
          <cell r="M173" t="str">
            <v>410-1-000000000000559</v>
          </cell>
          <cell r="N173">
            <v>143.34549999999999</v>
          </cell>
          <cell r="O173">
            <v>55.341200000000001</v>
          </cell>
          <cell r="Q173">
            <v>1616</v>
          </cell>
          <cell r="R173" t="str">
            <v>410-1-000000000001616</v>
          </cell>
          <cell r="S173">
            <v>137.2714</v>
          </cell>
          <cell r="T173">
            <v>59.212800000000001</v>
          </cell>
          <cell r="V173" t="str">
            <v>2993</v>
          </cell>
          <cell r="W173" t="str">
            <v>410-1-000000000002993</v>
          </cell>
          <cell r="X173">
            <v>82.149699999999996</v>
          </cell>
          <cell r="Y173">
            <v>55.122</v>
          </cell>
          <cell r="AA173">
            <v>3843</v>
          </cell>
          <cell r="AC173">
            <v>74.016000000000005</v>
          </cell>
          <cell r="AE173">
            <v>4249</v>
          </cell>
          <cell r="AG173">
            <v>59.212800000000001</v>
          </cell>
          <cell r="AK173">
            <v>6.5002000000000004</v>
          </cell>
          <cell r="AO173">
            <v>6.5002000000000004</v>
          </cell>
          <cell r="AS173">
            <v>5.2000999999999999</v>
          </cell>
          <cell r="AV173">
            <v>66.793400000000005</v>
          </cell>
          <cell r="AW173">
            <v>59.212800000000001</v>
          </cell>
          <cell r="AZ173">
            <v>126.2403</v>
          </cell>
          <cell r="BA173">
            <v>55.122</v>
          </cell>
          <cell r="BD173">
            <v>163.30420000000001</v>
          </cell>
          <cell r="BE173">
            <v>59.212800000000001</v>
          </cell>
        </row>
        <row r="174">
          <cell r="A174" t="str">
            <v>27-1</v>
          </cell>
          <cell r="B174">
            <v>6</v>
          </cell>
          <cell r="C174">
            <v>1</v>
          </cell>
          <cell r="D174" t="str">
            <v>Казарма</v>
          </cell>
          <cell r="E174" t="str">
            <v>02-01-09</v>
          </cell>
          <cell r="H174" t="str">
            <v>КЭРТ</v>
          </cell>
          <cell r="I174">
            <v>54.034300000000002</v>
          </cell>
          <cell r="L174" t="str">
            <v>-</v>
          </cell>
          <cell r="N174">
            <v>58.3309</v>
          </cell>
          <cell r="Q174" t="str">
            <v>-</v>
          </cell>
          <cell r="S174">
            <v>46.231099999999998</v>
          </cell>
          <cell r="V174" t="str">
            <v>-</v>
          </cell>
          <cell r="X174">
            <v>31.9268</v>
          </cell>
          <cell r="AA174" t="str">
            <v>-</v>
          </cell>
          <cell r="AV174">
            <v>9.5579000000000001</v>
          </cell>
          <cell r="AZ174">
            <v>40.8399</v>
          </cell>
          <cell r="BD174">
            <v>46.9617</v>
          </cell>
        </row>
        <row r="175">
          <cell r="A175" t="str">
            <v>27-68</v>
          </cell>
          <cell r="B175">
            <v>7</v>
          </cell>
          <cell r="C175">
            <v>68</v>
          </cell>
          <cell r="D175" t="str">
            <v>Казарма</v>
          </cell>
          <cell r="E175" t="str">
            <v>02-01-09</v>
          </cell>
          <cell r="H175" t="str">
            <v>КЭРТ</v>
          </cell>
          <cell r="I175">
            <v>54.034300000000002</v>
          </cell>
          <cell r="L175" t="str">
            <v>-</v>
          </cell>
          <cell r="N175">
            <v>58.3309</v>
          </cell>
          <cell r="Q175" t="str">
            <v>-</v>
          </cell>
          <cell r="S175">
            <v>46.231099999999998</v>
          </cell>
          <cell r="V175" t="str">
            <v>-</v>
          </cell>
          <cell r="X175">
            <v>31.9268</v>
          </cell>
          <cell r="AA175" t="str">
            <v>-</v>
          </cell>
          <cell r="AV175">
            <v>9.5579000000000001</v>
          </cell>
          <cell r="AZ175">
            <v>40.8399</v>
          </cell>
          <cell r="BD175">
            <v>46.9617</v>
          </cell>
        </row>
        <row r="176">
          <cell r="A176" t="str">
            <v>27-150</v>
          </cell>
          <cell r="B176">
            <v>8</v>
          </cell>
          <cell r="C176">
            <v>150</v>
          </cell>
          <cell r="D176" t="str">
            <v>Лазарет</v>
          </cell>
          <cell r="E176" t="str">
            <v>02-01-09</v>
          </cell>
          <cell r="H176" t="str">
            <v>КЭРТ</v>
          </cell>
          <cell r="I176">
            <v>82.388599999999997</v>
          </cell>
          <cell r="J176">
            <v>10.9109</v>
          </cell>
          <cell r="L176" t="str">
            <v>-</v>
          </cell>
          <cell r="N176">
            <v>88.939700000000002</v>
          </cell>
          <cell r="O176">
            <v>9.3736999999999995</v>
          </cell>
          <cell r="Q176" t="str">
            <v>-</v>
          </cell>
          <cell r="S176">
            <v>70.490700000000004</v>
          </cell>
          <cell r="T176">
            <v>12.1295</v>
          </cell>
          <cell r="V176" t="str">
            <v>-</v>
          </cell>
          <cell r="X176">
            <v>48.680199999999999</v>
          </cell>
          <cell r="Y176">
            <v>12.412800000000001</v>
          </cell>
          <cell r="AA176" t="str">
            <v>-</v>
          </cell>
          <cell r="AC176">
            <v>13.202</v>
          </cell>
          <cell r="AG176">
            <v>4.6520999999999999</v>
          </cell>
          <cell r="AK176">
            <v>10.7395</v>
          </cell>
          <cell r="AO176">
            <v>20.539400000000001</v>
          </cell>
          <cell r="AS176">
            <v>21.035900000000002</v>
          </cell>
          <cell r="AV176">
            <v>31.575700000000001</v>
          </cell>
          <cell r="AW176">
            <v>17.314399999999999</v>
          </cell>
          <cell r="AZ176">
            <v>62.270499999999998</v>
          </cell>
          <cell r="BA176">
            <v>11.4138</v>
          </cell>
          <cell r="BD176">
            <v>71.604600000000005</v>
          </cell>
          <cell r="BE176">
            <v>11.9948</v>
          </cell>
        </row>
        <row r="177">
          <cell r="A177" t="str">
            <v>27-15</v>
          </cell>
          <cell r="B177">
            <v>9</v>
          </cell>
          <cell r="C177">
            <v>15</v>
          </cell>
          <cell r="D177" t="str">
            <v>Матросская столовая</v>
          </cell>
          <cell r="E177" t="str">
            <v>02-01-09</v>
          </cell>
          <cell r="H177" t="str">
            <v>КЭРТ</v>
          </cell>
          <cell r="J177">
            <v>10.9109</v>
          </cell>
          <cell r="L177" t="str">
            <v>-</v>
          </cell>
          <cell r="O177">
            <v>9.3736999999999995</v>
          </cell>
          <cell r="Q177" t="str">
            <v>-</v>
          </cell>
          <cell r="T177">
            <v>12.1295</v>
          </cell>
          <cell r="V177" t="str">
            <v>-</v>
          </cell>
          <cell r="Y177">
            <v>12.412800000000001</v>
          </cell>
          <cell r="AA177" t="str">
            <v>-</v>
          </cell>
          <cell r="AC177">
            <v>13.8621</v>
          </cell>
          <cell r="AK177">
            <v>10.7072</v>
          </cell>
          <cell r="AO177">
            <v>20.477699999999999</v>
          </cell>
          <cell r="AS177">
            <v>20.9726</v>
          </cell>
          <cell r="AW177">
            <v>17.314399999999999</v>
          </cell>
          <cell r="BA177">
            <v>11.4138</v>
          </cell>
          <cell r="BE177">
            <v>11.9948</v>
          </cell>
        </row>
        <row r="178">
          <cell r="A178" t="str">
            <v>27-109</v>
          </cell>
          <cell r="B178">
            <v>10</v>
          </cell>
          <cell r="C178">
            <v>109</v>
          </cell>
          <cell r="D178" t="str">
            <v>Учебная база</v>
          </cell>
          <cell r="E178" t="str">
            <v>02-01-09</v>
          </cell>
          <cell r="H178" t="str">
            <v>КЭРТ</v>
          </cell>
          <cell r="I178">
            <v>25.203099999999999</v>
          </cell>
          <cell r="L178" t="str">
            <v>-</v>
          </cell>
          <cell r="N178">
            <v>28.2422</v>
          </cell>
          <cell r="Q178" t="str">
            <v>-</v>
          </cell>
          <cell r="S178">
            <v>20.360800000000001</v>
          </cell>
          <cell r="V178" t="str">
            <v>-</v>
          </cell>
          <cell r="X178">
            <v>13.392200000000001</v>
          </cell>
          <cell r="AA178" t="str">
            <v>-</v>
          </cell>
          <cell r="AV178">
            <v>3.8464</v>
          </cell>
          <cell r="AZ178">
            <v>17.685700000000001</v>
          </cell>
          <cell r="BD178">
            <v>20.823</v>
          </cell>
        </row>
        <row r="179">
          <cell r="A179" t="str">
            <v>27-120</v>
          </cell>
          <cell r="B179">
            <v>11</v>
          </cell>
          <cell r="C179">
            <v>120</v>
          </cell>
          <cell r="D179" t="str">
            <v>Казарма</v>
          </cell>
          <cell r="E179" t="str">
            <v>02-01-09</v>
          </cell>
          <cell r="H179" t="str">
            <v>КЭРТ</v>
          </cell>
          <cell r="I179">
            <v>73.266800000000003</v>
          </cell>
          <cell r="J179">
            <v>21.023499999999999</v>
          </cell>
          <cell r="L179" t="str">
            <v>-</v>
          </cell>
          <cell r="N179">
            <v>79.092699999999994</v>
          </cell>
          <cell r="O179">
            <v>18.061599999999999</v>
          </cell>
          <cell r="Q179" t="str">
            <v>-</v>
          </cell>
          <cell r="S179">
            <v>62.686300000000003</v>
          </cell>
          <cell r="T179">
            <v>23.371400000000001</v>
          </cell>
          <cell r="V179" t="str">
            <v>-</v>
          </cell>
          <cell r="X179">
            <v>43.290500000000002</v>
          </cell>
          <cell r="Y179">
            <v>23.917300000000001</v>
          </cell>
          <cell r="AA179" t="str">
            <v>-</v>
          </cell>
          <cell r="AC179">
            <v>29.752700000000001</v>
          </cell>
          <cell r="AG179">
            <v>2.1124000000000001</v>
          </cell>
          <cell r="AK179">
            <v>22.378699999999998</v>
          </cell>
          <cell r="AO179">
            <v>42.799500000000002</v>
          </cell>
          <cell r="AS179">
            <v>43.834099999999999</v>
          </cell>
          <cell r="AV179">
            <v>28.079799999999999</v>
          </cell>
          <cell r="AW179">
            <v>33.361800000000002</v>
          </cell>
          <cell r="AZ179">
            <v>55.376199999999997</v>
          </cell>
          <cell r="BA179">
            <v>21.9925</v>
          </cell>
          <cell r="BD179">
            <v>63.6768</v>
          </cell>
          <cell r="BE179">
            <v>23.111799999999999</v>
          </cell>
        </row>
        <row r="180">
          <cell r="A180" t="str">
            <v>27-59</v>
          </cell>
          <cell r="B180">
            <v>12</v>
          </cell>
          <cell r="C180">
            <v>59</v>
          </cell>
          <cell r="D180" t="str">
            <v>Служебное здание</v>
          </cell>
          <cell r="E180" t="str">
            <v>02-01-09</v>
          </cell>
          <cell r="H180" t="str">
            <v>КЭРТ</v>
          </cell>
          <cell r="I180">
            <v>10.5321</v>
          </cell>
          <cell r="L180" t="str">
            <v>-</v>
          </cell>
          <cell r="N180">
            <v>20.842099999999999</v>
          </cell>
          <cell r="Q180" t="str">
            <v>-</v>
          </cell>
          <cell r="S180">
            <v>17.550599999999999</v>
          </cell>
          <cell r="V180" t="str">
            <v>-</v>
          </cell>
          <cell r="X180">
            <v>13.0063</v>
          </cell>
          <cell r="AA180" t="str">
            <v>-</v>
          </cell>
          <cell r="AV180">
            <v>9.0521999999999991</v>
          </cell>
          <cell r="AZ180">
            <v>15.657299999999999</v>
          </cell>
          <cell r="BD180">
            <v>17.7562</v>
          </cell>
        </row>
        <row r="181">
          <cell r="A181" t="str">
            <v>27-110</v>
          </cell>
          <cell r="B181">
            <v>13</v>
          </cell>
          <cell r="C181">
            <v>110</v>
          </cell>
          <cell r="D181" t="str">
            <v>Штаб</v>
          </cell>
          <cell r="E181" t="str">
            <v>02-01-09</v>
          </cell>
          <cell r="H181" t="str">
            <v>КЭРТ</v>
          </cell>
          <cell r="I181">
            <v>21.0642</v>
          </cell>
          <cell r="L181" t="str">
            <v>-</v>
          </cell>
          <cell r="N181">
            <v>22.739100000000001</v>
          </cell>
          <cell r="Q181" t="str">
            <v>-</v>
          </cell>
          <cell r="S181">
            <v>18.022300000000001</v>
          </cell>
          <cell r="V181" t="str">
            <v>-</v>
          </cell>
          <cell r="X181">
            <v>12.446</v>
          </cell>
          <cell r="AA181" t="str">
            <v>-</v>
          </cell>
          <cell r="AV181">
            <v>10.396800000000001</v>
          </cell>
          <cell r="AZ181">
            <v>15.9207</v>
          </cell>
          <cell r="BD181">
            <v>18.307099999999998</v>
          </cell>
        </row>
        <row r="182">
          <cell r="A182" t="str">
            <v>27-16</v>
          </cell>
          <cell r="B182">
            <v>14</v>
          </cell>
          <cell r="C182">
            <v>16</v>
          </cell>
          <cell r="D182" t="str">
            <v>Матросская клуб</v>
          </cell>
          <cell r="E182" t="str">
            <v>02-01-09</v>
          </cell>
          <cell r="H182" t="str">
            <v>КЭРТ</v>
          </cell>
          <cell r="I182">
            <v>21.002600000000001</v>
          </cell>
          <cell r="L182" t="str">
            <v>-</v>
          </cell>
          <cell r="N182">
            <v>23.5352</v>
          </cell>
          <cell r="Q182" t="str">
            <v>-</v>
          </cell>
          <cell r="S182">
            <v>16.967300000000002</v>
          </cell>
          <cell r="V182" t="str">
            <v>-</v>
          </cell>
          <cell r="X182">
            <v>11.1602</v>
          </cell>
          <cell r="AA182" t="str">
            <v>-</v>
          </cell>
          <cell r="AV182">
            <v>11.3009</v>
          </cell>
          <cell r="AZ182">
            <v>14.738099999999999</v>
          </cell>
          <cell r="BD182">
            <v>17.353200000000001</v>
          </cell>
        </row>
        <row r="183">
          <cell r="A183" t="str">
            <v>27-115</v>
          </cell>
          <cell r="B183">
            <v>15</v>
          </cell>
          <cell r="C183">
            <v>115</v>
          </cell>
          <cell r="D183" t="str">
            <v>Химический склад</v>
          </cell>
          <cell r="E183" t="str">
            <v>02-01-09</v>
          </cell>
          <cell r="H183" t="str">
            <v>КЭРТ</v>
          </cell>
          <cell r="I183">
            <v>14.939399999999999</v>
          </cell>
          <cell r="L183" t="str">
            <v>-</v>
          </cell>
          <cell r="N183">
            <v>18.500399999999999</v>
          </cell>
          <cell r="Q183" t="str">
            <v>-</v>
          </cell>
          <cell r="S183">
            <v>10.0246</v>
          </cell>
          <cell r="V183" t="str">
            <v>-</v>
          </cell>
          <cell r="X183">
            <v>5.3897000000000004</v>
          </cell>
          <cell r="AA183" t="str">
            <v>-</v>
          </cell>
          <cell r="AV183">
            <v>2.6869000000000001</v>
          </cell>
          <cell r="AZ183">
            <v>8.1660000000000004</v>
          </cell>
          <cell r="BD183">
            <v>10.505100000000001</v>
          </cell>
        </row>
        <row r="184">
          <cell r="A184" t="str">
            <v>27-116</v>
          </cell>
          <cell r="B184">
            <v>16</v>
          </cell>
          <cell r="C184">
            <v>116</v>
          </cell>
          <cell r="D184" t="str">
            <v>Вещевой склад НЗ</v>
          </cell>
          <cell r="E184" t="str">
            <v>02-01-09</v>
          </cell>
          <cell r="H184" t="str">
            <v>КЭРТ</v>
          </cell>
          <cell r="I184">
            <v>14.939399999999999</v>
          </cell>
          <cell r="L184" t="str">
            <v>-</v>
          </cell>
          <cell r="N184">
            <v>18.500399999999999</v>
          </cell>
          <cell r="Q184" t="str">
            <v>-</v>
          </cell>
          <cell r="S184">
            <v>10.0246</v>
          </cell>
          <cell r="V184" t="str">
            <v>-</v>
          </cell>
          <cell r="X184">
            <v>5.3897000000000004</v>
          </cell>
          <cell r="AA184" t="str">
            <v>-</v>
          </cell>
          <cell r="AV184">
            <v>2.6869000000000001</v>
          </cell>
          <cell r="AZ184">
            <v>8.1660000000000004</v>
          </cell>
          <cell r="BD184">
            <v>10.505100000000001</v>
          </cell>
        </row>
        <row r="185">
          <cell r="A185" t="str">
            <v>27-144</v>
          </cell>
          <cell r="B185">
            <v>17</v>
          </cell>
          <cell r="C185">
            <v>144</v>
          </cell>
          <cell r="D185" t="str">
            <v>Вещевой склад</v>
          </cell>
          <cell r="H185" t="str">
            <v>КЭРТ</v>
          </cell>
          <cell r="I185">
            <v>20.148299999999999</v>
          </cell>
          <cell r="L185" t="str">
            <v>-</v>
          </cell>
          <cell r="N185">
            <v>21.750499999999999</v>
          </cell>
          <cell r="Q185" t="str">
            <v>-</v>
          </cell>
          <cell r="S185">
            <v>17.238700000000001</v>
          </cell>
          <cell r="V185" t="str">
            <v>-</v>
          </cell>
          <cell r="X185">
            <v>11.9049</v>
          </cell>
          <cell r="AA185" t="str">
            <v>-</v>
          </cell>
          <cell r="AV185">
            <v>9.9448000000000008</v>
          </cell>
          <cell r="AZ185">
            <v>15.2285</v>
          </cell>
          <cell r="BD185">
            <v>17.511099999999999</v>
          </cell>
        </row>
        <row r="186">
          <cell r="A186" t="str">
            <v>27-136</v>
          </cell>
          <cell r="B186">
            <v>18</v>
          </cell>
          <cell r="C186">
            <v>136</v>
          </cell>
          <cell r="D186" t="str">
            <v>ТЭЧ</v>
          </cell>
          <cell r="H186" t="str">
            <v>КЭРТ</v>
          </cell>
          <cell r="I186">
            <v>12.7003</v>
          </cell>
          <cell r="L186" t="str">
            <v>-</v>
          </cell>
          <cell r="N186">
            <v>14.516500000000001</v>
          </cell>
          <cell r="Q186" t="str">
            <v>-</v>
          </cell>
          <cell r="S186">
            <v>9.9293999999999993</v>
          </cell>
          <cell r="V186" t="str">
            <v>-</v>
          </cell>
          <cell r="X186">
            <v>7.0628000000000002</v>
          </cell>
          <cell r="AA186" t="str">
            <v>-</v>
          </cell>
          <cell r="AC186">
            <v>4.0571999999999999</v>
          </cell>
          <cell r="AK186">
            <v>3.0425</v>
          </cell>
          <cell r="AO186">
            <v>5.8189000000000002</v>
          </cell>
          <cell r="AS186">
            <v>5.9595000000000002</v>
          </cell>
          <cell r="AV186">
            <v>5.9882999999999997</v>
          </cell>
          <cell r="AZ186">
            <v>8.5372000000000003</v>
          </cell>
          <cell r="BD186">
            <v>10.1957</v>
          </cell>
        </row>
        <row r="187">
          <cell r="A187" t="str">
            <v>27-137</v>
          </cell>
          <cell r="B187">
            <v>19</v>
          </cell>
          <cell r="C187">
            <v>137</v>
          </cell>
          <cell r="D187" t="str">
            <v>КТП</v>
          </cell>
          <cell r="E187" t="str">
            <v>02-01-09</v>
          </cell>
          <cell r="H187" t="str">
            <v>КЭРТ</v>
          </cell>
          <cell r="I187">
            <v>27.017099999999999</v>
          </cell>
          <cell r="L187" t="str">
            <v>-</v>
          </cell>
          <cell r="N187">
            <v>29.165400000000002</v>
          </cell>
          <cell r="Q187" t="str">
            <v>-</v>
          </cell>
          <cell r="S187">
            <v>23.115600000000001</v>
          </cell>
          <cell r="V187" t="str">
            <v>-</v>
          </cell>
          <cell r="X187">
            <v>15.9634</v>
          </cell>
          <cell r="AA187" t="str">
            <v>-</v>
          </cell>
          <cell r="AV187">
            <v>5.5754999999999999</v>
          </cell>
          <cell r="AZ187">
            <v>20.420000000000002</v>
          </cell>
          <cell r="BD187">
            <v>23.480799999999999</v>
          </cell>
        </row>
        <row r="188">
          <cell r="A188" t="str">
            <v>27-139</v>
          </cell>
          <cell r="B188">
            <v>20</v>
          </cell>
          <cell r="C188">
            <v>139</v>
          </cell>
          <cell r="D188" t="str">
            <v>Лётная столовая</v>
          </cell>
          <cell r="E188" t="str">
            <v>02-01-09</v>
          </cell>
          <cell r="H188" t="str">
            <v>КЭРТ</v>
          </cell>
          <cell r="I188">
            <v>259.71660000000003</v>
          </cell>
          <cell r="J188">
            <v>26.611999999999998</v>
          </cell>
          <cell r="L188" t="str">
            <v>-</v>
          </cell>
          <cell r="N188">
            <v>287.06310000000002</v>
          </cell>
          <cell r="O188">
            <v>22.8627</v>
          </cell>
          <cell r="Q188" t="str">
            <v>-</v>
          </cell>
          <cell r="S188">
            <v>214.4314</v>
          </cell>
          <cell r="T188">
            <v>29.584099999999999</v>
          </cell>
          <cell r="V188" t="str">
            <v>-</v>
          </cell>
          <cell r="X188">
            <v>143.75880000000001</v>
          </cell>
          <cell r="Y188">
            <v>30.274999999999999</v>
          </cell>
          <cell r="AA188" t="str">
            <v>-</v>
          </cell>
          <cell r="AC188">
            <v>33.809899999999999</v>
          </cell>
          <cell r="AG188">
            <v>21.452000000000002</v>
          </cell>
          <cell r="AK188">
            <v>26.794599999999999</v>
          </cell>
          <cell r="AO188">
            <v>51.244999999999997</v>
          </cell>
          <cell r="AS188">
            <v>52.483699999999999</v>
          </cell>
          <cell r="AV188">
            <v>90.964799999999997</v>
          </cell>
          <cell r="AW188">
            <v>42.230200000000004</v>
          </cell>
          <cell r="AZ188">
            <v>187.4803</v>
          </cell>
          <cell r="BA188">
            <v>27.8386</v>
          </cell>
          <cell r="BD188">
            <v>218.7285</v>
          </cell>
          <cell r="BE188">
            <v>29.255500000000001</v>
          </cell>
        </row>
        <row r="189">
          <cell r="A189" t="str">
            <v>27-143</v>
          </cell>
          <cell r="B189">
            <v>21</v>
          </cell>
          <cell r="C189">
            <v>143</v>
          </cell>
          <cell r="D189" t="str">
            <v>Гараж</v>
          </cell>
          <cell r="E189" t="str">
            <v>02-01-09</v>
          </cell>
          <cell r="H189" t="str">
            <v>КЭРТ</v>
          </cell>
          <cell r="I189">
            <v>14.434100000000001</v>
          </cell>
          <cell r="L189" t="str">
            <v>-</v>
          </cell>
          <cell r="N189">
            <v>16.398099999999999</v>
          </cell>
          <cell r="Q189" t="str">
            <v>-</v>
          </cell>
          <cell r="S189">
            <v>8.8854000000000006</v>
          </cell>
          <cell r="V189" t="str">
            <v>-</v>
          </cell>
          <cell r="X189">
            <v>4.7771999999999997</v>
          </cell>
          <cell r="AA189" t="str">
            <v>-</v>
          </cell>
          <cell r="AV189">
            <v>2.0152000000000001</v>
          </cell>
          <cell r="AZ189">
            <v>7.2380000000000004</v>
          </cell>
          <cell r="BD189">
            <v>9.3112999999999992</v>
          </cell>
        </row>
        <row r="190">
          <cell r="A190" t="str">
            <v>27-142</v>
          </cell>
          <cell r="B190">
            <v>22</v>
          </cell>
          <cell r="C190">
            <v>142</v>
          </cell>
          <cell r="D190" t="str">
            <v>Лаборатория измирительной техники</v>
          </cell>
          <cell r="E190" t="str">
            <v>02-01-09</v>
          </cell>
          <cell r="H190" t="str">
            <v>КЭРТ</v>
          </cell>
          <cell r="I190">
            <v>79.721900000000005</v>
          </cell>
          <cell r="J190">
            <v>10.3787</v>
          </cell>
          <cell r="L190" t="str">
            <v>-</v>
          </cell>
          <cell r="N190">
            <v>100.9431</v>
          </cell>
          <cell r="O190">
            <v>8.9164999999999992</v>
          </cell>
          <cell r="Q190" t="str">
            <v>-</v>
          </cell>
          <cell r="S190">
            <v>75.402900000000002</v>
          </cell>
          <cell r="T190">
            <v>11.537800000000001</v>
          </cell>
          <cell r="V190" t="str">
            <v>-</v>
          </cell>
          <cell r="X190">
            <v>50.551499999999997</v>
          </cell>
          <cell r="Y190">
            <v>11.8073</v>
          </cell>
          <cell r="AA190" t="str">
            <v>-</v>
          </cell>
          <cell r="AC190">
            <v>13.1859</v>
          </cell>
          <cell r="AG190">
            <v>5.4379999999999997</v>
          </cell>
          <cell r="AK190">
            <v>10.448</v>
          </cell>
          <cell r="AO190">
            <v>19.9819</v>
          </cell>
          <cell r="AS190">
            <v>20.4649</v>
          </cell>
          <cell r="AV190">
            <v>27.065899999999999</v>
          </cell>
          <cell r="AW190">
            <v>16.469799999999999</v>
          </cell>
          <cell r="AZ190">
            <v>65.925700000000006</v>
          </cell>
          <cell r="BA190">
            <v>10.856999999999999</v>
          </cell>
          <cell r="BD190">
            <v>76.913899999999998</v>
          </cell>
          <cell r="BE190">
            <v>11.409599999999999</v>
          </cell>
        </row>
        <row r="191">
          <cell r="A191" t="str">
            <v/>
          </cell>
          <cell r="B191">
            <v>28</v>
          </cell>
          <cell r="C191">
            <v>199</v>
          </cell>
          <cell r="D191" t="str">
            <v xml:space="preserve">в/г 5, в/ч 23326-7, п. Чкаловск, </v>
          </cell>
          <cell r="E191" t="str">
            <v>29-0082</v>
          </cell>
          <cell r="G191" t="str">
            <v>Третьяков Владимир Петрович</v>
          </cell>
          <cell r="H191" t="str">
            <v>КЭРТ</v>
          </cell>
          <cell r="I191">
            <v>438.84829999999999</v>
          </cell>
          <cell r="L191" t="str">
            <v>9/12</v>
          </cell>
          <cell r="N191">
            <v>384.30469999999991</v>
          </cell>
          <cell r="Q191" t="str">
            <v>9/12</v>
          </cell>
          <cell r="S191">
            <v>356.41110000000003</v>
          </cell>
          <cell r="X191">
            <v>159.04939999999999</v>
          </cell>
          <cell r="AV191">
            <v>122.64860000000002</v>
          </cell>
          <cell r="AZ191">
            <v>284.76859999999999</v>
          </cell>
          <cell r="BD191">
            <v>389.83150000000001</v>
          </cell>
        </row>
        <row r="192">
          <cell r="A192" t="str">
            <v>28-453</v>
          </cell>
          <cell r="B192">
            <v>1</v>
          </cell>
          <cell r="C192">
            <v>453</v>
          </cell>
          <cell r="D192" t="str">
            <v>Здание тренажера</v>
          </cell>
          <cell r="E192" t="str">
            <v>02-01-17</v>
          </cell>
          <cell r="H192" t="str">
            <v>КЭРТ</v>
          </cell>
          <cell r="I192">
            <v>25.903500000000001</v>
          </cell>
          <cell r="L192" t="str">
            <v>0563</v>
          </cell>
          <cell r="M192" t="str">
            <v>410-1-000000000000563</v>
          </cell>
          <cell r="N192">
            <v>22.661799999999999</v>
          </cell>
          <cell r="Q192">
            <v>1617</v>
          </cell>
          <cell r="R192" t="str">
            <v>410-1-000000000001617</v>
          </cell>
          <cell r="S192">
            <v>20.8856</v>
          </cell>
          <cell r="V192" t="str">
            <v>2996</v>
          </cell>
          <cell r="W192" t="str">
            <v>410-1-000000000002996</v>
          </cell>
          <cell r="X192">
            <v>9.4321999999999999</v>
          </cell>
          <cell r="AA192">
            <v>3844</v>
          </cell>
          <cell r="AE192" t="str">
            <v>не отапл.</v>
          </cell>
          <cell r="AV192">
            <v>7.1748000000000003</v>
          </cell>
          <cell r="AZ192">
            <v>17.193200000000001</v>
          </cell>
          <cell r="BD192">
            <v>22.919899999999998</v>
          </cell>
        </row>
        <row r="193">
          <cell r="A193" t="str">
            <v>28-452</v>
          </cell>
          <cell r="B193">
            <v>2</v>
          </cell>
          <cell r="C193">
            <v>452</v>
          </cell>
          <cell r="D193" t="str">
            <v>Ангар-лаборатория ТЭЧ</v>
          </cell>
          <cell r="E193" t="str">
            <v>02-01-17</v>
          </cell>
          <cell r="H193" t="str">
            <v>КЭРТ</v>
          </cell>
          <cell r="I193">
            <v>95.737499999999997</v>
          </cell>
          <cell r="L193" t="str">
            <v>0567</v>
          </cell>
          <cell r="M193" t="str">
            <v>410-1-000000000000567</v>
          </cell>
          <cell r="N193">
            <v>83.756200000000007</v>
          </cell>
          <cell r="Q193">
            <v>1618</v>
          </cell>
          <cell r="R193" t="str">
            <v>410-1-000000000001618</v>
          </cell>
          <cell r="S193">
            <v>77.191500000000005</v>
          </cell>
          <cell r="V193" t="str">
            <v>2996</v>
          </cell>
          <cell r="W193" t="str">
            <v>410-1-000000000002996</v>
          </cell>
          <cell r="X193">
            <v>34.860700000000001</v>
          </cell>
          <cell r="AA193">
            <v>3844</v>
          </cell>
          <cell r="AE193" t="str">
            <v>не отапл.</v>
          </cell>
          <cell r="AV193">
            <v>26.517399999999999</v>
          </cell>
          <cell r="AZ193">
            <v>63.544699999999999</v>
          </cell>
          <cell r="BD193">
            <v>84.710099999999997</v>
          </cell>
        </row>
        <row r="194">
          <cell r="A194" t="str">
            <v>28-455</v>
          </cell>
          <cell r="B194">
            <v>3</v>
          </cell>
          <cell r="C194">
            <v>455</v>
          </cell>
          <cell r="D194" t="str">
            <v>Здание АЗС</v>
          </cell>
          <cell r="E194" t="str">
            <v>02-01-17</v>
          </cell>
          <cell r="H194" t="str">
            <v>КЭРТ</v>
          </cell>
          <cell r="I194">
            <v>11.0571</v>
          </cell>
          <cell r="L194" t="str">
            <v>0566</v>
          </cell>
          <cell r="M194" t="str">
            <v>410-1-000000000000566</v>
          </cell>
          <cell r="N194">
            <v>9.5297000000000001</v>
          </cell>
          <cell r="Q194">
            <v>1619</v>
          </cell>
          <cell r="R194" t="str">
            <v>410-1-000000000001619</v>
          </cell>
          <cell r="S194">
            <v>7.9340999999999999</v>
          </cell>
          <cell r="V194" t="str">
            <v>2996</v>
          </cell>
          <cell r="W194" t="str">
            <v>410-1-000000000002996</v>
          </cell>
          <cell r="X194">
            <v>2.2761999999999998</v>
          </cell>
          <cell r="AA194">
            <v>3844</v>
          </cell>
          <cell r="AE194" t="str">
            <v>не отапл.</v>
          </cell>
          <cell r="AV194">
            <v>1.198</v>
          </cell>
          <cell r="AZ194">
            <v>5.7995000000000001</v>
          </cell>
          <cell r="BD194">
            <v>9.2002000000000006</v>
          </cell>
        </row>
        <row r="195">
          <cell r="A195" t="str">
            <v>28-345</v>
          </cell>
          <cell r="B195">
            <v>4</v>
          </cell>
          <cell r="C195">
            <v>345</v>
          </cell>
          <cell r="D195" t="str">
            <v>Домик слесарно-механической группы</v>
          </cell>
          <cell r="E195" t="str">
            <v>02-01-17</v>
          </cell>
          <cell r="H195" t="str">
            <v>КЭРТ</v>
          </cell>
          <cell r="I195">
            <v>7.1703999999999999</v>
          </cell>
          <cell r="L195" t="str">
            <v>НЕ ОТАП.</v>
          </cell>
          <cell r="N195">
            <v>6.2923</v>
          </cell>
          <cell r="Q195" t="str">
            <v>НЕ ОТАП.</v>
          </cell>
          <cell r="S195">
            <v>5.9130000000000003</v>
          </cell>
          <cell r="V195" t="str">
            <v>НЕ ОТАП.</v>
          </cell>
          <cell r="X195">
            <v>2.8458000000000001</v>
          </cell>
          <cell r="AA195" t="str">
            <v>не отапл.</v>
          </cell>
          <cell r="AE195" t="str">
            <v>не отапл.</v>
          </cell>
          <cell r="AV195">
            <v>2.2363</v>
          </cell>
          <cell r="AZ195">
            <v>4.9659000000000004</v>
          </cell>
          <cell r="BD195">
            <v>6.4226999999999999</v>
          </cell>
        </row>
        <row r="196">
          <cell r="A196" t="str">
            <v>28-451</v>
          </cell>
          <cell r="B196">
            <v>5</v>
          </cell>
          <cell r="C196">
            <v>451</v>
          </cell>
          <cell r="D196" t="str">
            <v>Здание штаба ВЭ</v>
          </cell>
          <cell r="E196" t="str">
            <v>02-01-17</v>
          </cell>
          <cell r="H196" t="str">
            <v>КЭРТ</v>
          </cell>
          <cell r="I196">
            <v>93.511600000000001</v>
          </cell>
          <cell r="L196" t="str">
            <v>0565</v>
          </cell>
          <cell r="M196" t="str">
            <v>410-1-000000000000565</v>
          </cell>
          <cell r="N196">
            <v>82.060299999999998</v>
          </cell>
          <cell r="Q196">
            <v>1620</v>
          </cell>
          <cell r="R196" t="str">
            <v>410-1-000000000001620</v>
          </cell>
          <cell r="S196">
            <v>77.113799999999998</v>
          </cell>
          <cell r="V196" t="str">
            <v>2996</v>
          </cell>
          <cell r="W196" t="str">
            <v>410-1-000000000002996</v>
          </cell>
          <cell r="X196">
            <v>37.113</v>
          </cell>
          <cell r="AA196">
            <v>3844</v>
          </cell>
          <cell r="AE196" t="str">
            <v>не отапл.</v>
          </cell>
          <cell r="AV196">
            <v>29.164300000000001</v>
          </cell>
          <cell r="AZ196">
            <v>64.761899999999997</v>
          </cell>
          <cell r="BD196">
            <v>83.761499999999998</v>
          </cell>
        </row>
        <row r="197">
          <cell r="A197" t="str">
            <v>28-344</v>
          </cell>
          <cell r="B197">
            <v>6</v>
          </cell>
          <cell r="C197">
            <v>344</v>
          </cell>
          <cell r="D197" t="str">
            <v>Здание лаборатории ТЭЧ</v>
          </cell>
          <cell r="E197" t="str">
            <v>02-01-17</v>
          </cell>
          <cell r="H197" t="str">
            <v>КЭРТ</v>
          </cell>
          <cell r="I197">
            <v>4.3442999999999996</v>
          </cell>
          <cell r="L197" t="str">
            <v>не обслуж.</v>
          </cell>
          <cell r="N197">
            <v>3.8006000000000002</v>
          </cell>
          <cell r="Q197" t="str">
            <v>не обслуж.</v>
          </cell>
          <cell r="S197">
            <v>3.5028000000000001</v>
          </cell>
          <cell r="V197" t="str">
            <v>не обслуж.</v>
          </cell>
          <cell r="X197">
            <v>1.5819000000000001</v>
          </cell>
          <cell r="AA197" t="str">
            <v>не отапл.</v>
          </cell>
          <cell r="AE197" t="str">
            <v>не отапл.</v>
          </cell>
          <cell r="AV197">
            <v>1.2033</v>
          </cell>
          <cell r="AZ197">
            <v>2.8835000000000002</v>
          </cell>
          <cell r="BD197">
            <v>3.8439000000000001</v>
          </cell>
        </row>
        <row r="198">
          <cell r="A198" t="str">
            <v>28-342</v>
          </cell>
          <cell r="B198">
            <v>7</v>
          </cell>
          <cell r="C198">
            <v>342</v>
          </cell>
          <cell r="D198" t="str">
            <v>Здание ТЭЧ</v>
          </cell>
          <cell r="E198" t="str">
            <v>02-01-17</v>
          </cell>
          <cell r="H198" t="str">
            <v>КЭРТ</v>
          </cell>
          <cell r="I198">
            <v>27.121600000000001</v>
          </cell>
          <cell r="L198" t="str">
            <v>0568</v>
          </cell>
          <cell r="M198" t="str">
            <v>410-1-000000000000568</v>
          </cell>
          <cell r="N198">
            <v>23.727399999999999</v>
          </cell>
          <cell r="Q198">
            <v>1621</v>
          </cell>
          <cell r="R198" t="str">
            <v>410-1-000000000001621</v>
          </cell>
          <cell r="S198">
            <v>21.867599999999999</v>
          </cell>
          <cell r="V198" t="str">
            <v>2996</v>
          </cell>
          <cell r="W198" t="str">
            <v>410-1-000000000002996</v>
          </cell>
          <cell r="X198">
            <v>9.8757000000000001</v>
          </cell>
          <cell r="AA198">
            <v>3844</v>
          </cell>
          <cell r="AE198" t="str">
            <v>не отапл.</v>
          </cell>
          <cell r="AV198">
            <v>7.5121000000000002</v>
          </cell>
          <cell r="AZ198">
            <v>18.0016</v>
          </cell>
          <cell r="BD198">
            <v>23.997599999999998</v>
          </cell>
        </row>
        <row r="199">
          <cell r="A199" t="str">
            <v>28-338</v>
          </cell>
          <cell r="B199">
            <v>8</v>
          </cell>
          <cell r="C199">
            <v>338</v>
          </cell>
          <cell r="D199" t="str">
            <v>Здание штаба</v>
          </cell>
          <cell r="E199" t="str">
            <v>02-01-17</v>
          </cell>
          <cell r="H199" t="str">
            <v>КЭРТ</v>
          </cell>
          <cell r="I199">
            <v>83.328800000000001</v>
          </cell>
          <cell r="L199" t="str">
            <v>0564</v>
          </cell>
          <cell r="M199" t="str">
            <v>410-1-000000000000564</v>
          </cell>
          <cell r="N199">
            <v>73.124499999999998</v>
          </cell>
          <cell r="Q199">
            <v>1622</v>
          </cell>
          <cell r="R199" t="str">
            <v>410-1-000000000001622</v>
          </cell>
          <cell r="S199">
            <v>68.7166</v>
          </cell>
          <cell r="V199" t="str">
            <v>2996</v>
          </cell>
          <cell r="W199" t="str">
            <v>410-1-000000000002996</v>
          </cell>
          <cell r="X199">
            <v>33.071599999999997</v>
          </cell>
          <cell r="AA199">
            <v>3844</v>
          </cell>
          <cell r="AE199" t="str">
            <v>не отапл.</v>
          </cell>
          <cell r="AV199">
            <v>25.988499999999998</v>
          </cell>
          <cell r="AZ199">
            <v>57.709800000000001</v>
          </cell>
          <cell r="BD199">
            <v>74.640500000000003</v>
          </cell>
        </row>
        <row r="200">
          <cell r="A200" t="str">
            <v>28-330</v>
          </cell>
          <cell r="B200">
            <v>9</v>
          </cell>
          <cell r="C200">
            <v>330</v>
          </cell>
          <cell r="D200" t="str">
            <v>Здание высотного снаряжения</v>
          </cell>
          <cell r="E200" t="str">
            <v>02-01-18</v>
          </cell>
          <cell r="H200" t="str">
            <v>КЭРТ</v>
          </cell>
          <cell r="I200">
            <v>37.474899999999998</v>
          </cell>
          <cell r="L200" t="str">
            <v>НЕ ОТАП.</v>
          </cell>
          <cell r="N200">
            <v>32.784999999999997</v>
          </cell>
          <cell r="Q200" t="str">
            <v>НЕ ОТАП.</v>
          </cell>
          <cell r="S200">
            <v>30.215299999999999</v>
          </cell>
          <cell r="V200" t="str">
            <v>НЕ ОТАП.</v>
          </cell>
          <cell r="X200">
            <v>13.6456</v>
          </cell>
          <cell r="AA200" t="str">
            <v>не отапл.</v>
          </cell>
          <cell r="AE200" t="str">
            <v>не отапл.</v>
          </cell>
          <cell r="AV200">
            <v>10.379799999999999</v>
          </cell>
          <cell r="AZ200">
            <v>24.8735</v>
          </cell>
          <cell r="BD200">
            <v>33.1584</v>
          </cell>
        </row>
        <row r="201">
          <cell r="A201" t="str">
            <v>28-331</v>
          </cell>
          <cell r="B201">
            <v>10</v>
          </cell>
          <cell r="C201">
            <v>331</v>
          </cell>
          <cell r="D201" t="str">
            <v>Здание караула ВОХР</v>
          </cell>
          <cell r="E201" t="str">
            <v>02-01-18</v>
          </cell>
          <cell r="H201" t="str">
            <v>КЭРТ</v>
          </cell>
          <cell r="I201">
            <v>12.007199999999999</v>
          </cell>
          <cell r="L201" t="str">
            <v>0569</v>
          </cell>
          <cell r="M201" t="str">
            <v>410-1-000000000000569</v>
          </cell>
          <cell r="N201">
            <v>10.536799999999999</v>
          </cell>
          <cell r="Q201">
            <v>1623</v>
          </cell>
          <cell r="R201" t="str">
            <v>410-1-000000000001623</v>
          </cell>
          <cell r="S201">
            <v>9.9016000000000002</v>
          </cell>
          <cell r="V201" t="str">
            <v>2996</v>
          </cell>
          <cell r="W201" t="str">
            <v>410-1-000000000002996</v>
          </cell>
          <cell r="X201">
            <v>4.7653999999999996</v>
          </cell>
          <cell r="AA201">
            <v>3844</v>
          </cell>
          <cell r="AE201" t="str">
            <v>не отапл.</v>
          </cell>
          <cell r="AV201">
            <v>3.7448000000000001</v>
          </cell>
          <cell r="AZ201">
            <v>8.3155999999999999</v>
          </cell>
          <cell r="BD201">
            <v>10.7552</v>
          </cell>
        </row>
        <row r="202">
          <cell r="A202" t="str">
            <v>28-353</v>
          </cell>
          <cell r="B202">
            <v>11</v>
          </cell>
          <cell r="C202">
            <v>353</v>
          </cell>
          <cell r="D202" t="str">
            <v>Здание прибывающих экипажей № 1</v>
          </cell>
          <cell r="E202" t="str">
            <v>02-01-19</v>
          </cell>
          <cell r="H202" t="str">
            <v>КЭРТ</v>
          </cell>
          <cell r="I202">
            <v>9.5038999999999998</v>
          </cell>
          <cell r="L202" t="str">
            <v>0570</v>
          </cell>
          <cell r="M202" t="str">
            <v>410-1-000000000000570</v>
          </cell>
          <cell r="N202">
            <v>8.3400999999999996</v>
          </cell>
          <cell r="Q202">
            <v>1624</v>
          </cell>
          <cell r="R202" t="str">
            <v>410-1-000000000001624</v>
          </cell>
          <cell r="S202">
            <v>7.8372999999999999</v>
          </cell>
          <cell r="V202" t="str">
            <v>2996</v>
          </cell>
          <cell r="W202" t="str">
            <v>410-1-000000000002996</v>
          </cell>
          <cell r="X202">
            <v>3.7719</v>
          </cell>
          <cell r="AA202">
            <v>3844</v>
          </cell>
          <cell r="AE202" t="str">
            <v>не отапл.</v>
          </cell>
          <cell r="AV202">
            <v>2.9641000000000002</v>
          </cell>
          <cell r="AZ202">
            <v>6.5819999999999999</v>
          </cell>
          <cell r="BD202">
            <v>8.5129999999999999</v>
          </cell>
        </row>
        <row r="203">
          <cell r="A203" t="str">
            <v>28-352</v>
          </cell>
          <cell r="B203">
            <v>12</v>
          </cell>
          <cell r="C203">
            <v>352</v>
          </cell>
          <cell r="D203" t="str">
            <v>Здание прибывающих экипажей № 2</v>
          </cell>
          <cell r="E203" t="str">
            <v>02-01-20</v>
          </cell>
          <cell r="H203" t="str">
            <v>КЭРТ</v>
          </cell>
          <cell r="I203">
            <v>14.637700000000001</v>
          </cell>
          <cell r="L203" t="str">
            <v>0571</v>
          </cell>
          <cell r="M203" t="str">
            <v>410-1-000000000000571</v>
          </cell>
          <cell r="N203">
            <v>12.8452</v>
          </cell>
          <cell r="Q203">
            <v>1625</v>
          </cell>
          <cell r="R203" t="str">
            <v>410-1-000000000001625</v>
          </cell>
          <cell r="S203">
            <v>12.0709</v>
          </cell>
          <cell r="V203" t="str">
            <v>2996</v>
          </cell>
          <cell r="W203" t="str">
            <v>410-1-000000000002996</v>
          </cell>
          <cell r="X203">
            <v>5.8094000000000001</v>
          </cell>
          <cell r="AA203">
            <v>3844</v>
          </cell>
          <cell r="AE203" t="str">
            <v>не отапл.</v>
          </cell>
          <cell r="AV203">
            <v>4.5651999999999999</v>
          </cell>
          <cell r="AZ203">
            <v>10.1374</v>
          </cell>
          <cell r="BD203">
            <v>13.111499999999999</v>
          </cell>
        </row>
        <row r="204">
          <cell r="A204" t="str">
            <v>28-408</v>
          </cell>
          <cell r="B204">
            <v>13</v>
          </cell>
          <cell r="C204">
            <v>408</v>
          </cell>
          <cell r="D204" t="str">
            <v>Здание ТЭЧ авиаоборудования</v>
          </cell>
          <cell r="E204" t="str">
            <v>02-01-17</v>
          </cell>
          <cell r="F204" t="str">
            <v xml:space="preserve">нет в новом паспорте </v>
          </cell>
          <cell r="H204" t="str">
            <v>КЭРТ</v>
          </cell>
          <cell r="I204">
            <v>7.4610000000000003</v>
          </cell>
          <cell r="L204" t="str">
            <v>-</v>
          </cell>
          <cell r="N204">
            <v>6.4302999999999999</v>
          </cell>
          <cell r="Q204" t="str">
            <v>-</v>
          </cell>
          <cell r="S204">
            <v>5.3536999999999999</v>
          </cell>
          <cell r="V204" t="str">
            <v>-</v>
          </cell>
          <cell r="AA204" t="str">
            <v>-</v>
          </cell>
          <cell r="BD204">
            <v>6.2080000000000002</v>
          </cell>
        </row>
        <row r="205">
          <cell r="A205" t="str">
            <v>28-346</v>
          </cell>
          <cell r="B205">
            <v>14</v>
          </cell>
          <cell r="C205">
            <v>346</v>
          </cell>
          <cell r="D205" t="str">
            <v>Здание диспетчерской</v>
          </cell>
          <cell r="E205" t="str">
            <v>02-01-17</v>
          </cell>
          <cell r="F205" t="str">
            <v xml:space="preserve">нет в новом паспорте </v>
          </cell>
          <cell r="H205" t="str">
            <v>КЭРТ</v>
          </cell>
          <cell r="I205">
            <v>9.5888000000000009</v>
          </cell>
          <cell r="L205" t="str">
            <v>-</v>
          </cell>
          <cell r="N205">
            <v>8.4145000000000003</v>
          </cell>
          <cell r="Q205" t="str">
            <v>-</v>
          </cell>
          <cell r="S205">
            <v>7.9073000000000002</v>
          </cell>
          <cell r="V205" t="str">
            <v>-</v>
          </cell>
          <cell r="AA205" t="str">
            <v>-</v>
          </cell>
          <cell r="BD205">
            <v>8.5890000000000004</v>
          </cell>
        </row>
        <row r="206">
          <cell r="A206" t="str">
            <v/>
          </cell>
          <cell r="B206">
            <v>29</v>
          </cell>
          <cell r="C206">
            <v>200</v>
          </cell>
          <cell r="D206" t="str">
            <v>в/г 5, в/ч 23326-7, п. 1-я Большая окружная, (Чкаловск)</v>
          </cell>
          <cell r="E206" t="str">
            <v>фото 7423</v>
          </cell>
          <cell r="G206" t="str">
            <v>Третьяков Владимир Петрович</v>
          </cell>
          <cell r="H206" t="str">
            <v>КЭРТ</v>
          </cell>
          <cell r="I206">
            <v>92.739500000000007</v>
          </cell>
          <cell r="L206" t="str">
            <v>3/3</v>
          </cell>
          <cell r="N206">
            <v>81.288399999999996</v>
          </cell>
          <cell r="Q206" t="str">
            <v>3/3</v>
          </cell>
          <cell r="S206">
            <v>75.833100000000002</v>
          </cell>
          <cell r="X206">
            <v>35.657800000000002</v>
          </cell>
          <cell r="AV206">
            <v>27.6995</v>
          </cell>
          <cell r="AZ206">
            <v>63.2164</v>
          </cell>
          <cell r="BD206">
            <v>82.686999999999998</v>
          </cell>
        </row>
        <row r="207">
          <cell r="A207" t="str">
            <v>29-8</v>
          </cell>
          <cell r="B207">
            <v>1</v>
          </cell>
          <cell r="C207">
            <v>8</v>
          </cell>
          <cell r="D207" t="str">
            <v>Здание спортзала</v>
          </cell>
          <cell r="E207" t="str">
            <v>02-03-17</v>
          </cell>
          <cell r="H207" t="str">
            <v>КЭРТ</v>
          </cell>
          <cell r="I207">
            <v>59.886699999999998</v>
          </cell>
          <cell r="L207" t="str">
            <v>0630</v>
          </cell>
          <cell r="M207" t="str">
            <v>410-1-000000000000630</v>
          </cell>
          <cell r="N207">
            <v>52.392000000000003</v>
          </cell>
          <cell r="Q207">
            <v>1626</v>
          </cell>
          <cell r="R207" t="str">
            <v>410-1-000000000001626</v>
          </cell>
          <cell r="S207">
            <v>48.285600000000002</v>
          </cell>
          <cell r="V207" t="str">
            <v>2997</v>
          </cell>
          <cell r="W207" t="str">
            <v>410-1-000000000002997</v>
          </cell>
          <cell r="X207">
            <v>21.8064</v>
          </cell>
          <cell r="AA207">
            <v>3845</v>
          </cell>
          <cell r="AE207" t="str">
            <v>не отапл.</v>
          </cell>
          <cell r="AV207">
            <v>16.587399999999999</v>
          </cell>
          <cell r="AZ207">
            <v>39.749099999999999</v>
          </cell>
          <cell r="BD207">
            <v>52.988700000000001</v>
          </cell>
        </row>
        <row r="208">
          <cell r="A208" t="str">
            <v>29-9</v>
          </cell>
          <cell r="B208">
            <v>2</v>
          </cell>
          <cell r="C208">
            <v>9</v>
          </cell>
          <cell r="D208" t="str">
            <v xml:space="preserve">Профилакторий </v>
          </cell>
          <cell r="E208" t="str">
            <v>02-03-17</v>
          </cell>
          <cell r="H208" t="str">
            <v>КЭРТ</v>
          </cell>
          <cell r="I208">
            <v>30.010100000000001</v>
          </cell>
          <cell r="L208" t="str">
            <v>0628</v>
          </cell>
          <cell r="M208" t="str">
            <v>410-1-000000000000628</v>
          </cell>
          <cell r="N208">
            <v>26.401800000000001</v>
          </cell>
          <cell r="Q208">
            <v>1627</v>
          </cell>
          <cell r="R208" t="str">
            <v>410-1-000000000001627</v>
          </cell>
          <cell r="S208">
            <v>25.203299999999999</v>
          </cell>
          <cell r="V208" t="str">
            <v>2997</v>
          </cell>
          <cell r="W208" t="str">
            <v>410-1-000000000002997</v>
          </cell>
          <cell r="X208">
            <v>12.7232</v>
          </cell>
          <cell r="AA208">
            <v>3845</v>
          </cell>
          <cell r="AE208" t="str">
            <v>не отапл.</v>
          </cell>
          <cell r="AV208">
            <v>10.2255</v>
          </cell>
          <cell r="AZ208">
            <v>21.4986</v>
          </cell>
          <cell r="BD208">
            <v>27.152000000000001</v>
          </cell>
        </row>
        <row r="209">
          <cell r="A209" t="str">
            <v>29-1</v>
          </cell>
          <cell r="B209">
            <v>3</v>
          </cell>
          <cell r="C209">
            <v>1</v>
          </cell>
          <cell r="D209" t="str">
            <v>Здание служебное</v>
          </cell>
          <cell r="E209" t="str">
            <v>02-03-17</v>
          </cell>
          <cell r="H209" t="str">
            <v>КЭРТ</v>
          </cell>
          <cell r="I209">
            <v>2.8426999999999998</v>
          </cell>
          <cell r="L209" t="str">
            <v>0629</v>
          </cell>
          <cell r="M209" t="str">
            <v>410-1-000000000000629</v>
          </cell>
          <cell r="N209">
            <v>2.4946000000000002</v>
          </cell>
          <cell r="Q209">
            <v>1628</v>
          </cell>
          <cell r="R209" t="str">
            <v>410-1-000000000001628</v>
          </cell>
          <cell r="S209">
            <v>2.3441999999999998</v>
          </cell>
          <cell r="V209" t="str">
            <v>2997</v>
          </cell>
          <cell r="W209" t="str">
            <v>410-1-000000000002997</v>
          </cell>
          <cell r="X209">
            <v>1.1282000000000001</v>
          </cell>
          <cell r="AA209">
            <v>3845</v>
          </cell>
          <cell r="AE209" t="str">
            <v>не отапл.</v>
          </cell>
          <cell r="AV209">
            <v>0.88660000000000005</v>
          </cell>
          <cell r="AZ209">
            <v>1.9686999999999999</v>
          </cell>
          <cell r="BD209">
            <v>2.5463</v>
          </cell>
        </row>
        <row r="210">
          <cell r="A210" t="str">
            <v/>
          </cell>
          <cell r="B210">
            <v>30</v>
          </cell>
          <cell r="C210">
            <v>201</v>
          </cell>
          <cell r="D210" t="str">
            <v xml:space="preserve">в/г 4, ФКУ ДЭУ №7, п. Чкаловск, </v>
          </cell>
          <cell r="E210" t="str">
            <v>29-0173</v>
          </cell>
          <cell r="G210" t="str">
            <v>Сосин А.П.</v>
          </cell>
          <cell r="H210" t="str">
            <v>КЭРТ</v>
          </cell>
          <cell r="I210">
            <v>27.363399999999999</v>
          </cell>
          <cell r="L210" t="str">
            <v>1/3</v>
          </cell>
          <cell r="N210">
            <v>23.723299999999998</v>
          </cell>
          <cell r="Q210" t="str">
            <v>1/3</v>
          </cell>
          <cell r="S210">
            <v>20.590300000000003</v>
          </cell>
          <cell r="X210">
            <v>6.0575000000000001</v>
          </cell>
          <cell r="AV210">
            <v>4.1069999999999993</v>
          </cell>
          <cell r="AZ210">
            <v>12.590400000000001</v>
          </cell>
          <cell r="BD210">
            <v>23.336199999999998</v>
          </cell>
        </row>
        <row r="211">
          <cell r="A211" t="str">
            <v>30-1</v>
          </cell>
          <cell r="B211">
            <v>1</v>
          </cell>
          <cell r="C211">
            <v>1</v>
          </cell>
          <cell r="D211" t="str">
            <v>Здание ПТО</v>
          </cell>
          <cell r="E211" t="str">
            <v>02-01-14</v>
          </cell>
          <cell r="H211" t="str">
            <v>КЭРТ</v>
          </cell>
          <cell r="I211">
            <v>11.7293</v>
          </cell>
          <cell r="L211" t="str">
            <v>0562</v>
          </cell>
          <cell r="M211" t="str">
            <v>410-1-000000000000562</v>
          </cell>
          <cell r="N211">
            <v>10.109</v>
          </cell>
          <cell r="Q211">
            <v>1629</v>
          </cell>
          <cell r="R211" t="str">
            <v>410-1-000000000001629</v>
          </cell>
          <cell r="S211">
            <v>8.4163999999999994</v>
          </cell>
          <cell r="V211" t="str">
            <v>2998</v>
          </cell>
          <cell r="W211" t="str">
            <v>410-1-000000000002998</v>
          </cell>
          <cell r="X211">
            <v>2.4146000000000001</v>
          </cell>
          <cell r="AA211">
            <v>3846</v>
          </cell>
          <cell r="AE211" t="str">
            <v>не отапл.</v>
          </cell>
          <cell r="AV211">
            <v>1.2707999999999999</v>
          </cell>
          <cell r="AZ211">
            <v>6.1520000000000001</v>
          </cell>
          <cell r="BD211">
            <v>9.7594999999999992</v>
          </cell>
        </row>
        <row r="212">
          <cell r="A212" t="str">
            <v>30-9</v>
          </cell>
          <cell r="B212">
            <v>2</v>
          </cell>
          <cell r="C212">
            <v>9</v>
          </cell>
          <cell r="D212" t="str">
            <v>Здание гаража</v>
          </cell>
          <cell r="E212" t="str">
            <v>02-01-14</v>
          </cell>
          <cell r="F212" t="str">
            <v xml:space="preserve">нет в новом паспорте </v>
          </cell>
          <cell r="H212" t="str">
            <v>КЭРТ</v>
          </cell>
          <cell r="I212">
            <v>6.2175000000000002</v>
          </cell>
          <cell r="L212" t="str">
            <v>-</v>
          </cell>
          <cell r="N212">
            <v>5.3586</v>
          </cell>
          <cell r="Q212" t="str">
            <v>-</v>
          </cell>
          <cell r="S212">
            <v>4.4614000000000003</v>
          </cell>
          <cell r="V212" t="str">
            <v>-</v>
          </cell>
          <cell r="AA212" t="str">
            <v>-</v>
          </cell>
          <cell r="AE212" t="str">
            <v>-</v>
          </cell>
          <cell r="BD212">
            <v>5.1734</v>
          </cell>
        </row>
        <row r="213">
          <cell r="A213" t="str">
            <v>30-3</v>
          </cell>
          <cell r="B213">
            <v>3</v>
          </cell>
          <cell r="C213">
            <v>3</v>
          </cell>
          <cell r="D213" t="str">
            <v>Здание КТП-бытовой</v>
          </cell>
          <cell r="E213" t="str">
            <v>02-01-14</v>
          </cell>
          <cell r="H213" t="str">
            <v>КЭРТ</v>
          </cell>
          <cell r="I213">
            <v>2.8826999999999998</v>
          </cell>
          <cell r="L213" t="str">
            <v>НЕ ОТАП.</v>
          </cell>
          <cell r="N213">
            <v>2.5219</v>
          </cell>
          <cell r="Q213" t="str">
            <v>НЕ ОТАП.</v>
          </cell>
          <cell r="S213">
            <v>2.3243</v>
          </cell>
          <cell r="V213" t="str">
            <v>НЕ ОТАП.</v>
          </cell>
          <cell r="X213">
            <v>1.0497000000000001</v>
          </cell>
          <cell r="AA213" t="str">
            <v>не отапл.</v>
          </cell>
          <cell r="AE213" t="str">
            <v>не отапл.</v>
          </cell>
          <cell r="AV213">
            <v>0.7984</v>
          </cell>
          <cell r="AZ213">
            <v>1.9133</v>
          </cell>
          <cell r="BD213">
            <v>2.5506000000000002</v>
          </cell>
        </row>
        <row r="214">
          <cell r="A214" t="str">
            <v>30-2</v>
          </cell>
          <cell r="B214">
            <v>4</v>
          </cell>
          <cell r="C214">
            <v>2</v>
          </cell>
          <cell r="D214" t="str">
            <v>Здание служебное</v>
          </cell>
          <cell r="E214" t="str">
            <v>02-01-14</v>
          </cell>
          <cell r="H214" t="str">
            <v>КЭРТ</v>
          </cell>
          <cell r="I214">
            <v>6.5339</v>
          </cell>
          <cell r="L214" t="str">
            <v>НЕ ОТАП.</v>
          </cell>
          <cell r="N214">
            <v>5.7337999999999996</v>
          </cell>
          <cell r="Q214" t="str">
            <v>НЕ ОТАП.</v>
          </cell>
          <cell r="S214">
            <v>5.3882000000000003</v>
          </cell>
          <cell r="V214" t="str">
            <v>НЕ ОТАП.</v>
          </cell>
          <cell r="X214">
            <v>2.5931999999999999</v>
          </cell>
          <cell r="AA214" t="str">
            <v>не отапл.</v>
          </cell>
          <cell r="AE214" t="str">
            <v>не отапл.</v>
          </cell>
          <cell r="AV214">
            <v>2.0377999999999998</v>
          </cell>
          <cell r="AZ214">
            <v>4.5251000000000001</v>
          </cell>
          <cell r="BD214">
            <v>5.8526999999999996</v>
          </cell>
        </row>
        <row r="215">
          <cell r="A215" t="str">
            <v/>
          </cell>
          <cell r="B215">
            <v>31</v>
          </cell>
          <cell r="C215">
            <v>202</v>
          </cell>
          <cell r="D215" t="str">
            <v xml:space="preserve">в/г 1, в/ч 30866, п. Храброво, </v>
          </cell>
          <cell r="E215" t="str">
            <v>29-0183</v>
          </cell>
          <cell r="F215" t="str">
            <v>собствен./внебюджет</v>
          </cell>
          <cell r="G215" t="str">
            <v>Астахов Е.Е.</v>
          </cell>
          <cell r="H215" t="str">
            <v>КЭРТ</v>
          </cell>
          <cell r="I215">
            <v>590.64659999999992</v>
          </cell>
          <cell r="J215">
            <v>47.433599999999998</v>
          </cell>
          <cell r="L215" t="str">
            <v>1/15</v>
          </cell>
          <cell r="N215">
            <v>517.31909999999993</v>
          </cell>
          <cell r="O215">
            <v>38.346200000000003</v>
          </cell>
          <cell r="Q215" t="str">
            <v>1/15</v>
          </cell>
          <cell r="S215">
            <v>477.93120000000005</v>
          </cell>
          <cell r="T215">
            <v>47.433599999999998</v>
          </cell>
          <cell r="X215">
            <v>236.94369999999995</v>
          </cell>
          <cell r="Y215">
            <v>38.346200000000003</v>
          </cell>
          <cell r="AC215">
            <v>47.433599999999998</v>
          </cell>
          <cell r="AG215">
            <v>38.346200000000003</v>
          </cell>
          <cell r="AK215">
            <v>47.433599999999998</v>
          </cell>
          <cell r="AO215">
            <v>47.433599999999998</v>
          </cell>
          <cell r="AS215">
            <v>38.346200000000003</v>
          </cell>
          <cell r="AV215">
            <v>178.69319999999996</v>
          </cell>
          <cell r="AW215">
            <v>47.433599999999998</v>
          </cell>
          <cell r="AZ215">
            <v>326.07160000000005</v>
          </cell>
          <cell r="BA215">
            <v>38.346200000000003</v>
          </cell>
          <cell r="BD215">
            <v>530.31299999999999</v>
          </cell>
          <cell r="BE215">
            <v>47.433599999999998</v>
          </cell>
        </row>
        <row r="216">
          <cell r="A216" t="str">
            <v>31-125</v>
          </cell>
          <cell r="B216">
            <v>1</v>
          </cell>
          <cell r="C216">
            <v>125</v>
          </cell>
          <cell r="D216" t="str">
            <v>Казарма</v>
          </cell>
          <cell r="E216" t="str">
            <v>02-07-07</v>
          </cell>
          <cell r="H216" t="str">
            <v>КЭРТ</v>
          </cell>
          <cell r="I216">
            <v>62.878500000000003</v>
          </cell>
          <cell r="L216" t="str">
            <v>законс</v>
          </cell>
          <cell r="N216">
            <v>55.1785</v>
          </cell>
          <cell r="Q216" t="str">
            <v>законс</v>
          </cell>
          <cell r="S216">
            <v>51.852400000000003</v>
          </cell>
          <cell r="V216" t="str">
            <v>законс</v>
          </cell>
          <cell r="X216">
            <v>24.955300000000001</v>
          </cell>
          <cell r="AA216" t="str">
            <v>законс.</v>
          </cell>
          <cell r="AE216" t="str">
            <v>законс.</v>
          </cell>
          <cell r="AV216">
            <v>19.610499999999998</v>
          </cell>
          <cell r="AZ216">
            <v>43.546799999999998</v>
          </cell>
          <cell r="BD216">
            <v>56.322400000000002</v>
          </cell>
        </row>
        <row r="217">
          <cell r="A217" t="str">
            <v>31-130</v>
          </cell>
          <cell r="B217">
            <v>2</v>
          </cell>
          <cell r="C217">
            <v>130</v>
          </cell>
          <cell r="D217" t="str">
            <v>Баня</v>
          </cell>
          <cell r="E217" t="str">
            <v>02-07-07</v>
          </cell>
          <cell r="H217" t="str">
            <v>КЭРТ</v>
          </cell>
          <cell r="I217">
            <v>210.96719999999999</v>
          </cell>
          <cell r="J217">
            <v>45.052799999999998</v>
          </cell>
          <cell r="L217" t="str">
            <v>законс</v>
          </cell>
          <cell r="N217">
            <v>185.5455</v>
          </cell>
          <cell r="O217">
            <v>36.042200000000001</v>
          </cell>
          <cell r="Q217" t="str">
            <v>законс</v>
          </cell>
          <cell r="S217">
            <v>173.41419999999999</v>
          </cell>
          <cell r="T217">
            <v>45.052799999999998</v>
          </cell>
          <cell r="V217" t="str">
            <v>законс</v>
          </cell>
          <cell r="X217">
            <v>101.5668</v>
          </cell>
          <cell r="Y217">
            <v>36.042200000000001</v>
          </cell>
          <cell r="AA217" t="str">
            <v>законс.</v>
          </cell>
          <cell r="AC217">
            <v>45.052799999999998</v>
          </cell>
          <cell r="AE217" t="str">
            <v>законс.</v>
          </cell>
          <cell r="AG217">
            <v>36.042200000000001</v>
          </cell>
          <cell r="AK217">
            <v>45.052799999999998</v>
          </cell>
          <cell r="AO217">
            <v>45.052799999999998</v>
          </cell>
          <cell r="AS217">
            <v>36.042200000000001</v>
          </cell>
          <cell r="AV217">
            <v>76.592799999999997</v>
          </cell>
          <cell r="AW217">
            <v>45.052799999999998</v>
          </cell>
          <cell r="AZ217">
            <v>76.592799999999997</v>
          </cell>
          <cell r="BA217">
            <v>36.042200000000001</v>
          </cell>
          <cell r="BD217">
            <v>195.32490000000001</v>
          </cell>
          <cell r="BE217">
            <v>45.052799999999998</v>
          </cell>
        </row>
        <row r="218">
          <cell r="A218" t="str">
            <v>31-165</v>
          </cell>
          <cell r="B218">
            <v>3</v>
          </cell>
          <cell r="C218">
            <v>165</v>
          </cell>
          <cell r="D218" t="str">
            <v>Учебная база</v>
          </cell>
          <cell r="E218" t="str">
            <v>02-07-14</v>
          </cell>
          <cell r="H218" t="str">
            <v>КЭРТ</v>
          </cell>
          <cell r="I218">
            <v>23.305099999999999</v>
          </cell>
          <cell r="L218" t="str">
            <v>законс</v>
          </cell>
          <cell r="N218">
            <v>20.388500000000001</v>
          </cell>
          <cell r="Q218" t="str">
            <v>законс</v>
          </cell>
          <cell r="S218">
            <v>18.790500000000002</v>
          </cell>
          <cell r="V218" t="str">
            <v>законс</v>
          </cell>
          <cell r="X218">
            <v>8.4860000000000007</v>
          </cell>
          <cell r="AA218" t="str">
            <v>не отапл.</v>
          </cell>
          <cell r="AE218" t="str">
            <v>не отапл.</v>
          </cell>
          <cell r="AV218">
            <v>6.4550000000000001</v>
          </cell>
          <cell r="AZ218">
            <v>15.468500000000001</v>
          </cell>
          <cell r="BD218">
            <v>20.620699999999999</v>
          </cell>
        </row>
        <row r="219">
          <cell r="A219" t="str">
            <v>31-167</v>
          </cell>
          <cell r="B219">
            <v>4</v>
          </cell>
          <cell r="C219">
            <v>167</v>
          </cell>
          <cell r="D219" t="str">
            <v>Казарма</v>
          </cell>
          <cell r="E219" t="str">
            <v>02-07-07</v>
          </cell>
          <cell r="H219" t="str">
            <v>КЭРТ</v>
          </cell>
          <cell r="I219">
            <v>19.5169</v>
          </cell>
          <cell r="L219" t="str">
            <v>законс</v>
          </cell>
          <cell r="N219">
            <v>17.126899999999999</v>
          </cell>
          <cell r="Q219" t="str">
            <v>законс</v>
          </cell>
          <cell r="S219">
            <v>16.0945</v>
          </cell>
          <cell r="V219" t="str">
            <v>законс</v>
          </cell>
          <cell r="X219">
            <v>7.7458999999999998</v>
          </cell>
          <cell r="AA219" t="str">
            <v>не отапл.</v>
          </cell>
          <cell r="AE219" t="str">
            <v>не отапл.</v>
          </cell>
          <cell r="AV219">
            <v>6.0869</v>
          </cell>
          <cell r="AZ219">
            <v>13.516500000000001</v>
          </cell>
          <cell r="BD219">
            <v>17.481999999999999</v>
          </cell>
        </row>
        <row r="220">
          <cell r="A220" t="str">
            <v>31-185</v>
          </cell>
          <cell r="B220">
            <v>5</v>
          </cell>
          <cell r="C220">
            <v>185</v>
          </cell>
          <cell r="D220" t="str">
            <v>Штаб</v>
          </cell>
          <cell r="E220" t="str">
            <v>02-07-07</v>
          </cell>
          <cell r="H220" t="str">
            <v>КЭРТ</v>
          </cell>
          <cell r="I220">
            <v>21.5535</v>
          </cell>
          <cell r="J220">
            <v>2.3807999999999998</v>
          </cell>
          <cell r="L220" t="str">
            <v>законс</v>
          </cell>
          <cell r="N220">
            <v>18.914100000000001</v>
          </cell>
          <cell r="Q220" t="str">
            <v>законс</v>
          </cell>
          <cell r="S220">
            <v>17.774000000000001</v>
          </cell>
          <cell r="V220" t="str">
            <v>законс</v>
          </cell>
          <cell r="X220">
            <v>8.5541999999999998</v>
          </cell>
          <cell r="AA220" t="str">
            <v>не отапл.</v>
          </cell>
          <cell r="AE220" t="str">
            <v>не отапл.</v>
          </cell>
          <cell r="AV220">
            <v>6.7221000000000002</v>
          </cell>
          <cell r="AZ220">
            <v>14.927</v>
          </cell>
          <cell r="BD220">
            <v>19.3062</v>
          </cell>
        </row>
        <row r="221">
          <cell r="A221" t="str">
            <v>31-57</v>
          </cell>
          <cell r="B221">
            <v>6</v>
          </cell>
          <cell r="C221">
            <v>57</v>
          </cell>
          <cell r="D221" t="str">
            <v>Здание столовой</v>
          </cell>
          <cell r="E221" t="str">
            <v>02-07-08</v>
          </cell>
          <cell r="H221" t="str">
            <v>КЭРТ</v>
          </cell>
          <cell r="I221">
            <v>22.9664</v>
          </cell>
          <cell r="L221" t="str">
            <v>законс</v>
          </cell>
          <cell r="N221">
            <v>19.955500000000001</v>
          </cell>
          <cell r="O221">
            <v>2.3039999999999998</v>
          </cell>
          <cell r="Q221" t="str">
            <v>законс</v>
          </cell>
          <cell r="S221">
            <v>18.6327</v>
          </cell>
          <cell r="T221">
            <v>2.3807999999999998</v>
          </cell>
          <cell r="V221" t="str">
            <v>законс</v>
          </cell>
          <cell r="X221">
            <v>8.5684000000000005</v>
          </cell>
          <cell r="Y221">
            <v>2.3039999999999998</v>
          </cell>
          <cell r="AA221" t="str">
            <v>законс.</v>
          </cell>
          <cell r="AC221">
            <v>2.3807999999999998</v>
          </cell>
          <cell r="AE221" t="str">
            <v>законс.</v>
          </cell>
          <cell r="AG221">
            <v>2.3039999999999998</v>
          </cell>
          <cell r="AK221">
            <v>2.3807999999999998</v>
          </cell>
          <cell r="AO221">
            <v>2.3807999999999998</v>
          </cell>
          <cell r="AS221">
            <v>2.3039999999999998</v>
          </cell>
          <cell r="AV221">
            <v>6.5804</v>
          </cell>
          <cell r="AW221">
            <v>2.3807999999999998</v>
          </cell>
          <cell r="AZ221">
            <v>15.4247</v>
          </cell>
          <cell r="BA221">
            <v>2.3039999999999998</v>
          </cell>
          <cell r="BD221">
            <v>20.389600000000002</v>
          </cell>
          <cell r="BE221">
            <v>2.3807999999999998</v>
          </cell>
        </row>
        <row r="222">
          <cell r="A222" t="str">
            <v>31-114</v>
          </cell>
          <cell r="B222">
            <v>7</v>
          </cell>
          <cell r="C222">
            <v>114</v>
          </cell>
          <cell r="D222" t="str">
            <v>Штаб</v>
          </cell>
          <cell r="E222" t="str">
            <v>02-07-09</v>
          </cell>
          <cell r="H222" t="str">
            <v>КЭРТ</v>
          </cell>
          <cell r="I222">
            <v>15.359</v>
          </cell>
          <cell r="L222" t="str">
            <v>законс</v>
          </cell>
          <cell r="N222">
            <v>13.4781</v>
          </cell>
          <cell r="Q222" t="str">
            <v>законс</v>
          </cell>
          <cell r="S222">
            <v>12.665699999999999</v>
          </cell>
          <cell r="V222" t="str">
            <v>законс</v>
          </cell>
          <cell r="X222">
            <v>6.0956999999999999</v>
          </cell>
          <cell r="AA222" t="str">
            <v>законс.</v>
          </cell>
          <cell r="AE222" t="str">
            <v>законс.</v>
          </cell>
          <cell r="AV222">
            <v>4.7900999999999998</v>
          </cell>
          <cell r="AZ222">
            <v>10.636900000000001</v>
          </cell>
          <cell r="BD222">
            <v>13.7576</v>
          </cell>
        </row>
        <row r="223">
          <cell r="A223" t="str">
            <v>31-155</v>
          </cell>
          <cell r="B223">
            <v>8</v>
          </cell>
          <cell r="C223">
            <v>155</v>
          </cell>
          <cell r="D223" t="str">
            <v>Пожарное депо</v>
          </cell>
          <cell r="E223" t="str">
            <v>02-07-10</v>
          </cell>
          <cell r="H223" t="str">
            <v>КЭРТ</v>
          </cell>
          <cell r="I223">
            <v>15.359</v>
          </cell>
          <cell r="L223" t="str">
            <v>законс</v>
          </cell>
          <cell r="N223">
            <v>13.4781</v>
          </cell>
          <cell r="Q223" t="str">
            <v>законс</v>
          </cell>
          <cell r="S223">
            <v>12.665699999999999</v>
          </cell>
          <cell r="V223" t="str">
            <v>законс</v>
          </cell>
          <cell r="X223">
            <v>6.0956999999999999</v>
          </cell>
          <cell r="AA223" t="str">
            <v>законс.</v>
          </cell>
          <cell r="AE223" t="str">
            <v>законс.</v>
          </cell>
          <cell r="AV223">
            <v>4.7900999999999998</v>
          </cell>
          <cell r="AZ223">
            <v>10.636900000000001</v>
          </cell>
          <cell r="BD223">
            <v>13.7576</v>
          </cell>
        </row>
        <row r="224">
          <cell r="A224" t="str">
            <v>31-152</v>
          </cell>
          <cell r="B224">
            <v>9</v>
          </cell>
          <cell r="C224">
            <v>152</v>
          </cell>
          <cell r="D224" t="str">
            <v>Продовольственный склад</v>
          </cell>
          <cell r="E224" t="str">
            <v>02-07-11</v>
          </cell>
          <cell r="H224" t="str">
            <v>КЭРТ</v>
          </cell>
          <cell r="I224">
            <v>57.406399999999998</v>
          </cell>
          <cell r="L224" t="str">
            <v>законс</v>
          </cell>
          <cell r="N224">
            <v>49.475999999999999</v>
          </cell>
          <cell r="Q224" t="str">
            <v>законс</v>
          </cell>
          <cell r="S224">
            <v>41.1922</v>
          </cell>
          <cell r="V224" t="str">
            <v>законс</v>
          </cell>
          <cell r="X224">
            <v>11.8178</v>
          </cell>
          <cell r="AA224" t="str">
            <v>законс.</v>
          </cell>
          <cell r="AE224" t="str">
            <v>законс.</v>
          </cell>
          <cell r="AV224">
            <v>6.2198000000000002</v>
          </cell>
          <cell r="AZ224">
            <v>30.1097</v>
          </cell>
          <cell r="BD224">
            <v>47.7654</v>
          </cell>
        </row>
        <row r="225">
          <cell r="A225" t="str">
            <v>31-151</v>
          </cell>
          <cell r="B225">
            <v>10</v>
          </cell>
          <cell r="C225">
            <v>151</v>
          </cell>
          <cell r="D225" t="str">
            <v>Здание ВОХР</v>
          </cell>
          <cell r="E225" t="str">
            <v>02-07-12</v>
          </cell>
          <cell r="H225" t="str">
            <v>КЭРТ</v>
          </cell>
          <cell r="I225">
            <v>20.129200000000001</v>
          </cell>
          <cell r="L225" t="str">
            <v>0762</v>
          </cell>
          <cell r="M225" t="str">
            <v>410-1-000000000000762</v>
          </cell>
          <cell r="N225">
            <v>17.664200000000001</v>
          </cell>
          <cell r="Q225">
            <v>1630</v>
          </cell>
          <cell r="R225" t="str">
            <v>410-1-000000000001630</v>
          </cell>
          <cell r="S225">
            <v>16.599399999999999</v>
          </cell>
          <cell r="V225" t="str">
            <v>2999</v>
          </cell>
          <cell r="W225" t="str">
            <v>410-1-000000000002999</v>
          </cell>
          <cell r="X225">
            <v>7.9888000000000003</v>
          </cell>
          <cell r="AA225">
            <v>3847</v>
          </cell>
          <cell r="AE225" t="str">
            <v>не отапл.</v>
          </cell>
          <cell r="AV225">
            <v>6.2778999999999998</v>
          </cell>
          <cell r="AZ225">
            <v>13.9405</v>
          </cell>
          <cell r="BD225">
            <v>18.0304</v>
          </cell>
        </row>
        <row r="226">
          <cell r="A226" t="str">
            <v>31-183</v>
          </cell>
          <cell r="B226">
            <v>11</v>
          </cell>
          <cell r="C226">
            <v>183</v>
          </cell>
          <cell r="D226" t="str">
            <v xml:space="preserve">Общежитие </v>
          </cell>
          <cell r="E226" t="str">
            <v>02-07-13</v>
          </cell>
          <cell r="F226" t="str">
            <v>внебюджет</v>
          </cell>
          <cell r="H226" t="str">
            <v>КЭРТ</v>
          </cell>
          <cell r="I226">
            <v>17.947099999999999</v>
          </cell>
          <cell r="L226" t="str">
            <v>-</v>
          </cell>
          <cell r="N226">
            <v>15.7493</v>
          </cell>
          <cell r="Q226" t="str">
            <v>-</v>
          </cell>
          <cell r="S226">
            <v>14.8</v>
          </cell>
          <cell r="V226" t="str">
            <v>-</v>
          </cell>
          <cell r="X226">
            <v>7.1228999999999996</v>
          </cell>
          <cell r="AA226" t="str">
            <v>-</v>
          </cell>
          <cell r="AE226" t="str">
            <v>-</v>
          </cell>
          <cell r="AV226">
            <v>5.5972999999999997</v>
          </cell>
          <cell r="AZ226">
            <v>12.4293</v>
          </cell>
          <cell r="BD226">
            <v>16.075800000000001</v>
          </cell>
        </row>
        <row r="227">
          <cell r="A227" t="str">
            <v>31-138</v>
          </cell>
          <cell r="B227">
            <v>12</v>
          </cell>
          <cell r="C227">
            <v>138</v>
          </cell>
          <cell r="D227" t="str">
            <v>Учебный класс</v>
          </cell>
          <cell r="E227" t="str">
            <v>02-07-14</v>
          </cell>
          <cell r="H227" t="str">
            <v>КЭРТ</v>
          </cell>
          <cell r="I227">
            <v>28.177199999999999</v>
          </cell>
          <cell r="L227" t="str">
            <v>законс</v>
          </cell>
          <cell r="N227">
            <v>24.6509</v>
          </cell>
          <cell r="Q227" t="str">
            <v>законс</v>
          </cell>
          <cell r="S227">
            <v>22.718800000000002</v>
          </cell>
          <cell r="V227" t="str">
            <v>законс</v>
          </cell>
          <cell r="X227">
            <v>10.2601</v>
          </cell>
          <cell r="AA227" t="str">
            <v>законс.</v>
          </cell>
          <cell r="AE227" t="str">
            <v>законс.</v>
          </cell>
          <cell r="AV227">
            <v>7.8045</v>
          </cell>
          <cell r="AZ227">
            <v>18.702300000000001</v>
          </cell>
          <cell r="BD227">
            <v>24.931699999999999</v>
          </cell>
        </row>
        <row r="228">
          <cell r="A228" t="str">
            <v>31-142</v>
          </cell>
          <cell r="B228">
            <v>13</v>
          </cell>
          <cell r="C228">
            <v>142</v>
          </cell>
          <cell r="D228" t="str">
            <v>Здание пищевого склада</v>
          </cell>
          <cell r="E228" t="str">
            <v>02-07-14</v>
          </cell>
          <cell r="H228" t="str">
            <v>КЭРТ</v>
          </cell>
          <cell r="I228">
            <v>11.0571</v>
          </cell>
          <cell r="L228" t="str">
            <v>законс</v>
          </cell>
          <cell r="N228">
            <v>9.5297000000000001</v>
          </cell>
          <cell r="Q228" t="str">
            <v>законс</v>
          </cell>
          <cell r="S228">
            <v>7.9340999999999999</v>
          </cell>
          <cell r="V228" t="str">
            <v>законс</v>
          </cell>
          <cell r="X228">
            <v>2.2761999999999998</v>
          </cell>
          <cell r="AA228" t="str">
            <v>законс.</v>
          </cell>
          <cell r="AE228" t="str">
            <v>законс.</v>
          </cell>
          <cell r="AV228">
            <v>1.198</v>
          </cell>
          <cell r="AZ228">
            <v>5.7995000000000001</v>
          </cell>
          <cell r="BD228">
            <v>9.2002000000000006</v>
          </cell>
        </row>
        <row r="229">
          <cell r="A229" t="str">
            <v>31-143</v>
          </cell>
          <cell r="B229">
            <v>14</v>
          </cell>
          <cell r="C229">
            <v>143</v>
          </cell>
          <cell r="D229" t="str">
            <v>Здание авто ТЭЧ</v>
          </cell>
          <cell r="E229" t="str">
            <v>02-07-14</v>
          </cell>
          <cell r="H229" t="str">
            <v>КЭРТ</v>
          </cell>
          <cell r="I229">
            <v>54.774700000000003</v>
          </cell>
          <cell r="L229" t="str">
            <v>законс</v>
          </cell>
          <cell r="N229">
            <v>48.067100000000003</v>
          </cell>
          <cell r="Q229" t="str">
            <v>законс</v>
          </cell>
          <cell r="S229">
            <v>45.169600000000003</v>
          </cell>
          <cell r="V229" t="str">
            <v>законс</v>
          </cell>
          <cell r="X229">
            <v>21.739000000000001</v>
          </cell>
          <cell r="AA229" t="str">
            <v>законс.</v>
          </cell>
          <cell r="AE229" t="str">
            <v>законс.</v>
          </cell>
          <cell r="AV229">
            <v>17.083100000000002</v>
          </cell>
          <cell r="AZ229">
            <v>37.9345</v>
          </cell>
          <cell r="BD229">
            <v>49.063600000000001</v>
          </cell>
        </row>
        <row r="230">
          <cell r="A230" t="str">
            <v>31-71</v>
          </cell>
          <cell r="B230">
            <v>15</v>
          </cell>
          <cell r="C230">
            <v>71</v>
          </cell>
          <cell r="D230" t="str">
            <v>Здание санчасти</v>
          </cell>
          <cell r="E230" t="str">
            <v>02-07-07</v>
          </cell>
          <cell r="H230" t="str">
            <v>КЭРТ</v>
          </cell>
          <cell r="I230">
            <v>9.2492999999999999</v>
          </cell>
          <cell r="L230" t="str">
            <v>законс</v>
          </cell>
          <cell r="N230">
            <v>8.1166999999999998</v>
          </cell>
          <cell r="Q230" t="str">
            <v>законс</v>
          </cell>
          <cell r="S230">
            <v>7.6273999999999997</v>
          </cell>
          <cell r="V230" t="str">
            <v>законс</v>
          </cell>
          <cell r="X230">
            <v>3.6709000000000001</v>
          </cell>
          <cell r="AA230" t="str">
            <v>законс.</v>
          </cell>
          <cell r="AE230" t="str">
            <v>законс.</v>
          </cell>
          <cell r="AV230">
            <v>2.8847</v>
          </cell>
          <cell r="AZ230">
            <v>6.4057000000000004</v>
          </cell>
          <cell r="BD230">
            <v>8.2849000000000004</v>
          </cell>
        </row>
        <row r="231">
          <cell r="A231" t="str">
            <v/>
          </cell>
          <cell r="B231">
            <v>32</v>
          </cell>
          <cell r="C231">
            <v>203</v>
          </cell>
          <cell r="D231" t="str">
            <v xml:space="preserve">в/г 8, в/ч 40129, п. Холмогоровка, </v>
          </cell>
          <cell r="E231" t="str">
            <v>29-0364</v>
          </cell>
          <cell r="G231" t="str">
            <v>Дмитриев Д.А.</v>
          </cell>
          <cell r="H231" t="str">
            <v>КЭРТ</v>
          </cell>
          <cell r="I231">
            <v>260.50869999999998</v>
          </cell>
          <cell r="L231" t="str">
            <v>1/5</v>
          </cell>
          <cell r="N231">
            <v>246.57380000000001</v>
          </cell>
          <cell r="Q231" t="str">
            <v>1/5</v>
          </cell>
          <cell r="S231">
            <v>231.34099999999998</v>
          </cell>
          <cell r="X231">
            <v>110.7804</v>
          </cell>
          <cell r="AV231">
            <v>86.840100000000007</v>
          </cell>
          <cell r="AZ231">
            <v>193.97250000000003</v>
          </cell>
          <cell r="BD231">
            <v>251.4949</v>
          </cell>
        </row>
        <row r="232">
          <cell r="A232" t="str">
            <v>32-7</v>
          </cell>
          <cell r="B232">
            <v>1</v>
          </cell>
          <cell r="C232">
            <v>7</v>
          </cell>
          <cell r="D232" t="str">
            <v>Казарма</v>
          </cell>
          <cell r="E232" t="str">
            <v>02-01-10</v>
          </cell>
          <cell r="H232" t="str">
            <v>КЭРТ</v>
          </cell>
          <cell r="I232">
            <v>27.154</v>
          </cell>
          <cell r="L232" t="str">
            <v>0818</v>
          </cell>
          <cell r="M232" t="str">
            <v>410-1-000000000000818</v>
          </cell>
          <cell r="N232">
            <v>23.828800000000001</v>
          </cell>
          <cell r="Q232">
            <v>1631</v>
          </cell>
          <cell r="R232" t="str">
            <v>410-1-000000000001631</v>
          </cell>
          <cell r="S232">
            <v>22.392399999999999</v>
          </cell>
          <cell r="V232" t="str">
            <v>3000</v>
          </cell>
          <cell r="W232" t="str">
            <v>410-1-000000000003000</v>
          </cell>
          <cell r="X232">
            <v>10.776899999999999</v>
          </cell>
          <cell r="AA232">
            <v>3848</v>
          </cell>
          <cell r="AE232" t="str">
            <v>не отапл.</v>
          </cell>
          <cell r="AV232">
            <v>8.4687999999999999</v>
          </cell>
          <cell r="AZ232">
            <v>18.805599999999998</v>
          </cell>
          <cell r="BD232">
            <v>24.322800000000001</v>
          </cell>
        </row>
        <row r="233">
          <cell r="A233" t="str">
            <v>32-6</v>
          </cell>
          <cell r="B233">
            <v>2</v>
          </cell>
          <cell r="C233">
            <v>6</v>
          </cell>
          <cell r="D233" t="str">
            <v>Учебная база</v>
          </cell>
          <cell r="E233" t="str">
            <v>02-01-10</v>
          </cell>
          <cell r="H233" t="str">
            <v>КЭРТ</v>
          </cell>
          <cell r="I233">
            <v>2.8003</v>
          </cell>
          <cell r="L233" t="str">
            <v>НЕ ОТАП.</v>
          </cell>
          <cell r="N233">
            <v>20.423999999999999</v>
          </cell>
          <cell r="Q233" t="str">
            <v>НЕ ОТАП.</v>
          </cell>
          <cell r="S233">
            <v>18.8232</v>
          </cell>
          <cell r="V233" t="str">
            <v>НЕ ОТАП.</v>
          </cell>
          <cell r="X233">
            <v>8.5007999999999999</v>
          </cell>
          <cell r="AA233" t="str">
            <v>не отапл.</v>
          </cell>
          <cell r="AE233" t="str">
            <v>не отапл.</v>
          </cell>
          <cell r="AV233">
            <v>6.4663000000000004</v>
          </cell>
          <cell r="AZ233">
            <v>15.4954</v>
          </cell>
          <cell r="BD233">
            <v>20.656600000000001</v>
          </cell>
        </row>
        <row r="234">
          <cell r="A234" t="str">
            <v>32-1</v>
          </cell>
          <cell r="B234">
            <v>3</v>
          </cell>
          <cell r="C234">
            <v>1</v>
          </cell>
          <cell r="D234" t="str">
            <v>КПП</v>
          </cell>
          <cell r="E234" t="str">
            <v>02-01-10</v>
          </cell>
          <cell r="F234" t="str">
            <v xml:space="preserve">нет в новом паспорте </v>
          </cell>
          <cell r="H234" t="str">
            <v>КЭРТ</v>
          </cell>
          <cell r="I234">
            <v>2.8003</v>
          </cell>
          <cell r="L234" t="str">
            <v>НЕ ОТАП.</v>
          </cell>
          <cell r="N234">
            <v>2.4573</v>
          </cell>
          <cell r="Q234" t="str">
            <v>НЕ ОТАП.</v>
          </cell>
          <cell r="S234">
            <v>2.3092000000000001</v>
          </cell>
          <cell r="V234" t="str">
            <v>НЕ ОТАП.</v>
          </cell>
          <cell r="X234">
            <v>1.1113999999999999</v>
          </cell>
          <cell r="AA234" t="str">
            <v>не отапл.</v>
          </cell>
          <cell r="AE234" t="str">
            <v>не отапл.</v>
          </cell>
          <cell r="AV234">
            <v>0.87329999999999997</v>
          </cell>
          <cell r="AZ234">
            <v>1.9393</v>
          </cell>
          <cell r="BD234">
            <v>2.5083000000000002</v>
          </cell>
        </row>
        <row r="235">
          <cell r="A235" t="str">
            <v>32-5</v>
          </cell>
          <cell r="B235">
            <v>4</v>
          </cell>
          <cell r="C235">
            <v>5</v>
          </cell>
          <cell r="D235" t="str">
            <v>Дом командующего</v>
          </cell>
          <cell r="E235" t="str">
            <v>02-01-10</v>
          </cell>
          <cell r="H235" t="str">
            <v>КЭРТ</v>
          </cell>
          <cell r="I235">
            <v>8.7401999999999997</v>
          </cell>
          <cell r="L235" t="str">
            <v>НЕ ОТАП.</v>
          </cell>
          <cell r="N235">
            <v>7.6699000000000002</v>
          </cell>
          <cell r="Q235" t="str">
            <v>НЕ ОТАП.</v>
          </cell>
          <cell r="S235">
            <v>7.2076000000000002</v>
          </cell>
          <cell r="V235" t="str">
            <v>НЕ ОТАП.</v>
          </cell>
          <cell r="X235">
            <v>3.4687999999999999</v>
          </cell>
          <cell r="AA235" t="str">
            <v>не отапл.</v>
          </cell>
          <cell r="AE235" t="str">
            <v>не отапл.</v>
          </cell>
          <cell r="AV235">
            <v>2.7259000000000002</v>
          </cell>
          <cell r="AZ235">
            <v>6.0530999999999997</v>
          </cell>
          <cell r="BD235">
            <v>7.8289</v>
          </cell>
        </row>
        <row r="236">
          <cell r="A236" t="str">
            <v>32-7</v>
          </cell>
          <cell r="B236">
            <v>5</v>
          </cell>
          <cell r="C236">
            <v>7</v>
          </cell>
          <cell r="D236" t="str">
            <v>Специальное фортификационное сооружение</v>
          </cell>
          <cell r="E236" t="str">
            <v>02-01-10</v>
          </cell>
          <cell r="H236" t="str">
            <v>КЭРТ</v>
          </cell>
          <cell r="I236">
            <v>219.01390000000001</v>
          </cell>
          <cell r="L236" t="str">
            <v>НЕ ОТАП.</v>
          </cell>
          <cell r="N236">
            <v>192.19380000000001</v>
          </cell>
          <cell r="Q236" t="str">
            <v>НЕ ОТАП.</v>
          </cell>
          <cell r="S236">
            <v>180.6086</v>
          </cell>
          <cell r="V236" t="str">
            <v>НЕ ОТАП.</v>
          </cell>
          <cell r="X236">
            <v>86.922499999999999</v>
          </cell>
          <cell r="AA236" t="str">
            <v>не отапл.</v>
          </cell>
          <cell r="AE236" t="str">
            <v>не отапл.</v>
          </cell>
          <cell r="AV236">
            <v>68.305800000000005</v>
          </cell>
          <cell r="AZ236">
            <v>151.67910000000001</v>
          </cell>
          <cell r="BD236">
            <v>196.17830000000001</v>
          </cell>
        </row>
        <row r="237">
          <cell r="A237" t="str">
            <v/>
          </cell>
          <cell r="B237">
            <v>33</v>
          </cell>
          <cell r="C237">
            <v>204</v>
          </cell>
          <cell r="D237" t="str">
            <v xml:space="preserve">в/г 8, в/ч 40129, п. Колосовка, </v>
          </cell>
          <cell r="E237" t="str">
            <v>29-0109</v>
          </cell>
          <cell r="G237" t="str">
            <v>Дмитриев Д.А.</v>
          </cell>
          <cell r="H237" t="str">
            <v>КЭРТ</v>
          </cell>
          <cell r="I237">
            <v>51.719000000000001</v>
          </cell>
          <cell r="L237" t="str">
            <v>1/2</v>
          </cell>
          <cell r="N237">
            <v>45.326000000000001</v>
          </cell>
          <cell r="Q237" t="str">
            <v>1/2</v>
          </cell>
          <cell r="S237">
            <v>42.244100000000003</v>
          </cell>
          <cell r="X237">
            <v>19.802800000000001</v>
          </cell>
          <cell r="AV237">
            <v>15.3592</v>
          </cell>
          <cell r="AZ237">
            <v>35.181699999999999</v>
          </cell>
          <cell r="BD237">
            <v>46.085000000000001</v>
          </cell>
        </row>
        <row r="238">
          <cell r="A238" t="str">
            <v>33-1</v>
          </cell>
          <cell r="B238">
            <v>1</v>
          </cell>
          <cell r="C238">
            <v>1</v>
          </cell>
          <cell r="D238" t="str">
            <v>Казарма</v>
          </cell>
          <cell r="E238" t="str">
            <v>02-01-01</v>
          </cell>
          <cell r="H238" t="str">
            <v>КЭРТ</v>
          </cell>
          <cell r="I238">
            <v>29.631799999999998</v>
          </cell>
          <cell r="L238" t="str">
            <v>0817</v>
          </cell>
          <cell r="M238" t="str">
            <v>410-1-000000000000817</v>
          </cell>
          <cell r="N238">
            <v>26.0032</v>
          </cell>
          <cell r="Q238">
            <v>1632</v>
          </cell>
          <cell r="R238" t="str">
            <v>410-1-000000000001632</v>
          </cell>
          <cell r="S238">
            <v>24.435700000000001</v>
          </cell>
          <cell r="V238" t="str">
            <v>3001</v>
          </cell>
          <cell r="W238" t="str">
            <v>410-1-000000000003001</v>
          </cell>
          <cell r="X238">
            <v>11.760400000000001</v>
          </cell>
          <cell r="AA238">
            <v>3849</v>
          </cell>
          <cell r="AE238" t="str">
            <v>не отапл.</v>
          </cell>
          <cell r="AV238">
            <v>9.2416</v>
          </cell>
          <cell r="AZ238">
            <v>20.521699999999999</v>
          </cell>
          <cell r="BD238">
            <v>26.542200000000001</v>
          </cell>
        </row>
        <row r="239">
          <cell r="A239" t="str">
            <v>33-5</v>
          </cell>
          <cell r="B239">
            <v>2</v>
          </cell>
          <cell r="C239">
            <v>5</v>
          </cell>
          <cell r="D239" t="str">
            <v>Столовая</v>
          </cell>
          <cell r="E239" t="str">
            <v>02-01-01</v>
          </cell>
          <cell r="H239" t="str">
            <v>КЭРТ</v>
          </cell>
          <cell r="I239">
            <v>22.087199999999999</v>
          </cell>
          <cell r="L239" t="str">
            <v>НЕ ОТАП.</v>
          </cell>
          <cell r="N239">
            <v>19.322800000000001</v>
          </cell>
          <cell r="Q239" t="str">
            <v>НЕ ОТАП.</v>
          </cell>
          <cell r="S239">
            <v>17.808399999999999</v>
          </cell>
          <cell r="V239" t="str">
            <v>НЕ ОТАП.</v>
          </cell>
          <cell r="X239">
            <v>8.0424000000000007</v>
          </cell>
          <cell r="AA239" t="str">
            <v>не отапл.</v>
          </cell>
          <cell r="AE239" t="str">
            <v>не отапл.</v>
          </cell>
          <cell r="AV239">
            <v>6.1176000000000004</v>
          </cell>
          <cell r="AZ239">
            <v>14.66</v>
          </cell>
          <cell r="BD239">
            <v>19.5428</v>
          </cell>
        </row>
        <row r="240">
          <cell r="A240" t="str">
            <v/>
          </cell>
          <cell r="B240">
            <v>34</v>
          </cell>
          <cell r="C240">
            <v>205</v>
          </cell>
          <cell r="D240" t="str">
            <v xml:space="preserve">в/г 2, в/ч 45752 (ранее 95825), п. Сосновка, </v>
          </cell>
          <cell r="E240" t="str">
            <v>29-0230</v>
          </cell>
          <cell r="F240" t="str">
            <v>льгота</v>
          </cell>
          <cell r="G240" t="str">
            <v>Калинин А.В.</v>
          </cell>
          <cell r="H240" t="str">
            <v>КЭРТ</v>
          </cell>
          <cell r="I240">
            <v>536.41710000000012</v>
          </cell>
          <cell r="J240">
            <v>1.8959999999999999</v>
          </cell>
          <cell r="L240" t="str">
            <v>17/20</v>
          </cell>
          <cell r="N240">
            <v>468.87239999999986</v>
          </cell>
          <cell r="O240">
            <v>1.5167999999999999</v>
          </cell>
          <cell r="Q240" t="str">
            <v>17/20</v>
          </cell>
          <cell r="S240">
            <v>429.54259999999999</v>
          </cell>
          <cell r="T240">
            <v>1.8959999999999999</v>
          </cell>
          <cell r="X240">
            <v>190.83669999999995</v>
          </cell>
          <cell r="Y240">
            <v>1.5167999999999999</v>
          </cell>
          <cell r="AC240">
            <v>1.8959999999999999</v>
          </cell>
          <cell r="AG240">
            <v>1.5167999999999999</v>
          </cell>
          <cell r="AK240">
            <v>1.8959999999999999</v>
          </cell>
          <cell r="AO240">
            <v>1.5167999999999999</v>
          </cell>
          <cell r="AS240">
            <v>1.5167999999999999</v>
          </cell>
          <cell r="AV240">
            <v>143.452</v>
          </cell>
          <cell r="AW240">
            <v>1.8959999999999999</v>
          </cell>
          <cell r="AZ240">
            <v>352.06010000000003</v>
          </cell>
          <cell r="BA240">
            <v>1.5167999999999999</v>
          </cell>
          <cell r="BD240">
            <v>473.15230000000003</v>
          </cell>
          <cell r="BE240">
            <v>1.8959999999999999</v>
          </cell>
        </row>
        <row r="241">
          <cell r="A241" t="str">
            <v>34-38</v>
          </cell>
          <cell r="B241">
            <v>1</v>
          </cell>
          <cell r="C241">
            <v>38</v>
          </cell>
          <cell r="D241" t="str">
            <v>Казарма</v>
          </cell>
          <cell r="E241" t="str">
            <v>02-07-04</v>
          </cell>
          <cell r="H241" t="str">
            <v>КЭРТ</v>
          </cell>
          <cell r="I241">
            <v>19.8139</v>
          </cell>
          <cell r="L241" t="str">
            <v>0711</v>
          </cell>
          <cell r="M241" t="str">
            <v>410-1-000000000000711</v>
          </cell>
          <cell r="N241">
            <v>17.387499999999999</v>
          </cell>
          <cell r="Q241">
            <v>1633</v>
          </cell>
          <cell r="R241" t="str">
            <v>410-1-000000000001633</v>
          </cell>
          <cell r="S241">
            <v>16.339400000000001</v>
          </cell>
          <cell r="V241" t="str">
            <v>3002</v>
          </cell>
          <cell r="W241" t="str">
            <v>410-1-000000000003002</v>
          </cell>
          <cell r="X241">
            <v>7.8638000000000003</v>
          </cell>
          <cell r="AA241">
            <v>3850</v>
          </cell>
          <cell r="AE241" t="str">
            <v>не отапл.</v>
          </cell>
          <cell r="AV241">
            <v>6.1795</v>
          </cell>
          <cell r="AZ241">
            <v>13.722200000000001</v>
          </cell>
          <cell r="BD241">
            <v>17.748000000000001</v>
          </cell>
        </row>
        <row r="242">
          <cell r="A242" t="str">
            <v>34-39</v>
          </cell>
          <cell r="B242">
            <v>2</v>
          </cell>
          <cell r="C242">
            <v>39</v>
          </cell>
          <cell r="D242" t="str">
            <v>Баня</v>
          </cell>
          <cell r="E242" t="str">
            <v>02-07-04</v>
          </cell>
          <cell r="H242" t="str">
            <v>КЭРТ</v>
          </cell>
          <cell r="I242">
            <v>5.1839000000000004</v>
          </cell>
          <cell r="J242">
            <v>1.8959999999999999</v>
          </cell>
          <cell r="L242" t="str">
            <v>0709</v>
          </cell>
          <cell r="M242" t="str">
            <v>410-1-000000000000709</v>
          </cell>
          <cell r="N242">
            <v>4.5419999999999998</v>
          </cell>
          <cell r="O242">
            <v>1.5167999999999999</v>
          </cell>
          <cell r="Q242">
            <v>1634</v>
          </cell>
          <cell r="R242" t="str">
            <v>410-1-000000000001634</v>
          </cell>
          <cell r="S242">
            <v>4.0894000000000004</v>
          </cell>
          <cell r="T242">
            <v>1.8959999999999999</v>
          </cell>
          <cell r="V242" t="str">
            <v>3002</v>
          </cell>
          <cell r="W242" t="str">
            <v>410-1-000000000003002</v>
          </cell>
          <cell r="X242">
            <v>2.5213999999999999</v>
          </cell>
          <cell r="Y242">
            <v>1.5167999999999999</v>
          </cell>
          <cell r="AA242">
            <v>3850</v>
          </cell>
          <cell r="AC242">
            <v>1.8959999999999999</v>
          </cell>
          <cell r="AE242">
            <v>4250</v>
          </cell>
          <cell r="AG242">
            <v>1.5167999999999999</v>
          </cell>
          <cell r="AK242">
            <v>1.8959999999999999</v>
          </cell>
          <cell r="AO242">
            <v>1.5167999999999999</v>
          </cell>
          <cell r="AS242">
            <v>1.5167999999999999</v>
          </cell>
          <cell r="AV242">
            <v>1.7664</v>
          </cell>
          <cell r="AW242">
            <v>1.8959999999999999</v>
          </cell>
          <cell r="AZ242">
            <v>3.9641999999999999</v>
          </cell>
          <cell r="BA242">
            <v>1.5167999999999999</v>
          </cell>
          <cell r="BD242">
            <v>4.8156999999999996</v>
          </cell>
          <cell r="BE242">
            <v>1.8959999999999999</v>
          </cell>
        </row>
        <row r="243">
          <cell r="A243" t="str">
            <v>34-б/н</v>
          </cell>
          <cell r="B243">
            <v>3</v>
          </cell>
          <cell r="C243" t="str">
            <v>б/н</v>
          </cell>
          <cell r="D243" t="str">
            <v>Контрольно технический пункт</v>
          </cell>
          <cell r="E243" t="str">
            <v>02-07-04</v>
          </cell>
          <cell r="H243" t="str">
            <v>КЭРТ</v>
          </cell>
          <cell r="I243">
            <v>3.2481</v>
          </cell>
          <cell r="L243" t="str">
            <v>0713</v>
          </cell>
          <cell r="M243" t="str">
            <v>410-1-000000000000713</v>
          </cell>
          <cell r="N243">
            <v>2.8416000000000001</v>
          </cell>
          <cell r="Q243">
            <v>1635</v>
          </cell>
          <cell r="R243" t="str">
            <v>410-1-000000000001635</v>
          </cell>
          <cell r="S243">
            <v>2.6189</v>
          </cell>
          <cell r="V243" t="str">
            <v>3002</v>
          </cell>
          <cell r="W243" t="str">
            <v>410-1-000000000003002</v>
          </cell>
          <cell r="X243">
            <v>1.1827000000000001</v>
          </cell>
          <cell r="AA243" t="str">
            <v>не отапл.</v>
          </cell>
          <cell r="AE243" t="str">
            <v>не отапл.</v>
          </cell>
          <cell r="AV243">
            <v>0.89970000000000006</v>
          </cell>
          <cell r="AZ243">
            <v>2.1558999999999999</v>
          </cell>
          <cell r="BD243">
            <v>2.8740000000000001</v>
          </cell>
        </row>
        <row r="244">
          <cell r="A244" t="str">
            <v>34-б/н</v>
          </cell>
          <cell r="B244">
            <v>4</v>
          </cell>
          <cell r="C244" t="str">
            <v>б/н</v>
          </cell>
          <cell r="D244" t="str">
            <v>Хранилище техники</v>
          </cell>
          <cell r="E244" t="str">
            <v>02-07-04</v>
          </cell>
          <cell r="H244" t="str">
            <v>КЭРТ</v>
          </cell>
          <cell r="I244">
            <v>15.3926</v>
          </cell>
          <cell r="L244" t="str">
            <v>НЕ ОТАП.</v>
          </cell>
          <cell r="N244">
            <v>13.2662</v>
          </cell>
          <cell r="Q244" t="str">
            <v>НЕ ОТАП.</v>
          </cell>
          <cell r="S244">
            <v>11.0451</v>
          </cell>
          <cell r="V244" t="str">
            <v>НЕ ОТАП.</v>
          </cell>
          <cell r="X244">
            <v>3.1686999999999999</v>
          </cell>
          <cell r="AA244" t="str">
            <v>не отапл.</v>
          </cell>
          <cell r="AE244" t="str">
            <v>не отапл.</v>
          </cell>
          <cell r="AV244">
            <v>1.6677999999999999</v>
          </cell>
          <cell r="AZ244">
            <v>8.0733999999999995</v>
          </cell>
          <cell r="BD244">
            <v>12.807600000000001</v>
          </cell>
        </row>
        <row r="245">
          <cell r="A245" t="str">
            <v>34-б/н</v>
          </cell>
          <cell r="B245">
            <v>5</v>
          </cell>
          <cell r="C245" t="str">
            <v>б/н</v>
          </cell>
          <cell r="D245" t="str">
            <v xml:space="preserve">Склад </v>
          </cell>
          <cell r="E245" t="str">
            <v>02-07-04</v>
          </cell>
          <cell r="H245" t="str">
            <v>КЭРТ</v>
          </cell>
          <cell r="I245">
            <v>7.2481</v>
          </cell>
          <cell r="L245" t="str">
            <v>НЕ ОТАП.</v>
          </cell>
          <cell r="N245">
            <v>6.3296000000000001</v>
          </cell>
          <cell r="Q245" t="str">
            <v>НЕ ОТАП.</v>
          </cell>
          <cell r="S245">
            <v>5.7664</v>
          </cell>
          <cell r="V245" t="str">
            <v>НЕ ОТАП.</v>
          </cell>
          <cell r="X245">
            <v>2.5009000000000001</v>
          </cell>
          <cell r="AA245" t="str">
            <v>не отапл.</v>
          </cell>
          <cell r="AE245" t="str">
            <v>не отапл.</v>
          </cell>
          <cell r="AV245">
            <v>1.8601000000000001</v>
          </cell>
          <cell r="AZ245">
            <v>4.6890999999999998</v>
          </cell>
          <cell r="BD245">
            <v>6.3670999999999998</v>
          </cell>
        </row>
        <row r="246">
          <cell r="A246" t="str">
            <v>34-4</v>
          </cell>
          <cell r="B246">
            <v>6</v>
          </cell>
          <cell r="C246">
            <v>4</v>
          </cell>
          <cell r="D246" t="str">
            <v>Склад, КПП</v>
          </cell>
          <cell r="E246" t="str">
            <v>02-07-05</v>
          </cell>
          <cell r="F246" t="str">
            <v>льгота 1800,00 на отоп+гвс</v>
          </cell>
          <cell r="H246" t="str">
            <v>КЭРТ</v>
          </cell>
          <cell r="I246">
            <v>33.263599999999997</v>
          </cell>
          <cell r="L246" t="str">
            <v>0714</v>
          </cell>
          <cell r="M246" t="str">
            <v>410-1-000000000000714</v>
          </cell>
          <cell r="N246">
            <v>29.1904</v>
          </cell>
          <cell r="Q246">
            <v>1636</v>
          </cell>
          <cell r="R246" t="str">
            <v>410-1-000000000001636</v>
          </cell>
          <cell r="S246">
            <v>27.430800000000001</v>
          </cell>
          <cell r="V246" t="str">
            <v>3002</v>
          </cell>
          <cell r="W246" t="str">
            <v>410-1-000000000003002</v>
          </cell>
          <cell r="X246">
            <v>13.201599999999999</v>
          </cell>
          <cell r="AA246">
            <v>3850</v>
          </cell>
          <cell r="AE246" t="str">
            <v>не отапл.</v>
          </cell>
          <cell r="AV246">
            <v>10.3744</v>
          </cell>
          <cell r="AZ246">
            <v>23.036799999999999</v>
          </cell>
          <cell r="BD246">
            <v>29.795200000000001</v>
          </cell>
        </row>
        <row r="247">
          <cell r="A247" t="str">
            <v>34-5</v>
          </cell>
          <cell r="B247">
            <v>7</v>
          </cell>
          <cell r="C247">
            <v>5</v>
          </cell>
          <cell r="D247" t="str">
            <v>Караульное помещение</v>
          </cell>
          <cell r="E247" t="str">
            <v>02-07-05</v>
          </cell>
          <cell r="F247" t="str">
            <v>льгота 1800,00 на отоп+гвс</v>
          </cell>
          <cell r="H247" t="str">
            <v>КЭРТ</v>
          </cell>
          <cell r="I247">
            <v>52.610799999999998</v>
          </cell>
          <cell r="L247" t="str">
            <v>0717</v>
          </cell>
          <cell r="M247" t="str">
            <v>410-1-000000000000717</v>
          </cell>
          <cell r="N247">
            <v>46.168399999999998</v>
          </cell>
          <cell r="Q247">
            <v>1637</v>
          </cell>
          <cell r="R247" t="str">
            <v>410-1-000000000001637</v>
          </cell>
          <cell r="S247">
            <v>43.385199999999998</v>
          </cell>
          <cell r="V247" t="str">
            <v>3002</v>
          </cell>
          <cell r="W247" t="str">
            <v>410-1-000000000003002</v>
          </cell>
          <cell r="X247">
            <v>20.880400000000002</v>
          </cell>
          <cell r="AA247">
            <v>3850</v>
          </cell>
          <cell r="AE247" t="str">
            <v>не отапл.</v>
          </cell>
          <cell r="AV247">
            <v>16.4084</v>
          </cell>
          <cell r="AZ247">
            <v>36.436</v>
          </cell>
          <cell r="BD247">
            <v>47.1252</v>
          </cell>
        </row>
        <row r="248">
          <cell r="A248" t="str">
            <v>34-8</v>
          </cell>
          <cell r="B248">
            <v>8</v>
          </cell>
          <cell r="C248">
            <v>8</v>
          </cell>
          <cell r="D248" t="str">
            <v>Штаб</v>
          </cell>
          <cell r="E248" t="str">
            <v>02-07-05</v>
          </cell>
          <cell r="F248" t="str">
            <v>льгота 1800,00 на отоп+гвс</v>
          </cell>
          <cell r="H248" t="str">
            <v>КЭРТ</v>
          </cell>
          <cell r="I248">
            <v>82.140799999999999</v>
          </cell>
          <cell r="L248" t="str">
            <v>0715</v>
          </cell>
          <cell r="M248" t="str">
            <v>410-1-000000000000715</v>
          </cell>
          <cell r="N248">
            <v>72.081999999999994</v>
          </cell>
          <cell r="Q248">
            <v>1638</v>
          </cell>
          <cell r="R248" t="str">
            <v>410-1-000000000001638</v>
          </cell>
          <cell r="S248">
            <v>67.736800000000002</v>
          </cell>
          <cell r="V248" t="str">
            <v>3002</v>
          </cell>
          <cell r="W248" t="str">
            <v>410-1-000000000003002</v>
          </cell>
          <cell r="X248">
            <v>32.6</v>
          </cell>
          <cell r="AA248">
            <v>3850</v>
          </cell>
          <cell r="AE248" t="str">
            <v>не отапл.</v>
          </cell>
          <cell r="AV248">
            <v>25.617999999999999</v>
          </cell>
          <cell r="AZ248">
            <v>56.8872</v>
          </cell>
          <cell r="BD248">
            <v>73.576400000000007</v>
          </cell>
        </row>
        <row r="249">
          <cell r="A249" t="str">
            <v>34-9</v>
          </cell>
          <cell r="B249">
            <v>9</v>
          </cell>
          <cell r="C249">
            <v>9</v>
          </cell>
          <cell r="D249" t="str">
            <v>Спортзал</v>
          </cell>
          <cell r="E249" t="str">
            <v>02-07-05</v>
          </cell>
          <cell r="F249" t="str">
            <v>льгота 1800,00 на отоп+гвс</v>
          </cell>
          <cell r="H249" t="str">
            <v>КЭРТ</v>
          </cell>
          <cell r="I249">
            <v>59.44</v>
          </cell>
          <cell r="L249" t="str">
            <v>0756</v>
          </cell>
          <cell r="M249" t="str">
            <v>410-1-000000000000756</v>
          </cell>
          <cell r="N249">
            <v>52.001199999999997</v>
          </cell>
          <cell r="Q249">
            <v>1639</v>
          </cell>
          <cell r="R249" t="str">
            <v>410-1-000000000001639</v>
          </cell>
          <cell r="S249">
            <v>47.925600000000003</v>
          </cell>
          <cell r="V249" t="str">
            <v>3002</v>
          </cell>
          <cell r="W249" t="str">
            <v>410-1-000000000003002</v>
          </cell>
          <cell r="X249">
            <v>21.643599999999999</v>
          </cell>
          <cell r="AA249">
            <v>3850</v>
          </cell>
          <cell r="AE249" t="str">
            <v>не отапл.</v>
          </cell>
          <cell r="AV249">
            <v>16.4636</v>
          </cell>
          <cell r="AZ249">
            <v>39.452800000000003</v>
          </cell>
          <cell r="BD249">
            <v>52.593600000000002</v>
          </cell>
        </row>
        <row r="250">
          <cell r="A250" t="str">
            <v>34-31</v>
          </cell>
          <cell r="B250">
            <v>10</v>
          </cell>
          <cell r="C250">
            <v>31</v>
          </cell>
          <cell r="D250" t="str">
            <v>Столовая</v>
          </cell>
          <cell r="E250" t="str">
            <v>02-07-05</v>
          </cell>
          <cell r="F250" t="str">
            <v>льгота 1800,00 на отоп+гвс</v>
          </cell>
          <cell r="H250" t="str">
            <v>КЭРТ</v>
          </cell>
          <cell r="I250">
            <v>39.139600000000002</v>
          </cell>
          <cell r="L250" t="str">
            <v>0757</v>
          </cell>
          <cell r="M250" t="str">
            <v>410-1-000000000000757</v>
          </cell>
          <cell r="N250">
            <v>34.241199999999999</v>
          </cell>
          <cell r="Q250">
            <v>1640</v>
          </cell>
          <cell r="R250" t="str">
            <v>410-1-000000000001640</v>
          </cell>
          <cell r="S250">
            <v>31.557600000000001</v>
          </cell>
          <cell r="V250" t="str">
            <v>3002</v>
          </cell>
          <cell r="W250" t="str">
            <v>410-1-000000000003002</v>
          </cell>
          <cell r="X250">
            <v>14.2516</v>
          </cell>
          <cell r="AA250">
            <v>3850</v>
          </cell>
          <cell r="AE250" t="str">
            <v>не отапл.</v>
          </cell>
          <cell r="AV250">
            <v>10.8408</v>
          </cell>
          <cell r="AZ250">
            <v>25.978400000000001</v>
          </cell>
          <cell r="BD250">
            <v>34.6312</v>
          </cell>
        </row>
        <row r="251">
          <cell r="A251" t="str">
            <v>34-14</v>
          </cell>
          <cell r="B251">
            <v>11</v>
          </cell>
          <cell r="C251">
            <v>14</v>
          </cell>
          <cell r="D251" t="str">
            <v>Клуб</v>
          </cell>
          <cell r="E251" t="str">
            <v>02-07-05</v>
          </cell>
          <cell r="F251" t="str">
            <v>льгота 1800,00 на отоп+гвс</v>
          </cell>
          <cell r="H251" t="str">
            <v>КЭРТ</v>
          </cell>
          <cell r="I251">
            <v>47.421999999999997</v>
          </cell>
          <cell r="L251" t="str">
            <v>0718</v>
          </cell>
          <cell r="M251" t="str">
            <v>410-1-000000000000718</v>
          </cell>
          <cell r="N251">
            <v>41.487200000000001</v>
          </cell>
          <cell r="Q251">
            <v>1641</v>
          </cell>
          <cell r="R251" t="str">
            <v>410-1-000000000001641</v>
          </cell>
          <cell r="S251">
            <v>38.235599999999998</v>
          </cell>
          <cell r="V251" t="str">
            <v>3002</v>
          </cell>
          <cell r="W251" t="str">
            <v>410-1-000000000003002</v>
          </cell>
          <cell r="X251">
            <v>17.267600000000002</v>
          </cell>
          <cell r="AA251">
            <v>3850</v>
          </cell>
          <cell r="AE251" t="str">
            <v>не отапл.</v>
          </cell>
          <cell r="AV251">
            <v>13.1348</v>
          </cell>
          <cell r="AZ251">
            <v>31.475999999999999</v>
          </cell>
          <cell r="BD251">
            <v>41.96</v>
          </cell>
        </row>
        <row r="252">
          <cell r="A252" t="str">
            <v>34-21</v>
          </cell>
          <cell r="B252">
            <v>12</v>
          </cell>
          <cell r="C252">
            <v>21</v>
          </cell>
          <cell r="D252" t="str">
            <v>Детский сад</v>
          </cell>
          <cell r="E252" t="str">
            <v>02-07-05</v>
          </cell>
          <cell r="F252" t="str">
            <v>льгота 1800,00 на отоп+гвс</v>
          </cell>
          <cell r="H252" t="str">
            <v>КЭРТ</v>
          </cell>
          <cell r="I252">
            <v>36.135599999999997</v>
          </cell>
          <cell r="L252" t="str">
            <v>0869</v>
          </cell>
          <cell r="M252" t="str">
            <v>410-1-000000000000869</v>
          </cell>
          <cell r="N252">
            <v>31.790800000000001</v>
          </cell>
          <cell r="Q252">
            <v>1642</v>
          </cell>
          <cell r="R252" t="str">
            <v>410-1-000000000001642</v>
          </cell>
          <cell r="S252">
            <v>30.3476</v>
          </cell>
          <cell r="V252" t="str">
            <v>3002</v>
          </cell>
          <cell r="W252" t="str">
            <v>410-1-000000000003002</v>
          </cell>
          <cell r="X252">
            <v>15.32</v>
          </cell>
          <cell r="AA252">
            <v>3850</v>
          </cell>
          <cell r="AB252">
            <v>24.372900000000001</v>
          </cell>
          <cell r="AE252">
            <v>4250</v>
          </cell>
          <cell r="AV252">
            <v>12.312799999999999</v>
          </cell>
          <cell r="AZ252">
            <v>25.886800000000001</v>
          </cell>
          <cell r="BD252">
            <v>32.694000000000003</v>
          </cell>
        </row>
        <row r="253">
          <cell r="A253" t="str">
            <v>34-11</v>
          </cell>
          <cell r="B253">
            <v>13</v>
          </cell>
          <cell r="C253">
            <v>11</v>
          </cell>
          <cell r="D253" t="str">
            <v>Хранилище техники</v>
          </cell>
          <cell r="E253" t="str">
            <v>02-07-05</v>
          </cell>
          <cell r="F253" t="str">
            <v>льгота 1800,00 на отоп+гвс</v>
          </cell>
          <cell r="H253" t="str">
            <v>КЭРТ</v>
          </cell>
          <cell r="I253">
            <v>12.5024</v>
          </cell>
          <cell r="L253" t="str">
            <v>0755</v>
          </cell>
          <cell r="M253" t="str">
            <v>410-1-000000000000755</v>
          </cell>
          <cell r="N253">
            <v>10.7752</v>
          </cell>
          <cell r="Q253">
            <v>1643</v>
          </cell>
          <cell r="R253" t="str">
            <v>410-1-000000000001643</v>
          </cell>
          <cell r="S253">
            <v>8.9711999999999996</v>
          </cell>
          <cell r="V253" t="str">
            <v>3002</v>
          </cell>
          <cell r="W253" t="str">
            <v>410-1-000000000003002</v>
          </cell>
          <cell r="X253">
            <v>2.5735999999999999</v>
          </cell>
          <cell r="AA253">
            <v>3850</v>
          </cell>
          <cell r="AE253" t="str">
            <v>не отапл.</v>
          </cell>
          <cell r="AV253">
            <v>1.3544</v>
          </cell>
          <cell r="AZ253">
            <v>6.5575999999999999</v>
          </cell>
          <cell r="BD253">
            <v>10.402799999999999</v>
          </cell>
        </row>
        <row r="254">
          <cell r="A254" t="str">
            <v>34-10</v>
          </cell>
          <cell r="B254">
            <v>14</v>
          </cell>
          <cell r="C254">
            <v>10</v>
          </cell>
          <cell r="D254" t="str">
            <v>Склад</v>
          </cell>
          <cell r="E254" t="str">
            <v>02-07-05</v>
          </cell>
          <cell r="F254" t="str">
            <v>льгота 1800,00 на отоп+гвс</v>
          </cell>
          <cell r="H254" t="str">
            <v>КЭРТ</v>
          </cell>
          <cell r="I254">
            <v>5.5216000000000003</v>
          </cell>
          <cell r="L254" t="str">
            <v>0723</v>
          </cell>
          <cell r="M254" t="str">
            <v>410-1-000000000000723</v>
          </cell>
          <cell r="N254">
            <v>4.8308</v>
          </cell>
          <cell r="Q254">
            <v>1644</v>
          </cell>
          <cell r="R254" t="str">
            <v>410-1-000000000001644</v>
          </cell>
          <cell r="S254">
            <v>4.452</v>
          </cell>
          <cell r="V254" t="str">
            <v>3002</v>
          </cell>
          <cell r="W254" t="str">
            <v>410-1-000000000003002</v>
          </cell>
          <cell r="X254">
            <v>2.0108000000000001</v>
          </cell>
          <cell r="AA254">
            <v>3850</v>
          </cell>
          <cell r="AE254" t="str">
            <v>не отапл.</v>
          </cell>
          <cell r="AV254">
            <v>1.5296000000000001</v>
          </cell>
          <cell r="AZ254">
            <v>3.6652</v>
          </cell>
          <cell r="BD254">
            <v>4.8856000000000002</v>
          </cell>
        </row>
        <row r="255">
          <cell r="A255" t="str">
            <v>34-28</v>
          </cell>
          <cell r="B255">
            <v>15</v>
          </cell>
          <cell r="C255">
            <v>28</v>
          </cell>
          <cell r="D255" t="str">
            <v>Склад</v>
          </cell>
          <cell r="E255" t="str">
            <v>02-07-05</v>
          </cell>
          <cell r="F255" t="str">
            <v>льгота 1800,00 на отоп+гвс</v>
          </cell>
          <cell r="H255" t="str">
            <v>КЭРТ</v>
          </cell>
          <cell r="I255">
            <v>22.574400000000001</v>
          </cell>
          <cell r="L255" t="str">
            <v>0754</v>
          </cell>
          <cell r="M255" t="str">
            <v>410-1-000000000000754</v>
          </cell>
          <cell r="N255">
            <v>19.749199999999998</v>
          </cell>
          <cell r="Q255">
            <v>1645</v>
          </cell>
          <cell r="R255" t="str">
            <v>410-1-000000000001645</v>
          </cell>
          <cell r="S255">
            <v>18.2012</v>
          </cell>
          <cell r="V255" t="str">
            <v>3002</v>
          </cell>
          <cell r="W255" t="str">
            <v>410-1-000000000003002</v>
          </cell>
          <cell r="X255">
            <v>8.2200000000000006</v>
          </cell>
          <cell r="AA255">
            <v>3850</v>
          </cell>
          <cell r="AE255" t="str">
            <v>не отапл.</v>
          </cell>
          <cell r="AV255">
            <v>6.2527999999999997</v>
          </cell>
          <cell r="AZ255">
            <v>14.983599999999999</v>
          </cell>
          <cell r="BD255">
            <v>19.974</v>
          </cell>
        </row>
        <row r="256">
          <cell r="A256" t="str">
            <v>34-42</v>
          </cell>
          <cell r="B256">
            <v>16</v>
          </cell>
          <cell r="C256">
            <v>42</v>
          </cell>
          <cell r="D256" t="str">
            <v>Овощехранилище</v>
          </cell>
          <cell r="E256" t="str">
            <v>02-07-05</v>
          </cell>
          <cell r="F256" t="str">
            <v>льгота 1800,00 на отоп+гвс</v>
          </cell>
          <cell r="H256" t="str">
            <v>КЭРТ</v>
          </cell>
          <cell r="I256">
            <v>31.726400000000002</v>
          </cell>
          <cell r="L256" t="str">
            <v>0720</v>
          </cell>
          <cell r="M256" t="str">
            <v>410-1-000000000000720</v>
          </cell>
          <cell r="N256">
            <v>27.343599999999999</v>
          </cell>
          <cell r="Q256" t="str">
            <v>НЕ ОТАП.</v>
          </cell>
          <cell r="S256">
            <v>22.7652</v>
          </cell>
          <cell r="V256" t="str">
            <v>НЕ ОТАП.</v>
          </cell>
          <cell r="X256">
            <v>6.5312000000000001</v>
          </cell>
          <cell r="AA256" t="str">
            <v>не отапл.</v>
          </cell>
          <cell r="AE256" t="str">
            <v>не отапл.</v>
          </cell>
          <cell r="AV256">
            <v>3.4376000000000002</v>
          </cell>
          <cell r="AZ256">
            <v>16.6404</v>
          </cell>
          <cell r="BD256">
            <v>26.398</v>
          </cell>
        </row>
        <row r="257">
          <cell r="A257" t="str">
            <v>34-12</v>
          </cell>
          <cell r="B257">
            <v>17</v>
          </cell>
          <cell r="C257">
            <v>12</v>
          </cell>
          <cell r="D257" t="str">
            <v>Аккумуляторная</v>
          </cell>
          <cell r="E257" t="str">
            <v>02-07-05</v>
          </cell>
          <cell r="F257" t="str">
            <v>льгота 1800,00 на отоп+гвс</v>
          </cell>
          <cell r="H257" t="str">
            <v>КЭРТ</v>
          </cell>
          <cell r="I257">
            <v>19.089600000000001</v>
          </cell>
          <cell r="L257" t="str">
            <v>0716</v>
          </cell>
          <cell r="M257" t="str">
            <v>410-1-000000000000716</v>
          </cell>
          <cell r="N257">
            <v>16.452400000000001</v>
          </cell>
          <cell r="Q257">
            <v>1648</v>
          </cell>
          <cell r="R257" t="str">
            <v>410-1-000000000001648</v>
          </cell>
          <cell r="S257">
            <v>13.698</v>
          </cell>
          <cell r="V257" t="str">
            <v>3002</v>
          </cell>
          <cell r="W257" t="str">
            <v>410-1-000000000003002</v>
          </cell>
          <cell r="X257">
            <v>3.9296000000000002</v>
          </cell>
          <cell r="AA257">
            <v>3850</v>
          </cell>
          <cell r="AE257" t="str">
            <v>не отапл.</v>
          </cell>
          <cell r="AV257">
            <v>2.0684</v>
          </cell>
          <cell r="AZ257">
            <v>10.0124</v>
          </cell>
          <cell r="BD257">
            <v>15.883599999999999</v>
          </cell>
        </row>
        <row r="258">
          <cell r="A258" t="str">
            <v>34-13</v>
          </cell>
          <cell r="B258">
            <v>18</v>
          </cell>
          <cell r="C258">
            <v>13</v>
          </cell>
          <cell r="D258" t="str">
            <v>Мастерская</v>
          </cell>
          <cell r="E258" t="str">
            <v>02-07-05</v>
          </cell>
          <cell r="F258" t="str">
            <v>льгота 1800,00 на отоп+гвс</v>
          </cell>
          <cell r="H258" t="str">
            <v>КЭРТ</v>
          </cell>
          <cell r="I258">
            <v>16.793199999999999</v>
          </cell>
          <cell r="L258" t="str">
            <v>0758</v>
          </cell>
          <cell r="M258" t="str">
            <v>410-1-000000000000758</v>
          </cell>
          <cell r="N258">
            <v>14.6656</v>
          </cell>
          <cell r="Q258">
            <v>1650</v>
          </cell>
          <cell r="R258" t="str">
            <v>410-1-000000000001650</v>
          </cell>
          <cell r="S258">
            <v>13.3604</v>
          </cell>
          <cell r="V258" t="str">
            <v>3002</v>
          </cell>
          <cell r="W258" t="str">
            <v>410-1-000000000003002</v>
          </cell>
          <cell r="X258">
            <v>5.7944000000000004</v>
          </cell>
          <cell r="AA258">
            <v>3850</v>
          </cell>
          <cell r="AE258" t="str">
            <v>не отапл.</v>
          </cell>
          <cell r="AV258">
            <v>4.3099999999999996</v>
          </cell>
          <cell r="AZ258">
            <v>10.8644</v>
          </cell>
          <cell r="BD258">
            <v>14.7524</v>
          </cell>
        </row>
        <row r="259">
          <cell r="A259" t="str">
            <v>34-41</v>
          </cell>
          <cell r="B259">
            <v>19</v>
          </cell>
          <cell r="C259">
            <v>41</v>
          </cell>
          <cell r="D259" t="str">
            <v>Убежище</v>
          </cell>
          <cell r="E259" t="str">
            <v>02-07-05</v>
          </cell>
          <cell r="F259" t="str">
            <v>льгота 1800,00 на отоп+гвс</v>
          </cell>
          <cell r="H259" t="str">
            <v>КЭРТ</v>
          </cell>
          <cell r="I259">
            <v>0.51490000000000002</v>
          </cell>
          <cell r="L259" t="str">
            <v>НЕ ОТАП.</v>
          </cell>
          <cell r="N259">
            <v>0.4496</v>
          </cell>
          <cell r="Q259" t="str">
            <v>НЕ ОТАП.</v>
          </cell>
          <cell r="S259">
            <v>0.40960000000000002</v>
          </cell>
          <cell r="V259" t="str">
            <v>НЕ ОТАП.</v>
          </cell>
          <cell r="X259">
            <v>0.1777</v>
          </cell>
          <cell r="AA259" t="str">
            <v>не отапл.</v>
          </cell>
          <cell r="AE259" t="str">
            <v>не отапл.</v>
          </cell>
          <cell r="AV259">
            <v>0.1321</v>
          </cell>
          <cell r="AZ259">
            <v>0.33310000000000001</v>
          </cell>
          <cell r="BD259">
            <v>0.45229999999999998</v>
          </cell>
        </row>
        <row r="260">
          <cell r="A260" t="str">
            <v>34-15</v>
          </cell>
          <cell r="B260">
            <v>20</v>
          </cell>
          <cell r="C260">
            <v>15</v>
          </cell>
          <cell r="D260" t="str">
            <v>Пожарное ДЕПО</v>
          </cell>
          <cell r="E260" t="str">
            <v>02-07-05</v>
          </cell>
          <cell r="F260" t="str">
            <v>льгота 1800,00 на отоп+гвс</v>
          </cell>
          <cell r="H260" t="str">
            <v>КЭРТ</v>
          </cell>
          <cell r="I260">
            <v>26.6556</v>
          </cell>
          <cell r="L260" t="str">
            <v>0721</v>
          </cell>
          <cell r="M260" t="str">
            <v>410-1-000000000000721</v>
          </cell>
          <cell r="N260">
            <v>23.277899999999999</v>
          </cell>
          <cell r="Q260">
            <v>1652</v>
          </cell>
          <cell r="R260" t="str">
            <v>410-1-000000000001652</v>
          </cell>
          <cell r="S260">
            <v>21.206600000000002</v>
          </cell>
          <cell r="V260" t="str">
            <v>3002</v>
          </cell>
          <cell r="W260" t="str">
            <v>410-1-000000000003002</v>
          </cell>
          <cell r="X260">
            <v>9.1971000000000007</v>
          </cell>
          <cell r="AA260">
            <v>3850</v>
          </cell>
          <cell r="AE260" t="str">
            <v>не отапл.</v>
          </cell>
          <cell r="AV260">
            <v>6.8407999999999998</v>
          </cell>
          <cell r="AZ260">
            <v>17.244599999999998</v>
          </cell>
          <cell r="BD260">
            <v>23.415600000000001</v>
          </cell>
        </row>
        <row r="261">
          <cell r="A261" t="str">
            <v/>
          </cell>
          <cell r="B261">
            <v>35</v>
          </cell>
          <cell r="C261">
            <v>206</v>
          </cell>
          <cell r="D261" t="str">
            <v xml:space="preserve">в/г 3, в/ч 45752 ( ранее 95825), п. Сосновка, </v>
          </cell>
          <cell r="E261" t="str">
            <v>29-0332</v>
          </cell>
          <cell r="G261" t="str">
            <v>Калинин А.В.</v>
          </cell>
          <cell r="H261" t="str">
            <v>КЭРТ</v>
          </cell>
          <cell r="I261">
            <v>4.5397999999999996</v>
          </cell>
          <cell r="L261" t="str">
            <v>1/1</v>
          </cell>
          <cell r="N261">
            <v>3.9839000000000002</v>
          </cell>
          <cell r="Q261" t="str">
            <v>1/1</v>
          </cell>
          <cell r="S261">
            <v>3.7437</v>
          </cell>
          <cell r="X261">
            <v>1.8018000000000001</v>
          </cell>
          <cell r="AV261">
            <v>1.4158999999999999</v>
          </cell>
          <cell r="AZ261">
            <v>3.1440999999999999</v>
          </cell>
          <cell r="BD261">
            <v>4.0664999999999996</v>
          </cell>
        </row>
        <row r="262">
          <cell r="A262" t="str">
            <v>35-102</v>
          </cell>
          <cell r="B262">
            <v>21</v>
          </cell>
          <cell r="C262">
            <v>102</v>
          </cell>
          <cell r="D262" t="str">
            <v>Здание КПП</v>
          </cell>
          <cell r="E262" t="str">
            <v>02-07-06</v>
          </cell>
          <cell r="H262" t="str">
            <v>КЭРТ</v>
          </cell>
          <cell r="I262">
            <v>4.5397999999999996</v>
          </cell>
          <cell r="L262" t="str">
            <v>0760</v>
          </cell>
          <cell r="M262" t="str">
            <v>410-1-000000000000760</v>
          </cell>
          <cell r="N262">
            <v>3.9839000000000002</v>
          </cell>
          <cell r="Q262">
            <v>1654</v>
          </cell>
          <cell r="R262" t="str">
            <v>410-1-000000000001654</v>
          </cell>
          <cell r="S262">
            <v>3.7437</v>
          </cell>
          <cell r="V262" t="str">
            <v>3010</v>
          </cell>
          <cell r="W262" t="str">
            <v>410-1-000000000003010</v>
          </cell>
          <cell r="X262">
            <v>1.8018000000000001</v>
          </cell>
          <cell r="AA262">
            <v>3851</v>
          </cell>
          <cell r="AE262" t="str">
            <v>не отапл.</v>
          </cell>
          <cell r="AV262">
            <v>1.4158999999999999</v>
          </cell>
          <cell r="AZ262">
            <v>3.1440999999999999</v>
          </cell>
          <cell r="BD262">
            <v>4.0664999999999996</v>
          </cell>
        </row>
        <row r="263">
          <cell r="A263" t="str">
            <v/>
          </cell>
          <cell r="B263">
            <v>36</v>
          </cell>
          <cell r="C263">
            <v>207</v>
          </cell>
          <cell r="D263" t="str">
            <v xml:space="preserve">в/г 15, в/ч 30866 (60289), п. Луговое, </v>
          </cell>
          <cell r="E263" t="str">
            <v>29-0224</v>
          </cell>
          <cell r="G263" t="str">
            <v>Артемьев Геннадий Александрович</v>
          </cell>
          <cell r="H263" t="str">
            <v>КЭРТ</v>
          </cell>
          <cell r="I263">
            <v>42.382800000000003</v>
          </cell>
          <cell r="L263" t="str">
            <v>2/2</v>
          </cell>
          <cell r="N263">
            <v>36.754199999999997</v>
          </cell>
          <cell r="Q263" t="str">
            <v>2/2</v>
          </cell>
          <cell r="S263">
            <v>31.957699999999999</v>
          </cell>
          <cell r="X263">
            <v>11.482100000000001</v>
          </cell>
          <cell r="AV263">
            <v>7.5298999999999996</v>
          </cell>
          <cell r="AZ263">
            <v>24.6555</v>
          </cell>
          <cell r="BD263">
            <v>36.184100000000001</v>
          </cell>
        </row>
        <row r="264">
          <cell r="A264" t="str">
            <v>36-26</v>
          </cell>
          <cell r="B264">
            <v>1</v>
          </cell>
          <cell r="C264">
            <v>26</v>
          </cell>
          <cell r="D264" t="str">
            <v>Служебное помещение</v>
          </cell>
          <cell r="E264" t="str">
            <v>02-08-06</v>
          </cell>
          <cell r="H264" t="str">
            <v>КЭРТ</v>
          </cell>
          <cell r="I264">
            <v>14.434100000000001</v>
          </cell>
          <cell r="L264" t="str">
            <v>0763</v>
          </cell>
          <cell r="M264" t="str">
            <v>410-1-000000000000763</v>
          </cell>
          <cell r="N264">
            <v>12.666499999999999</v>
          </cell>
          <cell r="Q264">
            <v>1656</v>
          </cell>
          <cell r="R264" t="str">
            <v>410-1-000000000001656</v>
          </cell>
          <cell r="S264">
            <v>11.903</v>
          </cell>
          <cell r="V264" t="str">
            <v>3011</v>
          </cell>
          <cell r="W264" t="str">
            <v>410-1-000000000003011</v>
          </cell>
          <cell r="X264">
            <v>5.7286000000000001</v>
          </cell>
          <cell r="AA264">
            <v>3852</v>
          </cell>
          <cell r="AE264" t="str">
            <v>не отапл.</v>
          </cell>
          <cell r="AV264">
            <v>4.5016999999999996</v>
          </cell>
          <cell r="AZ264">
            <v>9.9963999999999995</v>
          </cell>
          <cell r="BD264">
            <v>12.9291</v>
          </cell>
        </row>
        <row r="265">
          <cell r="A265" t="str">
            <v>36-30</v>
          </cell>
          <cell r="B265">
            <v>2</v>
          </cell>
          <cell r="C265">
            <v>30</v>
          </cell>
          <cell r="D265" t="str">
            <v>Здание гаража</v>
          </cell>
          <cell r="E265" t="str">
            <v>02-08-06</v>
          </cell>
          <cell r="H265" t="str">
            <v>КЭРТ</v>
          </cell>
          <cell r="I265">
            <v>27.948699999999999</v>
          </cell>
          <cell r="L265" t="str">
            <v>0761</v>
          </cell>
          <cell r="M265" t="str">
            <v>410-1-000000000000761</v>
          </cell>
          <cell r="N265">
            <v>24.087700000000002</v>
          </cell>
          <cell r="Q265">
            <v>1658</v>
          </cell>
          <cell r="R265" t="str">
            <v>410-1-000000000001658</v>
          </cell>
          <cell r="S265">
            <v>20.0547</v>
          </cell>
          <cell r="V265" t="str">
            <v>3011</v>
          </cell>
          <cell r="W265" t="str">
            <v>410-1-000000000003011</v>
          </cell>
          <cell r="X265">
            <v>5.7534999999999998</v>
          </cell>
          <cell r="AA265">
            <v>3852</v>
          </cell>
          <cell r="AE265" t="str">
            <v>не отапл.</v>
          </cell>
          <cell r="AV265">
            <v>3.0282</v>
          </cell>
          <cell r="AZ265">
            <v>14.6591</v>
          </cell>
          <cell r="BD265">
            <v>23.254999999999999</v>
          </cell>
        </row>
        <row r="266">
          <cell r="A266" t="str">
            <v/>
          </cell>
          <cell r="B266">
            <v>37</v>
          </cell>
          <cell r="C266">
            <v>208</v>
          </cell>
          <cell r="D266" t="str">
            <v xml:space="preserve">в/г 17, в/ч 06414, ул. Емельянова, </v>
          </cell>
          <cell r="E266" t="str">
            <v>29-0157</v>
          </cell>
          <cell r="G266" t="str">
            <v>Дедюхин А.А.</v>
          </cell>
          <cell r="H266" t="str">
            <v>КЭРТ</v>
          </cell>
          <cell r="I266">
            <v>52.84</v>
          </cell>
          <cell r="J266">
            <v>12.648</v>
          </cell>
          <cell r="L266" t="str">
            <v>2/2</v>
          </cell>
          <cell r="N266">
            <v>45.6355</v>
          </cell>
          <cell r="O266">
            <v>12.24</v>
          </cell>
          <cell r="Q266" t="str">
            <v>2/2</v>
          </cell>
          <cell r="S266">
            <v>44.135300000000001</v>
          </cell>
          <cell r="T266">
            <v>12.648</v>
          </cell>
          <cell r="X266">
            <v>21.971900000000002</v>
          </cell>
          <cell r="Y266">
            <v>12.24</v>
          </cell>
          <cell r="AC266">
            <v>12.648</v>
          </cell>
          <cell r="AG266">
            <v>12.24</v>
          </cell>
          <cell r="AK266">
            <v>12.648</v>
          </cell>
          <cell r="AO266">
            <v>12.648</v>
          </cell>
          <cell r="AS266">
            <v>12.24</v>
          </cell>
          <cell r="AV266">
            <v>17.5459</v>
          </cell>
          <cell r="AW266">
            <v>12.648</v>
          </cell>
          <cell r="AZ266">
            <v>37.475000000000001</v>
          </cell>
          <cell r="BA266">
            <v>12.24</v>
          </cell>
          <cell r="BD266">
            <v>47.664299999999997</v>
          </cell>
          <cell r="BE266">
            <v>12.648</v>
          </cell>
        </row>
        <row r="267">
          <cell r="A267" t="str">
            <v>37-28</v>
          </cell>
          <cell r="B267">
            <v>1</v>
          </cell>
          <cell r="C267">
            <v>28</v>
          </cell>
          <cell r="D267" t="str">
            <v>Казарма в т.ч. штаб</v>
          </cell>
          <cell r="E267" t="str">
            <v>02-08-07</v>
          </cell>
          <cell r="H267" t="str">
            <v>КЭРТ</v>
          </cell>
          <cell r="I267">
            <v>41.988900000000001</v>
          </cell>
          <cell r="J267">
            <v>12.424799999999999</v>
          </cell>
          <cell r="L267" t="str">
            <v>0765</v>
          </cell>
          <cell r="M267" t="str">
            <v>410-1-000000000000765</v>
          </cell>
          <cell r="N267">
            <v>36.125700000000002</v>
          </cell>
          <cell r="O267">
            <v>12.023999999999999</v>
          </cell>
          <cell r="Q267">
            <v>1661</v>
          </cell>
          <cell r="R267" t="str">
            <v>410-1-000000000001661</v>
          </cell>
          <cell r="S267">
            <v>35.173900000000003</v>
          </cell>
          <cell r="T267">
            <v>12.424799999999999</v>
          </cell>
          <cell r="V267" t="str">
            <v>3013</v>
          </cell>
          <cell r="W267" t="str">
            <v>410-1-000000000003013</v>
          </cell>
          <cell r="X267">
            <v>17.641999999999999</v>
          </cell>
          <cell r="Y267">
            <v>12.023999999999999</v>
          </cell>
          <cell r="AA267">
            <v>3853</v>
          </cell>
          <cell r="AC267">
            <v>12.424799999999999</v>
          </cell>
          <cell r="AE267">
            <v>4251</v>
          </cell>
          <cell r="AG267">
            <v>12.023999999999999</v>
          </cell>
          <cell r="AK267">
            <v>12.424799999999999</v>
          </cell>
          <cell r="AO267">
            <v>12.424799999999999</v>
          </cell>
          <cell r="AS267">
            <v>12.023999999999999</v>
          </cell>
          <cell r="AV267">
            <v>14.136900000000001</v>
          </cell>
          <cell r="AW267">
            <v>12.424799999999999</v>
          </cell>
          <cell r="AZ267">
            <v>29.939499999999999</v>
          </cell>
          <cell r="BA267">
            <v>12.023999999999999</v>
          </cell>
          <cell r="BD267">
            <v>37.936799999999998</v>
          </cell>
          <cell r="BE267">
            <v>12.424799999999999</v>
          </cell>
        </row>
        <row r="268">
          <cell r="A268" t="str">
            <v>37-29</v>
          </cell>
          <cell r="B268">
            <v>2</v>
          </cell>
          <cell r="C268">
            <v>29</v>
          </cell>
          <cell r="D268" t="str">
            <v>Штаб</v>
          </cell>
          <cell r="E268" t="str">
            <v>02-08-07</v>
          </cell>
          <cell r="H268" t="str">
            <v>КЭРТ</v>
          </cell>
          <cell r="I268">
            <v>10.851100000000001</v>
          </cell>
          <cell r="J268">
            <v>0.22320000000000001</v>
          </cell>
          <cell r="L268" t="str">
            <v>0764</v>
          </cell>
          <cell r="M268" t="str">
            <v>410-1-000000000000764</v>
          </cell>
          <cell r="N268">
            <v>9.5098000000000003</v>
          </cell>
          <cell r="O268">
            <v>0.216</v>
          </cell>
          <cell r="Q268">
            <v>1664</v>
          </cell>
          <cell r="R268" t="str">
            <v>410-1-000000000001664</v>
          </cell>
          <cell r="S268">
            <v>8.9613999999999994</v>
          </cell>
          <cell r="T268">
            <v>0.22320000000000001</v>
          </cell>
          <cell r="V268" t="str">
            <v>3013</v>
          </cell>
          <cell r="W268" t="str">
            <v>410-1-000000000003013</v>
          </cell>
          <cell r="X268">
            <v>4.3299000000000003</v>
          </cell>
          <cell r="Y268">
            <v>0.216</v>
          </cell>
          <cell r="AA268">
            <v>3853</v>
          </cell>
          <cell r="AC268">
            <v>0.22320000000000001</v>
          </cell>
          <cell r="AE268">
            <v>4251</v>
          </cell>
          <cell r="AG268">
            <v>0.216</v>
          </cell>
          <cell r="AK268">
            <v>0.22320000000000001</v>
          </cell>
          <cell r="AO268">
            <v>0.22320000000000001</v>
          </cell>
          <cell r="AS268">
            <v>0.216</v>
          </cell>
          <cell r="AV268">
            <v>3.4089999999999998</v>
          </cell>
          <cell r="AW268">
            <v>0.22320000000000001</v>
          </cell>
          <cell r="AZ268">
            <v>7.5354999999999999</v>
          </cell>
          <cell r="BA268">
            <v>0.216</v>
          </cell>
          <cell r="BD268">
            <v>9.7274999999999991</v>
          </cell>
          <cell r="BE268">
            <v>0.22320000000000001</v>
          </cell>
        </row>
        <row r="269">
          <cell r="A269" t="str">
            <v/>
          </cell>
          <cell r="B269">
            <v>38</v>
          </cell>
          <cell r="C269">
            <v>209</v>
          </cell>
          <cell r="D269" t="str">
            <v xml:space="preserve">в/г 1, в/ч 45752 (ранее 49759), п. Луговое, </v>
          </cell>
          <cell r="E269" t="str">
            <v>29-0010</v>
          </cell>
          <cell r="F269" t="str">
            <v>льгота</v>
          </cell>
          <cell r="G269" t="str">
            <v>Комар Сергей Иванович</v>
          </cell>
          <cell r="H269" t="str">
            <v>КЭРТ</v>
          </cell>
          <cell r="I269">
            <v>539.14649999999995</v>
          </cell>
          <cell r="J269">
            <v>40.143300000000004</v>
          </cell>
          <cell r="L269" t="str">
            <v>1/7</v>
          </cell>
          <cell r="N269">
            <v>463.91550000000001</v>
          </cell>
          <cell r="O269">
            <v>38.848300000000002</v>
          </cell>
          <cell r="Q269" t="str">
            <v>1/7</v>
          </cell>
          <cell r="S269">
            <v>449.2774</v>
          </cell>
          <cell r="T269">
            <v>40.143300000000004</v>
          </cell>
          <cell r="X269">
            <v>262.50920000000002</v>
          </cell>
          <cell r="Y269">
            <v>38.848300000000002</v>
          </cell>
          <cell r="AC269">
            <v>119.1033</v>
          </cell>
          <cell r="AG269">
            <v>102.0163</v>
          </cell>
          <cell r="AK269">
            <v>43.752899999999997</v>
          </cell>
          <cell r="AO269">
            <v>43.752899999999997</v>
          </cell>
          <cell r="AS269">
            <v>41.735999999999997</v>
          </cell>
          <cell r="AV269">
            <v>225.90899999999999</v>
          </cell>
          <cell r="AW269">
            <v>40.143300000000004</v>
          </cell>
          <cell r="AZ269">
            <v>395.1551</v>
          </cell>
          <cell r="BA269">
            <v>38.848300000000002</v>
          </cell>
          <cell r="BD269">
            <v>497.45679999999999</v>
          </cell>
          <cell r="BE269">
            <v>40.143300000000004</v>
          </cell>
        </row>
        <row r="270">
          <cell r="A270" t="str">
            <v>38-1</v>
          </cell>
          <cell r="B270">
            <v>1</v>
          </cell>
          <cell r="C270">
            <v>1</v>
          </cell>
          <cell r="D270" t="str">
            <v>Столовая</v>
          </cell>
          <cell r="E270" t="str">
            <v>02-08-01</v>
          </cell>
          <cell r="F270" t="str">
            <v>льгота от+гвс 1800,00</v>
          </cell>
          <cell r="G270" t="str">
            <v>к/к 2-801</v>
          </cell>
          <cell r="H270" t="str">
            <v>КЭРТ</v>
          </cell>
          <cell r="I270">
            <v>160.91319999999999</v>
          </cell>
          <cell r="J270">
            <v>40.143300000000004</v>
          </cell>
          <cell r="L270" t="str">
            <v>НЕ ОТАП.</v>
          </cell>
          <cell r="N270">
            <v>138.40770000000001</v>
          </cell>
          <cell r="O270">
            <v>38.848300000000002</v>
          </cell>
          <cell r="Q270" t="str">
            <v>НЕ ОТАП.</v>
          </cell>
          <cell r="S270">
            <v>131.2587</v>
          </cell>
          <cell r="T270">
            <v>40.143300000000004</v>
          </cell>
          <cell r="V270" t="str">
            <v>НЕ ОТАП.</v>
          </cell>
          <cell r="X270">
            <v>61.299700000000001</v>
          </cell>
          <cell r="Y270">
            <v>38.848300000000002</v>
          </cell>
          <cell r="AA270" t="str">
            <v>не отапл.</v>
          </cell>
          <cell r="AC270">
            <v>40.143300000000004</v>
          </cell>
          <cell r="AE270" t="str">
            <v>не отапл.</v>
          </cell>
          <cell r="AG270">
            <v>38.848300000000002</v>
          </cell>
          <cell r="AK270">
            <v>40.143300000000004</v>
          </cell>
          <cell r="AO270">
            <v>40.143300000000004</v>
          </cell>
          <cell r="AS270">
            <v>38.848300000000002</v>
          </cell>
          <cell r="AV270">
            <v>47.453600000000002</v>
          </cell>
          <cell r="AW270">
            <v>40.143300000000004</v>
          </cell>
          <cell r="AZ270">
            <v>109.1853</v>
          </cell>
          <cell r="BA270">
            <v>38.848300000000002</v>
          </cell>
          <cell r="BD270">
            <v>143.2808</v>
          </cell>
          <cell r="BE270">
            <v>40.143300000000004</v>
          </cell>
        </row>
        <row r="271">
          <cell r="A271" t="str">
            <v>38-36</v>
          </cell>
          <cell r="B271">
            <v>2</v>
          </cell>
          <cell r="C271">
            <v>36</v>
          </cell>
          <cell r="D271" t="str">
            <v>Казарма</v>
          </cell>
          <cell r="E271" t="str">
            <v>02-08-02</v>
          </cell>
          <cell r="G271" t="str">
            <v>к/к 2-801</v>
          </cell>
          <cell r="H271" t="str">
            <v>КЭРТ</v>
          </cell>
          <cell r="I271">
            <v>17.607700000000001</v>
          </cell>
          <cell r="L271" t="str">
            <v>законс</v>
          </cell>
          <cell r="N271">
            <v>15.451499999999999</v>
          </cell>
          <cell r="Q271" t="str">
            <v>законс</v>
          </cell>
          <cell r="S271">
            <v>14.520099999999999</v>
          </cell>
          <cell r="V271" t="str">
            <v>законс</v>
          </cell>
          <cell r="X271">
            <v>6.9882</v>
          </cell>
          <cell r="AA271" t="str">
            <v>законс.</v>
          </cell>
          <cell r="AE271" t="str">
            <v>законс.</v>
          </cell>
          <cell r="AV271">
            <v>5.4915000000000003</v>
          </cell>
          <cell r="AZ271">
            <v>12.1943</v>
          </cell>
          <cell r="BD271">
            <v>15.771800000000001</v>
          </cell>
        </row>
        <row r="272">
          <cell r="A272" t="str">
            <v>38-38</v>
          </cell>
          <cell r="B272">
            <v>3</v>
          </cell>
          <cell r="C272">
            <v>38</v>
          </cell>
          <cell r="D272" t="str">
            <v>Казарма</v>
          </cell>
          <cell r="E272" t="str">
            <v>02-08-03</v>
          </cell>
          <cell r="G272" t="str">
            <v>к/к 2-801</v>
          </cell>
          <cell r="H272" t="str">
            <v>КЭРТ</v>
          </cell>
          <cell r="I272">
            <v>17.607700000000001</v>
          </cell>
          <cell r="L272" t="str">
            <v>законс</v>
          </cell>
          <cell r="N272">
            <v>15.451499999999999</v>
          </cell>
          <cell r="Q272" t="str">
            <v>законс</v>
          </cell>
          <cell r="S272">
            <v>14.520099999999999</v>
          </cell>
          <cell r="V272" t="str">
            <v>законс</v>
          </cell>
          <cell r="X272">
            <v>6.9882</v>
          </cell>
          <cell r="AA272" t="str">
            <v>законс.</v>
          </cell>
          <cell r="AE272" t="str">
            <v>законс.</v>
          </cell>
          <cell r="AV272">
            <v>5.4915000000000003</v>
          </cell>
          <cell r="AZ272">
            <v>12.1943</v>
          </cell>
          <cell r="BD272">
            <v>15.771800000000001</v>
          </cell>
        </row>
        <row r="273">
          <cell r="A273" t="str">
            <v>38-11</v>
          </cell>
          <cell r="B273">
            <v>4</v>
          </cell>
          <cell r="C273">
            <v>11</v>
          </cell>
          <cell r="D273" t="str">
            <v>Караульное помещение</v>
          </cell>
          <cell r="E273" t="str">
            <v>02-08-04</v>
          </cell>
          <cell r="G273" t="str">
            <v>к/к 2-801</v>
          </cell>
          <cell r="H273" t="str">
            <v>КЭРТ</v>
          </cell>
          <cell r="I273">
            <v>36.615499999999997</v>
          </cell>
          <cell r="L273" t="str">
            <v>законс</v>
          </cell>
          <cell r="N273">
            <v>32.131599999999999</v>
          </cell>
          <cell r="Q273" t="str">
            <v>законс</v>
          </cell>
          <cell r="S273">
            <v>30.194700000000001</v>
          </cell>
          <cell r="V273" t="str">
            <v>законс</v>
          </cell>
          <cell r="X273">
            <v>14.532</v>
          </cell>
          <cell r="AA273" t="str">
            <v>законс.</v>
          </cell>
          <cell r="AE273" t="str">
            <v>законс.</v>
          </cell>
          <cell r="AV273">
            <v>11.419600000000001</v>
          </cell>
          <cell r="AZ273">
            <v>25.3582</v>
          </cell>
          <cell r="BD273">
            <v>32.797699999999999</v>
          </cell>
        </row>
        <row r="274">
          <cell r="A274" t="str">
            <v>38-3</v>
          </cell>
          <cell r="B274">
            <v>5</v>
          </cell>
          <cell r="C274">
            <v>3</v>
          </cell>
          <cell r="D274" t="str">
            <v>Баня</v>
          </cell>
          <cell r="E274" t="str">
            <v>02-08-05</v>
          </cell>
          <cell r="G274" t="str">
            <v>к/к 2-801</v>
          </cell>
          <cell r="H274" t="str">
            <v>КЭРТ</v>
          </cell>
          <cell r="I274">
            <v>223.7928</v>
          </cell>
          <cell r="J274">
            <v>70.56</v>
          </cell>
          <cell r="L274" t="str">
            <v>законс</v>
          </cell>
          <cell r="N274">
            <v>251.89920000000001</v>
          </cell>
          <cell r="Q274" t="str">
            <v>законс</v>
          </cell>
          <cell r="S274">
            <v>248.84719999999999</v>
          </cell>
          <cell r="V274" t="str">
            <v>законс</v>
          </cell>
          <cell r="X274">
            <v>167.9188</v>
          </cell>
          <cell r="AA274" t="str">
            <v>законс.</v>
          </cell>
          <cell r="AC274">
            <v>78.959999999999994</v>
          </cell>
          <cell r="AE274" t="str">
            <v>законс.</v>
          </cell>
          <cell r="AG274">
            <v>63.167999999999999</v>
          </cell>
          <cell r="AK274">
            <v>3.6095999999999999</v>
          </cell>
          <cell r="AO274">
            <v>3.6095999999999999</v>
          </cell>
          <cell r="AS274">
            <v>2.8877000000000002</v>
          </cell>
          <cell r="AV274">
            <v>152.29480000000001</v>
          </cell>
          <cell r="AZ274">
            <v>227.87799999999999</v>
          </cell>
          <cell r="BD274">
            <v>279.04239999999999</v>
          </cell>
        </row>
        <row r="275">
          <cell r="A275" t="str">
            <v>38-30</v>
          </cell>
          <cell r="B275">
            <v>6</v>
          </cell>
          <cell r="C275">
            <v>30</v>
          </cell>
          <cell r="D275" t="str">
            <v>КПП</v>
          </cell>
          <cell r="E275" t="str">
            <v>02-08-21</v>
          </cell>
          <cell r="F275" t="str">
            <v>новое здание с ноября</v>
          </cell>
          <cell r="H275" t="str">
            <v>КЭРТ</v>
          </cell>
          <cell r="I275">
            <v>1.4426000000000001</v>
          </cell>
          <cell r="L275" t="str">
            <v>0821</v>
          </cell>
          <cell r="M275" t="str">
            <v>410-1-000000000000821</v>
          </cell>
          <cell r="N275">
            <v>1.2659</v>
          </cell>
          <cell r="Q275">
            <v>1669</v>
          </cell>
          <cell r="R275" t="str">
            <v>410-1-000000000001669</v>
          </cell>
          <cell r="S275">
            <v>1.1896</v>
          </cell>
          <cell r="V275" t="str">
            <v>3014</v>
          </cell>
          <cell r="W275" t="str">
            <v>410-1-000000000003014</v>
          </cell>
          <cell r="X275">
            <v>0.57250000000000001</v>
          </cell>
          <cell r="AA275">
            <v>3854</v>
          </cell>
          <cell r="AE275" t="str">
            <v>не отапл.</v>
          </cell>
          <cell r="AV275">
            <v>0.44490000000000002</v>
          </cell>
          <cell r="AZ275">
            <v>0.999</v>
          </cell>
          <cell r="BD275">
            <v>1.2921</v>
          </cell>
        </row>
        <row r="276">
          <cell r="A276" t="str">
            <v>38-5</v>
          </cell>
          <cell r="B276">
            <v>7</v>
          </cell>
          <cell r="C276">
            <v>5</v>
          </cell>
          <cell r="D276" t="str">
            <v>Казарма</v>
          </cell>
          <cell r="E276" t="str">
            <v>02-08-09</v>
          </cell>
          <cell r="G276" t="str">
            <v>к/к 2-801</v>
          </cell>
          <cell r="H276" t="str">
            <v>КЭРТ</v>
          </cell>
          <cell r="I276">
            <v>12.0496</v>
          </cell>
          <cell r="L276" t="str">
            <v>законс</v>
          </cell>
          <cell r="N276">
            <v>10.574</v>
          </cell>
          <cell r="Q276" t="str">
            <v>законс</v>
          </cell>
          <cell r="S276">
            <v>9.9366000000000003</v>
          </cell>
          <cell r="V276" t="str">
            <v>законс</v>
          </cell>
          <cell r="X276">
            <v>4.7823000000000002</v>
          </cell>
          <cell r="AA276" t="str">
            <v>законс.</v>
          </cell>
          <cell r="AE276" t="str">
            <v>законс.</v>
          </cell>
          <cell r="AV276">
            <v>3.758</v>
          </cell>
          <cell r="AZ276">
            <v>8.3450000000000006</v>
          </cell>
          <cell r="BD276">
            <v>10.792299999999999</v>
          </cell>
        </row>
        <row r="277">
          <cell r="A277" t="str">
            <v/>
          </cell>
          <cell r="B277">
            <v>39</v>
          </cell>
          <cell r="C277">
            <v>210</v>
          </cell>
          <cell r="D277" t="str">
            <v xml:space="preserve">в/г 6, в/ч 45752, ул. Краснокаменная 52, </v>
          </cell>
          <cell r="E277" t="str">
            <v>29-0216</v>
          </cell>
          <cell r="G277" t="str">
            <v>Комар Сергей Иванович</v>
          </cell>
          <cell r="H277" t="str">
            <v>КЭРТ</v>
          </cell>
          <cell r="I277">
            <v>200.8083</v>
          </cell>
          <cell r="L277" t="str">
            <v>7/7</v>
          </cell>
          <cell r="N277">
            <v>173.92760000000001</v>
          </cell>
          <cell r="Q277" t="str">
            <v>7/7</v>
          </cell>
          <cell r="S277">
            <v>149.96030000000002</v>
          </cell>
          <cell r="X277">
            <v>51.807100000000005</v>
          </cell>
          <cell r="AV277">
            <v>32.911099999999998</v>
          </cell>
          <cell r="AZ277">
            <v>114.53399999999998</v>
          </cell>
          <cell r="BD277">
            <v>170.5745</v>
          </cell>
        </row>
        <row r="278">
          <cell r="A278" t="str">
            <v>39-19</v>
          </cell>
          <cell r="B278">
            <v>1</v>
          </cell>
          <cell r="C278">
            <v>19</v>
          </cell>
          <cell r="D278" t="str">
            <v>Здание штаба</v>
          </cell>
          <cell r="E278" t="str">
            <v>02-09-08</v>
          </cell>
          <cell r="H278" t="str">
            <v>КЭРТ</v>
          </cell>
          <cell r="I278">
            <v>30.081499999999998</v>
          </cell>
          <cell r="L278" t="str">
            <v>0793</v>
          </cell>
          <cell r="M278" t="str">
            <v>410-1-000000000000793</v>
          </cell>
          <cell r="N278">
            <v>26.3978</v>
          </cell>
          <cell r="Q278">
            <v>1681</v>
          </cell>
          <cell r="R278" t="str">
            <v>410-1-000000000001681</v>
          </cell>
          <cell r="S278">
            <v>24.8066</v>
          </cell>
          <cell r="V278" t="str">
            <v>3016</v>
          </cell>
          <cell r="W278" t="str">
            <v>410-1-000000000003016</v>
          </cell>
          <cell r="X278">
            <v>11.938800000000001</v>
          </cell>
          <cell r="AA278">
            <v>3855</v>
          </cell>
          <cell r="AE278" t="str">
            <v>не отапл.</v>
          </cell>
          <cell r="AV278">
            <v>9.3818000000000001</v>
          </cell>
          <cell r="AZ278">
            <v>20.833100000000002</v>
          </cell>
          <cell r="BD278">
            <v>26.9451</v>
          </cell>
        </row>
        <row r="279">
          <cell r="A279" t="str">
            <v>39-31</v>
          </cell>
          <cell r="B279">
            <v>2</v>
          </cell>
          <cell r="C279">
            <v>31</v>
          </cell>
          <cell r="D279" t="str">
            <v>Здание столовой</v>
          </cell>
          <cell r="E279" t="str">
            <v>02-09-08</v>
          </cell>
          <cell r="H279" t="str">
            <v>КЭРТ</v>
          </cell>
          <cell r="I279">
            <v>22.411799999999999</v>
          </cell>
          <cell r="L279" t="str">
            <v>0792</v>
          </cell>
          <cell r="M279" t="str">
            <v>410-1-000000000000792</v>
          </cell>
          <cell r="N279">
            <v>19.606999999999999</v>
          </cell>
          <cell r="Q279">
            <v>1682</v>
          </cell>
          <cell r="R279" t="str">
            <v>410-1-000000000001682</v>
          </cell>
          <cell r="S279">
            <v>18.0703</v>
          </cell>
          <cell r="V279" t="str">
            <v>3016</v>
          </cell>
          <cell r="W279" t="str">
            <v>410-1-000000000003016</v>
          </cell>
          <cell r="X279">
            <v>8.1608000000000001</v>
          </cell>
          <cell r="AA279">
            <v>3855</v>
          </cell>
          <cell r="AE279" t="str">
            <v>не отапл.</v>
          </cell>
          <cell r="AV279">
            <v>6.2076000000000002</v>
          </cell>
          <cell r="AZ279">
            <v>14.8756</v>
          </cell>
          <cell r="BD279">
            <v>19.830400000000001</v>
          </cell>
        </row>
        <row r="280">
          <cell r="A280" t="str">
            <v>39-1</v>
          </cell>
          <cell r="B280">
            <v>3</v>
          </cell>
          <cell r="C280">
            <v>1</v>
          </cell>
          <cell r="D280" t="str">
            <v>Здание производственных мастерских</v>
          </cell>
          <cell r="E280" t="str">
            <v>02-09-08</v>
          </cell>
          <cell r="H280" t="str">
            <v>КЭРТ</v>
          </cell>
          <cell r="I280">
            <v>99.614900000000006</v>
          </cell>
          <cell r="L280" t="str">
            <v>0788</v>
          </cell>
          <cell r="M280" t="str">
            <v>410-1-000000000000788</v>
          </cell>
          <cell r="N280">
            <v>85.853800000000007</v>
          </cell>
          <cell r="Q280">
            <v>1683</v>
          </cell>
          <cell r="R280" t="str">
            <v>410-1-000000000001683</v>
          </cell>
          <cell r="S280">
            <v>71.479399999999998</v>
          </cell>
          <cell r="V280" t="str">
            <v>3016</v>
          </cell>
          <cell r="W280" t="str">
            <v>410-1-000000000003016</v>
          </cell>
          <cell r="X280">
            <v>20.506799999999998</v>
          </cell>
          <cell r="AA280">
            <v>3855</v>
          </cell>
          <cell r="AE280" t="str">
            <v>не отапл.</v>
          </cell>
          <cell r="AV280">
            <v>10.792999999999999</v>
          </cell>
          <cell r="AZ280">
            <v>52.248199999999997</v>
          </cell>
          <cell r="BD280">
            <v>82.8857</v>
          </cell>
        </row>
        <row r="281">
          <cell r="A281" t="str">
            <v>39-9</v>
          </cell>
          <cell r="B281">
            <v>4</v>
          </cell>
          <cell r="C281">
            <v>9</v>
          </cell>
          <cell r="D281" t="str">
            <v>Здание кузницы</v>
          </cell>
          <cell r="E281" t="str">
            <v>02-09-08</v>
          </cell>
          <cell r="H281" t="str">
            <v>КЭРТ</v>
          </cell>
          <cell r="I281">
            <v>21.4421</v>
          </cell>
          <cell r="L281" t="str">
            <v>0789</v>
          </cell>
          <cell r="M281" t="str">
            <v>410-1-000000000000789</v>
          </cell>
          <cell r="N281">
            <v>18.48</v>
          </cell>
          <cell r="Q281">
            <v>1684</v>
          </cell>
          <cell r="R281" t="str">
            <v>410-1-000000000001684</v>
          </cell>
          <cell r="S281">
            <v>15.385899999999999</v>
          </cell>
          <cell r="V281" t="str">
            <v>3016</v>
          </cell>
          <cell r="W281" t="str">
            <v>410-1-000000000003016</v>
          </cell>
          <cell r="X281">
            <v>4.4141000000000004</v>
          </cell>
          <cell r="AA281">
            <v>3855</v>
          </cell>
          <cell r="AE281" t="str">
            <v>не отапл.</v>
          </cell>
          <cell r="AV281">
            <v>2.3231999999999999</v>
          </cell>
          <cell r="AZ281">
            <v>11.2464</v>
          </cell>
          <cell r="BD281">
            <v>17.841100000000001</v>
          </cell>
        </row>
        <row r="282">
          <cell r="A282" t="str">
            <v>39-6</v>
          </cell>
          <cell r="B282">
            <v>5</v>
          </cell>
          <cell r="C282">
            <v>6</v>
          </cell>
          <cell r="D282" t="str">
            <v>Здание производственных мастерских</v>
          </cell>
          <cell r="E282" t="str">
            <v>02-09-08</v>
          </cell>
          <cell r="H282" t="str">
            <v>КЭРТ</v>
          </cell>
          <cell r="I282">
            <v>21.106000000000002</v>
          </cell>
          <cell r="L282" t="str">
            <v>0790</v>
          </cell>
          <cell r="M282" t="str">
            <v>410-1-000000000000790</v>
          </cell>
          <cell r="N282">
            <v>18.190300000000001</v>
          </cell>
          <cell r="Q282">
            <v>1685</v>
          </cell>
          <cell r="R282" t="str">
            <v>410-1-000000000001685</v>
          </cell>
          <cell r="S282">
            <v>15.1448</v>
          </cell>
          <cell r="V282" t="str">
            <v>3016</v>
          </cell>
          <cell r="W282" t="str">
            <v>410-1-000000000003016</v>
          </cell>
          <cell r="X282">
            <v>4.3449</v>
          </cell>
          <cell r="AA282">
            <v>3855</v>
          </cell>
          <cell r="AE282" t="str">
            <v>не отапл.</v>
          </cell>
          <cell r="AV282">
            <v>2.2867999999999999</v>
          </cell>
          <cell r="AZ282">
            <v>11.0701</v>
          </cell>
          <cell r="BD282">
            <v>17.561499999999999</v>
          </cell>
        </row>
        <row r="283">
          <cell r="A283" t="str">
            <v>39-11</v>
          </cell>
          <cell r="B283">
            <v>6</v>
          </cell>
          <cell r="C283">
            <v>11</v>
          </cell>
          <cell r="D283" t="str">
            <v>Производственные мастерские</v>
          </cell>
          <cell r="E283" t="str">
            <v>02-09-14</v>
          </cell>
          <cell r="H283" t="str">
            <v>КЭРТ</v>
          </cell>
          <cell r="I283">
            <v>0.5091</v>
          </cell>
          <cell r="L283" t="str">
            <v>0797</v>
          </cell>
          <cell r="M283" t="str">
            <v>410-1-000000000000797</v>
          </cell>
          <cell r="N283">
            <v>0.44679999999999997</v>
          </cell>
          <cell r="Q283">
            <v>1686</v>
          </cell>
          <cell r="R283" t="str">
            <v>410-1-000000000001686</v>
          </cell>
          <cell r="S283">
            <v>0.4199</v>
          </cell>
          <cell r="V283" t="str">
            <v>3016</v>
          </cell>
          <cell r="W283" t="str">
            <v>410-1-000000000003016</v>
          </cell>
          <cell r="X283">
            <v>0.2021</v>
          </cell>
          <cell r="AA283">
            <v>3855</v>
          </cell>
          <cell r="AE283" t="str">
            <v>не отапл.</v>
          </cell>
          <cell r="AV283">
            <v>0.1588</v>
          </cell>
          <cell r="AZ283">
            <v>0.35260000000000002</v>
          </cell>
          <cell r="BD283">
            <v>0.45610000000000001</v>
          </cell>
        </row>
        <row r="284">
          <cell r="A284" t="str">
            <v>39-65</v>
          </cell>
          <cell r="B284">
            <v>7</v>
          </cell>
          <cell r="C284">
            <v>65</v>
          </cell>
          <cell r="D284" t="str">
            <v>Здание караульного помещения</v>
          </cell>
          <cell r="E284" t="str">
            <v>02-09-15</v>
          </cell>
          <cell r="H284" t="str">
            <v>КЭРТ</v>
          </cell>
          <cell r="I284">
            <v>5.6429</v>
          </cell>
          <cell r="L284" t="str">
            <v>0798</v>
          </cell>
          <cell r="M284" t="str">
            <v>410-1-000000000000798</v>
          </cell>
          <cell r="N284">
            <v>4.9519000000000002</v>
          </cell>
          <cell r="Q284">
            <v>1687</v>
          </cell>
          <cell r="R284" t="str">
            <v>410-1-000000000001687</v>
          </cell>
          <cell r="S284">
            <v>4.6534000000000004</v>
          </cell>
          <cell r="V284" t="str">
            <v>3016</v>
          </cell>
          <cell r="W284" t="str">
            <v>410-1-000000000003016</v>
          </cell>
          <cell r="X284">
            <v>2.2395999999999998</v>
          </cell>
          <cell r="AA284">
            <v>3855</v>
          </cell>
          <cell r="AE284" t="str">
            <v>не отапл.</v>
          </cell>
          <cell r="AV284">
            <v>1.7599</v>
          </cell>
          <cell r="AZ284">
            <v>3.9079999999999999</v>
          </cell>
          <cell r="BD284">
            <v>5.0545999999999998</v>
          </cell>
        </row>
        <row r="285">
          <cell r="A285" t="str">
            <v/>
          </cell>
          <cell r="B285">
            <v>40</v>
          </cell>
          <cell r="C285">
            <v>211</v>
          </cell>
          <cell r="D285" t="str">
            <v xml:space="preserve"> в/г 13 , БВМИ, Советский проспект 82,</v>
          </cell>
          <cell r="E285" t="str">
            <v>29-0177</v>
          </cell>
          <cell r="F285" t="str">
            <v>собствен./сторонка</v>
          </cell>
          <cell r="G285" t="str">
            <v>Цуркан Александр Евгеньевич</v>
          </cell>
          <cell r="H285" t="str">
            <v>КЭРТ</v>
          </cell>
          <cell r="I285">
            <v>1808.5513000000003</v>
          </cell>
          <cell r="J285">
            <v>230.33410000000001</v>
          </cell>
          <cell r="K285">
            <v>315.01479999999998</v>
          </cell>
          <cell r="L285" t="str">
            <v>5/7</v>
          </cell>
          <cell r="N285">
            <v>2019.3297</v>
          </cell>
          <cell r="O285">
            <v>223.79069999999999</v>
          </cell>
          <cell r="P285">
            <v>276.39940000000001</v>
          </cell>
          <cell r="Q285" t="str">
            <v>5/7</v>
          </cell>
          <cell r="S285">
            <v>2006.2587000000001</v>
          </cell>
          <cell r="T285">
            <v>230.33410000000001</v>
          </cell>
          <cell r="U285">
            <v>257.46159999999998</v>
          </cell>
          <cell r="X285">
            <v>1424.8369</v>
          </cell>
          <cell r="Y285">
            <v>224.50270000000003</v>
          </cell>
          <cell r="Z285">
            <v>132.53139999999999</v>
          </cell>
          <cell r="AC285">
            <v>235.67789999999999</v>
          </cell>
          <cell r="AG285">
            <v>227.3278</v>
          </cell>
          <cell r="AK285">
            <v>241.97909999999999</v>
          </cell>
          <cell r="AO285">
            <v>236.42069999999998</v>
          </cell>
          <cell r="AS285">
            <v>227.3278</v>
          </cell>
          <cell r="AV285">
            <v>1147.9108000000001</v>
          </cell>
          <cell r="AW285">
            <v>236.6353</v>
          </cell>
          <cell r="AX285">
            <v>101.18680000000001</v>
          </cell>
          <cell r="AZ285">
            <v>1920.8665000000001</v>
          </cell>
          <cell r="BA285">
            <v>230.80389999999997</v>
          </cell>
          <cell r="BB285">
            <v>224.27420000000001</v>
          </cell>
          <cell r="BD285">
            <v>1998.2587000000001</v>
          </cell>
          <cell r="BE285">
            <v>236.6353</v>
          </cell>
          <cell r="BF285">
            <v>284.92660000000001</v>
          </cell>
        </row>
        <row r="286">
          <cell r="A286" t="str">
            <v>40-4</v>
          </cell>
          <cell r="B286">
            <v>1</v>
          </cell>
          <cell r="C286">
            <v>4</v>
          </cell>
          <cell r="D286" t="str">
            <v>Спортзал</v>
          </cell>
          <cell r="E286" t="str">
            <v>02-03-20</v>
          </cell>
          <cell r="H286" t="str">
            <v>КЭРТ</v>
          </cell>
          <cell r="K286">
            <v>23.505199999999999</v>
          </cell>
          <cell r="L286" t="str">
            <v>0635</v>
          </cell>
          <cell r="M286" t="str">
            <v>410-1-000000000000635</v>
          </cell>
          <cell r="P286">
            <v>20.626799999999999</v>
          </cell>
          <cell r="Q286">
            <v>1688</v>
          </cell>
          <cell r="R286" t="str">
            <v>410-1-000000000001688</v>
          </cell>
          <cell r="U286">
            <v>19.383400000000002</v>
          </cell>
          <cell r="V286" t="str">
            <v>3018</v>
          </cell>
          <cell r="W286" t="str">
            <v>410-1-000000000003018</v>
          </cell>
          <cell r="Z286">
            <v>9.3287999999999993</v>
          </cell>
          <cell r="AA286">
            <v>3856</v>
          </cell>
          <cell r="AE286" t="str">
            <v>не отапл.</v>
          </cell>
          <cell r="AX286">
            <v>7.3308</v>
          </cell>
          <cell r="BB286">
            <v>16.278600000000001</v>
          </cell>
          <cell r="BF286">
            <v>21.054400000000001</v>
          </cell>
        </row>
        <row r="287">
          <cell r="A287" t="str">
            <v>40-48</v>
          </cell>
          <cell r="B287">
            <v>2</v>
          </cell>
          <cell r="C287">
            <v>48</v>
          </cell>
          <cell r="D287" t="str">
            <v>КПП</v>
          </cell>
          <cell r="E287" t="str">
            <v>02-03-20</v>
          </cell>
          <cell r="H287" t="str">
            <v>КЭРТ</v>
          </cell>
          <cell r="K287">
            <v>0.72130000000000005</v>
          </cell>
          <cell r="L287" t="str">
            <v>0822</v>
          </cell>
          <cell r="M287" t="str">
            <v>410-1-000000000000822</v>
          </cell>
          <cell r="P287">
            <v>0.63300000000000001</v>
          </cell>
          <cell r="Q287">
            <v>1689</v>
          </cell>
          <cell r="R287" t="str">
            <v>410-1-000000000001689</v>
          </cell>
          <cell r="U287">
            <v>0.5948</v>
          </cell>
          <cell r="V287" t="str">
            <v>3018</v>
          </cell>
          <cell r="W287" t="str">
            <v>410-1-000000000003018</v>
          </cell>
          <cell r="Z287">
            <v>0.2863</v>
          </cell>
          <cell r="AA287">
            <v>3856</v>
          </cell>
          <cell r="AE287" t="str">
            <v>не отапл.</v>
          </cell>
          <cell r="AX287">
            <v>0.22500000000000001</v>
          </cell>
          <cell r="BB287">
            <v>0.4995</v>
          </cell>
          <cell r="BF287">
            <v>0.64610000000000001</v>
          </cell>
        </row>
        <row r="288">
          <cell r="A288" t="str">
            <v>40-43</v>
          </cell>
          <cell r="B288">
            <v>3</v>
          </cell>
          <cell r="C288">
            <v>43</v>
          </cell>
          <cell r="D288" t="str">
            <v>КТП</v>
          </cell>
          <cell r="E288" t="str">
            <v>02-03-20</v>
          </cell>
          <cell r="H288" t="str">
            <v>КЭРТ</v>
          </cell>
          <cell r="K288">
            <v>4.5397999999999996</v>
          </cell>
          <cell r="L288" t="str">
            <v>0637</v>
          </cell>
          <cell r="M288" t="str">
            <v>410-1-000000000000637</v>
          </cell>
          <cell r="P288">
            <v>3.9839000000000002</v>
          </cell>
          <cell r="Q288">
            <v>1690</v>
          </cell>
          <cell r="R288" t="str">
            <v>410-1-000000000001690</v>
          </cell>
          <cell r="U288">
            <v>3.7437</v>
          </cell>
          <cell r="V288" t="str">
            <v>3018</v>
          </cell>
          <cell r="W288" t="str">
            <v>410-1-000000000003018</v>
          </cell>
          <cell r="Z288">
            <v>1.8018000000000001</v>
          </cell>
          <cell r="AA288">
            <v>3856</v>
          </cell>
          <cell r="AE288" t="str">
            <v>не отапл.</v>
          </cell>
          <cell r="AX288">
            <v>1.4158999999999999</v>
          </cell>
          <cell r="BB288">
            <v>3.1440999999999999</v>
          </cell>
          <cell r="BF288">
            <v>4.0664999999999996</v>
          </cell>
        </row>
        <row r="289">
          <cell r="A289" t="str">
            <v>40-12</v>
          </cell>
          <cell r="B289">
            <v>4</v>
          </cell>
          <cell r="C289">
            <v>12</v>
          </cell>
          <cell r="D289" t="str">
            <v xml:space="preserve">Учебное </v>
          </cell>
          <cell r="E289" t="str">
            <v>02-03-20</v>
          </cell>
          <cell r="H289" t="str">
            <v>КЭРТ</v>
          </cell>
          <cell r="J289">
            <v>7.593</v>
          </cell>
          <cell r="K289">
            <v>201.0795</v>
          </cell>
          <cell r="L289" t="str">
            <v>0634</v>
          </cell>
          <cell r="M289" t="str">
            <v>410-1-000000000000634</v>
          </cell>
          <cell r="O289">
            <v>6.6079999999999997</v>
          </cell>
          <cell r="P289">
            <v>176.45570000000001</v>
          </cell>
          <cell r="Q289">
            <v>1691</v>
          </cell>
          <cell r="R289" t="str">
            <v>410-1-000000000001691</v>
          </cell>
          <cell r="T289">
            <v>7.593</v>
          </cell>
          <cell r="U289">
            <v>165.81909999999999</v>
          </cell>
          <cell r="V289" t="str">
            <v>3018</v>
          </cell>
          <cell r="W289" t="str">
            <v>410-1-000000000003018</v>
          </cell>
          <cell r="Y289">
            <v>7.32</v>
          </cell>
          <cell r="Z289">
            <v>79.804699999999997</v>
          </cell>
          <cell r="AA289">
            <v>3856</v>
          </cell>
          <cell r="AC289">
            <v>7.593</v>
          </cell>
          <cell r="AE289" t="str">
            <v>не отапл.</v>
          </cell>
          <cell r="AG289">
            <v>7.32</v>
          </cell>
          <cell r="AK289">
            <v>7.593</v>
          </cell>
          <cell r="AO289">
            <v>7.593</v>
          </cell>
          <cell r="AS289">
            <v>7.32</v>
          </cell>
          <cell r="AW289">
            <v>7.593</v>
          </cell>
          <cell r="AX289">
            <v>62.712499999999999</v>
          </cell>
          <cell r="BA289">
            <v>7.32</v>
          </cell>
          <cell r="BB289">
            <v>139.2586</v>
          </cell>
          <cell r="BE289">
            <v>7.593</v>
          </cell>
          <cell r="BF289">
            <v>180.1138</v>
          </cell>
        </row>
        <row r="290">
          <cell r="A290" t="str">
            <v>40-25</v>
          </cell>
          <cell r="B290">
            <v>5</v>
          </cell>
          <cell r="C290">
            <v>25</v>
          </cell>
          <cell r="D290" t="str">
            <v>Банно-прачечный комбинат</v>
          </cell>
          <cell r="E290" t="str">
            <v>02-03-20</v>
          </cell>
          <cell r="H290" t="str">
            <v>КЭРТ</v>
          </cell>
          <cell r="J290">
            <v>27.792000000000002</v>
          </cell>
          <cell r="K290">
            <v>85.168999999999997</v>
          </cell>
          <cell r="L290" t="str">
            <v>НЕ ОТАП.</v>
          </cell>
          <cell r="O290">
            <v>22.233599999999999</v>
          </cell>
          <cell r="P290">
            <v>74.7</v>
          </cell>
          <cell r="Q290" t="str">
            <v>законс</v>
          </cell>
          <cell r="T290">
            <v>27.792000000000002</v>
          </cell>
          <cell r="U290">
            <v>67.920599999999993</v>
          </cell>
          <cell r="V290" t="str">
            <v>законс</v>
          </cell>
          <cell r="Y290">
            <v>22.233599999999999</v>
          </cell>
          <cell r="Z290">
            <v>41.309800000000003</v>
          </cell>
          <cell r="AA290" t="str">
            <v>-</v>
          </cell>
          <cell r="AC290">
            <v>27.792000000000002</v>
          </cell>
          <cell r="AE290" t="str">
            <v>законс</v>
          </cell>
          <cell r="AG290">
            <v>22.233599999999999</v>
          </cell>
          <cell r="AK290">
            <v>27.792000000000002</v>
          </cell>
          <cell r="AO290">
            <v>22.233599999999999</v>
          </cell>
          <cell r="AS290">
            <v>22.233599999999999</v>
          </cell>
          <cell r="AW290">
            <v>27.792000000000002</v>
          </cell>
          <cell r="AX290">
            <v>29.502600000000001</v>
          </cell>
          <cell r="BA290">
            <v>22.233599999999999</v>
          </cell>
          <cell r="BB290">
            <v>65.093400000000003</v>
          </cell>
          <cell r="BE290">
            <v>27.792000000000002</v>
          </cell>
          <cell r="BF290">
            <v>79.0458</v>
          </cell>
        </row>
        <row r="291">
          <cell r="A291" t="str">
            <v>40-1</v>
          </cell>
          <cell r="B291">
            <v>6</v>
          </cell>
          <cell r="C291">
            <v>1</v>
          </cell>
          <cell r="D291" t="str">
            <v>Учебный корпус</v>
          </cell>
          <cell r="H291" t="str">
            <v>КЭРТ</v>
          </cell>
          <cell r="I291">
            <v>247.74010000000001</v>
          </cell>
          <cell r="J291">
            <v>23.368600000000001</v>
          </cell>
          <cell r="L291" t="str">
            <v>-</v>
          </cell>
          <cell r="N291">
            <v>249.89439999999999</v>
          </cell>
          <cell r="O291">
            <v>23.368600000000001</v>
          </cell>
          <cell r="Q291" t="str">
            <v>-</v>
          </cell>
          <cell r="S291">
            <v>247.74010000000001</v>
          </cell>
          <cell r="T291">
            <v>23.368600000000001</v>
          </cell>
          <cell r="V291" t="str">
            <v>-</v>
          </cell>
          <cell r="X291">
            <v>172.91470000000001</v>
          </cell>
          <cell r="Y291">
            <v>23.368600000000001</v>
          </cell>
          <cell r="AA291" t="str">
            <v>-</v>
          </cell>
          <cell r="AC291">
            <v>23.368600000000001</v>
          </cell>
          <cell r="AE291" t="str">
            <v>-</v>
          </cell>
          <cell r="AG291">
            <v>18.2455</v>
          </cell>
          <cell r="AK291">
            <v>23.368600000000001</v>
          </cell>
          <cell r="AO291">
            <v>23.368600000000001</v>
          </cell>
          <cell r="AS291">
            <v>18.2455</v>
          </cell>
          <cell r="AV291">
            <v>144.08860000000001</v>
          </cell>
          <cell r="AW291">
            <v>23.368600000000001</v>
          </cell>
          <cell r="AZ291">
            <v>238.31720000000001</v>
          </cell>
          <cell r="BA291">
            <v>23.368600000000001</v>
          </cell>
          <cell r="BD291">
            <v>247.74010000000001</v>
          </cell>
          <cell r="BE291">
            <v>23.368600000000001</v>
          </cell>
        </row>
        <row r="292">
          <cell r="A292" t="str">
            <v>40-5</v>
          </cell>
          <cell r="B292">
            <v>7</v>
          </cell>
          <cell r="C292">
            <v>5</v>
          </cell>
          <cell r="D292" t="str">
            <v>Клуб</v>
          </cell>
          <cell r="H292" t="str">
            <v>КЭРТ</v>
          </cell>
          <cell r="I292">
            <v>49.094200000000001</v>
          </cell>
          <cell r="J292">
            <v>5.3437999999999999</v>
          </cell>
          <cell r="L292" t="str">
            <v>-</v>
          </cell>
          <cell r="N292">
            <v>36.315899999999999</v>
          </cell>
          <cell r="O292">
            <v>5.3437999999999999</v>
          </cell>
          <cell r="Q292" t="str">
            <v>-</v>
          </cell>
          <cell r="S292">
            <v>49.094200000000001</v>
          </cell>
          <cell r="T292">
            <v>5.3437999999999999</v>
          </cell>
          <cell r="V292" t="str">
            <v>-</v>
          </cell>
          <cell r="X292">
            <v>29.7775</v>
          </cell>
          <cell r="Y292">
            <v>5.3437999999999999</v>
          </cell>
          <cell r="AA292" t="str">
            <v>-</v>
          </cell>
          <cell r="AC292">
            <v>5.3437999999999999</v>
          </cell>
          <cell r="AE292" t="str">
            <v>-</v>
          </cell>
          <cell r="AG292">
            <v>3.4954000000000001</v>
          </cell>
          <cell r="AK292">
            <v>5.3437999999999999</v>
          </cell>
          <cell r="AO292">
            <v>5.3437999999999999</v>
          </cell>
          <cell r="AS292">
            <v>3.4954000000000001</v>
          </cell>
          <cell r="AV292">
            <v>25.7775</v>
          </cell>
          <cell r="AW292">
            <v>5.3437999999999999</v>
          </cell>
          <cell r="AZ292">
            <v>43.338099999999997</v>
          </cell>
          <cell r="BA292">
            <v>5.3437999999999999</v>
          </cell>
          <cell r="BD292">
            <v>45.094200000000001</v>
          </cell>
          <cell r="BE292">
            <v>5.3437999999999999</v>
          </cell>
        </row>
        <row r="293">
          <cell r="A293" t="str">
            <v>40-6</v>
          </cell>
          <cell r="B293">
            <v>8</v>
          </cell>
          <cell r="C293">
            <v>6</v>
          </cell>
          <cell r="D293" t="str">
            <v>Учебный корпус</v>
          </cell>
          <cell r="H293" t="str">
            <v>КЭРТ</v>
          </cell>
          <cell r="I293">
            <v>16.5426</v>
          </cell>
          <cell r="L293" t="str">
            <v>-</v>
          </cell>
          <cell r="N293">
            <v>15.475300000000001</v>
          </cell>
          <cell r="Q293" t="str">
            <v>-</v>
          </cell>
          <cell r="S293">
            <v>16.5426</v>
          </cell>
          <cell r="V293" t="str">
            <v>-</v>
          </cell>
          <cell r="X293">
            <v>10.672599999999999</v>
          </cell>
          <cell r="AA293" t="str">
            <v>-</v>
          </cell>
          <cell r="AE293" t="str">
            <v>-</v>
          </cell>
          <cell r="AV293">
            <v>10.672599999999999</v>
          </cell>
          <cell r="AZ293">
            <v>16.009</v>
          </cell>
          <cell r="BD293">
            <v>16.5426</v>
          </cell>
        </row>
        <row r="294">
          <cell r="A294" t="str">
            <v>40-22</v>
          </cell>
          <cell r="B294">
            <v>9</v>
          </cell>
          <cell r="C294">
            <v>22</v>
          </cell>
          <cell r="D294" t="str">
            <v>Танцевальный зал</v>
          </cell>
          <cell r="H294" t="str">
            <v>КЭРТ</v>
          </cell>
          <cell r="I294">
            <v>20.6782</v>
          </cell>
          <cell r="L294" t="str">
            <v>-</v>
          </cell>
          <cell r="N294">
            <v>19.475300000000001</v>
          </cell>
          <cell r="Q294" t="str">
            <v>-</v>
          </cell>
          <cell r="S294">
            <v>20.6782</v>
          </cell>
          <cell r="V294" t="str">
            <v>-</v>
          </cell>
          <cell r="X294">
            <v>13.3408</v>
          </cell>
          <cell r="AA294" t="str">
            <v>-</v>
          </cell>
          <cell r="AE294" t="str">
            <v>-</v>
          </cell>
          <cell r="AV294">
            <v>13.3408</v>
          </cell>
          <cell r="AZ294">
            <v>20.011199999999999</v>
          </cell>
          <cell r="BD294">
            <v>20.6782</v>
          </cell>
        </row>
        <row r="295">
          <cell r="A295" t="str">
            <v>40-20</v>
          </cell>
          <cell r="B295">
            <v>10</v>
          </cell>
          <cell r="C295">
            <v>20</v>
          </cell>
          <cell r="D295" t="str">
            <v>Казарма, в т.ч. общежитие</v>
          </cell>
          <cell r="H295" t="str">
            <v>КЭРТ</v>
          </cell>
          <cell r="I295">
            <v>62.392600000000002</v>
          </cell>
          <cell r="L295" t="str">
            <v>-</v>
          </cell>
          <cell r="N295">
            <v>49.357799999999997</v>
          </cell>
          <cell r="Q295" t="str">
            <v>-</v>
          </cell>
          <cell r="S295">
            <v>62.392600000000002</v>
          </cell>
          <cell r="V295" t="str">
            <v>-</v>
          </cell>
          <cell r="X295">
            <v>40.253300000000003</v>
          </cell>
          <cell r="AA295" t="str">
            <v>-</v>
          </cell>
          <cell r="AC295">
            <v>5.3437999999999999</v>
          </cell>
          <cell r="AE295" t="str">
            <v>-</v>
          </cell>
          <cell r="AG295">
            <v>3.4954000000000001</v>
          </cell>
          <cell r="AK295">
            <v>5.3437999999999999</v>
          </cell>
          <cell r="AO295">
            <v>5.3437999999999999</v>
          </cell>
          <cell r="AS295">
            <v>3.4954000000000001</v>
          </cell>
          <cell r="AV295">
            <v>36.253300000000003</v>
          </cell>
          <cell r="AZ295">
            <v>56.38</v>
          </cell>
          <cell r="BD295">
            <v>58.392600000000002</v>
          </cell>
        </row>
        <row r="296">
          <cell r="A296" t="str">
            <v>40-7</v>
          </cell>
          <cell r="B296">
            <v>11</v>
          </cell>
          <cell r="C296">
            <v>7</v>
          </cell>
          <cell r="D296" t="str">
            <v>Учебный корпус</v>
          </cell>
          <cell r="E296" t="str">
            <v>02-03-20</v>
          </cell>
          <cell r="F296" t="str">
            <v>с 01,01,13 собственная</v>
          </cell>
          <cell r="H296" t="str">
            <v>КЭРТ</v>
          </cell>
          <cell r="I296">
            <v>67.460700000000003</v>
          </cell>
          <cell r="L296" t="str">
            <v>0633</v>
          </cell>
          <cell r="M296" t="str">
            <v>410-1-000000000000633</v>
          </cell>
          <cell r="N296">
            <v>67.460700000000003</v>
          </cell>
          <cell r="Q296">
            <v>2163</v>
          </cell>
          <cell r="R296" t="str">
            <v>410-1-000000000002163</v>
          </cell>
          <cell r="S296">
            <v>67.460700000000003</v>
          </cell>
          <cell r="V296" t="str">
            <v>3018</v>
          </cell>
          <cell r="W296" t="str">
            <v>410-1-000000000003018</v>
          </cell>
          <cell r="X296">
            <v>67.460700000000003</v>
          </cell>
          <cell r="AA296">
            <v>3856</v>
          </cell>
          <cell r="AE296" t="str">
            <v>не отапл.</v>
          </cell>
          <cell r="AG296">
            <v>6.3011999999999997</v>
          </cell>
          <cell r="AK296">
            <v>6.3011999999999997</v>
          </cell>
          <cell r="AO296">
            <v>6.3011999999999997</v>
          </cell>
          <cell r="AS296">
            <v>6.3011999999999997</v>
          </cell>
          <cell r="AV296">
            <v>67.460700000000003</v>
          </cell>
          <cell r="AW296">
            <v>6.3011999999999997</v>
          </cell>
          <cell r="AZ296">
            <v>67.460700000000003</v>
          </cell>
          <cell r="BA296">
            <v>6.3011999999999997</v>
          </cell>
          <cell r="BD296">
            <v>67.460700000000003</v>
          </cell>
          <cell r="BE296">
            <v>6.3011999999999997</v>
          </cell>
        </row>
        <row r="297">
          <cell r="A297" t="str">
            <v>40-8</v>
          </cell>
          <cell r="B297">
            <v>12</v>
          </cell>
          <cell r="C297">
            <v>8</v>
          </cell>
          <cell r="D297" t="str">
            <v>Гараж-ПТО</v>
          </cell>
          <cell r="E297" t="str">
            <v>02-03-20</v>
          </cell>
          <cell r="F297" t="str">
            <v>с 01,01,13 собственная</v>
          </cell>
          <cell r="H297" t="str">
            <v>КЭРТ</v>
          </cell>
          <cell r="I297">
            <v>32.245399999999997</v>
          </cell>
          <cell r="L297" t="str">
            <v>НЕ ОТАП.</v>
          </cell>
          <cell r="N297">
            <v>32.245399999999997</v>
          </cell>
          <cell r="Q297" t="str">
            <v>законс</v>
          </cell>
          <cell r="S297">
            <v>32.245399999999997</v>
          </cell>
          <cell r="V297" t="str">
            <v>законс</v>
          </cell>
          <cell r="X297">
            <v>32.245399999999997</v>
          </cell>
          <cell r="AA297" t="str">
            <v>законс.</v>
          </cell>
          <cell r="AE297" t="str">
            <v>законс.</v>
          </cell>
          <cell r="AV297">
            <v>32.245399999999997</v>
          </cell>
          <cell r="AZ297">
            <v>32.245399999999997</v>
          </cell>
          <cell r="BD297">
            <v>32.245399999999997</v>
          </cell>
        </row>
        <row r="298">
          <cell r="A298" t="str">
            <v>40-23</v>
          </cell>
          <cell r="B298">
            <v>13</v>
          </cell>
          <cell r="C298">
            <v>23</v>
          </cell>
          <cell r="D298" t="str">
            <v>Склад</v>
          </cell>
          <cell r="H298" t="str">
            <v>КЭРТ</v>
          </cell>
          <cell r="I298">
            <v>14.772600000000001</v>
          </cell>
          <cell r="J298">
            <v>1.3734999999999999</v>
          </cell>
          <cell r="L298" t="str">
            <v>-</v>
          </cell>
          <cell r="N298">
            <v>14.7226</v>
          </cell>
          <cell r="O298">
            <v>1.3734999999999999</v>
          </cell>
          <cell r="Q298" t="str">
            <v>-</v>
          </cell>
          <cell r="S298">
            <v>14.7226</v>
          </cell>
          <cell r="T298">
            <v>1.3734999999999999</v>
          </cell>
          <cell r="V298" t="str">
            <v>-</v>
          </cell>
          <cell r="X298">
            <v>14.7226</v>
          </cell>
          <cell r="Y298">
            <v>1.3734999999999999</v>
          </cell>
          <cell r="AA298" t="str">
            <v>-</v>
          </cell>
          <cell r="AC298">
            <v>1.3734999999999999</v>
          </cell>
          <cell r="AE298" t="str">
            <v>-</v>
          </cell>
          <cell r="AG298">
            <v>1.3734999999999999</v>
          </cell>
          <cell r="AK298">
            <v>1.3734999999999999</v>
          </cell>
          <cell r="AO298">
            <v>1.3734999999999999</v>
          </cell>
          <cell r="AS298">
            <v>1.3734999999999999</v>
          </cell>
          <cell r="AV298">
            <v>14.7226</v>
          </cell>
          <cell r="AW298">
            <v>1.3734999999999999</v>
          </cell>
          <cell r="AZ298">
            <v>14.7226</v>
          </cell>
          <cell r="BA298">
            <v>1.3734999999999999</v>
          </cell>
          <cell r="BD298">
            <v>14.7226</v>
          </cell>
          <cell r="BE298">
            <v>1.3734999999999999</v>
          </cell>
        </row>
        <row r="299">
          <cell r="A299" t="str">
            <v>40-19</v>
          </cell>
          <cell r="B299">
            <v>14</v>
          </cell>
          <cell r="C299">
            <v>19</v>
          </cell>
          <cell r="D299" t="str">
            <v>Столовая</v>
          </cell>
          <cell r="H299" t="str">
            <v>КЭРТ</v>
          </cell>
          <cell r="I299">
            <v>575.6</v>
          </cell>
          <cell r="J299">
            <v>37.576900000000002</v>
          </cell>
          <cell r="L299" t="str">
            <v>-</v>
          </cell>
          <cell r="N299">
            <v>575.6</v>
          </cell>
          <cell r="O299">
            <v>37.576900000000002</v>
          </cell>
          <cell r="Q299" t="str">
            <v>-</v>
          </cell>
          <cell r="S299">
            <v>575.6</v>
          </cell>
          <cell r="T299">
            <v>37.576900000000002</v>
          </cell>
          <cell r="V299" t="str">
            <v>-</v>
          </cell>
          <cell r="X299">
            <v>262.4572</v>
          </cell>
          <cell r="Y299">
            <v>37.576900000000002</v>
          </cell>
          <cell r="AA299" t="str">
            <v>-</v>
          </cell>
          <cell r="AC299">
            <v>37.576900000000002</v>
          </cell>
          <cell r="AE299" t="str">
            <v>-</v>
          </cell>
          <cell r="AG299">
            <v>37.576900000000002</v>
          </cell>
          <cell r="AK299">
            <v>37.576900000000002</v>
          </cell>
          <cell r="AO299">
            <v>37.576900000000002</v>
          </cell>
          <cell r="AS299">
            <v>37.576900000000002</v>
          </cell>
          <cell r="AV299">
            <v>162.35720000000001</v>
          </cell>
          <cell r="AW299">
            <v>37.576900000000002</v>
          </cell>
          <cell r="AZ299">
            <v>532.6</v>
          </cell>
          <cell r="BA299">
            <v>37.576900000000002</v>
          </cell>
          <cell r="BD299">
            <v>575.6</v>
          </cell>
          <cell r="BE299">
            <v>37.576900000000002</v>
          </cell>
        </row>
        <row r="300">
          <cell r="A300" t="str">
            <v>40-26</v>
          </cell>
          <cell r="B300">
            <v>15</v>
          </cell>
          <cell r="C300">
            <v>26</v>
          </cell>
          <cell r="D300" t="str">
            <v>Учебно-лабораторный корпус</v>
          </cell>
          <cell r="H300" t="str">
            <v>КЭРТ</v>
          </cell>
          <cell r="I300">
            <v>449</v>
          </cell>
          <cell r="J300">
            <v>38.630899999999997</v>
          </cell>
          <cell r="L300" t="str">
            <v>-</v>
          </cell>
          <cell r="N300">
            <v>488</v>
          </cell>
          <cell r="O300">
            <v>38.630899999999997</v>
          </cell>
          <cell r="Q300" t="str">
            <v>-</v>
          </cell>
          <cell r="S300">
            <v>449</v>
          </cell>
          <cell r="T300">
            <v>38.630899999999997</v>
          </cell>
          <cell r="V300" t="str">
            <v>-</v>
          </cell>
          <cell r="X300">
            <v>274.20979999999997</v>
          </cell>
          <cell r="Y300">
            <v>38.630899999999997</v>
          </cell>
          <cell r="AA300" t="str">
            <v>-</v>
          </cell>
          <cell r="AC300">
            <v>38.630899999999997</v>
          </cell>
          <cell r="AE300" t="str">
            <v>-</v>
          </cell>
          <cell r="AG300">
            <v>38.630899999999997</v>
          </cell>
          <cell r="AK300">
            <v>38.630899999999997</v>
          </cell>
          <cell r="AO300">
            <v>38.630899999999997</v>
          </cell>
          <cell r="AS300">
            <v>38.630899999999997</v>
          </cell>
          <cell r="AV300">
            <v>170.2098</v>
          </cell>
          <cell r="AW300">
            <v>38.630899999999997</v>
          </cell>
          <cell r="AZ300">
            <v>429</v>
          </cell>
          <cell r="BA300">
            <v>38.630899999999997</v>
          </cell>
          <cell r="BD300">
            <v>449</v>
          </cell>
          <cell r="BE300">
            <v>38.630899999999997</v>
          </cell>
        </row>
        <row r="301">
          <cell r="A301" t="str">
            <v>40-40</v>
          </cell>
          <cell r="B301">
            <v>16</v>
          </cell>
          <cell r="C301">
            <v>40</v>
          </cell>
          <cell r="D301" t="str">
            <v>Казарма</v>
          </cell>
          <cell r="H301" t="str">
            <v>КЭРТ</v>
          </cell>
          <cell r="I301">
            <v>115.4045</v>
          </cell>
          <cell r="J301">
            <v>33.2119</v>
          </cell>
          <cell r="L301" t="str">
            <v>-</v>
          </cell>
          <cell r="N301">
            <v>115.4045</v>
          </cell>
          <cell r="O301">
            <v>33.2119</v>
          </cell>
          <cell r="Q301" t="str">
            <v>-</v>
          </cell>
          <cell r="S301">
            <v>115.4045</v>
          </cell>
          <cell r="T301">
            <v>33.2119</v>
          </cell>
          <cell r="V301" t="str">
            <v>-</v>
          </cell>
          <cell r="X301">
            <v>115.4045</v>
          </cell>
          <cell r="Y301">
            <v>33.2119</v>
          </cell>
          <cell r="AA301" t="str">
            <v>-</v>
          </cell>
          <cell r="AC301">
            <v>33.2119</v>
          </cell>
          <cell r="AE301" t="str">
            <v>-</v>
          </cell>
          <cell r="AG301">
            <v>33.2119</v>
          </cell>
          <cell r="AK301">
            <v>33.2119</v>
          </cell>
          <cell r="AO301">
            <v>33.2119</v>
          </cell>
          <cell r="AS301">
            <v>33.2119</v>
          </cell>
          <cell r="AV301">
            <v>115.4045</v>
          </cell>
          <cell r="AW301">
            <v>33.2119</v>
          </cell>
          <cell r="AZ301">
            <v>115.4045</v>
          </cell>
          <cell r="BA301">
            <v>33.2119</v>
          </cell>
          <cell r="BD301">
            <v>115.4045</v>
          </cell>
          <cell r="BE301">
            <v>33.2119</v>
          </cell>
        </row>
        <row r="302">
          <cell r="A302" t="str">
            <v>40-31</v>
          </cell>
          <cell r="B302">
            <v>17</v>
          </cell>
          <cell r="C302">
            <v>31</v>
          </cell>
          <cell r="D302" t="str">
            <v>Казарма</v>
          </cell>
          <cell r="H302" t="str">
            <v>КЭРТ</v>
          </cell>
          <cell r="I302">
            <v>109.8888</v>
          </cell>
          <cell r="J302">
            <v>32.650399999999998</v>
          </cell>
          <cell r="L302" t="str">
            <v>-</v>
          </cell>
          <cell r="N302">
            <v>109.8888</v>
          </cell>
          <cell r="O302">
            <v>32.650399999999998</v>
          </cell>
          <cell r="Q302" t="str">
            <v>-</v>
          </cell>
          <cell r="S302">
            <v>109.8888</v>
          </cell>
          <cell r="T302">
            <v>32.650399999999998</v>
          </cell>
          <cell r="V302" t="str">
            <v>-</v>
          </cell>
          <cell r="X302">
            <v>145.8888</v>
          </cell>
          <cell r="Y302">
            <v>32.650399999999998</v>
          </cell>
          <cell r="AA302" t="str">
            <v>-</v>
          </cell>
          <cell r="AC302">
            <v>32.650399999999998</v>
          </cell>
          <cell r="AE302" t="str">
            <v>-</v>
          </cell>
          <cell r="AG302">
            <v>32.650399999999998</v>
          </cell>
          <cell r="AK302">
            <v>32.650399999999998</v>
          </cell>
          <cell r="AO302">
            <v>32.650399999999998</v>
          </cell>
          <cell r="AS302">
            <v>32.650399999999998</v>
          </cell>
          <cell r="AV302">
            <v>109.8888</v>
          </cell>
          <cell r="AW302">
            <v>32.650399999999998</v>
          </cell>
          <cell r="AZ302">
            <v>109.8888</v>
          </cell>
          <cell r="BA302">
            <v>32.650399999999998</v>
          </cell>
          <cell r="BD302">
            <v>109.8888</v>
          </cell>
          <cell r="BE302">
            <v>32.650399999999998</v>
          </cell>
        </row>
        <row r="303">
          <cell r="A303" t="str">
            <v>40-34</v>
          </cell>
          <cell r="B303">
            <v>18</v>
          </cell>
          <cell r="C303">
            <v>34</v>
          </cell>
          <cell r="D303" t="str">
            <v>Служебно-административное</v>
          </cell>
          <cell r="H303" t="str">
            <v>КЭРТ</v>
          </cell>
          <cell r="I303">
            <v>47.7316</v>
          </cell>
          <cell r="J303">
            <v>4.4443999999999999</v>
          </cell>
          <cell r="L303" t="str">
            <v>-</v>
          </cell>
          <cell r="N303">
            <v>47.7316</v>
          </cell>
          <cell r="O303">
            <v>4.4443999999999999</v>
          </cell>
          <cell r="Q303" t="str">
            <v>-</v>
          </cell>
          <cell r="S303">
            <v>47.7316</v>
          </cell>
          <cell r="T303">
            <v>4.4443999999999999</v>
          </cell>
          <cell r="V303" t="str">
            <v>-</v>
          </cell>
          <cell r="X303">
            <v>47.7316</v>
          </cell>
          <cell r="Y303">
            <v>4.4443999999999999</v>
          </cell>
          <cell r="AA303" t="str">
            <v>-</v>
          </cell>
          <cell r="AC303">
            <v>4.4443999999999999</v>
          </cell>
          <cell r="AE303" t="str">
            <v>-</v>
          </cell>
          <cell r="AG303">
            <v>4.4443999999999999</v>
          </cell>
          <cell r="AK303">
            <v>4.4443999999999999</v>
          </cell>
          <cell r="AO303">
            <v>4.4443999999999999</v>
          </cell>
          <cell r="AS303">
            <v>4.4443999999999999</v>
          </cell>
          <cell r="AV303">
            <v>47.7316</v>
          </cell>
          <cell r="AW303">
            <v>4.4443999999999999</v>
          </cell>
          <cell r="AZ303">
            <v>47.7316</v>
          </cell>
          <cell r="BA303">
            <v>4.4443999999999999</v>
          </cell>
          <cell r="BD303">
            <v>47.7316</v>
          </cell>
          <cell r="BE303">
            <v>4.4443999999999999</v>
          </cell>
        </row>
        <row r="304">
          <cell r="A304" t="str">
            <v>40-42</v>
          </cell>
          <cell r="B304">
            <v>19</v>
          </cell>
          <cell r="C304">
            <v>42</v>
          </cell>
          <cell r="D304" t="str">
            <v>Учебно-лабораторный корпус</v>
          </cell>
          <cell r="H304" t="str">
            <v>КЭРТ</v>
          </cell>
          <cell r="I304">
            <v>197.75739999999999</v>
          </cell>
          <cell r="J304">
            <v>18.348700000000001</v>
          </cell>
          <cell r="L304" t="str">
            <v>-</v>
          </cell>
          <cell r="N304">
            <v>197.75739999999999</v>
          </cell>
          <cell r="O304">
            <v>18.348700000000001</v>
          </cell>
          <cell r="Q304" t="str">
            <v>-</v>
          </cell>
          <cell r="S304">
            <v>197.75739999999999</v>
          </cell>
          <cell r="T304">
            <v>18.348700000000001</v>
          </cell>
          <cell r="V304" t="str">
            <v>-</v>
          </cell>
          <cell r="X304">
            <v>197.75739999999999</v>
          </cell>
          <cell r="Y304">
            <v>18.348700000000001</v>
          </cell>
          <cell r="AA304" t="str">
            <v>-</v>
          </cell>
          <cell r="AC304">
            <v>18.348700000000001</v>
          </cell>
          <cell r="AE304" t="str">
            <v>-</v>
          </cell>
          <cell r="AG304">
            <v>18.348700000000001</v>
          </cell>
          <cell r="AK304">
            <v>18.348700000000001</v>
          </cell>
          <cell r="AO304">
            <v>18.348700000000001</v>
          </cell>
          <cell r="AS304">
            <v>18.348700000000001</v>
          </cell>
          <cell r="AV304">
            <v>197.75739999999999</v>
          </cell>
          <cell r="AW304">
            <v>18.348700000000001</v>
          </cell>
          <cell r="AZ304">
            <v>197.75739999999999</v>
          </cell>
          <cell r="BA304">
            <v>18.348700000000001</v>
          </cell>
          <cell r="BD304">
            <v>197.75739999999999</v>
          </cell>
          <cell r="BE304">
            <v>18.348700000000001</v>
          </cell>
        </row>
        <row r="305">
          <cell r="A305" t="str">
            <v/>
          </cell>
          <cell r="B305">
            <v>41</v>
          </cell>
          <cell r="C305">
            <v>212</v>
          </cell>
          <cell r="D305" t="str">
            <v xml:space="preserve">в/г 2, в/ч 95043, Мамоново, </v>
          </cell>
          <cell r="E305" t="str">
            <v>29-0001</v>
          </cell>
          <cell r="F305" t="str">
            <v>льгота</v>
          </cell>
          <cell r="G305" t="str">
            <v>Оленюк А. П.</v>
          </cell>
          <cell r="H305" t="str">
            <v>КЭРТ</v>
          </cell>
          <cell r="I305">
            <v>32.118000000000002</v>
          </cell>
          <cell r="J305">
            <v>5.8125</v>
          </cell>
          <cell r="L305" t="str">
            <v>2/2</v>
          </cell>
          <cell r="N305">
            <v>28.334099999999999</v>
          </cell>
          <cell r="O305">
            <v>5.25</v>
          </cell>
          <cell r="Q305" t="str">
            <v>2/2</v>
          </cell>
          <cell r="S305">
            <v>27.509599999999999</v>
          </cell>
          <cell r="T305">
            <v>5.8125</v>
          </cell>
          <cell r="X305">
            <v>14.565099999999999</v>
          </cell>
          <cell r="Y305">
            <v>4.125</v>
          </cell>
          <cell r="AV305">
            <v>11.9541</v>
          </cell>
          <cell r="AW305">
            <v>3.75</v>
          </cell>
          <cell r="AZ305">
            <v>23.8429</v>
          </cell>
          <cell r="BA305">
            <v>5.625</v>
          </cell>
          <cell r="BD305">
            <v>29.3751</v>
          </cell>
          <cell r="BE305">
            <v>5.8125</v>
          </cell>
        </row>
        <row r="306">
          <cell r="A306" t="str">
            <v>41-3</v>
          </cell>
          <cell r="B306">
            <v>1</v>
          </cell>
          <cell r="C306">
            <v>3</v>
          </cell>
          <cell r="D306" t="str">
            <v>Казарма</v>
          </cell>
          <cell r="E306" t="str">
            <v>02-05-11</v>
          </cell>
          <cell r="F306" t="str">
            <v>льгота 1844,91</v>
          </cell>
          <cell r="H306" t="str">
            <v>КЭРТ</v>
          </cell>
          <cell r="I306">
            <v>22.8262</v>
          </cell>
          <cell r="J306">
            <v>5.8125</v>
          </cell>
          <cell r="L306" t="str">
            <v>0579</v>
          </cell>
          <cell r="M306" t="str">
            <v>410-1-000000000000579</v>
          </cell>
          <cell r="N306">
            <v>20.180199999999999</v>
          </cell>
          <cell r="O306">
            <v>5.25</v>
          </cell>
          <cell r="Q306">
            <v>1692</v>
          </cell>
          <cell r="R306" t="str">
            <v>410-1-000000000001692</v>
          </cell>
          <cell r="S306">
            <v>19.847200000000001</v>
          </cell>
          <cell r="T306">
            <v>5.8125</v>
          </cell>
          <cell r="V306" t="str">
            <v>3019</v>
          </cell>
          <cell r="W306" t="str">
            <v>410-1-000000000003019</v>
          </cell>
          <cell r="X306">
            <v>10.8774</v>
          </cell>
          <cell r="Y306">
            <v>4.125</v>
          </cell>
          <cell r="AA306">
            <v>3857</v>
          </cell>
          <cell r="AE306" t="str">
            <v>не отапл.</v>
          </cell>
          <cell r="AV306">
            <v>9.0562000000000005</v>
          </cell>
          <cell r="AW306">
            <v>3.75</v>
          </cell>
          <cell r="AZ306">
            <v>17.407900000000001</v>
          </cell>
          <cell r="BA306">
            <v>5.625</v>
          </cell>
          <cell r="BD306">
            <v>21.052199999999999</v>
          </cell>
          <cell r="BE306">
            <v>5.8125</v>
          </cell>
        </row>
        <row r="307">
          <cell r="A307" t="str">
            <v>41-7</v>
          </cell>
          <cell r="B307">
            <v>2</v>
          </cell>
          <cell r="C307">
            <v>7</v>
          </cell>
          <cell r="D307" t="str">
            <v>Комплексное здание</v>
          </cell>
          <cell r="E307" t="str">
            <v>02-05-11</v>
          </cell>
          <cell r="F307" t="str">
            <v>льгота 1844,91</v>
          </cell>
          <cell r="H307" t="str">
            <v>КЭРТ</v>
          </cell>
          <cell r="I307">
            <v>9.2918000000000003</v>
          </cell>
          <cell r="L307" t="str">
            <v>0801</v>
          </cell>
          <cell r="M307" t="str">
            <v>410-1-000000000000801</v>
          </cell>
          <cell r="N307">
            <v>8.1539000000000001</v>
          </cell>
          <cell r="Q307">
            <v>1693</v>
          </cell>
          <cell r="R307" t="str">
            <v>410-1-000000000001693</v>
          </cell>
          <cell r="S307">
            <v>7.6623999999999999</v>
          </cell>
          <cell r="V307" t="str">
            <v>3019</v>
          </cell>
          <cell r="W307" t="str">
            <v>410-1-000000000003019</v>
          </cell>
          <cell r="X307">
            <v>3.6877</v>
          </cell>
          <cell r="AA307">
            <v>3857</v>
          </cell>
          <cell r="AE307" t="str">
            <v>не отапл.</v>
          </cell>
          <cell r="AV307">
            <v>2.8978999999999999</v>
          </cell>
          <cell r="AZ307">
            <v>6.4349999999999996</v>
          </cell>
          <cell r="BD307">
            <v>8.3229000000000006</v>
          </cell>
        </row>
        <row r="308">
          <cell r="A308" t="str">
            <v/>
          </cell>
          <cell r="B308">
            <v>42</v>
          </cell>
          <cell r="C308">
            <v>213</v>
          </cell>
          <cell r="D308" t="str">
            <v xml:space="preserve">в/г 2, вч 45752, ул. П. Морозова 44а, </v>
          </cell>
          <cell r="E308" t="str">
            <v>29-0278</v>
          </cell>
          <cell r="G308" t="str">
            <v xml:space="preserve">Афонин А.В. </v>
          </cell>
          <cell r="H308" t="str">
            <v>КЭРТ</v>
          </cell>
          <cell r="I308">
            <v>50.2348</v>
          </cell>
          <cell r="L308" t="str">
            <v>4/4</v>
          </cell>
          <cell r="N308">
            <v>44.083300000000001</v>
          </cell>
          <cell r="Q308" t="str">
            <v>4/4</v>
          </cell>
          <cell r="S308">
            <v>41.425899999999999</v>
          </cell>
          <cell r="X308">
            <v>19.9373</v>
          </cell>
          <cell r="AV308">
            <v>15.667299999999999</v>
          </cell>
          <cell r="AZ308">
            <v>34.790399999999998</v>
          </cell>
          <cell r="BD308">
            <v>44.997100000000003</v>
          </cell>
        </row>
        <row r="309">
          <cell r="A309" t="str">
            <v>42-3</v>
          </cell>
          <cell r="B309">
            <v>1</v>
          </cell>
          <cell r="C309">
            <v>3</v>
          </cell>
          <cell r="D309" t="str">
            <v>Служебное здание</v>
          </cell>
          <cell r="E309" t="str">
            <v>02-04-01</v>
          </cell>
          <cell r="H309" t="str">
            <v>КЭРТ</v>
          </cell>
          <cell r="I309">
            <v>20.365500000000001</v>
          </cell>
          <cell r="L309" t="str">
            <v>0645</v>
          </cell>
          <cell r="M309" t="str">
            <v>410-1-000000000000645</v>
          </cell>
          <cell r="N309">
            <v>17.871600000000001</v>
          </cell>
          <cell r="Q309">
            <v>1694</v>
          </cell>
          <cell r="R309" t="str">
            <v>410-1-000000000001694</v>
          </cell>
          <cell r="S309">
            <v>16.7943</v>
          </cell>
          <cell r="V309" t="str">
            <v>3021</v>
          </cell>
          <cell r="W309" t="str">
            <v>410-1-000000000003021</v>
          </cell>
          <cell r="X309">
            <v>8.0827000000000009</v>
          </cell>
          <cell r="AA309">
            <v>3858</v>
          </cell>
          <cell r="AE309" t="str">
            <v>не отапл.</v>
          </cell>
          <cell r="AV309">
            <v>6.3516000000000004</v>
          </cell>
          <cell r="AZ309">
            <v>14.104200000000001</v>
          </cell>
          <cell r="BD309">
            <v>18.242100000000001</v>
          </cell>
        </row>
        <row r="310">
          <cell r="A310" t="str">
            <v>42-15</v>
          </cell>
          <cell r="B310">
            <v>2</v>
          </cell>
          <cell r="C310">
            <v>15</v>
          </cell>
          <cell r="D310" t="str">
            <v>Мастерская</v>
          </cell>
          <cell r="E310" t="str">
            <v>02-04-02</v>
          </cell>
          <cell r="F310" t="str">
            <v>электрокотел</v>
          </cell>
          <cell r="H310" t="str">
            <v>КЭРТ</v>
          </cell>
          <cell r="I310">
            <v>2.0365000000000002</v>
          </cell>
          <cell r="L310" t="str">
            <v>0648</v>
          </cell>
          <cell r="M310" t="str">
            <v>410-1-000000000000648</v>
          </cell>
          <cell r="N310">
            <v>1.7871999999999999</v>
          </cell>
          <cell r="Q310">
            <v>1695</v>
          </cell>
          <cell r="R310" t="str">
            <v>410-1-000000000001695</v>
          </cell>
          <cell r="S310">
            <v>1.6794</v>
          </cell>
          <cell r="V310" t="str">
            <v>3021</v>
          </cell>
          <cell r="W310" t="str">
            <v>410-1-000000000003021</v>
          </cell>
          <cell r="X310">
            <v>0.80830000000000002</v>
          </cell>
          <cell r="AA310">
            <v>3858</v>
          </cell>
          <cell r="AE310" t="str">
            <v>не отапл.</v>
          </cell>
          <cell r="AV310">
            <v>0.63519999999999999</v>
          </cell>
          <cell r="AZ310">
            <v>1.4104000000000001</v>
          </cell>
          <cell r="BD310">
            <v>1.8242</v>
          </cell>
        </row>
        <row r="311">
          <cell r="A311" t="str">
            <v>42-4</v>
          </cell>
          <cell r="B311">
            <v>3</v>
          </cell>
          <cell r="C311">
            <v>4</v>
          </cell>
          <cell r="D311" t="str">
            <v>Служебное здание</v>
          </cell>
          <cell r="E311" t="str">
            <v>02-04-03</v>
          </cell>
          <cell r="H311" t="str">
            <v>КЭРТ</v>
          </cell>
          <cell r="I311">
            <v>10.013</v>
          </cell>
          <cell r="L311" t="str">
            <v>0652</v>
          </cell>
          <cell r="M311" t="str">
            <v>410-1-000000000000652</v>
          </cell>
          <cell r="N311">
            <v>8.7868999999999993</v>
          </cell>
          <cell r="Q311">
            <v>1696</v>
          </cell>
          <cell r="R311" t="str">
            <v>410-1-000000000001696</v>
          </cell>
          <cell r="S311">
            <v>8.2571999999999992</v>
          </cell>
          <cell r="V311" t="str">
            <v>3021</v>
          </cell>
          <cell r="W311" t="str">
            <v>410-1-000000000003021</v>
          </cell>
          <cell r="X311">
            <v>3.9740000000000002</v>
          </cell>
          <cell r="AA311">
            <v>3858</v>
          </cell>
          <cell r="AE311" t="str">
            <v>не отапл.</v>
          </cell>
          <cell r="AV311">
            <v>3.1229</v>
          </cell>
          <cell r="AZ311">
            <v>6.9345999999999997</v>
          </cell>
          <cell r="BD311">
            <v>8.9689999999999994</v>
          </cell>
        </row>
        <row r="312">
          <cell r="A312" t="str">
            <v>42-32</v>
          </cell>
          <cell r="B312">
            <v>4</v>
          </cell>
          <cell r="C312">
            <v>32</v>
          </cell>
          <cell r="D312" t="str">
            <v>Служебное здание</v>
          </cell>
          <cell r="E312" t="str">
            <v>02-04-04</v>
          </cell>
          <cell r="H312" t="str">
            <v>КЭРТ</v>
          </cell>
          <cell r="I312">
            <v>17.819800000000001</v>
          </cell>
          <cell r="L312" t="str">
            <v>0653</v>
          </cell>
          <cell r="M312" t="str">
            <v>410-1-000000000000653</v>
          </cell>
          <cell r="N312">
            <v>15.637600000000001</v>
          </cell>
          <cell r="Q312">
            <v>1697</v>
          </cell>
          <cell r="R312" t="str">
            <v>410-1-000000000001697</v>
          </cell>
          <cell r="S312">
            <v>14.695</v>
          </cell>
          <cell r="V312" t="str">
            <v>3021</v>
          </cell>
          <cell r="W312" t="str">
            <v>410-1-000000000003021</v>
          </cell>
          <cell r="X312">
            <v>7.0723000000000003</v>
          </cell>
          <cell r="AA312">
            <v>3858</v>
          </cell>
          <cell r="AE312" t="str">
            <v>не отапл.</v>
          </cell>
          <cell r="AV312">
            <v>5.5575999999999999</v>
          </cell>
          <cell r="AZ312">
            <v>12.341200000000001</v>
          </cell>
          <cell r="BD312">
            <v>15.9618</v>
          </cell>
        </row>
        <row r="313">
          <cell r="A313" t="str">
            <v/>
          </cell>
          <cell r="B313">
            <v>43</v>
          </cell>
          <cell r="C313">
            <v>214</v>
          </cell>
          <cell r="D313" t="str">
            <v xml:space="preserve">в/г 6, в/ч 45752 (ранее 62722), ул. Запорожская, </v>
          </cell>
          <cell r="E313" t="str">
            <v>29-0279</v>
          </cell>
          <cell r="G313" t="str">
            <v>Радчук Сергей Анатольевич</v>
          </cell>
          <cell r="H313" t="str">
            <v>КЭРТ</v>
          </cell>
          <cell r="I313">
            <v>32.9056</v>
          </cell>
          <cell r="L313" t="str">
            <v>1/1</v>
          </cell>
          <cell r="N313">
            <v>28.735900000000001</v>
          </cell>
          <cell r="Q313" t="str">
            <v>1/1</v>
          </cell>
          <cell r="S313">
            <v>26.178999999999998</v>
          </cell>
          <cell r="X313">
            <v>11.3536</v>
          </cell>
          <cell r="AV313">
            <v>8.4448000000000008</v>
          </cell>
          <cell r="AZ313">
            <v>21.288</v>
          </cell>
          <cell r="BD313">
            <v>28.905899999999999</v>
          </cell>
        </row>
        <row r="314">
          <cell r="A314" t="str">
            <v>43-1</v>
          </cell>
          <cell r="B314">
            <v>1</v>
          </cell>
          <cell r="C314">
            <v>1</v>
          </cell>
          <cell r="D314" t="str">
            <v>Парусная мастерская</v>
          </cell>
          <cell r="E314" t="str">
            <v>02-06-09</v>
          </cell>
          <cell r="H314" t="str">
            <v>КЭРТ</v>
          </cell>
          <cell r="I314">
            <v>32.9056</v>
          </cell>
          <cell r="L314" t="str">
            <v>0815</v>
          </cell>
          <cell r="M314" t="str">
            <v>410-1-000000000000815</v>
          </cell>
          <cell r="N314">
            <v>28.735900000000001</v>
          </cell>
          <cell r="Q314">
            <v>1698</v>
          </cell>
          <cell r="R314" t="str">
            <v>410-1-000000000001698</v>
          </cell>
          <cell r="S314">
            <v>26.178999999999998</v>
          </cell>
          <cell r="V314" t="str">
            <v>3022</v>
          </cell>
          <cell r="W314" t="str">
            <v>410-1-000000000003022</v>
          </cell>
          <cell r="X314">
            <v>11.3536</v>
          </cell>
          <cell r="AA314">
            <v>3859</v>
          </cell>
          <cell r="AE314" t="str">
            <v>не отапл.</v>
          </cell>
          <cell r="AV314">
            <v>8.4448000000000008</v>
          </cell>
          <cell r="AZ314">
            <v>21.288</v>
          </cell>
          <cell r="BD314">
            <v>28.905899999999999</v>
          </cell>
        </row>
        <row r="315">
          <cell r="A315" t="str">
            <v/>
          </cell>
          <cell r="B315">
            <v>44</v>
          </cell>
          <cell r="C315">
            <v>215</v>
          </cell>
          <cell r="D315" t="str">
            <v xml:space="preserve">в/г 138, Спортивный центр морской и физической подготовки г. Калининград, ул. Карбышева, </v>
          </cell>
          <cell r="E315" t="str">
            <v>29-0218</v>
          </cell>
          <cell r="G315" t="str">
            <v>Мартын Виктор Давыдович</v>
          </cell>
          <cell r="H315" t="str">
            <v>КЭРТ</v>
          </cell>
          <cell r="I315">
            <v>29.078800000000001</v>
          </cell>
          <cell r="L315" t="str">
            <v>1/1</v>
          </cell>
          <cell r="N315">
            <v>25.517900000000001</v>
          </cell>
          <cell r="Q315" t="str">
            <v>1/1</v>
          </cell>
          <cell r="S315">
            <v>23.979700000000001</v>
          </cell>
          <cell r="X315">
            <v>11.540900000000001</v>
          </cell>
          <cell r="AV315">
            <v>9.0690000000000008</v>
          </cell>
          <cell r="AZ315">
            <v>20.1387</v>
          </cell>
          <cell r="BD315">
            <v>26.064900000000002</v>
          </cell>
        </row>
        <row r="316">
          <cell r="A316" t="str">
            <v>44-5</v>
          </cell>
          <cell r="B316">
            <v>1</v>
          </cell>
          <cell r="C316">
            <v>5</v>
          </cell>
          <cell r="D316" t="str">
            <v>Казарма № 5</v>
          </cell>
          <cell r="E316" t="str">
            <v>02-06-02</v>
          </cell>
          <cell r="H316" t="str">
            <v>КЭРТ</v>
          </cell>
          <cell r="I316">
            <v>29.078800000000001</v>
          </cell>
          <cell r="L316" t="str">
            <v>0805</v>
          </cell>
          <cell r="M316" t="str">
            <v>410-1-000000000000805</v>
          </cell>
          <cell r="N316">
            <v>25.517900000000001</v>
          </cell>
          <cell r="Q316">
            <v>1699</v>
          </cell>
          <cell r="R316" t="str">
            <v>410-1-000000000001699</v>
          </cell>
          <cell r="S316">
            <v>23.979700000000001</v>
          </cell>
          <cell r="V316" t="str">
            <v>3024</v>
          </cell>
          <cell r="W316" t="str">
            <v>410-1-000000000003024</v>
          </cell>
          <cell r="X316">
            <v>11.540900000000001</v>
          </cell>
          <cell r="AA316">
            <v>3860</v>
          </cell>
          <cell r="AE316" t="str">
            <v>не отапл.</v>
          </cell>
          <cell r="AV316">
            <v>9.0690000000000008</v>
          </cell>
          <cell r="AZ316">
            <v>20.1387</v>
          </cell>
          <cell r="BD316">
            <v>26.064900000000002</v>
          </cell>
        </row>
        <row r="317">
          <cell r="A317" t="str">
            <v/>
          </cell>
          <cell r="B317">
            <v>45</v>
          </cell>
          <cell r="C317">
            <v>216</v>
          </cell>
          <cell r="D317" t="str">
            <v xml:space="preserve">в/г 8, в/ч 41603, ул. Озёрная, </v>
          </cell>
          <cell r="E317" t="str">
            <v>вг</v>
          </cell>
          <cell r="F317" t="str">
            <v>внебюджет</v>
          </cell>
          <cell r="G317" t="str">
            <v>Кривощапов Владимир Иванович</v>
          </cell>
          <cell r="H317" t="str">
            <v>КЭРТ</v>
          </cell>
          <cell r="I317">
            <v>220.15940000000001</v>
          </cell>
          <cell r="L317" t="str">
            <v>0/0</v>
          </cell>
          <cell r="N317">
            <v>193.19909999999999</v>
          </cell>
          <cell r="Q317" t="str">
            <v>0/0</v>
          </cell>
          <cell r="S317">
            <v>181.55330000000001</v>
          </cell>
          <cell r="X317">
            <v>87.377099999999999</v>
          </cell>
          <cell r="AV317">
            <v>68.6631</v>
          </cell>
          <cell r="AZ317">
            <v>152.47239999999999</v>
          </cell>
          <cell r="BD317">
            <v>197.2045</v>
          </cell>
        </row>
        <row r="318">
          <cell r="A318" t="str">
            <v>45-2</v>
          </cell>
          <cell r="B318">
            <v>1</v>
          </cell>
          <cell r="C318">
            <v>2</v>
          </cell>
          <cell r="D318" t="str">
            <v xml:space="preserve">Казарма под общежитие </v>
          </cell>
          <cell r="E318" t="str">
            <v>02-01-12</v>
          </cell>
          <cell r="F318" t="str">
            <v>внебюджет</v>
          </cell>
          <cell r="H318" t="str">
            <v>КЭРТ</v>
          </cell>
          <cell r="I318">
            <v>159.74180000000001</v>
          </cell>
          <cell r="L318" t="str">
            <v>-</v>
          </cell>
          <cell r="N318">
            <v>140.18010000000001</v>
          </cell>
          <cell r="Q318" t="str">
            <v>-</v>
          </cell>
          <cell r="S318">
            <v>131.7302</v>
          </cell>
          <cell r="V318" t="str">
            <v>-</v>
          </cell>
          <cell r="X318">
            <v>63.398499999999999</v>
          </cell>
          <cell r="AA318" t="str">
            <v>-</v>
          </cell>
          <cell r="AE318" t="str">
            <v>-</v>
          </cell>
          <cell r="AV318">
            <v>49.820099999999996</v>
          </cell>
          <cell r="AZ318">
            <v>110.62990000000001</v>
          </cell>
          <cell r="BD318">
            <v>143.08629999999999</v>
          </cell>
        </row>
        <row r="319">
          <cell r="A319" t="str">
            <v>45-4</v>
          </cell>
          <cell r="B319">
            <v>2</v>
          </cell>
          <cell r="C319">
            <v>4</v>
          </cell>
          <cell r="D319" t="str">
            <v>Общежитие</v>
          </cell>
          <cell r="E319" t="str">
            <v>02-01-13</v>
          </cell>
          <cell r="F319" t="str">
            <v>внебюджет</v>
          </cell>
          <cell r="H319" t="str">
            <v>КЭРТ</v>
          </cell>
          <cell r="I319">
            <v>60.4176</v>
          </cell>
          <cell r="L319" t="str">
            <v>-</v>
          </cell>
          <cell r="N319">
            <v>53.018999999999998</v>
          </cell>
          <cell r="Q319" t="str">
            <v>-</v>
          </cell>
          <cell r="S319">
            <v>49.823099999999997</v>
          </cell>
          <cell r="V319" t="str">
            <v>-</v>
          </cell>
          <cell r="X319">
            <v>23.9786</v>
          </cell>
          <cell r="AA319" t="str">
            <v>-</v>
          </cell>
          <cell r="AE319" t="str">
            <v>-</v>
          </cell>
          <cell r="AV319">
            <v>18.843</v>
          </cell>
          <cell r="AZ319">
            <v>41.842500000000001</v>
          </cell>
          <cell r="BD319">
            <v>54.118200000000002</v>
          </cell>
        </row>
        <row r="320">
          <cell r="A320" t="str">
            <v/>
          </cell>
          <cell r="B320">
            <v>46</v>
          </cell>
          <cell r="C320">
            <v>217</v>
          </cell>
          <cell r="D320" t="str">
            <v xml:space="preserve">в/г 3, в/ч 41603, ул. Горького, </v>
          </cell>
          <cell r="E320" t="str">
            <v>29-0159</v>
          </cell>
          <cell r="F320" t="str">
            <v>собств./сторонка</v>
          </cell>
          <cell r="G320" t="str">
            <v>Кривощапов Владимир Иванович</v>
          </cell>
          <cell r="H320" t="str">
            <v>КЭРТ</v>
          </cell>
          <cell r="I320">
            <v>1109.9223999999997</v>
          </cell>
          <cell r="J320">
            <v>75.548400000000001</v>
          </cell>
          <cell r="L320" t="str">
            <v>7/11</v>
          </cell>
          <cell r="N320">
            <v>970.53419999999983</v>
          </cell>
          <cell r="O320">
            <v>68.9542</v>
          </cell>
          <cell r="Q320" t="str">
            <v>7/11</v>
          </cell>
          <cell r="S320">
            <v>921.94209999999987</v>
          </cell>
          <cell r="T320">
            <v>64.644499999999994</v>
          </cell>
          <cell r="X320">
            <v>408.58330000000001</v>
          </cell>
          <cell r="Y320">
            <v>64.644499999999994</v>
          </cell>
          <cell r="AC320">
            <v>64.644499999999994</v>
          </cell>
          <cell r="AG320">
            <v>58.694400000000002</v>
          </cell>
          <cell r="AK320">
            <v>27.581600000000002</v>
          </cell>
          <cell r="AO320">
            <v>27.581600000000002</v>
          </cell>
          <cell r="AS320">
            <v>25.042899999999999</v>
          </cell>
          <cell r="AV320">
            <v>329.03450000000004</v>
          </cell>
          <cell r="AW320">
            <v>58.694400000000002</v>
          </cell>
          <cell r="AZ320">
            <v>712.26729999999986</v>
          </cell>
          <cell r="BA320">
            <v>64.644499999999994</v>
          </cell>
          <cell r="BD320">
            <v>1001.6861</v>
          </cell>
          <cell r="BE320">
            <v>68.9542</v>
          </cell>
        </row>
        <row r="321">
          <cell r="A321" t="str">
            <v>46-18</v>
          </cell>
          <cell r="B321">
            <v>1</v>
          </cell>
          <cell r="C321">
            <v>18</v>
          </cell>
          <cell r="D321" t="str">
            <v>Штаб</v>
          </cell>
          <cell r="E321" t="str">
            <v>02-01-11</v>
          </cell>
          <cell r="H321" t="str">
            <v>КЭРТ</v>
          </cell>
          <cell r="I321">
            <v>272.02690000000001</v>
          </cell>
          <cell r="L321" t="str">
            <v>0561</v>
          </cell>
          <cell r="M321" t="str">
            <v>410-1-000000000000561</v>
          </cell>
          <cell r="N321">
            <v>238.71510000000001</v>
          </cell>
          <cell r="Q321">
            <v>1700</v>
          </cell>
          <cell r="R321" t="str">
            <v>410-1-000000000001700</v>
          </cell>
          <cell r="S321">
            <v>224.3254</v>
          </cell>
          <cell r="V321" t="str">
            <v>3025</v>
          </cell>
          <cell r="W321" t="str">
            <v>410-1-000000000003025</v>
          </cell>
          <cell r="X321">
            <v>107.96250000000001</v>
          </cell>
          <cell r="AA321">
            <v>3861</v>
          </cell>
          <cell r="AE321" t="str">
            <v>не отапл.</v>
          </cell>
          <cell r="AV321">
            <v>84.839600000000004</v>
          </cell>
          <cell r="AZ321">
            <v>188.3937</v>
          </cell>
          <cell r="BD321">
            <v>243.66409999999999</v>
          </cell>
        </row>
        <row r="322">
          <cell r="A322" t="str">
            <v>46-19</v>
          </cell>
          <cell r="B322">
            <v>2</v>
          </cell>
          <cell r="C322">
            <v>19</v>
          </cell>
          <cell r="D322" t="str">
            <v>Столовая в т. ч. Баня</v>
          </cell>
          <cell r="E322" t="str">
            <v>02-01-11</v>
          </cell>
          <cell r="H322" t="str">
            <v>КЭРТ</v>
          </cell>
          <cell r="I322">
            <v>225.26159999999999</v>
          </cell>
          <cell r="J322">
            <v>75.548400000000001</v>
          </cell>
          <cell r="L322" t="str">
            <v>0560</v>
          </cell>
          <cell r="M322" t="str">
            <v>410-1-000000000000560</v>
          </cell>
          <cell r="N322">
            <v>194.1206</v>
          </cell>
          <cell r="O322">
            <v>68.9542</v>
          </cell>
          <cell r="Q322">
            <v>1701</v>
          </cell>
          <cell r="R322" t="str">
            <v>410-1-000000000001701</v>
          </cell>
          <cell r="S322">
            <v>191.81880000000001</v>
          </cell>
          <cell r="T322">
            <v>64.644499999999994</v>
          </cell>
          <cell r="V322" t="str">
            <v>3025</v>
          </cell>
          <cell r="W322" t="str">
            <v>410-1-000000000003025</v>
          </cell>
          <cell r="X322">
            <v>92.188999999999993</v>
          </cell>
          <cell r="Y322">
            <v>64.644499999999994</v>
          </cell>
          <cell r="AA322">
            <v>3861</v>
          </cell>
          <cell r="AC322">
            <v>64.644499999999994</v>
          </cell>
          <cell r="AE322">
            <v>4252</v>
          </cell>
          <cell r="AG322">
            <v>58.694400000000002</v>
          </cell>
          <cell r="AK322">
            <v>27.581600000000002</v>
          </cell>
          <cell r="AO322">
            <v>27.581600000000002</v>
          </cell>
          <cell r="AS322">
            <v>25.042899999999999</v>
          </cell>
          <cell r="AV322">
            <v>80.108400000000003</v>
          </cell>
          <cell r="AW322">
            <v>58.694400000000002</v>
          </cell>
          <cell r="AZ322">
            <v>161.07650000000001</v>
          </cell>
          <cell r="BA322">
            <v>64.644499999999994</v>
          </cell>
          <cell r="BD322">
            <v>208.91229999999999</v>
          </cell>
          <cell r="BE322">
            <v>68.9542</v>
          </cell>
        </row>
        <row r="323">
          <cell r="A323" t="str">
            <v>46-14б</v>
          </cell>
          <cell r="B323">
            <v>3</v>
          </cell>
          <cell r="C323" t="str">
            <v>14б</v>
          </cell>
          <cell r="D323" t="str">
            <v>Казарма</v>
          </cell>
          <cell r="E323" t="str">
            <v>02-01-21</v>
          </cell>
          <cell r="H323" t="str">
            <v>КЭРТ</v>
          </cell>
          <cell r="I323">
            <v>82.098399999999998</v>
          </cell>
          <cell r="L323" t="str">
            <v>0572</v>
          </cell>
          <cell r="M323" t="str">
            <v>410-1-000000000000572</v>
          </cell>
          <cell r="N323">
            <v>72.044799999999995</v>
          </cell>
          <cell r="Q323">
            <v>1702</v>
          </cell>
          <cell r="R323" t="str">
            <v>410-1-000000000001702</v>
          </cell>
          <cell r="S323">
            <v>67.701999999999998</v>
          </cell>
          <cell r="V323" t="str">
            <v>3025</v>
          </cell>
          <cell r="W323" t="str">
            <v>410-1-000000000003025</v>
          </cell>
          <cell r="X323">
            <v>32.583300000000001</v>
          </cell>
          <cell r="AA323">
            <v>3861</v>
          </cell>
          <cell r="AE323" t="str">
            <v>не отапл.</v>
          </cell>
          <cell r="AV323">
            <v>25.604800000000001</v>
          </cell>
          <cell r="AZ323">
            <v>56.857599999999998</v>
          </cell>
          <cell r="BD323">
            <v>73.538399999999996</v>
          </cell>
        </row>
        <row r="324">
          <cell r="A324" t="str">
            <v>46-15</v>
          </cell>
          <cell r="B324">
            <v>4</v>
          </cell>
          <cell r="C324">
            <v>15</v>
          </cell>
          <cell r="D324" t="str">
            <v>Медсанчасть, в т. ч. Котельная</v>
          </cell>
          <cell r="E324" t="str">
            <v>02-01-21</v>
          </cell>
          <cell r="H324" t="str">
            <v>КЭРТ</v>
          </cell>
          <cell r="I324">
            <v>39.043999999999997</v>
          </cell>
          <cell r="L324" t="str">
            <v>0573</v>
          </cell>
          <cell r="M324" t="str">
            <v>410-1-000000000000573</v>
          </cell>
          <cell r="N324">
            <v>34.349499999999999</v>
          </cell>
          <cell r="Q324">
            <v>1703</v>
          </cell>
          <cell r="R324" t="str">
            <v>410-1-000000000001703</v>
          </cell>
          <cell r="S324">
            <v>32.790199999999999</v>
          </cell>
          <cell r="V324" t="str">
            <v>3025</v>
          </cell>
          <cell r="W324" t="str">
            <v>410-1-000000000003025</v>
          </cell>
          <cell r="X324">
            <v>16.5532</v>
          </cell>
          <cell r="AA324">
            <v>3861</v>
          </cell>
          <cell r="AE324" t="str">
            <v>не отапл.</v>
          </cell>
          <cell r="AV324">
            <v>13.303599999999999</v>
          </cell>
          <cell r="AZ324">
            <v>27.970300000000002</v>
          </cell>
          <cell r="BD324">
            <v>35.325499999999998</v>
          </cell>
        </row>
        <row r="325">
          <cell r="A325" t="str">
            <v>46-13</v>
          </cell>
          <cell r="B325">
            <v>5</v>
          </cell>
          <cell r="C325">
            <v>13</v>
          </cell>
          <cell r="D325" t="str">
            <v>Здание казармы</v>
          </cell>
          <cell r="E325" t="str">
            <v>02-01-22</v>
          </cell>
          <cell r="H325" t="str">
            <v>КЭРТ</v>
          </cell>
          <cell r="I325">
            <v>86.468500000000006</v>
          </cell>
          <cell r="L325" t="str">
            <v>НЕ ОТАП.</v>
          </cell>
          <cell r="N325">
            <v>75.8797</v>
          </cell>
          <cell r="Q325" t="str">
            <v>НЕ ОТАП.</v>
          </cell>
          <cell r="S325">
            <v>71.305800000000005</v>
          </cell>
          <cell r="V325" t="str">
            <v>НЕ ОТАП.</v>
          </cell>
          <cell r="X325">
            <v>34.317700000000002</v>
          </cell>
          <cell r="AA325" t="str">
            <v>не отапл.</v>
          </cell>
          <cell r="AE325" t="str">
            <v>не отапл.</v>
          </cell>
          <cell r="AV325">
            <v>26.967700000000001</v>
          </cell>
          <cell r="AZ325">
            <v>59.8842</v>
          </cell>
          <cell r="BD325">
            <v>77.452799999999996</v>
          </cell>
        </row>
        <row r="326">
          <cell r="A326" t="str">
            <v>46-14а</v>
          </cell>
          <cell r="B326">
            <v>6</v>
          </cell>
          <cell r="C326" t="str">
            <v>14а</v>
          </cell>
          <cell r="D326" t="str">
            <v>Казарма, в т. ч. Котельная</v>
          </cell>
          <cell r="E326" t="str">
            <v>02-01-22</v>
          </cell>
          <cell r="H326" t="str">
            <v>КЭРТ</v>
          </cell>
          <cell r="I326">
            <v>82.395399999999995</v>
          </cell>
          <cell r="L326" t="str">
            <v>0574</v>
          </cell>
          <cell r="M326" t="str">
            <v>410-1-000000000000574</v>
          </cell>
          <cell r="N326">
            <v>72.305400000000006</v>
          </cell>
          <cell r="Q326">
            <v>1704</v>
          </cell>
          <cell r="R326" t="str">
            <v>410-1-000000000001704</v>
          </cell>
          <cell r="S326">
            <v>67.946899999999999</v>
          </cell>
          <cell r="V326" t="str">
            <v>3025</v>
          </cell>
          <cell r="W326" t="str">
            <v>410-1-000000000003025</v>
          </cell>
          <cell r="X326">
            <v>32.7012</v>
          </cell>
          <cell r="AA326">
            <v>3861</v>
          </cell>
          <cell r="AE326" t="str">
            <v>не отапл.</v>
          </cell>
          <cell r="AV326">
            <v>25.697399999999998</v>
          </cell>
          <cell r="AZ326">
            <v>57.063299999999998</v>
          </cell>
          <cell r="BD326">
            <v>73.804400000000001</v>
          </cell>
        </row>
        <row r="327">
          <cell r="A327" t="str">
            <v>46-21</v>
          </cell>
          <cell r="B327">
            <v>7</v>
          </cell>
          <cell r="C327">
            <v>21</v>
          </cell>
          <cell r="D327" t="str">
            <v>Казарма</v>
          </cell>
          <cell r="E327" t="str">
            <v>02-01-23</v>
          </cell>
          <cell r="F327" t="str">
            <v xml:space="preserve">нет в новом паспорте </v>
          </cell>
          <cell r="H327" t="str">
            <v>КЭРТ</v>
          </cell>
          <cell r="I327">
            <v>90.123699999999999</v>
          </cell>
          <cell r="L327" t="str">
            <v>-</v>
          </cell>
          <cell r="N327">
            <v>79.087299999999999</v>
          </cell>
          <cell r="Q327" t="str">
            <v>-</v>
          </cell>
          <cell r="S327">
            <v>74.319900000000004</v>
          </cell>
          <cell r="V327" t="str">
            <v>-</v>
          </cell>
          <cell r="AA327" t="str">
            <v>-</v>
          </cell>
          <cell r="AE327" t="str">
            <v>-</v>
          </cell>
          <cell r="BD327">
            <v>80.726799999999997</v>
          </cell>
        </row>
        <row r="328">
          <cell r="A328" t="str">
            <v>46-22</v>
          </cell>
          <cell r="B328">
            <v>8</v>
          </cell>
          <cell r="C328">
            <v>22</v>
          </cell>
          <cell r="D328" t="str">
            <v>Казарма</v>
          </cell>
          <cell r="E328" t="str">
            <v>02-01-23</v>
          </cell>
          <cell r="H328" t="str">
            <v>КЭРТ</v>
          </cell>
          <cell r="I328">
            <v>112.22020000000001</v>
          </cell>
          <cell r="L328" t="str">
            <v>0575</v>
          </cell>
          <cell r="M328" t="str">
            <v>410-1-000000000000575</v>
          </cell>
          <cell r="N328">
            <v>98.477900000000005</v>
          </cell>
          <cell r="Q328">
            <v>1705</v>
          </cell>
          <cell r="R328" t="str">
            <v>410-1-000000000001705</v>
          </cell>
          <cell r="S328">
            <v>92.541799999999995</v>
          </cell>
          <cell r="V328" t="str">
            <v>3025</v>
          </cell>
          <cell r="W328" t="str">
            <v>410-1-000000000003025</v>
          </cell>
          <cell r="X328">
            <v>44.5381</v>
          </cell>
          <cell r="AA328">
            <v>3861</v>
          </cell>
          <cell r="AE328" t="str">
            <v>не отапл.</v>
          </cell>
          <cell r="AV328">
            <v>34.999099999999999</v>
          </cell>
          <cell r="AZ328">
            <v>77.718699999999998</v>
          </cell>
          <cell r="BD328">
            <v>100.51949999999999</v>
          </cell>
        </row>
        <row r="329">
          <cell r="A329" t="str">
            <v>46-24</v>
          </cell>
          <cell r="B329">
            <v>9</v>
          </cell>
          <cell r="C329">
            <v>24</v>
          </cell>
          <cell r="D329" t="str">
            <v>Казарма, в т. ч. Котельная</v>
          </cell>
          <cell r="E329" t="str">
            <v>02-01-24</v>
          </cell>
          <cell r="H329" t="str">
            <v>КЭРТ</v>
          </cell>
          <cell r="I329">
            <v>82.989400000000003</v>
          </cell>
          <cell r="L329" t="str">
            <v>0576</v>
          </cell>
          <cell r="M329" t="str">
            <v>410-1-000000000000576</v>
          </cell>
          <cell r="N329">
            <v>72.826599999999999</v>
          </cell>
          <cell r="Q329">
            <v>1706</v>
          </cell>
          <cell r="R329" t="str">
            <v>410-1-000000000001706</v>
          </cell>
          <cell r="S329">
            <v>68.436700000000002</v>
          </cell>
          <cell r="V329" t="str">
            <v>3025</v>
          </cell>
          <cell r="W329" t="str">
            <v>410-1-000000000003025</v>
          </cell>
          <cell r="X329">
            <v>32.936900000000001</v>
          </cell>
          <cell r="AA329">
            <v>3861</v>
          </cell>
          <cell r="AE329" t="str">
            <v>не отапл.</v>
          </cell>
          <cell r="AV329">
            <v>25.8826</v>
          </cell>
          <cell r="AZ329">
            <v>57.474699999999999</v>
          </cell>
          <cell r="BD329">
            <v>74.336500000000001</v>
          </cell>
        </row>
        <row r="330">
          <cell r="A330" t="str">
            <v>46-16</v>
          </cell>
          <cell r="B330">
            <v>10</v>
          </cell>
          <cell r="C330">
            <v>16</v>
          </cell>
          <cell r="D330" t="str">
            <v>КПП</v>
          </cell>
          <cell r="E330" t="str">
            <v>сторонка</v>
          </cell>
          <cell r="H330" t="str">
            <v>КЭРТ</v>
          </cell>
          <cell r="I330">
            <v>7.5945999999999998</v>
          </cell>
          <cell r="L330" t="str">
            <v>-</v>
          </cell>
          <cell r="N330">
            <v>6.6646000000000001</v>
          </cell>
          <cell r="Q330" t="str">
            <v>-</v>
          </cell>
          <cell r="S330">
            <v>6.2629000000000001</v>
          </cell>
          <cell r="V330" t="str">
            <v>-</v>
          </cell>
          <cell r="X330">
            <v>3.0142000000000002</v>
          </cell>
          <cell r="AA330" t="str">
            <v>-</v>
          </cell>
          <cell r="AE330" t="str">
            <v>-</v>
          </cell>
          <cell r="AV330">
            <v>2.3685999999999998</v>
          </cell>
          <cell r="AZ330">
            <v>5.2596999999999996</v>
          </cell>
          <cell r="BD330">
            <v>6.8028000000000004</v>
          </cell>
        </row>
        <row r="331">
          <cell r="A331" t="str">
            <v>46-26</v>
          </cell>
          <cell r="B331">
            <v>11</v>
          </cell>
          <cell r="C331">
            <v>26</v>
          </cell>
          <cell r="D331" t="str">
            <v>Караульное помещение</v>
          </cell>
          <cell r="E331" t="str">
            <v>сторонка</v>
          </cell>
          <cell r="H331" t="str">
            <v>КЭРТ</v>
          </cell>
          <cell r="I331">
            <v>29.6997</v>
          </cell>
          <cell r="L331" t="str">
            <v>-</v>
          </cell>
          <cell r="N331">
            <v>26.0627</v>
          </cell>
          <cell r="Q331" t="str">
            <v>-</v>
          </cell>
          <cell r="S331">
            <v>24.491700000000002</v>
          </cell>
          <cell r="V331" t="str">
            <v>-</v>
          </cell>
          <cell r="X331">
            <v>11.7872</v>
          </cell>
          <cell r="AA331" t="str">
            <v>-</v>
          </cell>
          <cell r="AE331" t="str">
            <v>-</v>
          </cell>
          <cell r="AV331">
            <v>9.2627000000000006</v>
          </cell>
          <cell r="AZ331">
            <v>20.5686</v>
          </cell>
          <cell r="BD331">
            <v>26.603000000000002</v>
          </cell>
        </row>
        <row r="332">
          <cell r="A332" t="str">
            <v/>
          </cell>
          <cell r="B332">
            <v>47</v>
          </cell>
          <cell r="C332">
            <v>218</v>
          </cell>
          <cell r="D332" t="str">
            <v xml:space="preserve">в/г 16, в/ч 45752 (ранее 62722), ул. Киевская, </v>
          </cell>
          <cell r="E332" t="str">
            <v>29-0116</v>
          </cell>
          <cell r="G332" t="str">
            <v>Кривощапов Владимир Иванович</v>
          </cell>
          <cell r="H332" t="str">
            <v>КЭРТ</v>
          </cell>
          <cell r="I332">
            <v>18.512599999999999</v>
          </cell>
          <cell r="L332" t="str">
            <v>3/3</v>
          </cell>
          <cell r="N332">
            <v>16.1373</v>
          </cell>
          <cell r="Q332" t="str">
            <v>3/3</v>
          </cell>
          <cell r="S332">
            <v>14.5276</v>
          </cell>
          <cell r="X332">
            <v>6.0296000000000003</v>
          </cell>
          <cell r="AV332">
            <v>4.3695000000000004</v>
          </cell>
          <cell r="AZ332">
            <v>11.6617</v>
          </cell>
          <cell r="BD332">
            <v>16.1431</v>
          </cell>
        </row>
        <row r="333">
          <cell r="A333" t="str">
            <v>47-5</v>
          </cell>
          <cell r="B333">
            <v>1</v>
          </cell>
          <cell r="C333">
            <v>5</v>
          </cell>
          <cell r="D333" t="str">
            <v xml:space="preserve">Здание хранилища </v>
          </cell>
          <cell r="E333" t="str">
            <v>02-04-13</v>
          </cell>
          <cell r="H333" t="str">
            <v>КЭРТ</v>
          </cell>
          <cell r="I333">
            <v>4.1413000000000002</v>
          </cell>
          <cell r="L333" t="str">
            <v>0681</v>
          </cell>
          <cell r="M333" t="str">
            <v>410-1-000000000000681</v>
          </cell>
          <cell r="N333">
            <v>3.6230000000000002</v>
          </cell>
          <cell r="Q333">
            <v>1707</v>
          </cell>
          <cell r="R333" t="str">
            <v>410-1-000000000001707</v>
          </cell>
          <cell r="S333">
            <v>3.3391000000000002</v>
          </cell>
          <cell r="V333" t="str">
            <v>3026</v>
          </cell>
          <cell r="W333" t="str">
            <v>410-1-000000000003026</v>
          </cell>
          <cell r="X333">
            <v>1.508</v>
          </cell>
          <cell r="AA333">
            <v>3862</v>
          </cell>
          <cell r="AE333" t="str">
            <v>не отапл.</v>
          </cell>
          <cell r="AV333">
            <v>1.1471</v>
          </cell>
          <cell r="AZ333">
            <v>2.7488000000000001</v>
          </cell>
          <cell r="BD333">
            <v>3.6642999999999999</v>
          </cell>
        </row>
        <row r="334">
          <cell r="A334" t="str">
            <v>47-8</v>
          </cell>
          <cell r="B334">
            <v>2</v>
          </cell>
          <cell r="C334">
            <v>8</v>
          </cell>
          <cell r="D334" t="str">
            <v>Здание склада</v>
          </cell>
          <cell r="E334" t="str">
            <v>02-04-13</v>
          </cell>
          <cell r="F334" t="str">
            <v xml:space="preserve">нет в новом паспорте </v>
          </cell>
          <cell r="H334" t="str">
            <v>КЭРТ</v>
          </cell>
          <cell r="I334">
            <v>0.81200000000000006</v>
          </cell>
          <cell r="L334" t="str">
            <v>-</v>
          </cell>
          <cell r="N334">
            <v>0.71040000000000003</v>
          </cell>
          <cell r="Q334" t="str">
            <v>-</v>
          </cell>
          <cell r="S334">
            <v>0.65469999999999995</v>
          </cell>
          <cell r="V334" t="str">
            <v>-</v>
          </cell>
          <cell r="AA334" t="str">
            <v>-</v>
          </cell>
          <cell r="AE334" t="str">
            <v>-</v>
          </cell>
          <cell r="BD334">
            <v>0.71850000000000003</v>
          </cell>
        </row>
        <row r="335">
          <cell r="A335" t="str">
            <v>47-2</v>
          </cell>
          <cell r="B335">
            <v>3</v>
          </cell>
          <cell r="C335">
            <v>2</v>
          </cell>
          <cell r="D335" t="str">
            <v>Здание гаража</v>
          </cell>
          <cell r="E335" t="str">
            <v>02-04-13</v>
          </cell>
          <cell r="F335" t="str">
            <v xml:space="preserve">нет в новом паспорте </v>
          </cell>
          <cell r="H335" t="str">
            <v>КЭРТ</v>
          </cell>
          <cell r="I335">
            <v>6.0495000000000001</v>
          </cell>
          <cell r="L335" t="str">
            <v>-</v>
          </cell>
          <cell r="N335">
            <v>5.2138</v>
          </cell>
          <cell r="Q335" t="str">
            <v>-</v>
          </cell>
          <cell r="S335">
            <v>4.3409000000000004</v>
          </cell>
          <cell r="V335" t="str">
            <v>-</v>
          </cell>
          <cell r="AA335" t="str">
            <v>-</v>
          </cell>
          <cell r="AE335" t="str">
            <v>-</v>
          </cell>
          <cell r="BD335">
            <v>5.0335000000000001</v>
          </cell>
        </row>
        <row r="336">
          <cell r="A336" t="str">
            <v>47-3</v>
          </cell>
          <cell r="B336">
            <v>4</v>
          </cell>
          <cell r="C336">
            <v>3</v>
          </cell>
          <cell r="D336" t="str">
            <v>Административное здание</v>
          </cell>
          <cell r="E336" t="str">
            <v>02-04-13</v>
          </cell>
          <cell r="H336" t="str">
            <v>КЭРТ</v>
          </cell>
          <cell r="I336">
            <v>7.5098000000000003</v>
          </cell>
          <cell r="L336" t="str">
            <v>0679</v>
          </cell>
          <cell r="M336" t="str">
            <v>410-1-000000000000679</v>
          </cell>
          <cell r="N336">
            <v>6.5900999999999996</v>
          </cell>
          <cell r="Q336">
            <v>1708</v>
          </cell>
          <cell r="R336" t="str">
            <v>410-1-000000000001708</v>
          </cell>
          <cell r="S336">
            <v>6.1928999999999998</v>
          </cell>
          <cell r="V336" t="str">
            <v>3026</v>
          </cell>
          <cell r="W336" t="str">
            <v>410-1-000000000003026</v>
          </cell>
          <cell r="X336">
            <v>2.9805000000000001</v>
          </cell>
          <cell r="AA336">
            <v>3862</v>
          </cell>
          <cell r="AE336" t="str">
            <v>не отапл.</v>
          </cell>
          <cell r="AV336">
            <v>2.3420999999999998</v>
          </cell>
          <cell r="AZ336">
            <v>5.2008999999999999</v>
          </cell>
          <cell r="BD336">
            <v>6.7267999999999999</v>
          </cell>
        </row>
        <row r="337">
          <cell r="A337" t="str">
            <v>47-4</v>
          </cell>
          <cell r="B337">
            <v>5</v>
          </cell>
          <cell r="C337">
            <v>4</v>
          </cell>
          <cell r="D337" t="str">
            <v>Здание хранилища</v>
          </cell>
          <cell r="E337" t="str">
            <v>02-04-13</v>
          </cell>
          <cell r="H337" t="str">
            <v>КЭРТ</v>
          </cell>
          <cell r="I337">
            <v>27.893000000000001</v>
          </cell>
          <cell r="L337" t="str">
            <v>0680</v>
          </cell>
          <cell r="M337" t="str">
            <v>410-1-000000000000680</v>
          </cell>
          <cell r="N337">
            <v>24.402200000000001</v>
          </cell>
          <cell r="Q337">
            <v>1709</v>
          </cell>
          <cell r="R337" t="str">
            <v>410-1-000000000001709</v>
          </cell>
          <cell r="S337">
            <v>22.489599999999999</v>
          </cell>
          <cell r="V337" t="str">
            <v>3026</v>
          </cell>
          <cell r="W337" t="str">
            <v>410-1-000000000003026</v>
          </cell>
          <cell r="X337">
            <v>10.156599999999999</v>
          </cell>
          <cell r="AA337">
            <v>3862</v>
          </cell>
          <cell r="AE337" t="str">
            <v>не отапл.</v>
          </cell>
          <cell r="AV337">
            <v>7.7257999999999996</v>
          </cell>
          <cell r="AZ337">
            <v>18.5137</v>
          </cell>
          <cell r="BD337">
            <v>6.7267999999999999</v>
          </cell>
        </row>
        <row r="338">
          <cell r="A338" t="str">
            <v/>
          </cell>
          <cell r="B338">
            <v>48</v>
          </cell>
          <cell r="C338">
            <v>219</v>
          </cell>
          <cell r="D338" t="str">
            <v>в/г 129 , в/ч 77165, форт № 5, (Большая окружная)</v>
          </cell>
          <cell r="E338" t="str">
            <v>29-0181</v>
          </cell>
          <cell r="G338" t="str">
            <v>Матвеев Э.В.</v>
          </cell>
          <cell r="H338" t="str">
            <v>КЭРТ</v>
          </cell>
          <cell r="I338">
            <v>310.51299999999998</v>
          </cell>
          <cell r="J338">
            <v>0.1104</v>
          </cell>
          <cell r="L338" t="str">
            <v>4/6</v>
          </cell>
          <cell r="N338">
            <v>272.59449999999998</v>
          </cell>
          <cell r="O338">
            <v>1.01E-2</v>
          </cell>
          <cell r="Q338" t="str">
            <v>4/6</v>
          </cell>
          <cell r="S338">
            <v>256.08670000000001</v>
          </cell>
          <cell r="T338">
            <v>0.1056</v>
          </cell>
          <cell r="X338">
            <v>123.3342</v>
          </cell>
          <cell r="Y338">
            <v>1.01E-2</v>
          </cell>
          <cell r="AC338">
            <v>0.1008</v>
          </cell>
          <cell r="AG338">
            <v>0.1056</v>
          </cell>
          <cell r="AK338">
            <v>1.01E-2</v>
          </cell>
          <cell r="AO338">
            <v>0.1104</v>
          </cell>
          <cell r="AS338">
            <v>0.1056</v>
          </cell>
          <cell r="AV338">
            <v>96.889799999999994</v>
          </cell>
          <cell r="AW338">
            <v>0.1104</v>
          </cell>
          <cell r="AZ338">
            <v>215.0625</v>
          </cell>
          <cell r="BA338">
            <v>0.1056</v>
          </cell>
          <cell r="BD338">
            <v>278.1583</v>
          </cell>
          <cell r="BE338">
            <v>0.1104</v>
          </cell>
        </row>
        <row r="339">
          <cell r="A339" t="str">
            <v>48-1</v>
          </cell>
          <cell r="B339">
            <v>1</v>
          </cell>
          <cell r="C339">
            <v>1</v>
          </cell>
          <cell r="D339" t="str">
            <v>Служебное здание</v>
          </cell>
          <cell r="E339" t="str">
            <v>02-03-04</v>
          </cell>
          <cell r="H339" t="str">
            <v>КЭРТ</v>
          </cell>
          <cell r="I339">
            <v>185.69630000000001</v>
          </cell>
          <cell r="L339" t="str">
            <v>0616</v>
          </cell>
          <cell r="M339" t="str">
            <v>410-1-000000000000616</v>
          </cell>
          <cell r="N339">
            <v>162.9563</v>
          </cell>
          <cell r="Q339">
            <v>1710</v>
          </cell>
          <cell r="R339" t="str">
            <v>410-1-000000000001710</v>
          </cell>
          <cell r="S339">
            <v>153.1335</v>
          </cell>
          <cell r="V339" t="str">
            <v>3027</v>
          </cell>
          <cell r="W339" t="str">
            <v>410-1-000000000003027</v>
          </cell>
          <cell r="X339">
            <v>73.699399999999997</v>
          </cell>
          <cell r="AA339">
            <v>3863</v>
          </cell>
          <cell r="AE339" t="str">
            <v>не отапл.</v>
          </cell>
          <cell r="AV339">
            <v>57.9148</v>
          </cell>
          <cell r="AZ339">
            <v>128.60489999999999</v>
          </cell>
          <cell r="BD339">
            <v>166.3347</v>
          </cell>
        </row>
        <row r="340">
          <cell r="A340" t="str">
            <v>48-4</v>
          </cell>
          <cell r="B340">
            <v>2</v>
          </cell>
          <cell r="C340">
            <v>4</v>
          </cell>
          <cell r="D340" t="str">
            <v>Здание служебное</v>
          </cell>
          <cell r="E340" t="str">
            <v>02-03-05</v>
          </cell>
          <cell r="H340" t="str">
            <v>КЭРТ</v>
          </cell>
          <cell r="I340">
            <v>46.642099999999999</v>
          </cell>
          <cell r="J340">
            <v>0.1104</v>
          </cell>
          <cell r="L340" t="str">
            <v>0617</v>
          </cell>
          <cell r="M340" t="str">
            <v>410-1-000000000000617</v>
          </cell>
          <cell r="N340">
            <v>41.036799999999999</v>
          </cell>
          <cell r="O340">
            <v>1.01E-2</v>
          </cell>
          <cell r="Q340">
            <v>1711</v>
          </cell>
          <cell r="R340" t="str">
            <v>410-1-000000000001711</v>
          </cell>
          <cell r="S340">
            <v>38.486899999999999</v>
          </cell>
          <cell r="T340">
            <v>0.1056</v>
          </cell>
          <cell r="V340" t="str">
            <v>3027</v>
          </cell>
          <cell r="W340" t="str">
            <v>410-1-000000000003027</v>
          </cell>
          <cell r="X340">
            <v>18.608699999999999</v>
          </cell>
          <cell r="Y340">
            <v>1.01E-2</v>
          </cell>
          <cell r="AA340">
            <v>3863</v>
          </cell>
          <cell r="AC340">
            <v>0.1008</v>
          </cell>
          <cell r="AE340">
            <v>4253</v>
          </cell>
          <cell r="AG340">
            <v>0.1056</v>
          </cell>
          <cell r="AK340">
            <v>1.01E-2</v>
          </cell>
          <cell r="AO340">
            <v>0.1104</v>
          </cell>
          <cell r="AS340">
            <v>0.1056</v>
          </cell>
          <cell r="AV340">
            <v>14.594099999999999</v>
          </cell>
          <cell r="AW340">
            <v>0.1104</v>
          </cell>
          <cell r="AZ340">
            <v>32.317399999999999</v>
          </cell>
          <cell r="BA340">
            <v>0.1056</v>
          </cell>
          <cell r="BD340">
            <v>41.8</v>
          </cell>
          <cell r="BE340">
            <v>0.1104</v>
          </cell>
        </row>
        <row r="341">
          <cell r="A341" t="str">
            <v>48-5</v>
          </cell>
          <cell r="B341">
            <v>3</v>
          </cell>
          <cell r="C341">
            <v>5</v>
          </cell>
          <cell r="D341" t="str">
            <v>Казарма</v>
          </cell>
          <cell r="E341" t="str">
            <v>02-03-06</v>
          </cell>
          <cell r="H341" t="str">
            <v>КЭРТ</v>
          </cell>
          <cell r="I341">
            <v>20.0685</v>
          </cell>
          <cell r="L341" t="str">
            <v>законс</v>
          </cell>
          <cell r="N341">
            <v>17.610900000000001</v>
          </cell>
          <cell r="Q341" t="str">
            <v>законс</v>
          </cell>
          <cell r="S341">
            <v>16.549399999999999</v>
          </cell>
          <cell r="V341" t="str">
            <v>законс</v>
          </cell>
          <cell r="X341">
            <v>7.9648000000000003</v>
          </cell>
          <cell r="AA341" t="str">
            <v>законс.</v>
          </cell>
          <cell r="AE341" t="str">
            <v>не отапл.</v>
          </cell>
          <cell r="AV341">
            <v>6.2588999999999997</v>
          </cell>
          <cell r="AZ341">
            <v>13.8985</v>
          </cell>
          <cell r="BD341">
            <v>17.975999999999999</v>
          </cell>
        </row>
        <row r="342">
          <cell r="A342" t="str">
            <v>48-3</v>
          </cell>
          <cell r="B342">
            <v>4</v>
          </cell>
          <cell r="C342">
            <v>3</v>
          </cell>
          <cell r="D342" t="str">
            <v>Казарма</v>
          </cell>
          <cell r="E342" t="str">
            <v>02-03-06</v>
          </cell>
          <cell r="H342" t="str">
            <v>КЭРТ</v>
          </cell>
          <cell r="I342">
            <v>20.0685</v>
          </cell>
          <cell r="L342" t="str">
            <v>законс</v>
          </cell>
          <cell r="N342">
            <v>17.610900000000001</v>
          </cell>
          <cell r="Q342" t="str">
            <v>законс</v>
          </cell>
          <cell r="S342">
            <v>16.549399999999999</v>
          </cell>
          <cell r="V342" t="str">
            <v>законс</v>
          </cell>
          <cell r="X342">
            <v>7.9648000000000003</v>
          </cell>
          <cell r="AA342" t="str">
            <v>законс.</v>
          </cell>
          <cell r="AE342" t="str">
            <v>не отапл.</v>
          </cell>
          <cell r="AV342">
            <v>6.2588999999999997</v>
          </cell>
          <cell r="AZ342">
            <v>13.8985</v>
          </cell>
          <cell r="BD342">
            <v>17.975999999999999</v>
          </cell>
        </row>
        <row r="343">
          <cell r="A343" t="str">
            <v>48-6</v>
          </cell>
          <cell r="B343">
            <v>5</v>
          </cell>
          <cell r="C343">
            <v>6</v>
          </cell>
          <cell r="D343" t="str">
            <v>Служебное здание</v>
          </cell>
          <cell r="E343" t="str">
            <v>02-03-07</v>
          </cell>
          <cell r="H343" t="str">
            <v>КЭРТ</v>
          </cell>
          <cell r="I343">
            <v>29.567299999999999</v>
          </cell>
          <cell r="L343" t="str">
            <v>0619</v>
          </cell>
          <cell r="M343" t="str">
            <v>410-1-000000000000619</v>
          </cell>
          <cell r="N343">
            <v>25.9465</v>
          </cell>
          <cell r="Q343">
            <v>1712</v>
          </cell>
          <cell r="R343" t="str">
            <v>410-1-000000000001712</v>
          </cell>
          <cell r="S343">
            <v>24.3825</v>
          </cell>
          <cell r="V343" t="str">
            <v>3027</v>
          </cell>
          <cell r="W343" t="str">
            <v>410-1-000000000003027</v>
          </cell>
          <cell r="X343">
            <v>11.7347</v>
          </cell>
          <cell r="AA343">
            <v>3863</v>
          </cell>
          <cell r="AE343" t="str">
            <v>не отапл.</v>
          </cell>
          <cell r="AV343">
            <v>9.2213999999999992</v>
          </cell>
          <cell r="AZ343">
            <v>20.477</v>
          </cell>
          <cell r="BD343">
            <v>26.484400000000001</v>
          </cell>
        </row>
        <row r="344">
          <cell r="A344" t="str">
            <v>48-7</v>
          </cell>
          <cell r="B344">
            <v>6</v>
          </cell>
          <cell r="C344">
            <v>7</v>
          </cell>
          <cell r="D344" t="str">
            <v>Здание караульного помещения</v>
          </cell>
          <cell r="E344" t="str">
            <v>02-03-07</v>
          </cell>
          <cell r="H344" t="str">
            <v>КЭРТ</v>
          </cell>
          <cell r="I344">
            <v>8.4702999999999999</v>
          </cell>
          <cell r="L344" t="str">
            <v>0618</v>
          </cell>
          <cell r="M344" t="str">
            <v>410-1-000000000000618</v>
          </cell>
          <cell r="N344">
            <v>7.4330999999999996</v>
          </cell>
          <cell r="Q344">
            <v>1713</v>
          </cell>
          <cell r="R344" t="str">
            <v>410-1-000000000001713</v>
          </cell>
          <cell r="S344">
            <v>6.9850000000000003</v>
          </cell>
          <cell r="V344" t="str">
            <v>3027</v>
          </cell>
          <cell r="W344" t="str">
            <v>410-1-000000000003027</v>
          </cell>
          <cell r="X344">
            <v>3.3618000000000001</v>
          </cell>
          <cell r="AA344">
            <v>3863</v>
          </cell>
          <cell r="AE344" t="str">
            <v>не отапл.</v>
          </cell>
          <cell r="AV344">
            <v>2.6417000000000002</v>
          </cell>
          <cell r="AZ344">
            <v>5.8662000000000001</v>
          </cell>
          <cell r="BD344">
            <v>7.5872000000000002</v>
          </cell>
        </row>
        <row r="345">
          <cell r="A345" t="str">
            <v/>
          </cell>
          <cell r="B345">
            <v>49</v>
          </cell>
          <cell r="C345">
            <v>220</v>
          </cell>
          <cell r="D345" t="str">
            <v xml:space="preserve">в/г 5, в/ч 45752( ранее 99312), ул. Муромская, </v>
          </cell>
          <cell r="E345" t="str">
            <v>29-0210</v>
          </cell>
          <cell r="G345" t="str">
            <v>Серяков Валерий Алексеевич</v>
          </cell>
          <cell r="H345" t="str">
            <v>КЭРТ</v>
          </cell>
          <cell r="I345">
            <v>46.393799999999999</v>
          </cell>
          <cell r="L345" t="str">
            <v>4/4</v>
          </cell>
          <cell r="N345">
            <v>40.416499999999999</v>
          </cell>
          <cell r="Q345" t="str">
            <v>4/4</v>
          </cell>
          <cell r="S345">
            <v>36.236899999999999</v>
          </cell>
          <cell r="X345">
            <v>14.8072</v>
          </cell>
          <cell r="AV345">
            <v>16.824999999999999</v>
          </cell>
          <cell r="AZ345">
            <v>38.810200000000002</v>
          </cell>
          <cell r="BD345">
            <v>50.980400000000003</v>
          </cell>
        </row>
        <row r="346">
          <cell r="A346" t="str">
            <v>49-25</v>
          </cell>
          <cell r="B346">
            <v>1</v>
          </cell>
          <cell r="C346">
            <v>25</v>
          </cell>
          <cell r="D346" t="str">
            <v>Административное здание</v>
          </cell>
          <cell r="E346" t="str">
            <v>02-06-08</v>
          </cell>
          <cell r="H346" t="str">
            <v>КЭРТ</v>
          </cell>
          <cell r="I346">
            <v>21.104500000000002</v>
          </cell>
          <cell r="L346" t="str">
            <v>0811</v>
          </cell>
          <cell r="M346" t="str">
            <v>410-1-000000000000811</v>
          </cell>
          <cell r="N346">
            <v>18.520199999999999</v>
          </cell>
          <cell r="Q346">
            <v>1714</v>
          </cell>
          <cell r="R346" t="str">
            <v>410-1-000000000001714</v>
          </cell>
          <cell r="S346">
            <v>17.4038</v>
          </cell>
          <cell r="V346" t="str">
            <v>3029</v>
          </cell>
          <cell r="W346" t="str">
            <v>410-1-000000000003029</v>
          </cell>
          <cell r="X346">
            <v>8.3760999999999992</v>
          </cell>
          <cell r="AA346">
            <v>3864</v>
          </cell>
          <cell r="AE346" t="str">
            <v>не отапл.</v>
          </cell>
          <cell r="AV346">
            <v>6.5820999999999996</v>
          </cell>
          <cell r="AZ346">
            <v>14.616099999999999</v>
          </cell>
          <cell r="BD346">
            <v>18.9041</v>
          </cell>
        </row>
        <row r="347">
          <cell r="A347" t="str">
            <v>49-24</v>
          </cell>
          <cell r="B347">
            <v>2</v>
          </cell>
          <cell r="C347">
            <v>24</v>
          </cell>
          <cell r="D347" t="str">
            <v>КПП</v>
          </cell>
          <cell r="E347" t="str">
            <v>02-06-08</v>
          </cell>
          <cell r="H347" t="str">
            <v>КЭРТ</v>
          </cell>
          <cell r="I347">
            <v>3.2313000000000001</v>
          </cell>
          <cell r="L347" t="str">
            <v>0814</v>
          </cell>
          <cell r="M347" t="str">
            <v>410-1-000000000000814</v>
          </cell>
          <cell r="N347">
            <v>2.8357000000000001</v>
          </cell>
          <cell r="Q347">
            <v>1715</v>
          </cell>
          <cell r="R347" t="str">
            <v>410-1-000000000001715</v>
          </cell>
          <cell r="S347">
            <v>2.6646000000000001</v>
          </cell>
          <cell r="V347" t="str">
            <v>3029</v>
          </cell>
          <cell r="W347" t="str">
            <v>410-1-000000000003029</v>
          </cell>
          <cell r="X347">
            <v>1.2825</v>
          </cell>
          <cell r="AA347">
            <v>3864</v>
          </cell>
          <cell r="AE347" t="str">
            <v>не отапл.</v>
          </cell>
          <cell r="AV347">
            <v>1.0078</v>
          </cell>
          <cell r="AZ347">
            <v>2.2378999999999998</v>
          </cell>
          <cell r="BD347">
            <v>2.8944000000000001</v>
          </cell>
        </row>
        <row r="348">
          <cell r="A348" t="str">
            <v>49-38</v>
          </cell>
          <cell r="B348">
            <v>3</v>
          </cell>
          <cell r="C348">
            <v>38</v>
          </cell>
          <cell r="D348" t="str">
            <v>Караульное помещение</v>
          </cell>
          <cell r="E348" t="str">
            <v>02-06-08</v>
          </cell>
          <cell r="H348" t="str">
            <v>КЭРТ</v>
          </cell>
          <cell r="I348">
            <v>3.1808999999999998</v>
          </cell>
          <cell r="L348" t="str">
            <v>0813</v>
          </cell>
          <cell r="M348" t="str">
            <v>410-1-000000000000813</v>
          </cell>
          <cell r="N348">
            <v>2.7913000000000001</v>
          </cell>
          <cell r="Q348">
            <v>1716</v>
          </cell>
          <cell r="R348" t="str">
            <v>410-1-000000000001716</v>
          </cell>
          <cell r="S348">
            <v>2.6231</v>
          </cell>
          <cell r="V348" t="str">
            <v>3029</v>
          </cell>
          <cell r="W348" t="str">
            <v>410-1-000000000003029</v>
          </cell>
          <cell r="X348">
            <v>1.2625</v>
          </cell>
          <cell r="AA348">
            <v>3864</v>
          </cell>
          <cell r="AE348" t="str">
            <v>не отапл.</v>
          </cell>
          <cell r="AV348">
            <v>0.99199999999999999</v>
          </cell>
          <cell r="AZ348">
            <v>2.2029000000000001</v>
          </cell>
          <cell r="BD348">
            <v>2.8492000000000002</v>
          </cell>
        </row>
        <row r="349">
          <cell r="A349" t="str">
            <v>49-10</v>
          </cell>
          <cell r="B349">
            <v>4</v>
          </cell>
          <cell r="C349">
            <v>10</v>
          </cell>
          <cell r="D349" t="str">
            <v>Гараж</v>
          </cell>
          <cell r="E349" t="str">
            <v>02-06-08</v>
          </cell>
          <cell r="H349" t="str">
            <v>КЭРТ</v>
          </cell>
          <cell r="I349">
            <v>18.877099999999999</v>
          </cell>
          <cell r="L349" t="str">
            <v>0812</v>
          </cell>
          <cell r="M349" t="str">
            <v>410-1-000000000000812</v>
          </cell>
          <cell r="N349">
            <v>16.269300000000001</v>
          </cell>
          <cell r="Q349">
            <v>1717</v>
          </cell>
          <cell r="R349" t="str">
            <v>410-1-000000000001717</v>
          </cell>
          <cell r="S349">
            <v>13.545400000000001</v>
          </cell>
          <cell r="V349" t="str">
            <v>3029</v>
          </cell>
          <cell r="W349" t="str">
            <v>410-1-000000000003029</v>
          </cell>
          <cell r="X349">
            <v>3.8860999999999999</v>
          </cell>
          <cell r="AA349">
            <v>3864</v>
          </cell>
          <cell r="AE349" t="str">
            <v>не отапл.</v>
          </cell>
          <cell r="AV349">
            <v>8.2431000000000001</v>
          </cell>
          <cell r="AZ349">
            <v>19.753299999999999</v>
          </cell>
          <cell r="BD349">
            <v>26.332699999999999</v>
          </cell>
        </row>
        <row r="350">
          <cell r="A350" t="str">
            <v/>
          </cell>
          <cell r="B350">
            <v>50</v>
          </cell>
          <cell r="C350">
            <v>221</v>
          </cell>
          <cell r="D350" t="str">
            <v xml:space="preserve">в/г 45, в/ч 10730, ул. Дзержинского, </v>
          </cell>
          <cell r="E350" t="str">
            <v>29-0140</v>
          </cell>
          <cell r="G350" t="str">
            <v>Поддубный О.Ю.</v>
          </cell>
          <cell r="H350" t="str">
            <v>КЭРТ</v>
          </cell>
          <cell r="I350">
            <v>79.093699999999998</v>
          </cell>
          <cell r="J350">
            <v>1.2</v>
          </cell>
          <cell r="L350" t="str">
            <v>3/3</v>
          </cell>
          <cell r="N350">
            <v>68.652299999999997</v>
          </cell>
          <cell r="O350">
            <v>0.96</v>
          </cell>
          <cell r="Q350" t="str">
            <v>3/3</v>
          </cell>
          <cell r="S350">
            <v>59.975299999999997</v>
          </cell>
          <cell r="T350">
            <v>1.2</v>
          </cell>
          <cell r="X350">
            <v>22.530100000000001</v>
          </cell>
          <cell r="Y350">
            <v>0.96</v>
          </cell>
          <cell r="AC350">
            <v>1.2</v>
          </cell>
          <cell r="AG350">
            <v>0.96</v>
          </cell>
          <cell r="AK350">
            <v>1.2</v>
          </cell>
          <cell r="AO350">
            <v>0.96</v>
          </cell>
          <cell r="AS350">
            <v>0.96</v>
          </cell>
          <cell r="AV350">
            <v>15.008100000000001</v>
          </cell>
          <cell r="AW350">
            <v>1.2</v>
          </cell>
          <cell r="AZ350">
            <v>46.96</v>
          </cell>
          <cell r="BA350">
            <v>0.96</v>
          </cell>
          <cell r="BD350">
            <v>67.904399999999995</v>
          </cell>
          <cell r="BE350">
            <v>1.2</v>
          </cell>
        </row>
        <row r="351">
          <cell r="A351" t="str">
            <v>50-12</v>
          </cell>
          <cell r="B351">
            <v>1</v>
          </cell>
          <cell r="C351">
            <v>12</v>
          </cell>
          <cell r="D351" t="str">
            <v>Казарма</v>
          </cell>
          <cell r="E351" t="str">
            <v>02-06-04</v>
          </cell>
          <cell r="H351" t="str">
            <v>КЭРТ</v>
          </cell>
          <cell r="I351">
            <v>30.081499999999998</v>
          </cell>
          <cell r="L351" t="str">
            <v>0808</v>
          </cell>
          <cell r="M351" t="str">
            <v>410-1-000000000000808</v>
          </cell>
          <cell r="N351">
            <v>26.3978</v>
          </cell>
          <cell r="Q351">
            <v>1718</v>
          </cell>
          <cell r="R351" t="str">
            <v>410-1-000000000001718</v>
          </cell>
          <cell r="S351">
            <v>24.8066</v>
          </cell>
          <cell r="V351" t="str">
            <v>3030</v>
          </cell>
          <cell r="W351" t="str">
            <v>410-1-000000000003030</v>
          </cell>
          <cell r="X351">
            <v>11.938800000000001</v>
          </cell>
          <cell r="AA351">
            <v>3865</v>
          </cell>
          <cell r="AE351" t="str">
            <v>не отапл.</v>
          </cell>
          <cell r="AV351">
            <v>9.3818000000000001</v>
          </cell>
          <cell r="AZ351">
            <v>20.833100000000002</v>
          </cell>
          <cell r="BD351">
            <v>26.9451</v>
          </cell>
        </row>
        <row r="352">
          <cell r="A352" t="str">
            <v>50-15</v>
          </cell>
          <cell r="B352">
            <v>2</v>
          </cell>
          <cell r="C352">
            <v>15</v>
          </cell>
          <cell r="D352" t="str">
            <v>Гараж</v>
          </cell>
          <cell r="E352" t="str">
            <v>02-06-04</v>
          </cell>
          <cell r="H352" t="str">
            <v>КЭРТ</v>
          </cell>
          <cell r="I352">
            <v>47.286799999999999</v>
          </cell>
          <cell r="L352" t="str">
            <v>0806</v>
          </cell>
          <cell r="M352" t="str">
            <v>410-1-000000000000806</v>
          </cell>
          <cell r="N352">
            <v>40.7545</v>
          </cell>
          <cell r="Q352">
            <v>1719</v>
          </cell>
          <cell r="R352" t="str">
            <v>410-1-000000000001719</v>
          </cell>
          <cell r="S352">
            <v>33.930999999999997</v>
          </cell>
          <cell r="V352" t="str">
            <v>3030</v>
          </cell>
          <cell r="W352" t="str">
            <v>410-1-000000000003030</v>
          </cell>
          <cell r="X352">
            <v>9.7345000000000006</v>
          </cell>
          <cell r="AA352">
            <v>3865</v>
          </cell>
          <cell r="AE352" t="str">
            <v>не отапл.</v>
          </cell>
          <cell r="AV352">
            <v>5.1234000000000002</v>
          </cell>
          <cell r="AZ352">
            <v>24.802</v>
          </cell>
          <cell r="BD352">
            <v>39.345500000000001</v>
          </cell>
        </row>
        <row r="353">
          <cell r="A353" t="str">
            <v>50-17</v>
          </cell>
          <cell r="B353">
            <v>3</v>
          </cell>
          <cell r="C353">
            <v>17</v>
          </cell>
          <cell r="D353" t="str">
            <v>Баня</v>
          </cell>
          <cell r="E353" t="str">
            <v>02-06-04</v>
          </cell>
          <cell r="H353" t="str">
            <v>КЭРТ</v>
          </cell>
          <cell r="I353">
            <v>1.7254</v>
          </cell>
          <cell r="J353">
            <v>1.2</v>
          </cell>
          <cell r="L353" t="str">
            <v>0807</v>
          </cell>
          <cell r="M353" t="str">
            <v>410-1-000000000000807</v>
          </cell>
          <cell r="N353">
            <v>1.5</v>
          </cell>
          <cell r="O353">
            <v>0.96</v>
          </cell>
          <cell r="Q353">
            <v>1720</v>
          </cell>
          <cell r="R353" t="str">
            <v>410-1-000000000001720</v>
          </cell>
          <cell r="S353">
            <v>1.2377</v>
          </cell>
          <cell r="T353">
            <v>1.2</v>
          </cell>
          <cell r="V353" t="str">
            <v>3030</v>
          </cell>
          <cell r="W353" t="str">
            <v>410-1-000000000003030</v>
          </cell>
          <cell r="X353">
            <v>0.85680000000000001</v>
          </cell>
          <cell r="Y353">
            <v>0.96</v>
          </cell>
          <cell r="AA353">
            <v>3865</v>
          </cell>
          <cell r="AC353">
            <v>1.2</v>
          </cell>
          <cell r="AE353">
            <v>4254</v>
          </cell>
          <cell r="AG353">
            <v>0.96</v>
          </cell>
          <cell r="AK353">
            <v>1.2</v>
          </cell>
          <cell r="AO353">
            <v>0.96</v>
          </cell>
          <cell r="AS353">
            <v>0.96</v>
          </cell>
          <cell r="AV353">
            <v>0.50290000000000001</v>
          </cell>
          <cell r="AW353">
            <v>1.2</v>
          </cell>
          <cell r="AZ353">
            <v>1.3249</v>
          </cell>
          <cell r="BA353">
            <v>0.96</v>
          </cell>
          <cell r="BD353">
            <v>1.6137999999999999</v>
          </cell>
          <cell r="BE353">
            <v>1.2</v>
          </cell>
        </row>
        <row r="354">
          <cell r="A354" t="str">
            <v/>
          </cell>
          <cell r="B354">
            <v>51</v>
          </cell>
          <cell r="C354">
            <v>222</v>
          </cell>
          <cell r="D354" t="str">
            <v xml:space="preserve">в/г 18, в/ч 06414 (54129), ул. Емельянова, </v>
          </cell>
          <cell r="E354" t="str">
            <v>29-0198</v>
          </cell>
          <cell r="F354" t="str">
            <v>льгота</v>
          </cell>
          <cell r="G354" t="str">
            <v>Хазов Андрей Иванович</v>
          </cell>
          <cell r="H354" t="str">
            <v>КЭРТ</v>
          </cell>
          <cell r="I354">
            <v>1355.42</v>
          </cell>
          <cell r="J354">
            <v>349.90559999999999</v>
          </cell>
          <cell r="K354">
            <v>59.892899999999997</v>
          </cell>
          <cell r="L354" t="str">
            <v>19/25</v>
          </cell>
          <cell r="N354">
            <v>1206.9217000000001</v>
          </cell>
          <cell r="O354">
            <v>334.2</v>
          </cell>
          <cell r="P354">
            <v>50.5077</v>
          </cell>
          <cell r="Q354" t="str">
            <v>19/25</v>
          </cell>
          <cell r="S354">
            <v>1121.1908000000001</v>
          </cell>
          <cell r="T354">
            <v>349.90559999999999</v>
          </cell>
          <cell r="U354">
            <v>49.643700000000003</v>
          </cell>
          <cell r="X354">
            <v>572.24689999999998</v>
          </cell>
          <cell r="Y354">
            <v>334.2</v>
          </cell>
          <cell r="Z354">
            <v>24.222300000000001</v>
          </cell>
          <cell r="AC354">
            <v>349.90559999999999</v>
          </cell>
          <cell r="AG354">
            <v>334.2</v>
          </cell>
          <cell r="AK354">
            <v>349.90559999999999</v>
          </cell>
          <cell r="AO354">
            <v>344.63760000000002</v>
          </cell>
          <cell r="AS354">
            <v>344.2</v>
          </cell>
          <cell r="AV354">
            <v>436.23759999999999</v>
          </cell>
          <cell r="AW354">
            <v>349.90559999999999</v>
          </cell>
          <cell r="AX354">
            <v>19.160900000000002</v>
          </cell>
          <cell r="AZ354">
            <v>953.34860000000003</v>
          </cell>
          <cell r="BA354">
            <v>334.2</v>
          </cell>
          <cell r="BB354">
            <v>41.8767</v>
          </cell>
          <cell r="BD354">
            <v>1219.4571000000001</v>
          </cell>
          <cell r="BE354">
            <v>349.90559999999999</v>
          </cell>
          <cell r="BF354">
            <v>53.7988</v>
          </cell>
        </row>
        <row r="355">
          <cell r="A355" t="str">
            <v>51-24</v>
          </cell>
          <cell r="B355">
            <v>1</v>
          </cell>
          <cell r="C355">
            <v>24</v>
          </cell>
          <cell r="D355" t="str">
            <v>Казарма</v>
          </cell>
          <cell r="E355" t="str">
            <v>02-08-08</v>
          </cell>
          <cell r="H355" t="str">
            <v>КЭРТ</v>
          </cell>
          <cell r="I355">
            <v>140.52189999999999</v>
          </cell>
          <cell r="L355" t="str">
            <v>0766</v>
          </cell>
          <cell r="M355" t="str">
            <v>410-1-000000000000766</v>
          </cell>
          <cell r="N355">
            <v>123.3138</v>
          </cell>
          <cell r="Q355">
            <v>1721</v>
          </cell>
          <cell r="R355" t="str">
            <v>410-1-000000000001721</v>
          </cell>
          <cell r="S355">
            <v>115.8806</v>
          </cell>
          <cell r="V355" t="str">
            <v>2546</v>
          </cell>
          <cell r="W355" t="str">
            <v>410-1-000000000002546</v>
          </cell>
          <cell r="X355">
            <v>55.770499999999998</v>
          </cell>
          <cell r="AA355">
            <v>3866</v>
          </cell>
          <cell r="AE355" t="str">
            <v>не отапл.</v>
          </cell>
          <cell r="AV355">
            <v>43.825800000000001</v>
          </cell>
          <cell r="AZ355">
            <v>97.319100000000006</v>
          </cell>
          <cell r="BD355">
            <v>125.8703</v>
          </cell>
        </row>
        <row r="356">
          <cell r="A356" t="str">
            <v>51-25</v>
          </cell>
          <cell r="B356">
            <v>2</v>
          </cell>
          <cell r="C356">
            <v>25</v>
          </cell>
          <cell r="D356" t="str">
            <v>Музей</v>
          </cell>
          <cell r="E356" t="str">
            <v>02-08-08</v>
          </cell>
          <cell r="H356" t="str">
            <v>КЭРТ</v>
          </cell>
          <cell r="I356">
            <v>63.094200000000001</v>
          </cell>
          <cell r="L356" t="str">
            <v>0769</v>
          </cell>
          <cell r="M356" t="str">
            <v>410-1-000000000000769</v>
          </cell>
          <cell r="N356">
            <v>55.198099999999997</v>
          </cell>
          <cell r="Q356">
            <v>1722</v>
          </cell>
          <cell r="R356" t="str">
            <v>410-1-000000000001722</v>
          </cell>
          <cell r="S356">
            <v>50.871699999999997</v>
          </cell>
          <cell r="V356" t="str">
            <v>2546</v>
          </cell>
          <cell r="W356" t="str">
            <v>410-1-000000000002546</v>
          </cell>
          <cell r="X356">
            <v>22.974299999999999</v>
          </cell>
          <cell r="AA356">
            <v>3866</v>
          </cell>
          <cell r="AE356" t="str">
            <v>не отапл.</v>
          </cell>
          <cell r="AV356">
            <v>17.4758</v>
          </cell>
          <cell r="AZ356">
            <v>41.878100000000003</v>
          </cell>
          <cell r="BD356">
            <v>55.826799999999999</v>
          </cell>
        </row>
        <row r="357">
          <cell r="A357" t="str">
            <v>51-27</v>
          </cell>
          <cell r="B357">
            <v>3</v>
          </cell>
          <cell r="C357">
            <v>27</v>
          </cell>
          <cell r="D357" t="str">
            <v>Клуб</v>
          </cell>
          <cell r="E357" t="str">
            <v>02-08-08</v>
          </cell>
          <cell r="H357" t="str">
            <v>КЭРТ</v>
          </cell>
          <cell r="I357">
            <v>63.825000000000003</v>
          </cell>
          <cell r="L357" t="str">
            <v>0771</v>
          </cell>
          <cell r="M357" t="str">
            <v>410-1-000000000000771</v>
          </cell>
          <cell r="N357">
            <v>55.837400000000002</v>
          </cell>
          <cell r="Q357">
            <v>1723</v>
          </cell>
          <cell r="R357" t="str">
            <v>410-1-000000000001723</v>
          </cell>
          <cell r="S357">
            <v>51.460999999999999</v>
          </cell>
          <cell r="V357" t="str">
            <v>2546</v>
          </cell>
          <cell r="W357" t="str">
            <v>410-1-000000000002546</v>
          </cell>
          <cell r="X357">
            <v>23.240400000000001</v>
          </cell>
          <cell r="AA357">
            <v>3866</v>
          </cell>
          <cell r="AE357" t="str">
            <v>не отапл.</v>
          </cell>
          <cell r="AV357">
            <v>17.6783</v>
          </cell>
          <cell r="AZ357">
            <v>42.363199999999999</v>
          </cell>
          <cell r="BD357">
            <v>56.473399999999998</v>
          </cell>
        </row>
        <row r="358">
          <cell r="A358" t="str">
            <v>51-30</v>
          </cell>
          <cell r="B358">
            <v>4</v>
          </cell>
          <cell r="C358">
            <v>30</v>
          </cell>
          <cell r="D358" t="str">
            <v>Штаб</v>
          </cell>
          <cell r="E358" t="str">
            <v>02-08-08</v>
          </cell>
          <cell r="H358" t="str">
            <v>КЭРТ</v>
          </cell>
          <cell r="I358">
            <v>54.689799999999998</v>
          </cell>
          <cell r="L358" t="str">
            <v>0770</v>
          </cell>
          <cell r="M358" t="str">
            <v>410-1-000000000000770</v>
          </cell>
          <cell r="N358">
            <v>47.992600000000003</v>
          </cell>
          <cell r="Q358">
            <v>1724</v>
          </cell>
          <cell r="R358" t="str">
            <v>410-1-000000000001724</v>
          </cell>
          <cell r="S358">
            <v>45.099699999999999</v>
          </cell>
          <cell r="V358" t="str">
            <v>2546</v>
          </cell>
          <cell r="W358" t="str">
            <v>410-1-000000000002546</v>
          </cell>
          <cell r="X358">
            <v>21.705400000000001</v>
          </cell>
          <cell r="AA358">
            <v>3866</v>
          </cell>
          <cell r="AE358" t="str">
            <v>не отапл.</v>
          </cell>
          <cell r="AV358">
            <v>17.0566</v>
          </cell>
          <cell r="AZ358">
            <v>37.875700000000002</v>
          </cell>
          <cell r="BD358">
            <v>48.9876</v>
          </cell>
        </row>
        <row r="359">
          <cell r="A359" t="str">
            <v>51-33</v>
          </cell>
          <cell r="B359">
            <v>5</v>
          </cell>
          <cell r="C359">
            <v>33</v>
          </cell>
          <cell r="D359" t="str">
            <v>Казарма</v>
          </cell>
          <cell r="E359" t="str">
            <v>02-08-08</v>
          </cell>
          <cell r="H359" t="str">
            <v>КЭРТ</v>
          </cell>
          <cell r="I359">
            <v>104.4156</v>
          </cell>
          <cell r="L359" t="str">
            <v>0767</v>
          </cell>
          <cell r="M359" t="str">
            <v>410-1-000000000000767</v>
          </cell>
          <cell r="N359">
            <v>91.629000000000005</v>
          </cell>
          <cell r="Q359">
            <v>1725</v>
          </cell>
          <cell r="R359" t="str">
            <v>410-1-000000000001725</v>
          </cell>
          <cell r="S359">
            <v>86.105699999999999</v>
          </cell>
          <cell r="V359" t="str">
            <v>2546</v>
          </cell>
          <cell r="W359" t="str">
            <v>410-1-000000000002546</v>
          </cell>
          <cell r="X359">
            <v>41.440600000000003</v>
          </cell>
          <cell r="AA359">
            <v>3866</v>
          </cell>
          <cell r="AE359" t="str">
            <v>не отапл.</v>
          </cell>
          <cell r="AV359">
            <v>32.564999999999998</v>
          </cell>
          <cell r="AZ359">
            <v>72.313500000000005</v>
          </cell>
          <cell r="BD359">
            <v>93.528599999999997</v>
          </cell>
        </row>
        <row r="360">
          <cell r="A360" t="str">
            <v>51-38</v>
          </cell>
          <cell r="B360">
            <v>6</v>
          </cell>
          <cell r="C360">
            <v>38</v>
          </cell>
          <cell r="D360" t="str">
            <v>Казарма</v>
          </cell>
          <cell r="E360" t="str">
            <v>02-08-08</v>
          </cell>
          <cell r="H360" t="str">
            <v>КЭРТ</v>
          </cell>
          <cell r="I360">
            <v>104.4156</v>
          </cell>
          <cell r="L360" t="str">
            <v>0768</v>
          </cell>
          <cell r="M360" t="str">
            <v>410-1-000000000000768</v>
          </cell>
          <cell r="N360">
            <v>91.629000000000005</v>
          </cell>
          <cell r="Q360" t="str">
            <v>НЕ ОТАП.</v>
          </cell>
          <cell r="S360">
            <v>86.105699999999999</v>
          </cell>
          <cell r="V360" t="str">
            <v>не отап.</v>
          </cell>
          <cell r="X360">
            <v>41.440600000000003</v>
          </cell>
          <cell r="AA360" t="str">
            <v>не отапл.</v>
          </cell>
          <cell r="AE360" t="str">
            <v>не отапл.</v>
          </cell>
          <cell r="AV360">
            <v>32.564999999999998</v>
          </cell>
          <cell r="AZ360">
            <v>72.313500000000005</v>
          </cell>
          <cell r="BD360">
            <v>93.528599999999997</v>
          </cell>
        </row>
        <row r="361">
          <cell r="A361" t="str">
            <v>51-44</v>
          </cell>
          <cell r="B361">
            <v>7</v>
          </cell>
          <cell r="C361">
            <v>44</v>
          </cell>
          <cell r="D361" t="str">
            <v>Дом офицеров, в т. ч. Котельная</v>
          </cell>
          <cell r="E361" t="str">
            <v>02-08-10</v>
          </cell>
          <cell r="H361" t="str">
            <v>КЭРТ</v>
          </cell>
          <cell r="I361">
            <v>42.712400000000002</v>
          </cell>
          <cell r="L361" t="str">
            <v>0772</v>
          </cell>
          <cell r="M361" t="str">
            <v>410-1-000000000000772</v>
          </cell>
          <cell r="N361">
            <v>37.366999999999997</v>
          </cell>
          <cell r="Q361">
            <v>1726</v>
          </cell>
          <cell r="R361" t="str">
            <v>410-1-000000000001726</v>
          </cell>
          <cell r="S361">
            <v>34.438299999999998</v>
          </cell>
          <cell r="V361" t="str">
            <v>2546</v>
          </cell>
          <cell r="W361" t="str">
            <v>410-1-000000000002546</v>
          </cell>
          <cell r="X361">
            <v>15.5528</v>
          </cell>
          <cell r="AA361">
            <v>3866</v>
          </cell>
          <cell r="AE361" t="str">
            <v>не отапл.</v>
          </cell>
          <cell r="AV361">
            <v>11.830500000000001</v>
          </cell>
          <cell r="AZ361">
            <v>28.349900000000002</v>
          </cell>
          <cell r="BD361">
            <v>37.7926</v>
          </cell>
        </row>
        <row r="362">
          <cell r="A362" t="str">
            <v>51-37</v>
          </cell>
          <cell r="B362">
            <v>8</v>
          </cell>
          <cell r="C362">
            <v>37</v>
          </cell>
          <cell r="D362" t="str">
            <v>Столовая, в т. ч. Котельная</v>
          </cell>
          <cell r="E362" t="str">
            <v>02-08-11</v>
          </cell>
          <cell r="H362" t="str">
            <v>КЭРТ</v>
          </cell>
          <cell r="J362">
            <v>32.363999999999997</v>
          </cell>
          <cell r="K362">
            <v>39.5349</v>
          </cell>
          <cell r="L362" t="str">
            <v>законс</v>
          </cell>
          <cell r="O362">
            <v>31.32</v>
          </cell>
          <cell r="P362">
            <v>32.729300000000002</v>
          </cell>
          <cell r="Q362" t="str">
            <v>законс</v>
          </cell>
          <cell r="T362">
            <v>32.363999999999997</v>
          </cell>
          <cell r="U362">
            <v>33.447299999999998</v>
          </cell>
          <cell r="V362" t="str">
            <v>законс</v>
          </cell>
          <cell r="X362">
            <v>17.198</v>
          </cell>
          <cell r="Y362">
            <v>31.32</v>
          </cell>
          <cell r="Z362">
            <v>17.198</v>
          </cell>
          <cell r="AA362" t="str">
            <v>не отапл.</v>
          </cell>
          <cell r="AC362">
            <v>32.363999999999997</v>
          </cell>
          <cell r="AE362" t="str">
            <v>не отапл.</v>
          </cell>
          <cell r="AG362">
            <v>31.32</v>
          </cell>
          <cell r="AK362">
            <v>32.363999999999997</v>
          </cell>
          <cell r="AO362">
            <v>32.363999999999997</v>
          </cell>
          <cell r="AS362">
            <v>31.32</v>
          </cell>
          <cell r="AW362">
            <v>32.363999999999997</v>
          </cell>
          <cell r="AX362">
            <v>13.936199999999999</v>
          </cell>
          <cell r="BA362">
            <v>31.32</v>
          </cell>
          <cell r="BB362">
            <v>28.706199999999999</v>
          </cell>
          <cell r="BE362">
            <v>32.363999999999997</v>
          </cell>
          <cell r="BF362">
            <v>35.915199999999999</v>
          </cell>
        </row>
        <row r="363">
          <cell r="A363" t="str">
            <v>51-48</v>
          </cell>
          <cell r="B363">
            <v>9</v>
          </cell>
          <cell r="C363">
            <v>48</v>
          </cell>
          <cell r="D363" t="str">
            <v>Казарма</v>
          </cell>
          <cell r="E363" t="str">
            <v>02-08-12</v>
          </cell>
          <cell r="F363" t="str">
            <v>С 01,01,13 льгота от+гвс 1194,00</v>
          </cell>
          <cell r="H363" t="str">
            <v>КЭРТ</v>
          </cell>
          <cell r="I363">
            <v>87.953500000000005</v>
          </cell>
          <cell r="L363" t="str">
            <v>0773</v>
          </cell>
          <cell r="M363" t="str">
            <v>410-1-000000000000773</v>
          </cell>
          <cell r="N363">
            <v>77.1828</v>
          </cell>
          <cell r="Q363">
            <v>1727</v>
          </cell>
          <cell r="R363" t="str">
            <v>410-1-000000000001727</v>
          </cell>
          <cell r="S363">
            <v>72.530299999999997</v>
          </cell>
          <cell r="V363" t="str">
            <v>2546</v>
          </cell>
          <cell r="W363" t="str">
            <v>410-1-000000000002546</v>
          </cell>
          <cell r="X363">
            <v>34.9071</v>
          </cell>
          <cell r="AA363">
            <v>3866</v>
          </cell>
          <cell r="AE363" t="str">
            <v>не отапл.</v>
          </cell>
          <cell r="AV363">
            <v>27.430800000000001</v>
          </cell>
          <cell r="AZ363">
            <v>60.912599999999998</v>
          </cell>
          <cell r="BD363">
            <v>78.783000000000001</v>
          </cell>
        </row>
        <row r="364">
          <cell r="A364" t="str">
            <v>51-76</v>
          </cell>
          <cell r="B364">
            <v>10</v>
          </cell>
          <cell r="C364">
            <v>76</v>
          </cell>
          <cell r="D364" t="str">
            <v>Штаб, в т. ч. Котельная</v>
          </cell>
          <cell r="E364" t="str">
            <v>02-08-13</v>
          </cell>
          <cell r="F364" t="str">
            <v>С 01,01,13 льгота от+гвс 1194,00</v>
          </cell>
          <cell r="H364" t="str">
            <v>КЭРТ</v>
          </cell>
          <cell r="I364">
            <v>52.0593</v>
          </cell>
          <cell r="L364" t="str">
            <v>0776</v>
          </cell>
          <cell r="M364" t="str">
            <v>410-1-000000000000776</v>
          </cell>
          <cell r="N364">
            <v>45.684199999999997</v>
          </cell>
          <cell r="Q364">
            <v>1728</v>
          </cell>
          <cell r="R364" t="str">
            <v>410-1-000000000001728</v>
          </cell>
          <cell r="S364">
            <v>42.930399999999999</v>
          </cell>
          <cell r="V364" t="str">
            <v>2546</v>
          </cell>
          <cell r="W364" t="str">
            <v>410-1-000000000002546</v>
          </cell>
          <cell r="X364">
            <v>20.6614</v>
          </cell>
          <cell r="AA364">
            <v>3866</v>
          </cell>
          <cell r="AE364" t="str">
            <v>не отапл.</v>
          </cell>
          <cell r="AV364">
            <v>16.2362</v>
          </cell>
          <cell r="AZ364">
            <v>36.053899999999999</v>
          </cell>
          <cell r="BD364">
            <v>46.631300000000003</v>
          </cell>
        </row>
        <row r="365">
          <cell r="A365" t="str">
            <v>51-77</v>
          </cell>
          <cell r="B365">
            <v>11</v>
          </cell>
          <cell r="C365">
            <v>77</v>
          </cell>
          <cell r="D365" t="str">
            <v>Штаб</v>
          </cell>
          <cell r="E365" t="str">
            <v>02-08-13</v>
          </cell>
          <cell r="F365" t="str">
            <v>С 01,01,13 льгота от+гвс 1194,00</v>
          </cell>
          <cell r="H365" t="str">
            <v>КЭРТ</v>
          </cell>
          <cell r="I365">
            <v>50.234900000000003</v>
          </cell>
          <cell r="L365" t="str">
            <v>0777</v>
          </cell>
          <cell r="M365" t="str">
            <v>410-1-000000000000777</v>
          </cell>
          <cell r="N365">
            <v>44.083199999999998</v>
          </cell>
          <cell r="Q365">
            <v>1729</v>
          </cell>
          <cell r="R365" t="str">
            <v>410-1-000000000001729</v>
          </cell>
          <cell r="S365">
            <v>41.425899999999999</v>
          </cell>
          <cell r="V365" t="str">
            <v>2546</v>
          </cell>
          <cell r="W365" t="str">
            <v>410-1-000000000002546</v>
          </cell>
          <cell r="X365">
            <v>19.9373</v>
          </cell>
          <cell r="AA365">
            <v>3866</v>
          </cell>
          <cell r="AE365" t="str">
            <v>не отапл.</v>
          </cell>
          <cell r="AV365">
            <v>15.667199999999999</v>
          </cell>
          <cell r="AZ365">
            <v>34.790399999999998</v>
          </cell>
          <cell r="BD365">
            <v>44.997100000000003</v>
          </cell>
        </row>
        <row r="366">
          <cell r="A366" t="str">
            <v>51-78</v>
          </cell>
          <cell r="B366">
            <v>12</v>
          </cell>
          <cell r="C366">
            <v>78</v>
          </cell>
          <cell r="D366" t="str">
            <v>Столовая</v>
          </cell>
          <cell r="E366" t="str">
            <v>02-08-13</v>
          </cell>
          <cell r="F366" t="str">
            <v>С 01,01,13 льгота от+гвс 1194,00</v>
          </cell>
          <cell r="H366" t="str">
            <v>КЭРТ</v>
          </cell>
          <cell r="I366">
            <v>35.481499999999997</v>
          </cell>
          <cell r="J366">
            <v>26.34</v>
          </cell>
          <cell r="L366" t="str">
            <v>0774</v>
          </cell>
          <cell r="M366" t="str">
            <v>410-1-000000000000774</v>
          </cell>
          <cell r="N366">
            <v>66.107200000000006</v>
          </cell>
          <cell r="O366">
            <v>21.071999999999999</v>
          </cell>
          <cell r="Q366">
            <v>1730</v>
          </cell>
          <cell r="R366" t="str">
            <v>410-1-000000000001730</v>
          </cell>
          <cell r="S366">
            <v>23.8293</v>
          </cell>
          <cell r="T366">
            <v>26.34</v>
          </cell>
          <cell r="V366" t="str">
            <v>2546</v>
          </cell>
          <cell r="W366" t="str">
            <v>410-1-000000000002546</v>
          </cell>
          <cell r="X366">
            <v>15.4201</v>
          </cell>
          <cell r="Y366">
            <v>21.071999999999999</v>
          </cell>
          <cell r="AA366">
            <v>3866</v>
          </cell>
          <cell r="AC366">
            <v>26.34</v>
          </cell>
          <cell r="AE366">
            <v>4255</v>
          </cell>
          <cell r="AG366">
            <v>21.071999999999999</v>
          </cell>
          <cell r="AK366">
            <v>26.34</v>
          </cell>
          <cell r="AO366">
            <v>21.071999999999999</v>
          </cell>
          <cell r="AS366">
            <v>21.071999999999999</v>
          </cell>
          <cell r="AV366">
            <v>7.6961000000000004</v>
          </cell>
          <cell r="AW366">
            <v>26.34</v>
          </cell>
          <cell r="AZ366">
            <v>25.280799999999999</v>
          </cell>
          <cell r="BA366">
            <v>21.071999999999999</v>
          </cell>
          <cell r="BD366">
            <v>32.468899999999998</v>
          </cell>
          <cell r="BE366">
            <v>26.34</v>
          </cell>
        </row>
        <row r="367">
          <cell r="A367" t="str">
            <v>51-392</v>
          </cell>
          <cell r="B367">
            <v>13</v>
          </cell>
          <cell r="C367">
            <v>392</v>
          </cell>
          <cell r="D367" t="str">
            <v>КПП</v>
          </cell>
          <cell r="E367" t="str">
            <v>02-08-13</v>
          </cell>
          <cell r="F367" t="str">
            <v>С 01,01,13 льгота от+гвс 1194,00</v>
          </cell>
          <cell r="H367" t="str">
            <v>КЭРТ</v>
          </cell>
          <cell r="I367">
            <v>6.8734000000000002</v>
          </cell>
          <cell r="L367" t="str">
            <v>НЕ ОТАП.</v>
          </cell>
          <cell r="N367">
            <v>6.0316999999999998</v>
          </cell>
          <cell r="Q367" t="str">
            <v>НЕ ОТАП.</v>
          </cell>
          <cell r="S367">
            <v>5.6680999999999999</v>
          </cell>
          <cell r="V367" t="str">
            <v>НЕ ОТАП.</v>
          </cell>
          <cell r="X367">
            <v>2.7279</v>
          </cell>
          <cell r="AA367" t="str">
            <v>не отапл.</v>
          </cell>
          <cell r="AE367" t="str">
            <v>не отапл.</v>
          </cell>
          <cell r="AV367">
            <v>2.1436999999999999</v>
          </cell>
          <cell r="AZ367">
            <v>4.7602000000000002</v>
          </cell>
          <cell r="BD367">
            <v>6.1566999999999998</v>
          </cell>
        </row>
        <row r="368">
          <cell r="A368" t="str">
            <v>51-396</v>
          </cell>
          <cell r="B368">
            <v>14</v>
          </cell>
          <cell r="C368">
            <v>396</v>
          </cell>
          <cell r="D368" t="str">
            <v>КТП</v>
          </cell>
          <cell r="E368" t="str">
            <v>02-08-13</v>
          </cell>
          <cell r="F368" t="str">
            <v>С 01,01,13 льгота от+гвс 1194,00</v>
          </cell>
          <cell r="H368" t="str">
            <v>КЭРТ</v>
          </cell>
          <cell r="I368">
            <v>3.8165</v>
          </cell>
          <cell r="L368" t="str">
            <v>НЕ ОТАП.</v>
          </cell>
          <cell r="N368">
            <v>3.3389000000000002</v>
          </cell>
          <cell r="Q368" t="str">
            <v>НЕ ОТАП.</v>
          </cell>
          <cell r="S368">
            <v>3.0771999999999999</v>
          </cell>
          <cell r="V368" t="str">
            <v>НЕ ОТАП.</v>
          </cell>
          <cell r="X368">
            <v>1.3896999999999999</v>
          </cell>
          <cell r="AA368" t="str">
            <v>не отапл.</v>
          </cell>
          <cell r="AE368" t="str">
            <v>не отапл.</v>
          </cell>
          <cell r="AV368">
            <v>1.0570999999999999</v>
          </cell>
          <cell r="AZ368">
            <v>2.5331999999999999</v>
          </cell>
          <cell r="BD368">
            <v>3.3769</v>
          </cell>
        </row>
        <row r="369">
          <cell r="A369" t="str">
            <v>51-401</v>
          </cell>
          <cell r="B369">
            <v>15</v>
          </cell>
          <cell r="C369">
            <v>401</v>
          </cell>
          <cell r="D369" t="str">
            <v>Штаб</v>
          </cell>
          <cell r="E369" t="str">
            <v>02-08-13</v>
          </cell>
          <cell r="F369" t="str">
            <v>С 01,01,13 льгота от+гвс 1194,00</v>
          </cell>
          <cell r="H369" t="str">
            <v>КЭРТ</v>
          </cell>
          <cell r="I369">
            <v>8.1037999999999997</v>
          </cell>
          <cell r="L369" t="str">
            <v>0775</v>
          </cell>
          <cell r="M369" t="str">
            <v>410-1-000000000000775</v>
          </cell>
          <cell r="N369">
            <v>7.1113999999999997</v>
          </cell>
          <cell r="Q369">
            <v>1731</v>
          </cell>
          <cell r="R369" t="str">
            <v>410-1-000000000001731</v>
          </cell>
          <cell r="S369">
            <v>6.6826999999999996</v>
          </cell>
          <cell r="V369" t="str">
            <v>2546</v>
          </cell>
          <cell r="W369" t="str">
            <v>410-1-000000000002546</v>
          </cell>
          <cell r="X369">
            <v>3.2162000000000002</v>
          </cell>
          <cell r="AA369">
            <v>3866</v>
          </cell>
          <cell r="AE369" t="str">
            <v>не отапл.</v>
          </cell>
          <cell r="AV369">
            <v>2.5274000000000001</v>
          </cell>
          <cell r="AZ369">
            <v>5.6123000000000003</v>
          </cell>
          <cell r="BD369">
            <v>7.2587999999999999</v>
          </cell>
        </row>
        <row r="370">
          <cell r="A370" t="str">
            <v>51-414</v>
          </cell>
          <cell r="B370">
            <v>16</v>
          </cell>
          <cell r="C370">
            <v>414</v>
          </cell>
          <cell r="D370" t="str">
            <v>ПТОР, в т. ч. Котельная</v>
          </cell>
          <cell r="E370" t="str">
            <v>02-08-14</v>
          </cell>
          <cell r="H370" t="str">
            <v>КЭРТ</v>
          </cell>
          <cell r="K370">
            <v>20.358000000000001</v>
          </cell>
          <cell r="L370" t="str">
            <v>0778</v>
          </cell>
          <cell r="M370" t="str">
            <v>410-1-000000000000778</v>
          </cell>
          <cell r="P370">
            <v>17.778400000000001</v>
          </cell>
          <cell r="Q370">
            <v>1732</v>
          </cell>
          <cell r="R370" t="str">
            <v>410-1-000000000001732</v>
          </cell>
          <cell r="U370">
            <v>16.196400000000001</v>
          </cell>
          <cell r="V370" t="str">
            <v>2546</v>
          </cell>
          <cell r="W370" t="str">
            <v>410-1-000000000002546</v>
          </cell>
          <cell r="Z370">
            <v>7.0243000000000002</v>
          </cell>
          <cell r="AA370">
            <v>3866</v>
          </cell>
          <cell r="AE370" t="str">
            <v>не отапл.</v>
          </cell>
          <cell r="AX370">
            <v>5.2247000000000003</v>
          </cell>
          <cell r="BB370">
            <v>13.170500000000001</v>
          </cell>
          <cell r="BF370">
            <v>17.883600000000001</v>
          </cell>
        </row>
        <row r="371">
          <cell r="A371" t="str">
            <v>51-53</v>
          </cell>
          <cell r="B371">
            <v>17</v>
          </cell>
          <cell r="C371">
            <v>53</v>
          </cell>
          <cell r="D371" t="str">
            <v>Казарма</v>
          </cell>
          <cell r="E371" t="str">
            <v>02-08-15</v>
          </cell>
          <cell r="F371" t="str">
            <v>С 01,01,13 льгота от+гвс 1194,00</v>
          </cell>
          <cell r="H371" t="str">
            <v>КЭРТ</v>
          </cell>
          <cell r="I371">
            <v>98.899900000000002</v>
          </cell>
          <cell r="L371" t="str">
            <v>НЕ ОТАП.</v>
          </cell>
          <cell r="N371">
            <v>86.788799999999995</v>
          </cell>
          <cell r="Q371" t="str">
            <v>НЕ ОТАП.</v>
          </cell>
          <cell r="S371">
            <v>81.557299999999998</v>
          </cell>
          <cell r="V371" t="str">
            <v>НЕ ОТАП.</v>
          </cell>
          <cell r="X371">
            <v>39.2515</v>
          </cell>
          <cell r="AA371" t="str">
            <v>не отапл.</v>
          </cell>
          <cell r="AE371" t="str">
            <v>не отапл.</v>
          </cell>
          <cell r="AV371">
            <v>30.844799999999999</v>
          </cell>
          <cell r="AZ371">
            <v>68.493600000000001</v>
          </cell>
          <cell r="BD371">
            <v>88.588099999999997</v>
          </cell>
        </row>
        <row r="372">
          <cell r="A372" t="str">
            <v>51-57</v>
          </cell>
          <cell r="B372">
            <v>18</v>
          </cell>
          <cell r="C372">
            <v>57</v>
          </cell>
          <cell r="D372" t="str">
            <v>Казарма</v>
          </cell>
          <cell r="E372" t="str">
            <v>02-08-15</v>
          </cell>
          <cell r="F372" t="str">
            <v>С 01,01,13 льгота от+гвс 1194,00</v>
          </cell>
          <cell r="H372" t="str">
            <v>КЭРТ</v>
          </cell>
          <cell r="I372">
            <v>80.952799999999996</v>
          </cell>
          <cell r="L372" t="str">
            <v>НЕ ОТАП.</v>
          </cell>
          <cell r="N372">
            <v>71.039500000000004</v>
          </cell>
          <cell r="Q372" t="str">
            <v>2267</v>
          </cell>
          <cell r="R372" t="str">
            <v>410-1-000000000002267</v>
          </cell>
          <cell r="S372">
            <v>66.757300000000001</v>
          </cell>
          <cell r="V372" t="str">
            <v>2546</v>
          </cell>
          <cell r="W372" t="str">
            <v>410-1-000000000002546</v>
          </cell>
          <cell r="X372">
            <v>32.128700000000002</v>
          </cell>
          <cell r="AA372">
            <v>3866</v>
          </cell>
          <cell r="AE372" t="str">
            <v>не отапл.</v>
          </cell>
          <cell r="AV372">
            <v>25.247499999999999</v>
          </cell>
          <cell r="AZ372">
            <v>56.064300000000003</v>
          </cell>
          <cell r="BD372">
            <v>72.512299999999996</v>
          </cell>
        </row>
        <row r="373">
          <cell r="A373" t="str">
            <v>51-58</v>
          </cell>
          <cell r="B373">
            <v>19</v>
          </cell>
          <cell r="C373">
            <v>58</v>
          </cell>
          <cell r="D373" t="str">
            <v>Казарма, в т. ч. котельная</v>
          </cell>
          <cell r="E373" t="str">
            <v>02-08-15</v>
          </cell>
          <cell r="F373" t="str">
            <v>С 01,01,13 льгота от+гвс 1194,00</v>
          </cell>
          <cell r="H373" t="str">
            <v>КЭРТ</v>
          </cell>
          <cell r="I373">
            <v>86.341200000000001</v>
          </cell>
          <cell r="L373" t="str">
            <v>0780</v>
          </cell>
          <cell r="M373" t="str">
            <v>410-1-000000000000780</v>
          </cell>
          <cell r="N373">
            <v>75.768000000000001</v>
          </cell>
          <cell r="Q373">
            <v>1733</v>
          </cell>
          <cell r="R373" t="str">
            <v>410-1-000000000001733</v>
          </cell>
          <cell r="S373">
            <v>71.200800000000001</v>
          </cell>
          <cell r="V373" t="str">
            <v>2546</v>
          </cell>
          <cell r="W373" t="str">
            <v>410-1-000000000002546</v>
          </cell>
          <cell r="X373">
            <v>34.267200000000003</v>
          </cell>
          <cell r="AA373">
            <v>3866</v>
          </cell>
          <cell r="AE373" t="str">
            <v>не отапл.</v>
          </cell>
          <cell r="AV373">
            <v>26.928000000000001</v>
          </cell>
          <cell r="AZ373">
            <v>59.795999999999999</v>
          </cell>
          <cell r="BD373">
            <v>77.337999999999994</v>
          </cell>
        </row>
        <row r="374">
          <cell r="A374" t="str">
            <v>51-59</v>
          </cell>
          <cell r="B374">
            <v>20</v>
          </cell>
          <cell r="C374">
            <v>59</v>
          </cell>
          <cell r="D374" t="str">
            <v>Казарма</v>
          </cell>
          <cell r="E374" t="str">
            <v>02-08-15</v>
          </cell>
          <cell r="F374" t="str">
            <v>С 01,01,13 льгота от+гвс 1194,00</v>
          </cell>
          <cell r="H374" t="str">
            <v>КЭРТ</v>
          </cell>
          <cell r="I374">
            <v>80.104299999999995</v>
          </cell>
          <cell r="L374" t="str">
            <v>0781</v>
          </cell>
          <cell r="M374" t="str">
            <v>410-1-000000000000781</v>
          </cell>
          <cell r="N374">
            <v>70.294799999999995</v>
          </cell>
          <cell r="Q374">
            <v>1734</v>
          </cell>
          <cell r="R374" t="str">
            <v>410-1-000000000001734</v>
          </cell>
          <cell r="S374">
            <v>66.057500000000005</v>
          </cell>
          <cell r="V374" t="str">
            <v>2546</v>
          </cell>
          <cell r="W374" t="str">
            <v>410-1-000000000002546</v>
          </cell>
          <cell r="X374">
            <v>31.719000000000001</v>
          </cell>
          <cell r="AA374">
            <v>3866</v>
          </cell>
          <cell r="AE374" t="str">
            <v>не отапл.</v>
          </cell>
          <cell r="AV374">
            <v>24.982800000000001</v>
          </cell>
          <cell r="AZ374">
            <v>55.476599999999998</v>
          </cell>
          <cell r="BD374">
            <v>71.752200000000002</v>
          </cell>
        </row>
        <row r="375">
          <cell r="A375" t="str">
            <v>51-62</v>
          </cell>
          <cell r="B375">
            <v>21</v>
          </cell>
          <cell r="C375">
            <v>62</v>
          </cell>
          <cell r="D375" t="str">
            <v>Столовая, в т. ч. Котельная</v>
          </cell>
          <cell r="E375" t="str">
            <v>02-08-15</v>
          </cell>
          <cell r="F375" t="str">
            <v>С 01,01,13 льгота от+гвс 1194,00</v>
          </cell>
          <cell r="H375" t="str">
            <v>КЭРТ</v>
          </cell>
          <cell r="I375">
            <v>111.2869</v>
          </cell>
          <cell r="J375">
            <v>291.20159999999998</v>
          </cell>
          <cell r="L375" t="str">
            <v>0783</v>
          </cell>
          <cell r="M375" t="str">
            <v>410-1-000000000000783</v>
          </cell>
          <cell r="N375">
            <v>80.638999999999996</v>
          </cell>
          <cell r="O375">
            <v>281.80799999999999</v>
          </cell>
          <cell r="Q375">
            <v>1810</v>
          </cell>
          <cell r="R375" t="str">
            <v>410-1-000000000001810</v>
          </cell>
          <cell r="S375">
            <v>103.8386</v>
          </cell>
          <cell r="T375">
            <v>291.20159999999998</v>
          </cell>
          <cell r="V375" t="str">
            <v>2546</v>
          </cell>
          <cell r="W375" t="str">
            <v>410-1-000000000002546</v>
          </cell>
          <cell r="X375">
            <v>65.691599999999994</v>
          </cell>
          <cell r="Y375">
            <v>281.80799999999999</v>
          </cell>
          <cell r="AA375">
            <v>3866</v>
          </cell>
          <cell r="AC375">
            <v>291.20159999999998</v>
          </cell>
          <cell r="AE375">
            <v>4255</v>
          </cell>
          <cell r="AG375">
            <v>281.80799999999999</v>
          </cell>
          <cell r="AK375">
            <v>291.20159999999998</v>
          </cell>
          <cell r="AO375">
            <v>291.20159999999998</v>
          </cell>
          <cell r="AS375">
            <v>291.80799999999999</v>
          </cell>
          <cell r="AV375">
            <v>57.6417</v>
          </cell>
          <cell r="AW375">
            <v>291.20159999999998</v>
          </cell>
          <cell r="AZ375">
            <v>96.008300000000006</v>
          </cell>
          <cell r="BA375">
            <v>281.80799999999999</v>
          </cell>
          <cell r="BD375">
            <v>106.2518</v>
          </cell>
          <cell r="BE375">
            <v>291.20159999999998</v>
          </cell>
        </row>
        <row r="376">
          <cell r="A376" t="str">
            <v>51-63</v>
          </cell>
          <cell r="B376">
            <v>22</v>
          </cell>
          <cell r="C376">
            <v>63</v>
          </cell>
          <cell r="D376" t="str">
            <v>Казарма</v>
          </cell>
          <cell r="E376" t="str">
            <v>02-08-15</v>
          </cell>
          <cell r="F376" t="str">
            <v>С 01,01,13 льгота от+гвс 1194,00</v>
          </cell>
          <cell r="H376" t="str">
            <v>КЭРТ</v>
          </cell>
          <cell r="I376">
            <v>76.752399999999994</v>
          </cell>
          <cell r="L376" t="str">
            <v>0782</v>
          </cell>
          <cell r="M376" t="str">
            <v>410-1-000000000000782</v>
          </cell>
          <cell r="N376">
            <v>67.353499999999997</v>
          </cell>
          <cell r="Q376">
            <v>1811</v>
          </cell>
          <cell r="R376" t="str">
            <v>410-1-000000000001811</v>
          </cell>
          <cell r="S376">
            <v>63.293500000000002</v>
          </cell>
          <cell r="V376" t="str">
            <v>2546</v>
          </cell>
          <cell r="W376" t="str">
            <v>410-1-000000000002546</v>
          </cell>
          <cell r="X376">
            <v>30.461600000000001</v>
          </cell>
          <cell r="AA376">
            <v>3866</v>
          </cell>
          <cell r="AE376" t="str">
            <v>не отапл.</v>
          </cell>
          <cell r="AV376">
            <v>23.9375</v>
          </cell>
          <cell r="AZ376">
            <v>53.155299999999997</v>
          </cell>
          <cell r="BD376">
            <v>68.749799999999993</v>
          </cell>
        </row>
        <row r="377">
          <cell r="A377" t="str">
            <v>51-393</v>
          </cell>
          <cell r="B377">
            <v>23</v>
          </cell>
          <cell r="C377">
            <v>393</v>
          </cell>
          <cell r="D377" t="str">
            <v>КПП</v>
          </cell>
          <cell r="E377" t="str">
            <v>02-08-13</v>
          </cell>
          <cell r="F377" t="str">
            <v>С 01,01,13 льгота от+гвс 1194,00</v>
          </cell>
          <cell r="H377" t="str">
            <v>КЭРТ</v>
          </cell>
          <cell r="I377">
            <v>2.8851</v>
          </cell>
          <cell r="L377" t="str">
            <v>0779</v>
          </cell>
          <cell r="M377" t="str">
            <v>410-1-000000000000779</v>
          </cell>
          <cell r="N377">
            <v>2.5318000000000001</v>
          </cell>
          <cell r="Q377">
            <v>1813</v>
          </cell>
          <cell r="R377" t="str">
            <v>410-1-000000000001813</v>
          </cell>
          <cell r="S377">
            <v>2.3792</v>
          </cell>
          <cell r="V377" t="str">
            <v>2546</v>
          </cell>
          <cell r="W377" t="str">
            <v>410-1-000000000002546</v>
          </cell>
          <cell r="X377">
            <v>1.145</v>
          </cell>
          <cell r="AA377">
            <v>3866</v>
          </cell>
          <cell r="AE377" t="str">
            <v>не отапл.</v>
          </cell>
          <cell r="AV377">
            <v>0.89980000000000004</v>
          </cell>
          <cell r="AZ377">
            <v>1.9981</v>
          </cell>
          <cell r="BD377">
            <v>2.5842999999999998</v>
          </cell>
        </row>
        <row r="378">
          <cell r="A378" t="str">
            <v>51-416</v>
          </cell>
          <cell r="B378">
            <v>24</v>
          </cell>
          <cell r="C378">
            <v>416</v>
          </cell>
          <cell r="D378" t="str">
            <v>Штаб</v>
          </cell>
          <cell r="E378" t="str">
            <v>-</v>
          </cell>
          <cell r="F378" t="str">
            <v>сторонка</v>
          </cell>
          <cell r="H378" t="str">
            <v>КЭРТ</v>
          </cell>
          <cell r="I378">
            <v>39.495899999999999</v>
          </cell>
          <cell r="L378" t="str">
            <v>??</v>
          </cell>
          <cell r="N378">
            <v>41.096699999999998</v>
          </cell>
          <cell r="Q378" t="str">
            <v>-</v>
          </cell>
          <cell r="S378">
            <v>21.145399999999999</v>
          </cell>
          <cell r="V378" t="str">
            <v>-</v>
          </cell>
          <cell r="X378">
            <v>12.782400000000001</v>
          </cell>
          <cell r="AA378" t="str">
            <v>-</v>
          </cell>
          <cell r="AE378" t="str">
            <v>не отапл.</v>
          </cell>
          <cell r="AV378">
            <v>5.8243999999999998</v>
          </cell>
          <cell r="AZ378">
            <v>18.358799999999999</v>
          </cell>
        </row>
        <row r="379">
          <cell r="A379" t="str">
            <v>51-19</v>
          </cell>
          <cell r="B379">
            <v>25</v>
          </cell>
          <cell r="C379">
            <v>19</v>
          </cell>
          <cell r="D379" t="str">
            <v>Аккумуляторная</v>
          </cell>
          <cell r="E379" t="str">
            <v>02-08-14</v>
          </cell>
          <cell r="F379" t="str">
            <v>новое здание с ноября</v>
          </cell>
          <cell r="H379" t="str">
            <v>КЭРТ</v>
          </cell>
          <cell r="K379">
            <v>12.872299999999999</v>
          </cell>
          <cell r="L379" t="str">
            <v>0870</v>
          </cell>
          <cell r="M379" t="str">
            <v>410-1-000000000000870</v>
          </cell>
          <cell r="P379">
            <v>11.241199999999999</v>
          </cell>
          <cell r="Q379">
            <v>1814</v>
          </cell>
          <cell r="R379" t="str">
            <v>410-1-000000000001814</v>
          </cell>
          <cell r="U379">
            <v>10.2409</v>
          </cell>
          <cell r="V379" t="str">
            <v>2546</v>
          </cell>
          <cell r="W379" t="str">
            <v>410-1-000000000002546</v>
          </cell>
          <cell r="Z379">
            <v>4.4413999999999998</v>
          </cell>
          <cell r="AA379">
            <v>3866</v>
          </cell>
          <cell r="AE379" t="str">
            <v>не отапл.</v>
          </cell>
          <cell r="AX379">
            <v>3.3035000000000001</v>
          </cell>
          <cell r="BB379">
            <v>8.3276000000000003</v>
          </cell>
          <cell r="BF379">
            <v>11.307700000000001</v>
          </cell>
        </row>
        <row r="380">
          <cell r="A380" t="str">
            <v/>
          </cell>
          <cell r="B380">
            <v>52</v>
          </cell>
          <cell r="C380">
            <v>223</v>
          </cell>
          <cell r="D380" t="str">
            <v xml:space="preserve"> в/г 12. в/ч 06414, ул. Краснодонская 36, (ранее ул. Танковая)</v>
          </cell>
          <cell r="E380" t="str">
            <v>29-0175</v>
          </cell>
          <cell r="F380" t="str">
            <v>сосбтв./внебюджет</v>
          </cell>
          <cell r="G380" t="str">
            <v>Хазов Андрей Иванович</v>
          </cell>
          <cell r="H380" t="str">
            <v>КЭРТ</v>
          </cell>
          <cell r="I380">
            <v>439.60480000000001</v>
          </cell>
          <cell r="L380" t="str">
            <v>3/6</v>
          </cell>
          <cell r="N380">
            <v>385.38170000000002</v>
          </cell>
          <cell r="Q380" t="str">
            <v>3/6</v>
          </cell>
          <cell r="S380">
            <v>359.85449999999997</v>
          </cell>
          <cell r="X380">
            <v>169.7201</v>
          </cell>
          <cell r="AV380">
            <v>132.04179999999999</v>
          </cell>
          <cell r="AZ380">
            <v>300.27089999999998</v>
          </cell>
          <cell r="BD380">
            <v>392.1857</v>
          </cell>
        </row>
        <row r="381">
          <cell r="A381" t="str">
            <v>52-48</v>
          </cell>
          <cell r="B381">
            <v>1</v>
          </cell>
          <cell r="C381">
            <v>48</v>
          </cell>
          <cell r="D381" t="str">
            <v>Казарма под учебное здание в т. Ч. Котельная</v>
          </cell>
          <cell r="E381" t="str">
            <v>02-09-09</v>
          </cell>
          <cell r="H381" t="str">
            <v>КЭРТ</v>
          </cell>
          <cell r="I381">
            <v>118.7563</v>
          </cell>
          <cell r="L381" t="str">
            <v>законс</v>
          </cell>
          <cell r="N381">
            <v>104.2136</v>
          </cell>
          <cell r="Q381" t="str">
            <v>законс</v>
          </cell>
          <cell r="S381">
            <v>97.931700000000006</v>
          </cell>
          <cell r="V381" t="str">
            <v>законс</v>
          </cell>
          <cell r="X381">
            <v>47.132100000000001</v>
          </cell>
          <cell r="AA381" t="str">
            <v>не отапл.</v>
          </cell>
          <cell r="AE381" t="str">
            <v>не отапл.</v>
          </cell>
          <cell r="AV381">
            <v>37.037599999999998</v>
          </cell>
          <cell r="AZ381">
            <v>82.245199999999997</v>
          </cell>
          <cell r="BD381">
            <v>106.3741</v>
          </cell>
        </row>
        <row r="382">
          <cell r="A382" t="str">
            <v>52-52</v>
          </cell>
          <cell r="B382">
            <v>2</v>
          </cell>
          <cell r="C382">
            <v>52</v>
          </cell>
          <cell r="D382" t="str">
            <v>Штаб</v>
          </cell>
          <cell r="E382" t="str">
            <v>02-09-09</v>
          </cell>
          <cell r="H382" t="str">
            <v>КЭРТ</v>
          </cell>
          <cell r="I382">
            <v>27.960100000000001</v>
          </cell>
          <cell r="L382" t="str">
            <v>НЕ ОТАП.</v>
          </cell>
          <cell r="N382">
            <v>24.536200000000001</v>
          </cell>
          <cell r="Q382" t="str">
            <v>НЕ ОТАП.</v>
          </cell>
          <cell r="S382">
            <v>23.057200000000002</v>
          </cell>
          <cell r="V382" t="str">
            <v>НЕ ОТАП.</v>
          </cell>
          <cell r="X382">
            <v>11.0968</v>
          </cell>
          <cell r="AA382" t="str">
            <v>не отапл.</v>
          </cell>
          <cell r="AE382" t="str">
            <v>не отапл.</v>
          </cell>
          <cell r="AV382">
            <v>8.7202000000000002</v>
          </cell>
          <cell r="AZ382">
            <v>19.363900000000001</v>
          </cell>
          <cell r="BD382">
            <v>25.044799999999999</v>
          </cell>
        </row>
        <row r="383">
          <cell r="A383" t="str">
            <v>52-36</v>
          </cell>
          <cell r="B383">
            <v>3</v>
          </cell>
          <cell r="C383">
            <v>36</v>
          </cell>
          <cell r="D383" t="str">
            <v>Служебное здание</v>
          </cell>
          <cell r="E383" t="str">
            <v>02-09-10</v>
          </cell>
          <cell r="F383" t="str">
            <v>внебюджет</v>
          </cell>
          <cell r="H383" t="str">
            <v>КЭРТ</v>
          </cell>
          <cell r="I383">
            <v>41.409799999999997</v>
          </cell>
          <cell r="L383" t="str">
            <v>-</v>
          </cell>
          <cell r="N383">
            <v>36.338900000000002</v>
          </cell>
          <cell r="Q383" t="str">
            <v>-</v>
          </cell>
          <cell r="S383">
            <v>34.148400000000002</v>
          </cell>
          <cell r="V383" t="str">
            <v>-</v>
          </cell>
          <cell r="X383">
            <v>16.434799999999999</v>
          </cell>
          <cell r="AA383" t="str">
            <v>-</v>
          </cell>
          <cell r="AE383" t="str">
            <v>-</v>
          </cell>
          <cell r="AV383">
            <v>12.914899999999999</v>
          </cell>
          <cell r="AZ383">
            <v>28.678599999999999</v>
          </cell>
          <cell r="BD383">
            <v>37.092199999999998</v>
          </cell>
        </row>
        <row r="384">
          <cell r="A384" t="str">
            <v>52-17</v>
          </cell>
          <cell r="B384">
            <v>4</v>
          </cell>
          <cell r="C384">
            <v>17</v>
          </cell>
          <cell r="D384" t="str">
            <v>Служебное здание</v>
          </cell>
          <cell r="E384" t="str">
            <v>02-09-11</v>
          </cell>
          <cell r="F384" t="str">
            <v>в здании есть и бюджет и вне бюджет.  В таблице даны объемы по бюджету.</v>
          </cell>
          <cell r="H384" t="str">
            <v>КЭРТ</v>
          </cell>
          <cell r="I384">
            <v>111.6708</v>
          </cell>
          <cell r="L384" t="str">
            <v>0794</v>
          </cell>
          <cell r="M384" t="str">
            <v>410-1-000000000000794</v>
          </cell>
          <cell r="N384">
            <v>97.995800000000003</v>
          </cell>
          <cell r="Q384">
            <v>1815</v>
          </cell>
          <cell r="R384" t="str">
            <v>410-1-000000000001815</v>
          </cell>
          <cell r="S384">
            <v>92.088700000000003</v>
          </cell>
          <cell r="V384" t="str">
            <v>3032</v>
          </cell>
          <cell r="W384" t="str">
            <v>410-1-000000000003032</v>
          </cell>
          <cell r="X384">
            <v>44.32</v>
          </cell>
          <cell r="AA384">
            <v>3867</v>
          </cell>
          <cell r="AE384" t="str">
            <v>не отапл.</v>
          </cell>
          <cell r="AV384">
            <v>34.827800000000003</v>
          </cell>
          <cell r="AZ384">
            <v>77.338099999999997</v>
          </cell>
          <cell r="BD384">
            <v>100.0274</v>
          </cell>
        </row>
        <row r="385">
          <cell r="A385" t="str">
            <v>52-3</v>
          </cell>
          <cell r="B385">
            <v>5</v>
          </cell>
          <cell r="C385">
            <v>3</v>
          </cell>
          <cell r="D385" t="str">
            <v>Архив</v>
          </cell>
          <cell r="E385" t="str">
            <v>02-09-13</v>
          </cell>
          <cell r="H385" t="str">
            <v>КЭРТ</v>
          </cell>
          <cell r="I385">
            <v>114.93770000000001</v>
          </cell>
          <cell r="L385" t="str">
            <v>0796</v>
          </cell>
          <cell r="M385" t="str">
            <v>410-1-000000000000796</v>
          </cell>
          <cell r="N385">
            <v>100.8627</v>
          </cell>
          <cell r="Q385">
            <v>1816</v>
          </cell>
          <cell r="R385" t="str">
            <v>410-1-000000000001816</v>
          </cell>
          <cell r="S385">
            <v>94.782799999999995</v>
          </cell>
          <cell r="V385" t="str">
            <v>3032</v>
          </cell>
          <cell r="W385" t="str">
            <v>410-1-000000000003032</v>
          </cell>
          <cell r="X385">
            <v>45.616599999999998</v>
          </cell>
          <cell r="AA385">
            <v>3867</v>
          </cell>
          <cell r="AE385" t="str">
            <v>не отапл.</v>
          </cell>
          <cell r="AV385">
            <v>35.846699999999998</v>
          </cell>
          <cell r="AZ385">
            <v>79.600700000000003</v>
          </cell>
          <cell r="BD385">
            <v>102.9537</v>
          </cell>
        </row>
        <row r="386">
          <cell r="A386" t="str">
            <v>52-20</v>
          </cell>
          <cell r="B386">
            <v>6</v>
          </cell>
          <cell r="C386">
            <v>20</v>
          </cell>
          <cell r="D386" t="str">
            <v xml:space="preserve"> хранилище техники</v>
          </cell>
          <cell r="E386" t="str">
            <v>02-09-12</v>
          </cell>
          <cell r="H386" t="str">
            <v>КЭРТ</v>
          </cell>
          <cell r="I386">
            <v>24.870100000000001</v>
          </cell>
          <cell r="L386" t="str">
            <v>0795</v>
          </cell>
          <cell r="M386" t="str">
            <v>410-1-000000000000795</v>
          </cell>
          <cell r="N386">
            <v>21.4345</v>
          </cell>
          <cell r="Q386">
            <v>1817</v>
          </cell>
          <cell r="R386" t="str">
            <v>410-1-000000000001817</v>
          </cell>
          <cell r="S386">
            <v>17.845700000000001</v>
          </cell>
          <cell r="V386" t="str">
            <v>3032</v>
          </cell>
          <cell r="W386" t="str">
            <v>410-1-000000000003032</v>
          </cell>
          <cell r="X386">
            <v>5.1197999999999997</v>
          </cell>
          <cell r="AA386">
            <v>3867</v>
          </cell>
          <cell r="AE386" t="str">
            <v>не отапл.</v>
          </cell>
          <cell r="AV386">
            <v>2.6945999999999999</v>
          </cell>
          <cell r="AZ386">
            <v>13.0444</v>
          </cell>
          <cell r="BD386">
            <v>20.6935</v>
          </cell>
        </row>
        <row r="387">
          <cell r="A387" t="str">
            <v>52-37</v>
          </cell>
          <cell r="B387">
            <v>7</v>
          </cell>
          <cell r="C387">
            <v>37</v>
          </cell>
          <cell r="D387" t="str">
            <v>Казарма под учебное здание</v>
          </cell>
          <cell r="E387" t="str">
            <v>02-09-16</v>
          </cell>
          <cell r="F387" t="str">
            <v>новое с февралья</v>
          </cell>
          <cell r="H387" t="str">
            <v>КЭРТ</v>
          </cell>
          <cell r="I387">
            <v>43.106999999999999</v>
          </cell>
          <cell r="L387" t="str">
            <v>-</v>
          </cell>
          <cell r="N387">
            <v>37.828200000000002</v>
          </cell>
          <cell r="Q387">
            <v>2261</v>
          </cell>
          <cell r="R387" t="str">
            <v>410-1-000000000002261</v>
          </cell>
          <cell r="S387">
            <v>35.547899999999998</v>
          </cell>
          <cell r="V387" t="str">
            <v>3032</v>
          </cell>
          <cell r="W387" t="str">
            <v>410-1-000000000003032</v>
          </cell>
          <cell r="X387">
            <v>17.1083</v>
          </cell>
          <cell r="AA387">
            <v>3867</v>
          </cell>
          <cell r="AE387" t="str">
            <v>не отапл.</v>
          </cell>
          <cell r="AV387">
            <v>13.4442</v>
          </cell>
          <cell r="AZ387">
            <v>29.853899999999999</v>
          </cell>
          <cell r="BD387">
            <v>38.612400000000001</v>
          </cell>
        </row>
        <row r="388">
          <cell r="A388" t="str">
            <v>52-25</v>
          </cell>
          <cell r="B388">
            <v>8</v>
          </cell>
          <cell r="C388">
            <v>25</v>
          </cell>
          <cell r="D388" t="str">
            <v>Склад</v>
          </cell>
          <cell r="E388" t="str">
            <v>02-09-17</v>
          </cell>
          <cell r="F388" t="str">
            <v>новое с февралья</v>
          </cell>
          <cell r="H388" t="str">
            <v>КЭРТ</v>
          </cell>
          <cell r="I388">
            <v>18.328900000000001</v>
          </cell>
          <cell r="L388" t="str">
            <v>-</v>
          </cell>
          <cell r="N388">
            <v>16.084399999999999</v>
          </cell>
          <cell r="Q388">
            <v>2262</v>
          </cell>
          <cell r="R388" t="str">
            <v>410-1-000000000002262</v>
          </cell>
          <cell r="S388">
            <v>15.1149</v>
          </cell>
          <cell r="V388" t="str">
            <v>3032</v>
          </cell>
          <cell r="W388" t="str">
            <v>410-1-000000000003032</v>
          </cell>
          <cell r="X388">
            <v>7.2744</v>
          </cell>
          <cell r="AA388">
            <v>3867</v>
          </cell>
          <cell r="AE388" t="str">
            <v>не отапл.</v>
          </cell>
          <cell r="AV388">
            <v>5.7164000000000001</v>
          </cell>
          <cell r="AZ388">
            <v>12.6938</v>
          </cell>
          <cell r="BD388">
            <v>16.417899999999999</v>
          </cell>
        </row>
        <row r="389">
          <cell r="A389" t="str">
            <v>52-51</v>
          </cell>
          <cell r="B389">
            <v>9</v>
          </cell>
          <cell r="C389">
            <v>51</v>
          </cell>
          <cell r="D389" t="str">
            <v>Столовая</v>
          </cell>
          <cell r="E389" t="str">
            <v>02-09-10</v>
          </cell>
          <cell r="H389" t="str">
            <v>КЭРТ</v>
          </cell>
          <cell r="I389">
            <v>23.832899999999999</v>
          </cell>
          <cell r="L389" t="str">
            <v>НЕ ОТАП.</v>
          </cell>
          <cell r="N389">
            <v>20.850200000000001</v>
          </cell>
          <cell r="Q389" t="str">
            <v>НЕ ОТАП.</v>
          </cell>
          <cell r="S389">
            <v>19.216000000000001</v>
          </cell>
          <cell r="V389" t="str">
            <v>НЕ ОТАП.</v>
          </cell>
          <cell r="X389">
            <v>8.6782000000000004</v>
          </cell>
          <cell r="AA389" t="str">
            <v>не отапл.</v>
          </cell>
          <cell r="AE389" t="str">
            <v>не отапл.</v>
          </cell>
          <cell r="AV389">
            <v>6.6012000000000004</v>
          </cell>
          <cell r="AZ389">
            <v>15.8188</v>
          </cell>
          <cell r="BD389">
            <v>21.087700000000002</v>
          </cell>
        </row>
        <row r="390">
          <cell r="A390" t="str">
            <v/>
          </cell>
          <cell r="B390">
            <v>53</v>
          </cell>
          <cell r="C390">
            <v>224</v>
          </cell>
          <cell r="D390" t="str">
            <v>в/г 2, в/ч 49289, п. Колосовка, д/с</v>
          </cell>
          <cell r="E390" t="str">
            <v>29-0167</v>
          </cell>
          <cell r="G390" t="str">
            <v>Никоноров О.А.</v>
          </cell>
          <cell r="H390" t="str">
            <v>КЭРТ</v>
          </cell>
          <cell r="I390">
            <v>21.9589</v>
          </cell>
          <cell r="L390" t="str">
            <v>1/1</v>
          </cell>
          <cell r="N390">
            <v>19.3186</v>
          </cell>
          <cell r="Q390" t="str">
            <v>1/1</v>
          </cell>
          <cell r="S390">
            <v>18.441600000000001</v>
          </cell>
          <cell r="X390">
            <v>9.3097999999999992</v>
          </cell>
          <cell r="AV390">
            <v>7.4821999999999997</v>
          </cell>
          <cell r="AZ390">
            <v>15.7309</v>
          </cell>
          <cell r="BD390">
            <v>19.867699999999999</v>
          </cell>
        </row>
        <row r="391">
          <cell r="A391" t="str">
            <v>53-28</v>
          </cell>
          <cell r="B391">
            <v>1</v>
          </cell>
          <cell r="C391">
            <v>28</v>
          </cell>
          <cell r="D391" t="str">
            <v>Детский сад</v>
          </cell>
          <cell r="E391" t="str">
            <v>02-01-02</v>
          </cell>
          <cell r="H391" t="str">
            <v>КЭРТ</v>
          </cell>
          <cell r="I391">
            <v>21.9589</v>
          </cell>
          <cell r="L391" t="str">
            <v>0868</v>
          </cell>
          <cell r="M391" t="str">
            <v>410-1-000000000000868</v>
          </cell>
          <cell r="N391">
            <v>19.3186</v>
          </cell>
          <cell r="Q391">
            <v>1819</v>
          </cell>
          <cell r="R391" t="str">
            <v>410-1-000000000001819</v>
          </cell>
          <cell r="S391">
            <v>18.441600000000001</v>
          </cell>
          <cell r="V391" t="str">
            <v>3034</v>
          </cell>
          <cell r="W391" t="str">
            <v>410-1-000000000003034</v>
          </cell>
          <cell r="X391">
            <v>9.3097999999999992</v>
          </cell>
          <cell r="AA391">
            <v>3868</v>
          </cell>
          <cell r="AB391">
            <v>14.8111</v>
          </cell>
          <cell r="AE391">
            <v>4264</v>
          </cell>
          <cell r="AV391">
            <v>7.4821999999999997</v>
          </cell>
          <cell r="AZ391">
            <v>15.7309</v>
          </cell>
          <cell r="BD391">
            <v>19.867699999999999</v>
          </cell>
        </row>
        <row r="392">
          <cell r="A392" t="str">
            <v/>
          </cell>
          <cell r="B392">
            <v>54</v>
          </cell>
          <cell r="C392">
            <v>225</v>
          </cell>
          <cell r="D392" t="str">
            <v xml:space="preserve">в/г 2, в/ч 20336, п. Колосовка, </v>
          </cell>
          <cell r="E392" t="str">
            <v>29-0390</v>
          </cell>
          <cell r="F392" t="str">
            <v>льгота</v>
          </cell>
          <cell r="G392" t="str">
            <v>Вафин Р.А.</v>
          </cell>
          <cell r="H392" t="str">
            <v>КЭРТ</v>
          </cell>
          <cell r="I392">
            <v>366.63549999999998</v>
          </cell>
          <cell r="L392" t="str">
            <v>6/9</v>
          </cell>
          <cell r="N392">
            <v>321.69720000000001</v>
          </cell>
          <cell r="Q392" t="str">
            <v>6/9</v>
          </cell>
          <cell r="S392">
            <v>302.06679999999994</v>
          </cell>
          <cell r="X392">
            <v>144.4521</v>
          </cell>
          <cell r="AB392">
            <v>28.371199999999998</v>
          </cell>
          <cell r="AF392">
            <v>27.473399999999998</v>
          </cell>
          <cell r="AJ392">
            <v>28.389199999999999</v>
          </cell>
          <cell r="AN392">
            <v>28.389199999999999</v>
          </cell>
          <cell r="AR392">
            <v>27.473399999999998</v>
          </cell>
          <cell r="AV392">
            <v>113.37589999999999</v>
          </cell>
          <cell r="AZ392">
            <v>252.4958</v>
          </cell>
          <cell r="BD392">
            <v>328.24320000000006</v>
          </cell>
        </row>
        <row r="393">
          <cell r="A393" t="str">
            <v>54-1а</v>
          </cell>
          <cell r="B393">
            <v>1</v>
          </cell>
          <cell r="C393" t="str">
            <v>1а</v>
          </cell>
          <cell r="D393" t="str">
            <v>Сооружение № 2</v>
          </cell>
          <cell r="E393" t="str">
            <v>02-01-15</v>
          </cell>
          <cell r="F393" t="str">
            <v>с января 2013 льгота  1351,00</v>
          </cell>
          <cell r="H393" t="str">
            <v>КЭРТ</v>
          </cell>
          <cell r="I393">
            <v>48.834800000000001</v>
          </cell>
          <cell r="L393" t="str">
            <v>НЕ ОТАП.</v>
          </cell>
          <cell r="N393">
            <v>42.854500000000002</v>
          </cell>
          <cell r="Q393" t="str">
            <v>НЕ ОТАП.</v>
          </cell>
          <cell r="S393">
            <v>40.271299999999997</v>
          </cell>
          <cell r="V393" t="str">
            <v>НЕ ОТАП.</v>
          </cell>
          <cell r="X393">
            <v>19.381599999999999</v>
          </cell>
          <cell r="AA393" t="str">
            <v>не отапл.</v>
          </cell>
          <cell r="AE393" t="str">
            <v>не отапл.</v>
          </cell>
          <cell r="AV393">
            <v>15.230499999999999</v>
          </cell>
          <cell r="AZ393">
            <v>33.820700000000002</v>
          </cell>
          <cell r="BD393">
            <v>43.743000000000002</v>
          </cell>
        </row>
        <row r="394">
          <cell r="A394" t="str">
            <v>54-2</v>
          </cell>
          <cell r="B394">
            <v>2</v>
          </cell>
          <cell r="C394">
            <v>2</v>
          </cell>
          <cell r="D394" t="str">
            <v>Сооружение № б/н</v>
          </cell>
          <cell r="E394" t="str">
            <v>02-01-15</v>
          </cell>
          <cell r="F394" t="str">
            <v>с января 2013 льгота  1351,00</v>
          </cell>
          <cell r="H394" t="str">
            <v>КЭРТ</v>
          </cell>
          <cell r="I394">
            <v>12.5587</v>
          </cell>
          <cell r="L394" t="str">
            <v>0639</v>
          </cell>
          <cell r="M394" t="str">
            <v>410-1-000000000000639</v>
          </cell>
          <cell r="N394">
            <v>11.020799999999999</v>
          </cell>
          <cell r="Q394">
            <v>1820</v>
          </cell>
          <cell r="R394" t="str">
            <v>410-1-000000000001820</v>
          </cell>
          <cell r="S394">
            <v>10.3565</v>
          </cell>
          <cell r="V394" t="str">
            <v>3036</v>
          </cell>
          <cell r="W394" t="str">
            <v>410-1-000000000003036</v>
          </cell>
          <cell r="X394">
            <v>4.9843000000000002</v>
          </cell>
          <cell r="AA394">
            <v>3869</v>
          </cell>
          <cell r="AB394">
            <v>2.1070000000000002</v>
          </cell>
          <cell r="AE394" t="str">
            <v>не отапл.</v>
          </cell>
          <cell r="AF394">
            <v>2.0390000000000001</v>
          </cell>
          <cell r="AJ394">
            <v>2.1070000000000002</v>
          </cell>
          <cell r="AN394">
            <v>2.1070000000000002</v>
          </cell>
          <cell r="AR394">
            <v>2.0390000000000001</v>
          </cell>
          <cell r="AV394">
            <v>3.9167999999999998</v>
          </cell>
          <cell r="AZ394">
            <v>8.6975999999999996</v>
          </cell>
          <cell r="BD394">
            <v>11.2493</v>
          </cell>
        </row>
        <row r="395">
          <cell r="A395" t="str">
            <v>54-40</v>
          </cell>
          <cell r="B395">
            <v>3</v>
          </cell>
          <cell r="C395">
            <v>40</v>
          </cell>
          <cell r="D395" t="str">
            <v>Хранилище № 6</v>
          </cell>
          <cell r="E395" t="str">
            <v>02-01-15</v>
          </cell>
          <cell r="F395" t="str">
            <v>с января 2013 льгота  1351,00</v>
          </cell>
          <cell r="H395" t="str">
            <v>КЭРТ</v>
          </cell>
          <cell r="I395">
            <v>83.710700000000003</v>
          </cell>
          <cell r="L395" t="str">
            <v>НЕ ОТАП.</v>
          </cell>
          <cell r="N395">
            <v>73.459599999999995</v>
          </cell>
          <cell r="Q395" t="str">
            <v>НЕ ОТАП.</v>
          </cell>
          <cell r="S395">
            <v>69.031499999999994</v>
          </cell>
          <cell r="V395" t="str">
            <v>НЕ ОТАП.</v>
          </cell>
          <cell r="X395">
            <v>33.223199999999999</v>
          </cell>
          <cell r="AA395" t="str">
            <v>не отапл.</v>
          </cell>
          <cell r="AB395">
            <v>14.0444</v>
          </cell>
          <cell r="AE395" t="str">
            <v>не отапл.</v>
          </cell>
          <cell r="AF395">
            <v>13.5913</v>
          </cell>
          <cell r="AJ395">
            <v>14.0444</v>
          </cell>
          <cell r="AN395">
            <v>14.0444</v>
          </cell>
          <cell r="AR395">
            <v>13.5913</v>
          </cell>
          <cell r="AV395">
            <v>26.107600000000001</v>
          </cell>
          <cell r="AZ395">
            <v>57.974200000000003</v>
          </cell>
          <cell r="BD395">
            <v>74.982500000000002</v>
          </cell>
        </row>
        <row r="396">
          <cell r="A396" t="str">
            <v>54-1</v>
          </cell>
          <cell r="B396">
            <v>4</v>
          </cell>
          <cell r="C396">
            <v>1</v>
          </cell>
          <cell r="D396" t="str">
            <v>Сооружение №1</v>
          </cell>
          <cell r="E396" t="str">
            <v>02-01-15</v>
          </cell>
          <cell r="F396" t="str">
            <v>с января 2013 льгота  1351,00</v>
          </cell>
          <cell r="H396" t="str">
            <v>КЭРТ</v>
          </cell>
          <cell r="I396">
            <v>61.231400000000001</v>
          </cell>
          <cell r="L396" t="str">
            <v>0638</v>
          </cell>
          <cell r="M396" t="str">
            <v>410-1-000000000000638</v>
          </cell>
          <cell r="N396">
            <v>53.7331</v>
          </cell>
          <cell r="Q396">
            <v>1821</v>
          </cell>
          <cell r="R396" t="str">
            <v>410-1-000000000001821</v>
          </cell>
          <cell r="S396">
            <v>50.494100000000003</v>
          </cell>
          <cell r="V396" t="str">
            <v>3036</v>
          </cell>
          <cell r="W396" t="str">
            <v>410-1-000000000003036</v>
          </cell>
          <cell r="X396">
            <v>24.301600000000001</v>
          </cell>
          <cell r="AA396">
            <v>3869</v>
          </cell>
          <cell r="AB396">
            <v>10.2729</v>
          </cell>
          <cell r="AE396">
            <v>4256</v>
          </cell>
          <cell r="AF396">
            <v>9.9415999999999993</v>
          </cell>
          <cell r="AJ396">
            <v>10.2729</v>
          </cell>
          <cell r="AN396">
            <v>10.2729</v>
          </cell>
          <cell r="AR396">
            <v>9.9415999999999993</v>
          </cell>
          <cell r="AV396">
            <v>19.096699999999998</v>
          </cell>
          <cell r="AZ396">
            <v>42.405999999999999</v>
          </cell>
          <cell r="BD396">
            <v>54.847099999999998</v>
          </cell>
        </row>
        <row r="397">
          <cell r="A397" t="str">
            <v>54-3</v>
          </cell>
          <cell r="B397">
            <v>5</v>
          </cell>
          <cell r="C397">
            <v>3</v>
          </cell>
          <cell r="D397" t="str">
            <v>Хранилище № 3</v>
          </cell>
          <cell r="E397" t="str">
            <v>02-01-15</v>
          </cell>
          <cell r="F397" t="str">
            <v>с января 2013 льгота  1351,00</v>
          </cell>
          <cell r="H397" t="str">
            <v>КЭРТ</v>
          </cell>
          <cell r="I397">
            <v>53.7836</v>
          </cell>
          <cell r="L397" t="str">
            <v>0641</v>
          </cell>
          <cell r="M397" t="str">
            <v>410-1-000000000000641</v>
          </cell>
          <cell r="N397">
            <v>47.197299999999998</v>
          </cell>
          <cell r="Q397">
            <v>1822</v>
          </cell>
          <cell r="R397" t="str">
            <v>410-1-000000000001822</v>
          </cell>
          <cell r="S397">
            <v>44.352400000000003</v>
          </cell>
          <cell r="V397" t="str">
            <v>3036</v>
          </cell>
          <cell r="W397" t="str">
            <v>410-1-000000000003036</v>
          </cell>
          <cell r="X397">
            <v>21.345700000000001</v>
          </cell>
          <cell r="AA397">
            <v>3869</v>
          </cell>
          <cell r="AE397" t="str">
            <v>не отапл.</v>
          </cell>
          <cell r="AV397">
            <v>16.774000000000001</v>
          </cell>
          <cell r="AZ397">
            <v>37.248100000000001</v>
          </cell>
          <cell r="BD397">
            <v>48.175800000000002</v>
          </cell>
        </row>
        <row r="398">
          <cell r="A398" t="str">
            <v>54-4</v>
          </cell>
          <cell r="B398">
            <v>6</v>
          </cell>
          <cell r="C398">
            <v>4</v>
          </cell>
          <cell r="D398" t="str">
            <v>Хранилище № 4</v>
          </cell>
          <cell r="E398" t="str">
            <v>02-01-15</v>
          </cell>
          <cell r="F398" t="str">
            <v>с января 2013 льгота  1351,00</v>
          </cell>
          <cell r="H398" t="str">
            <v>КЭРТ</v>
          </cell>
          <cell r="I398">
            <v>11.7119</v>
          </cell>
          <cell r="L398" t="str">
            <v>0643</v>
          </cell>
          <cell r="M398" t="str">
            <v>410-1-000000000000643</v>
          </cell>
          <cell r="N398">
            <v>10.277699999999999</v>
          </cell>
          <cell r="Q398">
            <v>1824</v>
          </cell>
          <cell r="R398" t="str">
            <v>410-1-000000000001824</v>
          </cell>
          <cell r="S398">
            <v>9.6582000000000008</v>
          </cell>
          <cell r="V398" t="str">
            <v>3036</v>
          </cell>
          <cell r="W398" t="str">
            <v>410-1-000000000003036</v>
          </cell>
          <cell r="X398">
            <v>4.6482000000000001</v>
          </cell>
          <cell r="AA398">
            <v>3869</v>
          </cell>
          <cell r="AB398">
            <v>1.9469000000000001</v>
          </cell>
          <cell r="AE398">
            <v>4256</v>
          </cell>
          <cell r="AF398">
            <v>1.9015</v>
          </cell>
          <cell r="AJ398">
            <v>1.9649000000000001</v>
          </cell>
          <cell r="AN398">
            <v>1.9649000000000001</v>
          </cell>
          <cell r="AR398">
            <v>1.9015</v>
          </cell>
          <cell r="AV398">
            <v>3.6526999999999998</v>
          </cell>
          <cell r="AZ398">
            <v>8.1112000000000002</v>
          </cell>
          <cell r="BD398">
            <v>10.4907</v>
          </cell>
        </row>
        <row r="399">
          <cell r="A399" t="str">
            <v>54-23</v>
          </cell>
          <cell r="B399">
            <v>7</v>
          </cell>
          <cell r="C399">
            <v>23</v>
          </cell>
          <cell r="D399" t="str">
            <v>Хранилище № 5</v>
          </cell>
          <cell r="E399" t="str">
            <v>02-01-15</v>
          </cell>
          <cell r="F399" t="str">
            <v>с января 2013 льгота  1351,00</v>
          </cell>
          <cell r="H399" t="str">
            <v>КЭРТ</v>
          </cell>
          <cell r="I399">
            <v>78.514899999999997</v>
          </cell>
          <cell r="L399" t="str">
            <v>0644</v>
          </cell>
          <cell r="M399" t="str">
            <v>410-1-000000000000644</v>
          </cell>
          <cell r="N399">
            <v>68.900099999999995</v>
          </cell>
          <cell r="Q399">
            <v>1826</v>
          </cell>
          <cell r="R399" t="str">
            <v>410-1-000000000001826</v>
          </cell>
          <cell r="S399">
            <v>64.746899999999997</v>
          </cell>
          <cell r="V399" t="str">
            <v>3036</v>
          </cell>
          <cell r="W399" t="str">
            <v>410-1-000000000003036</v>
          </cell>
          <cell r="X399">
            <v>31.161000000000001</v>
          </cell>
          <cell r="AA399">
            <v>3869</v>
          </cell>
          <cell r="AE399" t="str">
            <v>не отапл.</v>
          </cell>
          <cell r="AV399">
            <v>24.487200000000001</v>
          </cell>
          <cell r="AZ399">
            <v>54.375900000000001</v>
          </cell>
          <cell r="BD399">
            <v>70.328599999999994</v>
          </cell>
        </row>
        <row r="400">
          <cell r="A400" t="str">
            <v>54-42</v>
          </cell>
          <cell r="B400">
            <v>8</v>
          </cell>
          <cell r="C400">
            <v>42</v>
          </cell>
          <cell r="D400" t="str">
            <v>Хранилище № 8</v>
          </cell>
          <cell r="E400" t="str">
            <v>02-01-15</v>
          </cell>
          <cell r="F400" t="str">
            <v>с января 2013 льгота  1351,00</v>
          </cell>
          <cell r="H400" t="str">
            <v>КЭРТ</v>
          </cell>
          <cell r="I400">
            <v>2.5878000000000001</v>
          </cell>
          <cell r="L400" t="str">
            <v>НЕ ОТАП.</v>
          </cell>
          <cell r="N400">
            <v>2.2303000000000002</v>
          </cell>
          <cell r="Q400" t="str">
            <v>НЕ ОТАП.</v>
          </cell>
          <cell r="S400">
            <v>1.8569</v>
          </cell>
          <cell r="V400" t="str">
            <v>НЕ ОТАП.</v>
          </cell>
          <cell r="X400">
            <v>0.53269999999999995</v>
          </cell>
          <cell r="AA400" t="str">
            <v>не отапл.</v>
          </cell>
          <cell r="AE400" t="str">
            <v>не отапл.</v>
          </cell>
          <cell r="AV400">
            <v>0.28039999999999998</v>
          </cell>
          <cell r="AZ400">
            <v>1.3573</v>
          </cell>
          <cell r="BD400">
            <v>2.1532</v>
          </cell>
        </row>
        <row r="401">
          <cell r="A401" t="str">
            <v>54-8</v>
          </cell>
          <cell r="B401">
            <v>9</v>
          </cell>
          <cell r="C401">
            <v>8</v>
          </cell>
          <cell r="D401" t="str">
            <v>Караульное помещение</v>
          </cell>
          <cell r="E401" t="str">
            <v>02-01-15</v>
          </cell>
          <cell r="F401" t="str">
            <v>с января 2013 льгота  1351,00</v>
          </cell>
          <cell r="H401" t="str">
            <v>КЭРТ</v>
          </cell>
          <cell r="I401">
            <v>12.2804</v>
          </cell>
          <cell r="L401" t="str">
            <v>0636</v>
          </cell>
          <cell r="M401" t="str">
            <v>410-1-000000000000636</v>
          </cell>
          <cell r="N401">
            <v>10.7765</v>
          </cell>
          <cell r="Q401">
            <v>1827</v>
          </cell>
          <cell r="R401" t="str">
            <v>410-1-000000000001827</v>
          </cell>
          <cell r="S401">
            <v>10.126899999999999</v>
          </cell>
          <cell r="V401" t="str">
            <v>3036</v>
          </cell>
          <cell r="W401" t="str">
            <v>410-1-000000000003036</v>
          </cell>
          <cell r="X401">
            <v>4.8738000000000001</v>
          </cell>
          <cell r="AA401">
            <v>3869</v>
          </cell>
          <cell r="AE401" t="str">
            <v>не отапл.</v>
          </cell>
          <cell r="AV401">
            <v>3.83</v>
          </cell>
          <cell r="AZ401">
            <v>8.5047999999999995</v>
          </cell>
          <cell r="BD401">
            <v>10.9999</v>
          </cell>
        </row>
        <row r="402">
          <cell r="A402" t="str">
            <v>54-11</v>
          </cell>
          <cell r="B402">
            <v>10</v>
          </cell>
          <cell r="C402">
            <v>11</v>
          </cell>
          <cell r="D402" t="str">
            <v>КПП-2</v>
          </cell>
          <cell r="E402" t="str">
            <v>02-01-15</v>
          </cell>
          <cell r="F402" t="str">
            <v>нет в новом паспорте</v>
          </cell>
          <cell r="H402" t="str">
            <v>КЭРТ</v>
          </cell>
          <cell r="I402">
            <v>1.4213</v>
          </cell>
          <cell r="L402" t="str">
            <v>-</v>
          </cell>
          <cell r="N402">
            <v>1.2473000000000001</v>
          </cell>
          <cell r="Q402" t="str">
            <v>-</v>
          </cell>
          <cell r="S402">
            <v>1.1720999999999999</v>
          </cell>
          <cell r="V402" t="str">
            <v>-</v>
          </cell>
          <cell r="AA402" t="str">
            <v>-</v>
          </cell>
          <cell r="AE402" t="str">
            <v>-</v>
          </cell>
          <cell r="BD402">
            <v>1.2730999999999999</v>
          </cell>
        </row>
        <row r="403">
          <cell r="A403" t="str">
            <v/>
          </cell>
          <cell r="B403">
            <v>55</v>
          </cell>
          <cell r="C403">
            <v>226</v>
          </cell>
          <cell r="D403" t="str">
            <v>в/ч 41603, ул. Ломоносова, в/г 1? (в/г 3)</v>
          </cell>
          <cell r="E403" t="str">
            <v>вг</v>
          </cell>
          <cell r="G403" t="str">
            <v>Кривощапов Владимир Иванович</v>
          </cell>
          <cell r="H403" t="str">
            <v>КЭРТ</v>
          </cell>
          <cell r="I403">
            <v>1072.6280999999999</v>
          </cell>
          <cell r="J403">
            <v>75.548400000000001</v>
          </cell>
          <cell r="L403" t="str">
            <v>0/0</v>
          </cell>
          <cell r="N403">
            <v>937.80690000000004</v>
          </cell>
          <cell r="O403">
            <v>68.9542</v>
          </cell>
          <cell r="Q403" t="str">
            <v>0/0</v>
          </cell>
          <cell r="S403">
            <v>891.1875</v>
          </cell>
          <cell r="T403">
            <v>64.644499999999994</v>
          </cell>
          <cell r="X403">
            <v>429.55029999999999</v>
          </cell>
          <cell r="Y403">
            <v>64.644499999999994</v>
          </cell>
          <cell r="AC403">
            <v>64.644499999999994</v>
          </cell>
          <cell r="AG403">
            <v>58.694400000000002</v>
          </cell>
          <cell r="AK403">
            <v>27.581600000000002</v>
          </cell>
          <cell r="AO403">
            <v>27.581600000000002</v>
          </cell>
          <cell r="AS403">
            <v>25.042899999999999</v>
          </cell>
          <cell r="AV403">
            <v>345.51089999999999</v>
          </cell>
          <cell r="AW403">
            <v>58.694400000000002</v>
          </cell>
          <cell r="AZ403">
            <v>748.8546</v>
          </cell>
          <cell r="BA403">
            <v>64.644499999999994</v>
          </cell>
          <cell r="BD403">
            <v>968.28030000000001</v>
          </cell>
          <cell r="BE403">
            <v>68.9542</v>
          </cell>
        </row>
        <row r="404">
          <cell r="A404" t="str">
            <v>55-18</v>
          </cell>
          <cell r="B404">
            <v>1</v>
          </cell>
          <cell r="C404">
            <v>18</v>
          </cell>
          <cell r="D404" t="str">
            <v>Здание штаба</v>
          </cell>
          <cell r="F404" t="str">
            <v>не обслуживается.</v>
          </cell>
          <cell r="G404" t="str">
            <v>02-01-11</v>
          </cell>
          <cell r="H404" t="str">
            <v>КЭРТ</v>
          </cell>
          <cell r="AA404" t="str">
            <v>-</v>
          </cell>
        </row>
        <row r="405">
          <cell r="A405" t="str">
            <v>55-19</v>
          </cell>
          <cell r="B405">
            <v>2</v>
          </cell>
          <cell r="C405">
            <v>19</v>
          </cell>
          <cell r="D405" t="str">
            <v>Комплексное здание (столовая и баня)</v>
          </cell>
          <cell r="G405" t="str">
            <v>02-01-11</v>
          </cell>
          <cell r="H405" t="str">
            <v>КЭРТ</v>
          </cell>
          <cell r="AA405" t="str">
            <v>-</v>
          </cell>
        </row>
        <row r="406">
          <cell r="A406" t="str">
            <v>55-14б</v>
          </cell>
          <cell r="B406">
            <v>3</v>
          </cell>
          <cell r="C406" t="str">
            <v>14б</v>
          </cell>
          <cell r="D406" t="str">
            <v>Казарма</v>
          </cell>
          <cell r="G406" t="str">
            <v>02-01-21</v>
          </cell>
          <cell r="H406" t="str">
            <v>КЭРТ</v>
          </cell>
          <cell r="AA406" t="str">
            <v>-</v>
          </cell>
        </row>
        <row r="407">
          <cell r="A407" t="str">
            <v>55-15</v>
          </cell>
          <cell r="B407">
            <v>4</v>
          </cell>
          <cell r="C407">
            <v>15</v>
          </cell>
          <cell r="D407" t="str">
            <v>Медсанчасть</v>
          </cell>
          <cell r="G407" t="str">
            <v>02-01-21</v>
          </cell>
          <cell r="H407" t="str">
            <v>КЭРТ</v>
          </cell>
          <cell r="AA407" t="str">
            <v>-</v>
          </cell>
        </row>
        <row r="408">
          <cell r="A408" t="str">
            <v>55-13</v>
          </cell>
          <cell r="B408">
            <v>5</v>
          </cell>
          <cell r="C408">
            <v>13</v>
          </cell>
          <cell r="D408" t="str">
            <v>Здание казармы</v>
          </cell>
          <cell r="G408" t="str">
            <v>02-01-22</v>
          </cell>
          <cell r="H408" t="str">
            <v>КЭРТ</v>
          </cell>
          <cell r="AA408" t="str">
            <v>-</v>
          </cell>
        </row>
        <row r="409">
          <cell r="A409" t="str">
            <v>55-14а</v>
          </cell>
          <cell r="B409">
            <v>6</v>
          </cell>
          <cell r="C409" t="str">
            <v>14а</v>
          </cell>
          <cell r="D409" t="str">
            <v>Здание казармы</v>
          </cell>
          <cell r="G409" t="str">
            <v>02-01-22</v>
          </cell>
          <cell r="H409" t="str">
            <v>КЭРТ</v>
          </cell>
          <cell r="AA409" t="str">
            <v>-</v>
          </cell>
        </row>
        <row r="410">
          <cell r="A410" t="str">
            <v>55-21</v>
          </cell>
          <cell r="B410">
            <v>7</v>
          </cell>
          <cell r="C410">
            <v>21</v>
          </cell>
          <cell r="D410" t="str">
            <v>Казарма</v>
          </cell>
          <cell r="G410" t="str">
            <v>02-01-23</v>
          </cell>
          <cell r="H410" t="str">
            <v>КЭРТ</v>
          </cell>
          <cell r="AA410" t="str">
            <v>-</v>
          </cell>
        </row>
        <row r="411">
          <cell r="A411" t="str">
            <v>55-22</v>
          </cell>
          <cell r="B411">
            <v>8</v>
          </cell>
          <cell r="C411">
            <v>22</v>
          </cell>
          <cell r="D411" t="str">
            <v>Казарма</v>
          </cell>
          <cell r="G411" t="str">
            <v>02-01-23</v>
          </cell>
          <cell r="H411" t="str">
            <v>КЭРТ</v>
          </cell>
          <cell r="AA411" t="str">
            <v>-</v>
          </cell>
        </row>
        <row r="412">
          <cell r="A412" t="str">
            <v>55-24</v>
          </cell>
          <cell r="B412">
            <v>9</v>
          </cell>
          <cell r="C412">
            <v>24</v>
          </cell>
          <cell r="D412" t="str">
            <v>Казарма</v>
          </cell>
          <cell r="G412" t="str">
            <v>02-01-24</v>
          </cell>
          <cell r="H412" t="str">
            <v>КЭРТ</v>
          </cell>
          <cell r="AA412" t="str">
            <v>-</v>
          </cell>
        </row>
        <row r="413">
          <cell r="A413" t="str">
            <v/>
          </cell>
          <cell r="B413">
            <v>56</v>
          </cell>
          <cell r="C413">
            <v>227</v>
          </cell>
          <cell r="D413" t="str">
            <v xml:space="preserve">в/г 1, в/ч 49289 (ранее 63938), п. Невское, </v>
          </cell>
          <cell r="E413" t="str">
            <v>29-0195</v>
          </cell>
          <cell r="F413" t="str">
            <v>льгота</v>
          </cell>
          <cell r="G413" t="str">
            <v>Мисько Владимир Петрович</v>
          </cell>
          <cell r="H413" t="str">
            <v>КЭРТ</v>
          </cell>
          <cell r="I413">
            <v>60.118299999999998</v>
          </cell>
          <cell r="J413">
            <v>1.44</v>
          </cell>
          <cell r="L413" t="str">
            <v>3/3</v>
          </cell>
          <cell r="N413">
            <v>52.686399999999999</v>
          </cell>
          <cell r="O413">
            <v>1.1519999999999999</v>
          </cell>
          <cell r="Q413" t="str">
            <v>3/3</v>
          </cell>
          <cell r="S413">
            <v>48.993000000000002</v>
          </cell>
          <cell r="T413">
            <v>1.44</v>
          </cell>
          <cell r="X413">
            <v>23.421500000000002</v>
          </cell>
          <cell r="Y413">
            <v>1.1519999999999999</v>
          </cell>
          <cell r="AC413">
            <v>1.44</v>
          </cell>
          <cell r="AG413">
            <v>1.1519999999999999</v>
          </cell>
          <cell r="AK413">
            <v>1.44</v>
          </cell>
          <cell r="AO413">
            <v>1.44</v>
          </cell>
          <cell r="AS413">
            <v>1.1519999999999999</v>
          </cell>
          <cell r="AV413">
            <v>18.021100000000001</v>
          </cell>
          <cell r="AW413">
            <v>1.44</v>
          </cell>
          <cell r="AZ413">
            <v>41.224499999999999</v>
          </cell>
          <cell r="BA413">
            <v>1.1519999999999999</v>
          </cell>
          <cell r="BD413">
            <v>53.717300000000002</v>
          </cell>
          <cell r="BE413">
            <v>1.44</v>
          </cell>
        </row>
        <row r="414">
          <cell r="A414" t="str">
            <v>56-3</v>
          </cell>
          <cell r="B414">
            <v>1</v>
          </cell>
          <cell r="C414">
            <v>3</v>
          </cell>
          <cell r="D414" t="str">
            <v>Казарма</v>
          </cell>
          <cell r="E414" t="str">
            <v>02-06-01</v>
          </cell>
          <cell r="F414" t="str">
            <v>льгота 883,40</v>
          </cell>
          <cell r="H414" t="str">
            <v>КЭРТ</v>
          </cell>
          <cell r="I414">
            <v>41.1128</v>
          </cell>
          <cell r="L414" t="str">
            <v>0803</v>
          </cell>
          <cell r="M414" t="str">
            <v>410-1-000000000000803</v>
          </cell>
          <cell r="N414">
            <v>36.078200000000002</v>
          </cell>
          <cell r="Q414">
            <v>1828</v>
          </cell>
          <cell r="R414" t="str">
            <v>410-1-000000000001828</v>
          </cell>
          <cell r="S414">
            <v>33.903500000000001</v>
          </cell>
          <cell r="V414" t="str">
            <v>3038</v>
          </cell>
          <cell r="W414" t="str">
            <v>410-1-000000000003038</v>
          </cell>
          <cell r="X414">
            <v>16.3169</v>
          </cell>
          <cell r="AA414">
            <v>3870</v>
          </cell>
          <cell r="AE414" t="str">
            <v>не отапл.</v>
          </cell>
          <cell r="AV414">
            <v>12.8222</v>
          </cell>
          <cell r="AZ414">
            <v>28.472899999999999</v>
          </cell>
          <cell r="BD414">
            <v>36.8262</v>
          </cell>
        </row>
        <row r="415">
          <cell r="A415" t="str">
            <v>56-4</v>
          </cell>
          <cell r="B415">
            <v>2</v>
          </cell>
          <cell r="C415">
            <v>4</v>
          </cell>
          <cell r="D415" t="str">
            <v>Столовая</v>
          </cell>
          <cell r="E415" t="str">
            <v>02-06-01</v>
          </cell>
          <cell r="F415" t="str">
            <v>льгота 883,40</v>
          </cell>
          <cell r="H415" t="str">
            <v>КЭРТ</v>
          </cell>
          <cell r="I415">
            <v>17.742699999999999</v>
          </cell>
          <cell r="L415" t="str">
            <v>0804</v>
          </cell>
          <cell r="M415" t="str">
            <v>410-1-000000000000804</v>
          </cell>
          <cell r="N415">
            <v>15.5222</v>
          </cell>
          <cell r="Q415">
            <v>1829</v>
          </cell>
          <cell r="R415" t="str">
            <v>410-1-000000000001829</v>
          </cell>
          <cell r="S415">
            <v>14.3056</v>
          </cell>
          <cell r="V415" t="str">
            <v>3038</v>
          </cell>
          <cell r="W415" t="str">
            <v>410-1-000000000003038</v>
          </cell>
          <cell r="X415">
            <v>6.4606000000000003</v>
          </cell>
          <cell r="AA415">
            <v>3870</v>
          </cell>
          <cell r="AE415" t="str">
            <v>не отапл.</v>
          </cell>
          <cell r="AV415">
            <v>4.9143999999999997</v>
          </cell>
          <cell r="AZ415">
            <v>11.7765</v>
          </cell>
          <cell r="BD415">
            <v>15.699</v>
          </cell>
        </row>
        <row r="416">
          <cell r="A416" t="str">
            <v>56-б/н</v>
          </cell>
          <cell r="B416">
            <v>3</v>
          </cell>
          <cell r="C416" t="str">
            <v>б/н</v>
          </cell>
          <cell r="D416" t="str">
            <v>Баня</v>
          </cell>
          <cell r="E416" t="str">
            <v>02-06-01</v>
          </cell>
          <cell r="F416" t="str">
            <v>льгота 883,40</v>
          </cell>
          <cell r="H416" t="str">
            <v>КЭРТ</v>
          </cell>
          <cell r="I416">
            <v>1.2627999999999999</v>
          </cell>
          <cell r="J416">
            <v>1.44</v>
          </cell>
          <cell r="L416" t="str">
            <v>0802</v>
          </cell>
          <cell r="M416" t="str">
            <v>410-1-000000000000802</v>
          </cell>
          <cell r="N416">
            <v>1.0860000000000001</v>
          </cell>
          <cell r="O416">
            <v>1.1519999999999999</v>
          </cell>
          <cell r="Q416">
            <v>1830</v>
          </cell>
          <cell r="R416" t="str">
            <v>410-1-000000000001830</v>
          </cell>
          <cell r="S416">
            <v>0.78390000000000004</v>
          </cell>
          <cell r="T416">
            <v>1.44</v>
          </cell>
          <cell r="V416" t="str">
            <v>3038</v>
          </cell>
          <cell r="W416" t="str">
            <v>410-1-000000000003038</v>
          </cell>
          <cell r="X416">
            <v>0.64400000000000002</v>
          </cell>
          <cell r="Y416">
            <v>1.1519999999999999</v>
          </cell>
          <cell r="AA416">
            <v>3870</v>
          </cell>
          <cell r="AC416">
            <v>1.44</v>
          </cell>
          <cell r="AE416">
            <v>4499</v>
          </cell>
          <cell r="AG416">
            <v>1.1519999999999999</v>
          </cell>
          <cell r="AK416">
            <v>1.44</v>
          </cell>
          <cell r="AO416">
            <v>1.44</v>
          </cell>
          <cell r="AS416">
            <v>1.1519999999999999</v>
          </cell>
          <cell r="AV416">
            <v>0.28449999999999998</v>
          </cell>
          <cell r="AW416">
            <v>1.44</v>
          </cell>
          <cell r="AZ416">
            <v>0.97509999999999997</v>
          </cell>
          <cell r="BA416">
            <v>1.1519999999999999</v>
          </cell>
          <cell r="BD416">
            <v>1.1920999999999999</v>
          </cell>
          <cell r="BE416">
            <v>1.44</v>
          </cell>
        </row>
        <row r="417">
          <cell r="A417" t="str">
            <v/>
          </cell>
          <cell r="B417">
            <v>57</v>
          </cell>
          <cell r="C417">
            <v>228</v>
          </cell>
          <cell r="D417" t="str">
            <v xml:space="preserve">в/г 1, в/ч 45742, Гурьевск, </v>
          </cell>
          <cell r="E417" t="str">
            <v>29-0065</v>
          </cell>
          <cell r="G417" t="str">
            <v>Пастушук Андрей Викторович</v>
          </cell>
          <cell r="H417" t="str">
            <v>КЭРТ</v>
          </cell>
          <cell r="I417">
            <v>73.739999999999995</v>
          </cell>
          <cell r="L417" t="str">
            <v>3/3</v>
          </cell>
          <cell r="N417">
            <v>64.709900000000005</v>
          </cell>
          <cell r="Q417" t="str">
            <v>3/3</v>
          </cell>
          <cell r="S417">
            <v>60.809399999999997</v>
          </cell>
          <cell r="X417">
            <v>29.266100000000002</v>
          </cell>
          <cell r="AV417">
            <v>22.997900000000001</v>
          </cell>
          <cell r="AZ417">
            <v>51.069000000000003</v>
          </cell>
          <cell r="BD417">
            <v>66.051599999999993</v>
          </cell>
        </row>
        <row r="418">
          <cell r="A418" t="str">
            <v>57-11</v>
          </cell>
          <cell r="B418">
            <v>1</v>
          </cell>
          <cell r="C418">
            <v>11</v>
          </cell>
          <cell r="D418" t="str">
            <v>Здание караульного помещения</v>
          </cell>
          <cell r="E418" t="str">
            <v>02-09-01</v>
          </cell>
          <cell r="H418" t="str">
            <v>КЭРТ</v>
          </cell>
          <cell r="I418">
            <v>4.7519</v>
          </cell>
          <cell r="L418" t="str">
            <v>0784</v>
          </cell>
          <cell r="M418" t="str">
            <v>410-1-000000000000784</v>
          </cell>
          <cell r="N418">
            <v>4.17</v>
          </cell>
          <cell r="Q418">
            <v>1831</v>
          </cell>
          <cell r="R418" t="str">
            <v>410-1-000000000001831</v>
          </cell>
          <cell r="S418">
            <v>3.9186999999999999</v>
          </cell>
          <cell r="V418" t="str">
            <v>3040</v>
          </cell>
          <cell r="W418" t="str">
            <v>410-1-000000000003040</v>
          </cell>
          <cell r="X418">
            <v>1.8859999999999999</v>
          </cell>
          <cell r="AA418">
            <v>3871</v>
          </cell>
          <cell r="AE418" t="str">
            <v>не отапл.</v>
          </cell>
          <cell r="AV418">
            <v>1.482</v>
          </cell>
          <cell r="AZ418">
            <v>3.2909999999999999</v>
          </cell>
          <cell r="BD418">
            <v>4.2565</v>
          </cell>
        </row>
        <row r="419">
          <cell r="A419" t="str">
            <v>57-7</v>
          </cell>
          <cell r="B419">
            <v>2</v>
          </cell>
          <cell r="C419">
            <v>7</v>
          </cell>
          <cell r="D419" t="str">
            <v>Здание штаба</v>
          </cell>
          <cell r="E419" t="str">
            <v>02-09-02</v>
          </cell>
          <cell r="H419" t="str">
            <v>КЭРТ</v>
          </cell>
          <cell r="I419">
            <v>50.7864</v>
          </cell>
          <cell r="L419" t="str">
            <v>0786</v>
          </cell>
          <cell r="M419" t="str">
            <v>410-1-000000000000786</v>
          </cell>
          <cell r="N419">
            <v>44.5672</v>
          </cell>
          <cell r="Q419">
            <v>1832</v>
          </cell>
          <cell r="R419" t="str">
            <v>410-1-000000000001832</v>
          </cell>
          <cell r="S419">
            <v>41.880800000000001</v>
          </cell>
          <cell r="V419" t="str">
            <v>3040</v>
          </cell>
          <cell r="W419" t="str">
            <v>410-1-000000000003040</v>
          </cell>
          <cell r="X419">
            <v>20.156199999999998</v>
          </cell>
          <cell r="AA419">
            <v>3871</v>
          </cell>
          <cell r="AE419" t="str">
            <v>не отапл.</v>
          </cell>
          <cell r="AV419">
            <v>15.8392</v>
          </cell>
          <cell r="AZ419">
            <v>35.172400000000003</v>
          </cell>
          <cell r="BD419">
            <v>45.491199999999999</v>
          </cell>
        </row>
        <row r="420">
          <cell r="A420" t="str">
            <v>57-68</v>
          </cell>
          <cell r="B420">
            <v>3</v>
          </cell>
          <cell r="C420">
            <v>68</v>
          </cell>
          <cell r="D420" t="str">
            <v>Здание казармы</v>
          </cell>
          <cell r="E420" t="str">
            <v>02-09-02</v>
          </cell>
          <cell r="H420" t="str">
            <v>КЭРТ</v>
          </cell>
          <cell r="I420">
            <v>18.201699999999999</v>
          </cell>
          <cell r="L420" t="str">
            <v>0785</v>
          </cell>
          <cell r="M420" t="str">
            <v>410-1-000000000000785</v>
          </cell>
          <cell r="N420">
            <v>15.9727</v>
          </cell>
          <cell r="Q420">
            <v>1833</v>
          </cell>
          <cell r="R420" t="str">
            <v>410-1-000000000001833</v>
          </cell>
          <cell r="S420">
            <v>15.0099</v>
          </cell>
          <cell r="V420" t="str">
            <v>3040</v>
          </cell>
          <cell r="W420" t="str">
            <v>410-1-000000000003040</v>
          </cell>
          <cell r="X420">
            <v>7.2239000000000004</v>
          </cell>
          <cell r="AA420">
            <v>3871</v>
          </cell>
          <cell r="AE420" t="str">
            <v>не отапл.</v>
          </cell>
          <cell r="AV420">
            <v>5.6767000000000003</v>
          </cell>
          <cell r="AZ420">
            <v>12.605600000000001</v>
          </cell>
          <cell r="BD420">
            <v>16.303899999999999</v>
          </cell>
        </row>
        <row r="421">
          <cell r="A421" t="str">
            <v/>
          </cell>
          <cell r="B421">
            <v>58</v>
          </cell>
          <cell r="C421">
            <v>229</v>
          </cell>
          <cell r="D421" t="str">
            <v xml:space="preserve">в/г 1, в/ч 30866, п. Нивенское, </v>
          </cell>
          <cell r="E421" t="str">
            <v>29-0275</v>
          </cell>
          <cell r="G421" t="str">
            <v>Астахов Е.Е.</v>
          </cell>
          <cell r="H421" t="str">
            <v>КЭРТ</v>
          </cell>
          <cell r="I421">
            <v>3.2669999999999999</v>
          </cell>
          <cell r="L421" t="str">
            <v>1/1</v>
          </cell>
          <cell r="N421">
            <v>2.8668999999999998</v>
          </cell>
          <cell r="Q421" t="str">
            <v>1/1</v>
          </cell>
          <cell r="S421">
            <v>2.6941000000000002</v>
          </cell>
          <cell r="X421">
            <v>1.2966</v>
          </cell>
          <cell r="AV421">
            <v>1.0188999999999999</v>
          </cell>
          <cell r="AZ421">
            <v>2.2625999999999999</v>
          </cell>
          <cell r="BD421">
            <v>2.9262999999999999</v>
          </cell>
        </row>
        <row r="422">
          <cell r="A422" t="str">
            <v>58-22</v>
          </cell>
          <cell r="B422">
            <v>1</v>
          </cell>
          <cell r="C422">
            <v>22</v>
          </cell>
          <cell r="D422" t="str">
            <v>КПП</v>
          </cell>
          <cell r="E422" t="str">
            <v>02-07-15</v>
          </cell>
          <cell r="H422" t="str">
            <v>КЭРТ</v>
          </cell>
          <cell r="I422">
            <v>3.2669999999999999</v>
          </cell>
          <cell r="L422" t="str">
            <v>0816</v>
          </cell>
          <cell r="M422" t="str">
            <v>410-1-000000000000816</v>
          </cell>
          <cell r="N422">
            <v>2.8668999999999998</v>
          </cell>
          <cell r="Q422">
            <v>1834</v>
          </cell>
          <cell r="R422" t="str">
            <v>410-1-000000000001834</v>
          </cell>
          <cell r="S422">
            <v>2.6941000000000002</v>
          </cell>
          <cell r="V422" t="str">
            <v>3041</v>
          </cell>
          <cell r="W422" t="str">
            <v>410-1-000000000003041</v>
          </cell>
          <cell r="X422">
            <v>1.2966</v>
          </cell>
          <cell r="AA422">
            <v>3872</v>
          </cell>
          <cell r="AE422" t="str">
            <v>не отапл.</v>
          </cell>
          <cell r="AV422">
            <v>1.0188999999999999</v>
          </cell>
          <cell r="AZ422">
            <v>2.2625999999999999</v>
          </cell>
          <cell r="BD422">
            <v>2.9262999999999999</v>
          </cell>
        </row>
        <row r="423">
          <cell r="A423" t="str">
            <v/>
          </cell>
          <cell r="B423">
            <v>59</v>
          </cell>
          <cell r="C423">
            <v>230</v>
          </cell>
          <cell r="D423" t="str">
            <v xml:space="preserve">в/г 5, в/ч 41603, ул. Невского, </v>
          </cell>
          <cell r="E423" t="str">
            <v>29-0209</v>
          </cell>
          <cell r="F423" t="str">
            <v>льгота</v>
          </cell>
          <cell r="G423" t="str">
            <v>Кривощапов Владимир Иванович</v>
          </cell>
          <cell r="H423" t="str">
            <v>КЭРТ</v>
          </cell>
          <cell r="I423">
            <v>88.207999999999998</v>
          </cell>
          <cell r="J423">
            <v>112.88</v>
          </cell>
          <cell r="K423">
            <v>705.09159999999997</v>
          </cell>
          <cell r="L423" t="str">
            <v>2/6</v>
          </cell>
          <cell r="N423">
            <v>77.406199999999998</v>
          </cell>
          <cell r="O423">
            <v>112.87609999999999</v>
          </cell>
          <cell r="P423">
            <v>618.74699999999996</v>
          </cell>
          <cell r="Q423" t="str">
            <v>2/6</v>
          </cell>
          <cell r="S423">
            <v>72.740300000000005</v>
          </cell>
          <cell r="T423">
            <v>112.87609999999999</v>
          </cell>
          <cell r="U423">
            <v>581.45000000000005</v>
          </cell>
          <cell r="X423">
            <v>102.47329999999999</v>
          </cell>
          <cell r="Y423">
            <v>146.536</v>
          </cell>
          <cell r="Z423">
            <v>212.3724</v>
          </cell>
          <cell r="AC423">
            <v>87.622</v>
          </cell>
          <cell r="AG423">
            <v>87.622</v>
          </cell>
          <cell r="AK423">
            <v>87.622</v>
          </cell>
          <cell r="AO423">
            <v>87.622</v>
          </cell>
          <cell r="AS423">
            <v>87.622</v>
          </cell>
          <cell r="AV423">
            <v>27.510200000000001</v>
          </cell>
          <cell r="AW423">
            <v>112.88</v>
          </cell>
          <cell r="AX423">
            <v>219.90299999999999</v>
          </cell>
          <cell r="AZ423">
            <v>61.088900000000002</v>
          </cell>
          <cell r="BA423">
            <v>112.88</v>
          </cell>
          <cell r="BB423">
            <v>488.31440000000003</v>
          </cell>
          <cell r="BD423">
            <v>79.010999999999996</v>
          </cell>
          <cell r="BE423">
            <v>112.88</v>
          </cell>
          <cell r="BF423">
            <v>631.57490000000007</v>
          </cell>
        </row>
        <row r="424">
          <cell r="A424" t="str">
            <v>59-16</v>
          </cell>
          <cell r="B424">
            <v>1</v>
          </cell>
          <cell r="C424">
            <v>16</v>
          </cell>
          <cell r="D424" t="str">
            <v>Казарма</v>
          </cell>
          <cell r="E424" t="str">
            <v>02-02-13</v>
          </cell>
          <cell r="F424" t="str">
            <v>льгота 1194,00</v>
          </cell>
          <cell r="H424" t="str">
            <v>КЭРТ</v>
          </cell>
          <cell r="K424">
            <v>363.1422</v>
          </cell>
          <cell r="L424" t="str">
            <v>НЕ ОТАП.</v>
          </cell>
          <cell r="P424">
            <v>318.67230000000001</v>
          </cell>
          <cell r="Q424" t="str">
            <v>НЕ ОТАП.</v>
          </cell>
          <cell r="U424">
            <v>299.4633</v>
          </cell>
          <cell r="V424" t="str">
            <v>НЕ ОТАП.</v>
          </cell>
          <cell r="Z424">
            <v>144.1242</v>
          </cell>
          <cell r="AA424" t="str">
            <v>не отапл.</v>
          </cell>
          <cell r="AE424" t="str">
            <v>не отапл.</v>
          </cell>
          <cell r="AX424">
            <v>113.2563</v>
          </cell>
          <cell r="BB424">
            <v>251.4957</v>
          </cell>
          <cell r="BF424">
            <v>325.27890000000002</v>
          </cell>
        </row>
        <row r="425">
          <cell r="A425" t="str">
            <v>59-18</v>
          </cell>
          <cell r="B425">
            <v>2</v>
          </cell>
          <cell r="C425">
            <v>18</v>
          </cell>
          <cell r="D425" t="str">
            <v>Казарма, в т. ч. котельная</v>
          </cell>
          <cell r="E425" t="str">
            <v>02-02-13</v>
          </cell>
          <cell r="F425" t="str">
            <v>льгота 1194,00</v>
          </cell>
          <cell r="H425" t="str">
            <v>КЭРТ</v>
          </cell>
          <cell r="K425">
            <v>171.96109999999999</v>
          </cell>
          <cell r="L425" t="str">
            <v>НЕ ОТАП.</v>
          </cell>
          <cell r="P425">
            <v>150.90299999999999</v>
          </cell>
          <cell r="Q425" t="str">
            <v>НЕ ОТАП.</v>
          </cell>
          <cell r="U425">
            <v>141.80690000000001</v>
          </cell>
          <cell r="V425" t="str">
            <v>НЕ ОТАП.</v>
          </cell>
          <cell r="Z425">
            <v>68.248199999999997</v>
          </cell>
          <cell r="AA425" t="str">
            <v>не отапл.</v>
          </cell>
          <cell r="AE425" t="str">
            <v>не отапл.</v>
          </cell>
          <cell r="AX425">
            <v>53.631</v>
          </cell>
          <cell r="BB425">
            <v>119.0925</v>
          </cell>
          <cell r="BF425">
            <v>154.0316</v>
          </cell>
        </row>
        <row r="426">
          <cell r="A426" t="str">
            <v>59-19</v>
          </cell>
          <cell r="B426">
            <v>3</v>
          </cell>
          <cell r="C426">
            <v>19</v>
          </cell>
          <cell r="D426" t="str">
            <v>Казарма</v>
          </cell>
          <cell r="E426" t="str">
            <v>02-02-13</v>
          </cell>
          <cell r="F426" t="str">
            <v>льгота 1194,00</v>
          </cell>
          <cell r="H426" t="str">
            <v>КЭРТ</v>
          </cell>
          <cell r="K426">
            <v>169.98830000000001</v>
          </cell>
          <cell r="L426" t="str">
            <v>0590</v>
          </cell>
          <cell r="M426" t="str">
            <v>410-1-000000000000590</v>
          </cell>
          <cell r="P426">
            <v>149.17169999999999</v>
          </cell>
          <cell r="Q426">
            <v>1837</v>
          </cell>
          <cell r="R426" t="str">
            <v>410-1-000000000001837</v>
          </cell>
          <cell r="U426">
            <v>140.1798</v>
          </cell>
          <cell r="V426" t="str">
            <v>3046</v>
          </cell>
          <cell r="W426" t="str">
            <v>410-1-000000000003046</v>
          </cell>
          <cell r="X426">
            <v>67.465199999999996</v>
          </cell>
          <cell r="AA426">
            <v>3873</v>
          </cell>
          <cell r="AE426" t="str">
            <v>не отапл.</v>
          </cell>
          <cell r="AX426">
            <v>53.015700000000002</v>
          </cell>
          <cell r="BB426">
            <v>117.72620000000001</v>
          </cell>
          <cell r="BF426">
            <v>152.26439999999999</v>
          </cell>
        </row>
        <row r="427">
          <cell r="A427" t="str">
            <v>59-20</v>
          </cell>
          <cell r="B427">
            <v>4</v>
          </cell>
          <cell r="C427">
            <v>20</v>
          </cell>
          <cell r="D427" t="str">
            <v>Кухня-столовая, в т. ч. Котельная</v>
          </cell>
          <cell r="E427" t="str">
            <v>02-02-17</v>
          </cell>
          <cell r="H427" t="str">
            <v>КЭРТ</v>
          </cell>
          <cell r="L427" t="str">
            <v>законс</v>
          </cell>
          <cell r="Q427" t="str">
            <v>законс</v>
          </cell>
          <cell r="V427" t="str">
            <v>законс</v>
          </cell>
          <cell r="AA427" t="str">
            <v>законс.</v>
          </cell>
          <cell r="AE427" t="str">
            <v>не отапл.</v>
          </cell>
        </row>
        <row r="428">
          <cell r="A428" t="str">
            <v>59-17</v>
          </cell>
          <cell r="B428">
            <v>5</v>
          </cell>
          <cell r="C428">
            <v>17</v>
          </cell>
          <cell r="D428" t="str">
            <v>Кухня-столовая, в т. ч. Котельная</v>
          </cell>
          <cell r="E428" t="str">
            <v>02-02-16</v>
          </cell>
          <cell r="H428" t="str">
            <v>КЭРТ</v>
          </cell>
          <cell r="L428" t="str">
            <v>законс</v>
          </cell>
          <cell r="Q428" t="str">
            <v>законс</v>
          </cell>
          <cell r="V428" t="str">
            <v>законс</v>
          </cell>
          <cell r="AA428" t="str">
            <v>законс.</v>
          </cell>
          <cell r="AE428" t="str">
            <v>не отапл.</v>
          </cell>
        </row>
        <row r="429">
          <cell r="A429" t="str">
            <v>59-30</v>
          </cell>
          <cell r="B429">
            <v>6</v>
          </cell>
          <cell r="C429">
            <v>30</v>
          </cell>
          <cell r="D429" t="str">
            <v>Санитарно-эпидемиологический надзор в т.ч. котельная</v>
          </cell>
          <cell r="E429" t="str">
            <v>02-02-18</v>
          </cell>
          <cell r="H429" t="str">
            <v>КЭРТ</v>
          </cell>
          <cell r="I429">
            <v>88.207999999999998</v>
          </cell>
          <cell r="J429">
            <v>112.88</v>
          </cell>
          <cell r="L429" t="str">
            <v>0615</v>
          </cell>
          <cell r="M429" t="str">
            <v>410-1-000000000000615</v>
          </cell>
          <cell r="N429">
            <v>77.406199999999998</v>
          </cell>
          <cell r="O429">
            <v>112.87609999999999</v>
          </cell>
          <cell r="Q429">
            <v>1838</v>
          </cell>
          <cell r="R429" t="str">
            <v>410-1-000000000001838</v>
          </cell>
          <cell r="S429">
            <v>72.740300000000005</v>
          </cell>
          <cell r="T429">
            <v>112.87609999999999</v>
          </cell>
          <cell r="V429" t="str">
            <v>3046</v>
          </cell>
          <cell r="W429" t="str">
            <v>410-1-000000000003046</v>
          </cell>
          <cell r="X429">
            <v>35.008099999999999</v>
          </cell>
          <cell r="Y429">
            <v>112.8034</v>
          </cell>
          <cell r="AA429">
            <v>3873</v>
          </cell>
          <cell r="AC429">
            <v>87.622</v>
          </cell>
          <cell r="AE429">
            <v>4257</v>
          </cell>
          <cell r="AG429">
            <v>87.622</v>
          </cell>
          <cell r="AK429">
            <v>87.622</v>
          </cell>
          <cell r="AO429">
            <v>87.622</v>
          </cell>
          <cell r="AS429">
            <v>87.622</v>
          </cell>
          <cell r="AV429">
            <v>27.510200000000001</v>
          </cell>
          <cell r="AW429">
            <v>112.88</v>
          </cell>
          <cell r="AZ429">
            <v>61.088900000000002</v>
          </cell>
          <cell r="BA429">
            <v>112.88</v>
          </cell>
          <cell r="BD429">
            <v>79.010999999999996</v>
          </cell>
          <cell r="BE429">
            <v>112.88</v>
          </cell>
        </row>
        <row r="430">
          <cell r="A430" t="str">
            <v/>
          </cell>
          <cell r="B430">
            <v>60</v>
          </cell>
          <cell r="C430">
            <v>231</v>
          </cell>
          <cell r="D430" t="str">
            <v>в/ч 60089, ул. Невского, в/г 5а</v>
          </cell>
          <cell r="E430" t="str">
            <v>вг</v>
          </cell>
          <cell r="F430" t="str">
            <v>вг нет</v>
          </cell>
          <cell r="G430" t="str">
            <v>Шевченко А.И.</v>
          </cell>
          <cell r="H430" t="str">
            <v>КЭРТ</v>
          </cell>
          <cell r="I430">
            <v>88.207999999999998</v>
          </cell>
          <cell r="L430" t="str">
            <v>0/0</v>
          </cell>
          <cell r="N430">
            <v>77.406199999999998</v>
          </cell>
          <cell r="Q430" t="str">
            <v>0/0</v>
          </cell>
          <cell r="S430">
            <v>72.740300000000005</v>
          </cell>
          <cell r="X430">
            <v>35.008099999999999</v>
          </cell>
          <cell r="AV430">
            <v>27.510200000000001</v>
          </cell>
          <cell r="AZ430">
            <v>61.088900000000002</v>
          </cell>
          <cell r="BD430">
            <v>79.010999999999996</v>
          </cell>
        </row>
        <row r="431">
          <cell r="A431" t="str">
            <v>60-30</v>
          </cell>
          <cell r="C431">
            <v>30</v>
          </cell>
          <cell r="D431" t="str">
            <v>Административное здание</v>
          </cell>
          <cell r="F431" t="str">
            <v>здение перешло в в/г 5.</v>
          </cell>
          <cell r="H431" t="str">
            <v>КЭРТ</v>
          </cell>
          <cell r="I431">
            <v>88.207999999999998</v>
          </cell>
          <cell r="L431" t="str">
            <v>-</v>
          </cell>
          <cell r="N431">
            <v>77.406199999999998</v>
          </cell>
          <cell r="Q431" t="str">
            <v>-</v>
          </cell>
          <cell r="S431">
            <v>72.740300000000005</v>
          </cell>
          <cell r="V431" t="str">
            <v>-</v>
          </cell>
          <cell r="X431">
            <v>35.008099999999999</v>
          </cell>
          <cell r="AA431" t="str">
            <v>-</v>
          </cell>
          <cell r="AV431">
            <v>27.510200000000001</v>
          </cell>
          <cell r="AZ431">
            <v>61.088900000000002</v>
          </cell>
          <cell r="BD431">
            <v>79.010999999999996</v>
          </cell>
        </row>
        <row r="432">
          <cell r="A432" t="str">
            <v/>
          </cell>
          <cell r="B432">
            <v>61</v>
          </cell>
          <cell r="C432">
            <v>232</v>
          </cell>
          <cell r="D432" t="str">
            <v>в/ч 77165, ул. Нахимова 13, ОСЗ</v>
          </cell>
          <cell r="E432" t="str">
            <v>29-0252</v>
          </cell>
          <cell r="G432" t="str">
            <v>Матвеев Э.В.</v>
          </cell>
          <cell r="H432" t="str">
            <v>КЭРТ</v>
          </cell>
          <cell r="I432">
            <v>20.854600000000001</v>
          </cell>
          <cell r="L432" t="str">
            <v>1/1</v>
          </cell>
          <cell r="N432">
            <v>18.300999999999998</v>
          </cell>
          <cell r="Q432" t="str">
            <v>1/1</v>
          </cell>
          <cell r="S432">
            <v>17.197600000000001</v>
          </cell>
          <cell r="X432">
            <v>8.2767999999999997</v>
          </cell>
          <cell r="AV432">
            <v>6.5042999999999997</v>
          </cell>
          <cell r="AZ432">
            <v>14.443</v>
          </cell>
          <cell r="BD432">
            <v>18.680099999999999</v>
          </cell>
        </row>
        <row r="433">
          <cell r="A433" t="str">
            <v>61-13</v>
          </cell>
          <cell r="B433">
            <v>1</v>
          </cell>
          <cell r="C433">
            <v>13</v>
          </cell>
          <cell r="D433" t="str">
            <v>Управление КЭЧ в т.ч. Котельная</v>
          </cell>
          <cell r="E433" t="str">
            <v>02-03-26</v>
          </cell>
          <cell r="H433" t="str">
            <v>КЭРТ</v>
          </cell>
          <cell r="I433">
            <v>20.854600000000001</v>
          </cell>
          <cell r="L433" t="str">
            <v>0642</v>
          </cell>
          <cell r="M433" t="str">
            <v>410-1-000000000000642</v>
          </cell>
          <cell r="N433">
            <v>18.300999999999998</v>
          </cell>
          <cell r="Q433">
            <v>1839</v>
          </cell>
          <cell r="R433" t="str">
            <v>410-1-000000000001839</v>
          </cell>
          <cell r="S433">
            <v>17.197600000000001</v>
          </cell>
          <cell r="V433" t="str">
            <v>3047</v>
          </cell>
          <cell r="W433" t="str">
            <v>410-1-000000000003047</v>
          </cell>
          <cell r="X433">
            <v>8.2767999999999997</v>
          </cell>
          <cell r="AA433">
            <v>3874</v>
          </cell>
          <cell r="AE433" t="str">
            <v>не отапл.</v>
          </cell>
          <cell r="AV433">
            <v>6.5042999999999997</v>
          </cell>
          <cell r="AZ433">
            <v>14.443</v>
          </cell>
          <cell r="BD433">
            <v>18.680099999999999</v>
          </cell>
        </row>
        <row r="434">
          <cell r="A434" t="str">
            <v/>
          </cell>
          <cell r="B434">
            <v>62</v>
          </cell>
          <cell r="C434">
            <v>233</v>
          </cell>
          <cell r="D434" t="str">
            <v>в/ч 06414, ул. Закавказская, ОСЗ</v>
          </cell>
          <cell r="E434" t="str">
            <v>вг</v>
          </cell>
          <cell r="F434" t="str">
            <v>в м/с</v>
          </cell>
          <cell r="G434" t="str">
            <v>Хазов Андрей Иванович</v>
          </cell>
          <cell r="H434" t="str">
            <v>КЭРТ</v>
          </cell>
          <cell r="I434">
            <v>26.867100000000001</v>
          </cell>
          <cell r="J434">
            <v>1.6559999999999999</v>
          </cell>
          <cell r="L434" t="str">
            <v>0/0</v>
          </cell>
          <cell r="N434">
            <v>23.9407</v>
          </cell>
          <cell r="O434">
            <v>1.512</v>
          </cell>
          <cell r="Q434" t="str">
            <v>0/0</v>
          </cell>
          <cell r="S434">
            <v>20.0563</v>
          </cell>
          <cell r="T434">
            <v>1.5840000000000001</v>
          </cell>
          <cell r="X434">
            <v>11.6327</v>
          </cell>
          <cell r="Y434">
            <v>1.512</v>
          </cell>
          <cell r="AC434">
            <v>1.512</v>
          </cell>
          <cell r="AG434">
            <v>1.5840000000000001</v>
          </cell>
          <cell r="AK434">
            <v>1.512</v>
          </cell>
          <cell r="AO434">
            <v>1.6559999999999999</v>
          </cell>
          <cell r="AS434">
            <v>1.5840000000000001</v>
          </cell>
          <cell r="AV434">
            <v>9.4732000000000003</v>
          </cell>
          <cell r="AW434">
            <v>1.512</v>
          </cell>
          <cell r="AZ434">
            <v>19.560700000000001</v>
          </cell>
          <cell r="BA434">
            <v>1.6559999999999999</v>
          </cell>
          <cell r="BD434">
            <v>24.738399999999999</v>
          </cell>
          <cell r="BE434">
            <v>1.6559999999999999</v>
          </cell>
        </row>
        <row r="435">
          <cell r="A435" t="str">
            <v>62-14</v>
          </cell>
          <cell r="B435">
            <v>1</v>
          </cell>
          <cell r="C435">
            <v>14</v>
          </cell>
          <cell r="D435" t="str">
            <v>Детский сад</v>
          </cell>
          <cell r="E435" t="str">
            <v>02-03-15</v>
          </cell>
          <cell r="F435" t="str">
            <v>с 31.12.12 переходит в мун.собсьвенность</v>
          </cell>
          <cell r="H435" t="str">
            <v>КЭРТ</v>
          </cell>
          <cell r="I435">
            <v>26.867100000000001</v>
          </cell>
          <cell r="J435">
            <v>1.6559999999999999</v>
          </cell>
          <cell r="L435" t="str">
            <v>-</v>
          </cell>
          <cell r="N435">
            <v>23.9407</v>
          </cell>
          <cell r="O435">
            <v>1.512</v>
          </cell>
          <cell r="Q435" t="str">
            <v>-</v>
          </cell>
          <cell r="S435">
            <v>20.0563</v>
          </cell>
          <cell r="T435">
            <v>1.5840000000000001</v>
          </cell>
          <cell r="V435" t="str">
            <v>-</v>
          </cell>
          <cell r="X435">
            <v>11.6327</v>
          </cell>
          <cell r="Y435">
            <v>1.512</v>
          </cell>
          <cell r="AA435" t="str">
            <v>-</v>
          </cell>
          <cell r="AB435">
            <v>10.368</v>
          </cell>
          <cell r="AC435">
            <v>1.512</v>
          </cell>
          <cell r="AE435" t="str">
            <v>-</v>
          </cell>
          <cell r="AG435">
            <v>1.5840000000000001</v>
          </cell>
          <cell r="AK435">
            <v>1.512</v>
          </cell>
          <cell r="AO435">
            <v>1.6559999999999999</v>
          </cell>
          <cell r="AS435">
            <v>1.5840000000000001</v>
          </cell>
          <cell r="AV435">
            <v>9.4732000000000003</v>
          </cell>
          <cell r="AW435">
            <v>1.512</v>
          </cell>
          <cell r="AZ435">
            <v>19.560700000000001</v>
          </cell>
          <cell r="BA435">
            <v>1.6559999999999999</v>
          </cell>
          <cell r="BD435">
            <v>24.738399999999999</v>
          </cell>
          <cell r="BE435">
            <v>1.6559999999999999</v>
          </cell>
        </row>
        <row r="436">
          <cell r="A436" t="str">
            <v/>
          </cell>
          <cell r="B436">
            <v>63</v>
          </cell>
          <cell r="C436">
            <v>234</v>
          </cell>
          <cell r="D436" t="str">
            <v>в/г 1, в/ч 45752( ранее 13068)  п. Рябиновка</v>
          </cell>
          <cell r="E436" t="str">
            <v>29-0211</v>
          </cell>
          <cell r="F436" t="str">
            <v>льгота</v>
          </cell>
          <cell r="G436" t="str">
            <v>Сытенко Р.В.</v>
          </cell>
          <cell r="H436" t="str">
            <v>КЭРТ</v>
          </cell>
          <cell r="I436">
            <v>491.64849999999996</v>
          </cell>
          <cell r="J436">
            <v>31.08</v>
          </cell>
          <cell r="K436">
            <v>100.812</v>
          </cell>
          <cell r="L436" t="str">
            <v>10/15</v>
          </cell>
          <cell r="N436">
            <v>429.8929</v>
          </cell>
          <cell r="O436">
            <v>24.864000000000001</v>
          </cell>
          <cell r="P436">
            <v>91.055999999999997</v>
          </cell>
          <cell r="Q436" t="str">
            <v>10/15</v>
          </cell>
          <cell r="S436">
            <v>392.5754</v>
          </cell>
          <cell r="T436">
            <v>31.08</v>
          </cell>
          <cell r="U436">
            <v>100.812</v>
          </cell>
          <cell r="X436">
            <v>185.20249999999996</v>
          </cell>
          <cell r="Y436">
            <v>24.864000000000001</v>
          </cell>
          <cell r="Z436">
            <v>95.486400000000003</v>
          </cell>
          <cell r="AB436">
            <v>0</v>
          </cell>
          <cell r="AC436">
            <v>31.08</v>
          </cell>
          <cell r="AD436">
            <v>92.776799999999994</v>
          </cell>
          <cell r="AF436">
            <v>0</v>
          </cell>
          <cell r="AG436">
            <v>24.864000000000001</v>
          </cell>
          <cell r="AH436">
            <v>89.784000000000006</v>
          </cell>
          <cell r="AJ436">
            <v>0</v>
          </cell>
          <cell r="AK436">
            <v>31.08</v>
          </cell>
          <cell r="AL436">
            <v>92.776799999999994</v>
          </cell>
          <cell r="AN436">
            <v>0</v>
          </cell>
          <cell r="AO436">
            <v>24.864000000000001</v>
          </cell>
          <cell r="AP436">
            <v>92.776799999999994</v>
          </cell>
          <cell r="AR436">
            <v>0</v>
          </cell>
          <cell r="AS436">
            <v>24.864000000000001</v>
          </cell>
          <cell r="AT436">
            <v>89.784000000000006</v>
          </cell>
          <cell r="AV436">
            <v>137.10380000000001</v>
          </cell>
          <cell r="AW436">
            <v>31.08</v>
          </cell>
          <cell r="AX436">
            <v>97.960800000000006</v>
          </cell>
          <cell r="AZ436">
            <v>331.20670000000001</v>
          </cell>
          <cell r="BA436">
            <v>24.864000000000001</v>
          </cell>
          <cell r="BB436">
            <v>97.56</v>
          </cell>
          <cell r="BD436">
            <v>437.36370000000005</v>
          </cell>
          <cell r="BE436">
            <v>31.08</v>
          </cell>
          <cell r="BF436">
            <v>100.812</v>
          </cell>
        </row>
        <row r="437">
          <cell r="A437" t="str">
            <v>63-4</v>
          </cell>
          <cell r="B437">
            <v>1</v>
          </cell>
          <cell r="C437">
            <v>4</v>
          </cell>
          <cell r="D437" t="str">
            <v>Казарма</v>
          </cell>
          <cell r="E437" t="str">
            <v>02-07-01</v>
          </cell>
          <cell r="F437" t="str">
            <v>льгота от+гвс 1800,00</v>
          </cell>
          <cell r="H437" t="str">
            <v>КЭРТ</v>
          </cell>
          <cell r="I437">
            <v>98.049099999999996</v>
          </cell>
          <cell r="L437" t="str">
            <v>0660</v>
          </cell>
          <cell r="M437" t="str">
            <v>410-1-000000000000660</v>
          </cell>
          <cell r="N437">
            <v>86.042299999999997</v>
          </cell>
          <cell r="Q437">
            <v>1841</v>
          </cell>
          <cell r="R437" t="str">
            <v>410-1-000000000001841</v>
          </cell>
          <cell r="S437">
            <v>80.855599999999995</v>
          </cell>
          <cell r="V437" t="str">
            <v>3049</v>
          </cell>
          <cell r="W437" t="str">
            <v>410-1-000000000003049</v>
          </cell>
          <cell r="X437">
            <v>38.913899999999998</v>
          </cell>
          <cell r="AA437">
            <v>3875</v>
          </cell>
          <cell r="AE437" t="str">
            <v>не отапл.</v>
          </cell>
          <cell r="AV437">
            <v>30.579599999999999</v>
          </cell>
          <cell r="AZ437">
            <v>67.904399999999995</v>
          </cell>
          <cell r="BD437">
            <v>87.825999999999993</v>
          </cell>
        </row>
        <row r="438">
          <cell r="A438" t="str">
            <v>63-29</v>
          </cell>
          <cell r="B438">
            <v>2</v>
          </cell>
          <cell r="C438">
            <v>29</v>
          </cell>
          <cell r="D438" t="str">
            <v>Казарма</v>
          </cell>
          <cell r="E438" t="str">
            <v>02-07-01</v>
          </cell>
          <cell r="F438" t="str">
            <v>льгота от+гвс 1800,00</v>
          </cell>
          <cell r="H438" t="str">
            <v>КЭРТ</v>
          </cell>
          <cell r="I438">
            <v>77.999600000000001</v>
          </cell>
          <cell r="L438" t="str">
            <v>0650</v>
          </cell>
          <cell r="M438" t="str">
            <v>410-1-000000000000650</v>
          </cell>
          <cell r="N438">
            <v>68.447999999999993</v>
          </cell>
          <cell r="Q438">
            <v>1842</v>
          </cell>
          <cell r="R438" t="str">
            <v>410-1-000000000001842</v>
          </cell>
          <cell r="S438">
            <v>64.322100000000006</v>
          </cell>
          <cell r="V438" t="str">
            <v>3049</v>
          </cell>
          <cell r="W438" t="str">
            <v>410-1-000000000003049</v>
          </cell>
          <cell r="X438">
            <v>30.956600000000002</v>
          </cell>
          <cell r="AA438">
            <v>3875</v>
          </cell>
          <cell r="AE438" t="str">
            <v>не отапл.</v>
          </cell>
          <cell r="AV438">
            <v>24.326499999999999</v>
          </cell>
          <cell r="AZ438">
            <v>54.018999999999998</v>
          </cell>
          <cell r="BD438">
            <v>69.866900000000001</v>
          </cell>
        </row>
        <row r="439">
          <cell r="A439" t="str">
            <v>63-7</v>
          </cell>
          <cell r="B439">
            <v>3</v>
          </cell>
          <cell r="C439">
            <v>7</v>
          </cell>
          <cell r="D439" t="str">
            <v>Столовая</v>
          </cell>
          <cell r="E439" t="str">
            <v>02-07-01/02-07-02(пар)</v>
          </cell>
          <cell r="F439" t="str">
            <v>льгота от+гвс 1800,00</v>
          </cell>
          <cell r="H439" t="str">
            <v>КЭРТ</v>
          </cell>
          <cell r="I439">
            <v>33.744199999999999</v>
          </cell>
          <cell r="K439">
            <v>100.812</v>
          </cell>
          <cell r="L439" t="str">
            <v>0667</v>
          </cell>
          <cell r="M439" t="str">
            <v>410-1-000000000000667</v>
          </cell>
          <cell r="N439">
            <v>29.521100000000001</v>
          </cell>
          <cell r="P439">
            <v>91.055999999999997</v>
          </cell>
          <cell r="Q439">
            <v>1843</v>
          </cell>
          <cell r="R439" t="str">
            <v>410-1-000000000001843</v>
          </cell>
          <cell r="S439">
            <v>27.2072</v>
          </cell>
          <cell r="U439">
            <v>100.812</v>
          </cell>
          <cell r="V439" t="str">
            <v>3049</v>
          </cell>
          <cell r="W439" t="str">
            <v>410-1-000000000003049</v>
          </cell>
          <cell r="X439">
            <v>12.2872</v>
          </cell>
          <cell r="Z439">
            <v>95.486400000000003</v>
          </cell>
          <cell r="AA439">
            <v>3875</v>
          </cell>
          <cell r="AD439">
            <v>92.776799999999994</v>
          </cell>
          <cell r="AE439">
            <v>4258</v>
          </cell>
          <cell r="AH439">
            <v>89.784000000000006</v>
          </cell>
          <cell r="AL439">
            <v>92.776799999999994</v>
          </cell>
          <cell r="AP439">
            <v>92.776799999999994</v>
          </cell>
          <cell r="AT439">
            <v>89.784000000000006</v>
          </cell>
          <cell r="AV439">
            <v>9.3463999999999992</v>
          </cell>
          <cell r="AX439">
            <v>97.960800000000006</v>
          </cell>
          <cell r="AZ439">
            <v>22.397300000000001</v>
          </cell>
          <cell r="BB439">
            <v>97.56</v>
          </cell>
          <cell r="BD439">
            <v>29.857500000000002</v>
          </cell>
          <cell r="BF439">
            <v>100.812</v>
          </cell>
        </row>
        <row r="440">
          <cell r="A440" t="str">
            <v>63-35</v>
          </cell>
          <cell r="B440">
            <v>4</v>
          </cell>
          <cell r="C440">
            <v>35</v>
          </cell>
          <cell r="D440" t="str">
            <v>Штаб</v>
          </cell>
          <cell r="E440" t="str">
            <v>02-07-01</v>
          </cell>
          <cell r="F440" t="str">
            <v>льгота от+гвс 1800,00</v>
          </cell>
          <cell r="H440" t="str">
            <v>КЭРТ</v>
          </cell>
          <cell r="I440">
            <v>44.495800000000003</v>
          </cell>
          <cell r="L440" t="str">
            <v>0657</v>
          </cell>
          <cell r="M440" t="str">
            <v>410-1-000000000000657</v>
          </cell>
          <cell r="N440">
            <v>39.046999999999997</v>
          </cell>
          <cell r="Q440">
            <v>1844</v>
          </cell>
          <cell r="R440" t="str">
            <v>410-1-000000000001844</v>
          </cell>
          <cell r="S440">
            <v>36.693300000000001</v>
          </cell>
          <cell r="V440" t="str">
            <v>3049</v>
          </cell>
          <cell r="W440" t="str">
            <v>410-1-000000000003049</v>
          </cell>
          <cell r="X440">
            <v>17.659600000000001</v>
          </cell>
          <cell r="AA440">
            <v>3875</v>
          </cell>
          <cell r="AE440" t="str">
            <v>не отапл.</v>
          </cell>
          <cell r="AV440">
            <v>13.8773</v>
          </cell>
          <cell r="AZ440">
            <v>30.815799999999999</v>
          </cell>
          <cell r="BD440">
            <v>39.856499999999997</v>
          </cell>
        </row>
        <row r="441">
          <cell r="A441" t="str">
            <v>63-32</v>
          </cell>
          <cell r="B441">
            <v>5</v>
          </cell>
          <cell r="C441">
            <v>32</v>
          </cell>
          <cell r="D441" t="str">
            <v>Клуб</v>
          </cell>
          <cell r="E441" t="str">
            <v>02-07-01</v>
          </cell>
          <cell r="F441" t="str">
            <v>льгота от+гвс 1800,00</v>
          </cell>
          <cell r="H441" t="str">
            <v>КЭРТ</v>
          </cell>
          <cell r="I441">
            <v>30.630500000000001</v>
          </cell>
          <cell r="L441" t="str">
            <v>0658</v>
          </cell>
          <cell r="M441" t="str">
            <v>410-1-000000000000658</v>
          </cell>
          <cell r="N441">
            <v>26.7973</v>
          </cell>
          <cell r="Q441">
            <v>1845</v>
          </cell>
          <cell r="R441" t="str">
            <v>410-1-000000000001845</v>
          </cell>
          <cell r="S441">
            <v>24.696899999999999</v>
          </cell>
          <cell r="V441" t="str">
            <v>3049</v>
          </cell>
          <cell r="W441" t="str">
            <v>410-1-000000000003049</v>
          </cell>
          <cell r="X441">
            <v>11.153499999999999</v>
          </cell>
          <cell r="AA441">
            <v>3875</v>
          </cell>
          <cell r="AE441" t="str">
            <v>не отапл.</v>
          </cell>
          <cell r="AV441">
            <v>8.484</v>
          </cell>
          <cell r="AZ441">
            <v>20.3308</v>
          </cell>
          <cell r="BD441">
            <v>27.102399999999999</v>
          </cell>
        </row>
        <row r="442">
          <cell r="A442" t="str">
            <v>63-33</v>
          </cell>
          <cell r="B442">
            <v>6</v>
          </cell>
          <cell r="C442">
            <v>33</v>
          </cell>
          <cell r="D442" t="str">
            <v xml:space="preserve">Санитарная часть </v>
          </cell>
          <cell r="E442" t="str">
            <v>02-07-01</v>
          </cell>
          <cell r="F442" t="str">
            <v>льгота от+гвс 1800,00</v>
          </cell>
          <cell r="H442" t="str">
            <v>КЭРТ</v>
          </cell>
          <cell r="I442">
            <v>26.0304</v>
          </cell>
          <cell r="L442" t="str">
            <v>0654</v>
          </cell>
          <cell r="M442" t="str">
            <v>410-1-000000000000654</v>
          </cell>
          <cell r="N442">
            <v>22.900600000000001</v>
          </cell>
          <cell r="Q442">
            <v>1846</v>
          </cell>
          <cell r="R442" t="str">
            <v>410-1-000000000001846</v>
          </cell>
          <cell r="S442">
            <v>21.861000000000001</v>
          </cell>
          <cell r="V442" t="str">
            <v>3049</v>
          </cell>
          <cell r="W442" t="str">
            <v>410-1-000000000003049</v>
          </cell>
          <cell r="X442">
            <v>11.036</v>
          </cell>
          <cell r="AA442">
            <v>3875</v>
          </cell>
          <cell r="AE442" t="str">
            <v>не отапл.</v>
          </cell>
          <cell r="AV442">
            <v>8.8695000000000004</v>
          </cell>
          <cell r="AZ442">
            <v>18.647600000000001</v>
          </cell>
          <cell r="BD442">
            <v>23.551400000000001</v>
          </cell>
        </row>
        <row r="443">
          <cell r="A443" t="str">
            <v>63-23</v>
          </cell>
          <cell r="B443">
            <v>7</v>
          </cell>
          <cell r="C443">
            <v>23</v>
          </cell>
          <cell r="D443" t="str">
            <v>Мастерская</v>
          </cell>
          <cell r="E443" t="str">
            <v>02-07-01</v>
          </cell>
          <cell r="F443" t="str">
            <v>льгота от+гвс 1800,00</v>
          </cell>
          <cell r="H443" t="str">
            <v>КЭРТ</v>
          </cell>
          <cell r="I443">
            <v>3.9401999999999999</v>
          </cell>
          <cell r="L443" t="str">
            <v>НЕ ОТАП.</v>
          </cell>
          <cell r="N443">
            <v>3.4409000000000001</v>
          </cell>
          <cell r="Q443" t="str">
            <v>НЕ ОТАП.</v>
          </cell>
          <cell r="S443">
            <v>3.1347999999999998</v>
          </cell>
          <cell r="V443" t="str">
            <v>НЕ ОТАП.</v>
          </cell>
          <cell r="X443">
            <v>1.3595999999999999</v>
          </cell>
          <cell r="AA443" t="str">
            <v>законс.</v>
          </cell>
          <cell r="AE443" t="str">
            <v>законс.</v>
          </cell>
          <cell r="AV443">
            <v>1.0112000000000001</v>
          </cell>
          <cell r="AZ443">
            <v>2.5491000000000001</v>
          </cell>
          <cell r="BD443">
            <v>3.4613999999999998</v>
          </cell>
        </row>
        <row r="444">
          <cell r="A444" t="str">
            <v>63-50</v>
          </cell>
          <cell r="B444">
            <v>8</v>
          </cell>
          <cell r="C444">
            <v>50</v>
          </cell>
          <cell r="D444" t="str">
            <v>КПП</v>
          </cell>
          <cell r="E444" t="str">
            <v>02-07-01</v>
          </cell>
          <cell r="F444" t="str">
            <v>льгота от+гвс 1800,00</v>
          </cell>
          <cell r="H444" t="str">
            <v>КЭРТ</v>
          </cell>
          <cell r="I444">
            <v>15.125</v>
          </cell>
          <cell r="L444" t="str">
            <v>0665</v>
          </cell>
          <cell r="M444" t="str">
            <v>410-1-000000000000665</v>
          </cell>
          <cell r="N444">
            <v>13.2729</v>
          </cell>
          <cell r="Q444">
            <v>1847</v>
          </cell>
          <cell r="R444" t="str">
            <v>410-1-000000000001847</v>
          </cell>
          <cell r="S444">
            <v>12.472899999999999</v>
          </cell>
          <cell r="V444" t="str">
            <v>3049</v>
          </cell>
          <cell r="W444" t="str">
            <v>410-1-000000000003049</v>
          </cell>
          <cell r="X444">
            <v>6.0029000000000003</v>
          </cell>
          <cell r="AA444">
            <v>3875</v>
          </cell>
          <cell r="AE444" t="str">
            <v>не отапл.</v>
          </cell>
          <cell r="AV444">
            <v>4.7172000000000001</v>
          </cell>
          <cell r="AZ444">
            <v>10.4749</v>
          </cell>
          <cell r="BD444">
            <v>13.548</v>
          </cell>
        </row>
        <row r="445">
          <cell r="A445" t="str">
            <v>63-14</v>
          </cell>
          <cell r="B445">
            <v>9</v>
          </cell>
          <cell r="C445">
            <v>14</v>
          </cell>
          <cell r="D445" t="str">
            <v>Мастерская</v>
          </cell>
          <cell r="E445" t="str">
            <v>02-07-01</v>
          </cell>
          <cell r="F445" t="str">
            <v>льгота от+гвс 1800,00</v>
          </cell>
          <cell r="H445" t="str">
            <v>КЭРТ</v>
          </cell>
          <cell r="I445">
            <v>36.447699999999998</v>
          </cell>
          <cell r="L445" t="str">
            <v>НЕ ОТАП.</v>
          </cell>
          <cell r="N445">
            <v>31.8293</v>
          </cell>
          <cell r="Q445" t="str">
            <v>НЕ ОТАП.</v>
          </cell>
          <cell r="S445">
            <v>28.9971</v>
          </cell>
          <cell r="V445" t="str">
            <v>законс.</v>
          </cell>
          <cell r="X445">
            <v>12.575900000000001</v>
          </cell>
          <cell r="AA445" t="str">
            <v>законс.</v>
          </cell>
          <cell r="AE445" t="str">
            <v>законс.</v>
          </cell>
          <cell r="AV445">
            <v>9.3538999999999994</v>
          </cell>
          <cell r="AZ445">
            <v>23.579599999999999</v>
          </cell>
          <cell r="BD445">
            <v>32.017699999999998</v>
          </cell>
        </row>
        <row r="446">
          <cell r="A446" t="str">
            <v>63-17</v>
          </cell>
          <cell r="B446">
            <v>10</v>
          </cell>
          <cell r="C446">
            <v>17</v>
          </cell>
          <cell r="D446" t="str">
            <v>Контрольно технический пункт</v>
          </cell>
          <cell r="E446" t="str">
            <v>02-07-01</v>
          </cell>
          <cell r="F446" t="str">
            <v>льгота от+гвс 1800,00</v>
          </cell>
          <cell r="H446" t="str">
            <v>КЭРТ</v>
          </cell>
          <cell r="I446">
            <v>6.9844999999999997</v>
          </cell>
          <cell r="L446" t="str">
            <v>НЕ ОТАП.</v>
          </cell>
          <cell r="N446">
            <v>6.1104000000000003</v>
          </cell>
          <cell r="Q446" t="str">
            <v>НЕ ОТАП.</v>
          </cell>
          <cell r="S446">
            <v>5.6315</v>
          </cell>
          <cell r="V446" t="str">
            <v>НЕ ОТАП.</v>
          </cell>
          <cell r="X446">
            <v>2.5432999999999999</v>
          </cell>
          <cell r="AA446">
            <v>3875</v>
          </cell>
          <cell r="AE446" t="str">
            <v>не отапл.</v>
          </cell>
          <cell r="AV446">
            <v>1.9346000000000001</v>
          </cell>
          <cell r="AZ446">
            <v>4.6357999999999997</v>
          </cell>
          <cell r="BD446">
            <v>6.1798999999999999</v>
          </cell>
        </row>
        <row r="447">
          <cell r="A447" t="str">
            <v>63-12</v>
          </cell>
          <cell r="B447">
            <v>11</v>
          </cell>
          <cell r="C447">
            <v>12</v>
          </cell>
          <cell r="D447" t="str">
            <v>Гараж-ПТО</v>
          </cell>
          <cell r="E447" t="str">
            <v>02-07-01</v>
          </cell>
          <cell r="F447" t="str">
            <v>льгота от+гвс 1800,00</v>
          </cell>
          <cell r="H447" t="str">
            <v>КЭРТ</v>
          </cell>
          <cell r="I447">
            <v>29.325399999999998</v>
          </cell>
          <cell r="L447" t="str">
            <v>НЕ ОТАП.</v>
          </cell>
          <cell r="N447">
            <v>25.2743</v>
          </cell>
          <cell r="Q447" t="str">
            <v>НЕ ОТАП.</v>
          </cell>
          <cell r="S447">
            <v>21.0427</v>
          </cell>
          <cell r="V447" t="str">
            <v>законс.</v>
          </cell>
          <cell r="X447">
            <v>6.0369000000000002</v>
          </cell>
          <cell r="AA447" t="str">
            <v>законс.</v>
          </cell>
          <cell r="AE447" t="str">
            <v>законс.</v>
          </cell>
          <cell r="AV447">
            <v>3.1772999999999998</v>
          </cell>
          <cell r="AZ447">
            <v>15.3812</v>
          </cell>
          <cell r="BD447">
            <v>24.400500000000001</v>
          </cell>
        </row>
        <row r="448">
          <cell r="A448" t="str">
            <v>63-59</v>
          </cell>
          <cell r="B448">
            <v>12</v>
          </cell>
          <cell r="C448">
            <v>59</v>
          </cell>
          <cell r="D448" t="str">
            <v>Гараж</v>
          </cell>
          <cell r="E448" t="str">
            <v>02-07-01</v>
          </cell>
          <cell r="F448" t="str">
            <v>льгота от+гвс 1800,00</v>
          </cell>
          <cell r="H448" t="str">
            <v>КЭРТ</v>
          </cell>
          <cell r="I448">
            <v>12.1898</v>
          </cell>
          <cell r="L448" t="str">
            <v>НЕ ОТАП.</v>
          </cell>
          <cell r="N448">
            <v>10.506</v>
          </cell>
          <cell r="Q448" t="str">
            <v>НЕ ОТАП.</v>
          </cell>
          <cell r="S448">
            <v>8.7469999999999999</v>
          </cell>
          <cell r="V448" t="str">
            <v>законс.</v>
          </cell>
          <cell r="X448">
            <v>2.5095000000000001</v>
          </cell>
          <cell r="AA448" t="str">
            <v>законс.</v>
          </cell>
          <cell r="AE448" t="str">
            <v>законс.</v>
          </cell>
          <cell r="AV448">
            <v>1.3207</v>
          </cell>
          <cell r="AZ448">
            <v>6.3936000000000002</v>
          </cell>
          <cell r="BD448">
            <v>10.1427</v>
          </cell>
        </row>
        <row r="449">
          <cell r="A449" t="str">
            <v>63-56</v>
          </cell>
          <cell r="B449">
            <v>13</v>
          </cell>
          <cell r="C449">
            <v>56</v>
          </cell>
          <cell r="D449" t="str">
            <v>Служебное здание</v>
          </cell>
          <cell r="E449" t="str">
            <v>02-07-01</v>
          </cell>
          <cell r="F449" t="str">
            <v>льгота от+гвс 1800,00</v>
          </cell>
          <cell r="H449" t="str">
            <v>КЭРТ</v>
          </cell>
          <cell r="I449">
            <v>21.192699999999999</v>
          </cell>
          <cell r="L449" t="str">
            <v>0655</v>
          </cell>
          <cell r="M449" t="str">
            <v>410-1-000000000000655</v>
          </cell>
          <cell r="N449">
            <v>18.5974</v>
          </cell>
          <cell r="Q449">
            <v>1848</v>
          </cell>
          <cell r="R449" t="str">
            <v>410-1-000000000001848</v>
          </cell>
          <cell r="S449">
            <v>17.476400000000002</v>
          </cell>
          <cell r="V449" t="str">
            <v>3049</v>
          </cell>
          <cell r="W449" t="str">
            <v>410-1-000000000003049</v>
          </cell>
          <cell r="X449">
            <v>8.4109999999999996</v>
          </cell>
          <cell r="AA449">
            <v>3875</v>
          </cell>
          <cell r="AE449" t="str">
            <v>не отапл.</v>
          </cell>
          <cell r="AV449">
            <v>6.6094999999999997</v>
          </cell>
          <cell r="AZ449">
            <v>14.677099999999999</v>
          </cell>
          <cell r="BD449">
            <v>18.982900000000001</v>
          </cell>
        </row>
        <row r="450">
          <cell r="A450" t="str">
            <v>63-3</v>
          </cell>
          <cell r="B450">
            <v>14</v>
          </cell>
          <cell r="C450">
            <v>3</v>
          </cell>
          <cell r="D450" t="str">
            <v>Пожарное ДЕПО</v>
          </cell>
          <cell r="E450" t="str">
            <v>02-07-01</v>
          </cell>
          <cell r="F450" t="str">
            <v>льгота от+гвс 1800,00</v>
          </cell>
          <cell r="H450" t="str">
            <v>КЭРТ</v>
          </cell>
          <cell r="I450">
            <v>27.5001</v>
          </cell>
          <cell r="L450" t="str">
            <v>0651</v>
          </cell>
          <cell r="M450" t="str">
            <v>410-1-000000000000651</v>
          </cell>
          <cell r="N450">
            <v>24.0154</v>
          </cell>
          <cell r="Q450">
            <v>1849</v>
          </cell>
          <cell r="R450" t="str">
            <v>410-1-000000000001849</v>
          </cell>
          <cell r="S450">
            <v>21.878399999999999</v>
          </cell>
          <cell r="V450" t="str">
            <v>3049</v>
          </cell>
          <cell r="W450" t="str">
            <v>410-1-000000000003049</v>
          </cell>
          <cell r="X450">
            <v>9.4885999999999999</v>
          </cell>
          <cell r="AA450">
            <v>3875</v>
          </cell>
          <cell r="AE450" t="str">
            <v>не отапл.</v>
          </cell>
          <cell r="AV450">
            <v>7.0575999999999999</v>
          </cell>
          <cell r="AZ450">
            <v>17.791</v>
          </cell>
          <cell r="BD450">
            <v>24.157399999999999</v>
          </cell>
        </row>
        <row r="451">
          <cell r="A451" t="str">
            <v>63-5</v>
          </cell>
          <cell r="B451">
            <v>15</v>
          </cell>
          <cell r="C451">
            <v>5</v>
          </cell>
          <cell r="D451" t="str">
            <v>Здание баннопрачечной</v>
          </cell>
          <cell r="E451" t="str">
            <v>02-07-02</v>
          </cell>
          <cell r="H451" t="str">
            <v>КЭРТ</v>
          </cell>
          <cell r="I451">
            <v>27.993500000000001</v>
          </cell>
          <cell r="J451">
            <v>31.08</v>
          </cell>
          <cell r="L451" t="str">
            <v>0696</v>
          </cell>
          <cell r="M451" t="str">
            <v>410-1-000000000000696</v>
          </cell>
          <cell r="N451">
            <v>24.09</v>
          </cell>
          <cell r="O451">
            <v>24.864000000000001</v>
          </cell>
          <cell r="Q451">
            <v>1850</v>
          </cell>
          <cell r="R451" t="str">
            <v>410-1-000000000001850</v>
          </cell>
          <cell r="S451">
            <v>17.558499999999999</v>
          </cell>
          <cell r="T451">
            <v>31.08</v>
          </cell>
          <cell r="V451" t="str">
            <v>3049</v>
          </cell>
          <cell r="W451" t="str">
            <v>410-1-000000000003049</v>
          </cell>
          <cell r="X451">
            <v>14.268000000000001</v>
          </cell>
          <cell r="Y451">
            <v>24.864000000000001</v>
          </cell>
          <cell r="AA451">
            <v>3875</v>
          </cell>
          <cell r="AC451">
            <v>31.08</v>
          </cell>
          <cell r="AE451">
            <v>4258</v>
          </cell>
          <cell r="AG451">
            <v>24.864000000000001</v>
          </cell>
          <cell r="AK451">
            <v>31.08</v>
          </cell>
          <cell r="AO451">
            <v>24.864000000000001</v>
          </cell>
          <cell r="AS451">
            <v>24.864000000000001</v>
          </cell>
          <cell r="AV451">
            <v>6.4385000000000003</v>
          </cell>
          <cell r="AW451">
            <v>31.08</v>
          </cell>
          <cell r="AZ451">
            <v>21.609500000000001</v>
          </cell>
          <cell r="BA451">
            <v>24.864000000000001</v>
          </cell>
          <cell r="BD451">
            <v>26.412500000000001</v>
          </cell>
          <cell r="BE451">
            <v>31.08</v>
          </cell>
        </row>
        <row r="452">
          <cell r="A452" t="str">
            <v/>
          </cell>
          <cell r="B452">
            <v>64</v>
          </cell>
          <cell r="C452">
            <v>235</v>
          </cell>
          <cell r="D452" t="str">
            <v>в/г 2, в/ч 45752 (ранее 13068)  п. Рябиновка</v>
          </cell>
          <cell r="E452" t="str">
            <v>29-0191</v>
          </cell>
          <cell r="F452" t="str">
            <v>льгота</v>
          </cell>
          <cell r="G452" t="str">
            <v>Сытенко Р.В.</v>
          </cell>
          <cell r="H452" t="str">
            <v>КЭРТ</v>
          </cell>
          <cell r="I452">
            <v>873.57830000000013</v>
          </cell>
          <cell r="L452" t="str">
            <v>15/18</v>
          </cell>
          <cell r="N452">
            <v>764.11189999999965</v>
          </cell>
          <cell r="Q452" t="str">
            <v>15/18</v>
          </cell>
          <cell r="S452">
            <v>703.39720000000011</v>
          </cell>
          <cell r="X452">
            <v>316.39249999999998</v>
          </cell>
          <cell r="AB452">
            <v>213.19819999999996</v>
          </cell>
          <cell r="AF452">
            <v>188.29209999999998</v>
          </cell>
          <cell r="AJ452">
            <v>175.67539999999994</v>
          </cell>
          <cell r="AN452">
            <v>181.21069999999997</v>
          </cell>
          <cell r="AR452">
            <v>205.80429999999998</v>
          </cell>
          <cell r="AV452">
            <v>240.15089999999998</v>
          </cell>
          <cell r="AZ452">
            <v>578.33129999999994</v>
          </cell>
          <cell r="BD452">
            <v>772.38970000000029</v>
          </cell>
        </row>
        <row r="453">
          <cell r="A453" t="str">
            <v>64-13</v>
          </cell>
          <cell r="B453">
            <v>1</v>
          </cell>
          <cell r="C453">
            <v>13</v>
          </cell>
          <cell r="D453" t="str">
            <v>Здание цеха</v>
          </cell>
          <cell r="E453" t="str">
            <v>02-07-01</v>
          </cell>
          <cell r="F453" t="str">
            <v>льгота от+гвс 1800,00</v>
          </cell>
          <cell r="H453" t="str">
            <v>КЭРТ</v>
          </cell>
          <cell r="I453">
            <v>197.2475</v>
          </cell>
          <cell r="L453" t="str">
            <v>0649</v>
          </cell>
          <cell r="M453" t="str">
            <v>410-1-000000000000649</v>
          </cell>
          <cell r="N453">
            <v>172.5624</v>
          </cell>
          <cell r="Q453">
            <v>1852</v>
          </cell>
          <cell r="R453" t="str">
            <v>410-1-000000000001852</v>
          </cell>
          <cell r="S453">
            <v>159.03720000000001</v>
          </cell>
          <cell r="V453" t="str">
            <v>3050</v>
          </cell>
          <cell r="W453" t="str">
            <v>410-1-000000000003050</v>
          </cell>
          <cell r="X453">
            <v>71.823300000000003</v>
          </cell>
          <cell r="AA453">
            <v>3876</v>
          </cell>
          <cell r="AB453">
            <v>51.365600000000001</v>
          </cell>
          <cell r="AE453" t="str">
            <v>не отапл.</v>
          </cell>
          <cell r="AF453">
            <v>45.365099999999998</v>
          </cell>
          <cell r="AJ453">
            <v>42.325400000000002</v>
          </cell>
          <cell r="AN453">
            <v>43.658900000000003</v>
          </cell>
          <cell r="AR453">
            <v>49.584299999999999</v>
          </cell>
          <cell r="AV453">
            <v>54.633699999999997</v>
          </cell>
          <cell r="AZ453">
            <v>130.92099999999999</v>
          </cell>
          <cell r="BD453">
            <v>174.52780000000001</v>
          </cell>
        </row>
        <row r="454">
          <cell r="A454" t="str">
            <v>64-12</v>
          </cell>
          <cell r="B454">
            <v>2</v>
          </cell>
          <cell r="C454">
            <v>12</v>
          </cell>
          <cell r="D454" t="str">
            <v>Аккумуляторная</v>
          </cell>
          <cell r="E454" t="str">
            <v>02-07-01</v>
          </cell>
          <cell r="F454" t="str">
            <v>льгота от+гвс 1800,00</v>
          </cell>
          <cell r="H454" t="str">
            <v>КЭРТ</v>
          </cell>
          <cell r="I454">
            <v>18.319700000000001</v>
          </cell>
          <cell r="L454" t="str">
            <v>0663</v>
          </cell>
          <cell r="M454" t="str">
            <v>410-1-000000000000663</v>
          </cell>
          <cell r="N454">
            <v>15.7889</v>
          </cell>
          <cell r="Q454">
            <v>1853</v>
          </cell>
          <cell r="R454" t="str">
            <v>410-1-000000000001853</v>
          </cell>
          <cell r="S454">
            <v>13.1455</v>
          </cell>
          <cell r="V454" t="str">
            <v>3050</v>
          </cell>
          <cell r="W454" t="str">
            <v>410-1-000000000003050</v>
          </cell>
          <cell r="X454">
            <v>3.7713000000000001</v>
          </cell>
          <cell r="AA454">
            <v>3876</v>
          </cell>
          <cell r="AE454" t="str">
            <v>не отапл.</v>
          </cell>
          <cell r="AV454">
            <v>1.9849000000000001</v>
          </cell>
          <cell r="AZ454">
            <v>9.6088000000000005</v>
          </cell>
          <cell r="BD454">
            <v>15.2431</v>
          </cell>
        </row>
        <row r="455">
          <cell r="A455" t="str">
            <v>64-11</v>
          </cell>
          <cell r="B455">
            <v>3</v>
          </cell>
          <cell r="C455">
            <v>11</v>
          </cell>
          <cell r="D455" t="str">
            <v>Здание цеха</v>
          </cell>
          <cell r="E455" t="str">
            <v>02-07-01</v>
          </cell>
          <cell r="F455" t="str">
            <v>льгота от+гвс 1800,00</v>
          </cell>
          <cell r="H455" t="str">
            <v>КЭРТ</v>
          </cell>
          <cell r="I455">
            <v>30.882999999999999</v>
          </cell>
          <cell r="L455" t="str">
            <v>0694</v>
          </cell>
          <cell r="M455" t="str">
            <v>410-1-000000000000694</v>
          </cell>
          <cell r="N455">
            <v>27.018000000000001</v>
          </cell>
          <cell r="Q455">
            <v>1854</v>
          </cell>
          <cell r="R455" t="str">
            <v>410-1-000000000001854</v>
          </cell>
          <cell r="S455">
            <v>24.900400000000001</v>
          </cell>
          <cell r="V455" t="str">
            <v>3050</v>
          </cell>
          <cell r="W455" t="str">
            <v>410-1-000000000003050</v>
          </cell>
          <cell r="X455">
            <v>11.2453</v>
          </cell>
          <cell r="AA455">
            <v>3876</v>
          </cell>
          <cell r="AB455">
            <v>8.0422999999999991</v>
          </cell>
          <cell r="AE455" t="str">
            <v>не отапл.</v>
          </cell>
          <cell r="AF455">
            <v>7.1028000000000002</v>
          </cell>
          <cell r="AJ455">
            <v>6.6268000000000002</v>
          </cell>
          <cell r="AN455">
            <v>6.8356000000000003</v>
          </cell>
          <cell r="AR455">
            <v>7.7633999999999999</v>
          </cell>
          <cell r="AV455">
            <v>8.5540000000000003</v>
          </cell>
          <cell r="AZ455">
            <v>20.498200000000001</v>
          </cell>
          <cell r="BD455">
            <v>27.325800000000001</v>
          </cell>
        </row>
        <row r="456">
          <cell r="A456" t="str">
            <v>64-21</v>
          </cell>
          <cell r="B456">
            <v>4</v>
          </cell>
          <cell r="C456">
            <v>21</v>
          </cell>
          <cell r="D456" t="str">
            <v>Хранилище</v>
          </cell>
          <cell r="E456" t="str">
            <v>02-07-01</v>
          </cell>
          <cell r="F456" t="str">
            <v>льгота от+гвс 1800,00</v>
          </cell>
          <cell r="H456" t="str">
            <v>КЭРТ</v>
          </cell>
          <cell r="I456">
            <v>91.891599999999997</v>
          </cell>
          <cell r="L456" t="str">
            <v>НЕ ОТАП.</v>
          </cell>
          <cell r="N456">
            <v>80.391599999999997</v>
          </cell>
          <cell r="Q456" t="str">
            <v>НЕ ОТАП.</v>
          </cell>
          <cell r="S456">
            <v>74.090699999999998</v>
          </cell>
          <cell r="V456" t="str">
            <v>НЕ ОТАП.</v>
          </cell>
          <cell r="X456">
            <v>33.460299999999997</v>
          </cell>
          <cell r="AA456" t="str">
            <v>не отапл.</v>
          </cell>
          <cell r="AB456">
            <v>23.9297</v>
          </cell>
          <cell r="AE456" t="str">
            <v>не отапл.</v>
          </cell>
          <cell r="AF456">
            <v>21.1342</v>
          </cell>
          <cell r="AJ456">
            <v>19.7181</v>
          </cell>
          <cell r="AN456">
            <v>20.339400000000001</v>
          </cell>
          <cell r="AR456">
            <v>23.099799999999998</v>
          </cell>
          <cell r="AV456">
            <v>25.452100000000002</v>
          </cell>
          <cell r="AZ456">
            <v>60.992100000000001</v>
          </cell>
          <cell r="BD456">
            <v>81.307299999999998</v>
          </cell>
        </row>
        <row r="457">
          <cell r="A457" t="str">
            <v>64-22</v>
          </cell>
          <cell r="B457">
            <v>5</v>
          </cell>
          <cell r="C457">
            <v>22</v>
          </cell>
          <cell r="D457" t="str">
            <v>Хранилище</v>
          </cell>
          <cell r="E457" t="str">
            <v>02-07-01</v>
          </cell>
          <cell r="F457" t="str">
            <v>льгота от+гвс 1800,00</v>
          </cell>
          <cell r="H457" t="str">
            <v>КЭРТ</v>
          </cell>
          <cell r="I457">
            <v>91.891599999999997</v>
          </cell>
          <cell r="L457" t="str">
            <v>НЕ ОТАП.</v>
          </cell>
          <cell r="N457">
            <v>80.391599999999997</v>
          </cell>
          <cell r="Q457" t="str">
            <v>НЕ ОТАП.</v>
          </cell>
          <cell r="S457">
            <v>74.090699999999998</v>
          </cell>
          <cell r="V457" t="str">
            <v>НЕ ОТАП.</v>
          </cell>
          <cell r="X457">
            <v>33.460299999999997</v>
          </cell>
          <cell r="AA457" t="str">
            <v>не отапл.</v>
          </cell>
          <cell r="AB457">
            <v>23.9297</v>
          </cell>
          <cell r="AE457" t="str">
            <v>не отапл.</v>
          </cell>
          <cell r="AF457">
            <v>21.1342</v>
          </cell>
          <cell r="AJ457">
            <v>19.7181</v>
          </cell>
          <cell r="AN457">
            <v>20.339400000000001</v>
          </cell>
          <cell r="AR457">
            <v>23.099799999999998</v>
          </cell>
          <cell r="AV457">
            <v>25.452100000000002</v>
          </cell>
          <cell r="AZ457">
            <v>60.992100000000001</v>
          </cell>
          <cell r="BD457">
            <v>81.307299999999998</v>
          </cell>
        </row>
        <row r="458">
          <cell r="A458" t="str">
            <v>64-9</v>
          </cell>
          <cell r="B458">
            <v>6</v>
          </cell>
          <cell r="C458">
            <v>9</v>
          </cell>
          <cell r="D458" t="str">
            <v>Хранилище</v>
          </cell>
          <cell r="E458" t="str">
            <v>02-07-01</v>
          </cell>
          <cell r="F458" t="str">
            <v>льгота от+гвс 1800,00</v>
          </cell>
          <cell r="H458" t="str">
            <v>КЭРТ</v>
          </cell>
          <cell r="I458">
            <v>23.3095</v>
          </cell>
          <cell r="L458" t="str">
            <v>0647</v>
          </cell>
          <cell r="M458" t="str">
            <v>410-1-000000000000647</v>
          </cell>
          <cell r="N458">
            <v>20.392299999999999</v>
          </cell>
          <cell r="Q458">
            <v>1855</v>
          </cell>
          <cell r="R458" t="str">
            <v>410-1-000000000001855</v>
          </cell>
          <cell r="S458">
            <v>18.7941</v>
          </cell>
          <cell r="V458" t="str">
            <v>3050</v>
          </cell>
          <cell r="W458" t="str">
            <v>410-1-000000000003050</v>
          </cell>
          <cell r="X458">
            <v>8.4877000000000002</v>
          </cell>
          <cell r="AA458">
            <v>3876</v>
          </cell>
          <cell r="AB458">
            <v>6.0701000000000001</v>
          </cell>
          <cell r="AE458">
            <v>4259</v>
          </cell>
          <cell r="AF458">
            <v>5.3609999999999998</v>
          </cell>
          <cell r="AJ458">
            <v>5.0018000000000002</v>
          </cell>
          <cell r="AN458">
            <v>5.1593999999999998</v>
          </cell>
          <cell r="AR458">
            <v>5.8596000000000004</v>
          </cell>
          <cell r="AV458">
            <v>6.4564000000000004</v>
          </cell>
          <cell r="AZ458">
            <v>15.471500000000001</v>
          </cell>
          <cell r="BD458">
            <v>20.624600000000001</v>
          </cell>
        </row>
        <row r="459">
          <cell r="A459" t="str">
            <v>64-8</v>
          </cell>
          <cell r="B459">
            <v>7</v>
          </cell>
          <cell r="C459">
            <v>8</v>
          </cell>
          <cell r="D459" t="str">
            <v>Хранилище</v>
          </cell>
          <cell r="E459" t="str">
            <v>02-07-01</v>
          </cell>
          <cell r="F459" t="str">
            <v>льгота от+гвс 1800,00</v>
          </cell>
          <cell r="H459" t="str">
            <v>КЭРТ</v>
          </cell>
          <cell r="I459">
            <v>23.3095</v>
          </cell>
          <cell r="L459" t="str">
            <v>0646</v>
          </cell>
          <cell r="M459" t="str">
            <v>410-1-000000000000646</v>
          </cell>
          <cell r="N459">
            <v>20.392299999999999</v>
          </cell>
          <cell r="Q459">
            <v>1856</v>
          </cell>
          <cell r="R459" t="str">
            <v>410-1-000000000001856</v>
          </cell>
          <cell r="S459">
            <v>18.7941</v>
          </cell>
          <cell r="V459" t="str">
            <v>3050</v>
          </cell>
          <cell r="W459" t="str">
            <v>410-1-000000000003050</v>
          </cell>
          <cell r="X459">
            <v>8.4877000000000002</v>
          </cell>
          <cell r="AA459">
            <v>3876</v>
          </cell>
          <cell r="AB459">
            <v>6.0701000000000001</v>
          </cell>
          <cell r="AE459">
            <v>4259</v>
          </cell>
          <cell r="AF459">
            <v>5.3609999999999998</v>
          </cell>
          <cell r="AJ459">
            <v>5.0018000000000002</v>
          </cell>
          <cell r="AN459">
            <v>5.1593999999999998</v>
          </cell>
          <cell r="AR459">
            <v>5.8596000000000004</v>
          </cell>
          <cell r="AV459">
            <v>6.4564000000000004</v>
          </cell>
          <cell r="AZ459">
            <v>15.471500000000001</v>
          </cell>
          <cell r="BD459">
            <v>20.624600000000001</v>
          </cell>
        </row>
        <row r="460">
          <cell r="A460" t="str">
            <v>64-7</v>
          </cell>
          <cell r="B460">
            <v>8</v>
          </cell>
          <cell r="C460">
            <v>7</v>
          </cell>
          <cell r="D460" t="str">
            <v>Хранилище</v>
          </cell>
          <cell r="E460" t="str">
            <v>02-07-01</v>
          </cell>
          <cell r="F460" t="str">
            <v>льгота от+гвс 1800,00</v>
          </cell>
          <cell r="H460" t="str">
            <v>КЭРТ</v>
          </cell>
          <cell r="I460">
            <v>47.7971</v>
          </cell>
          <cell r="L460" t="str">
            <v>0693</v>
          </cell>
          <cell r="M460" t="str">
            <v>410-1-000000000000693</v>
          </cell>
          <cell r="N460">
            <v>41.8155</v>
          </cell>
          <cell r="Q460">
            <v>1857</v>
          </cell>
          <cell r="R460" t="str">
            <v>410-1-000000000001857</v>
          </cell>
          <cell r="S460">
            <v>38.5379</v>
          </cell>
          <cell r="V460" t="str">
            <v>3050</v>
          </cell>
          <cell r="W460" t="str">
            <v>410-1-000000000003050</v>
          </cell>
          <cell r="X460">
            <v>17.404199999999999</v>
          </cell>
          <cell r="AA460">
            <v>3876</v>
          </cell>
          <cell r="AB460">
            <v>12.446899999999999</v>
          </cell>
          <cell r="AE460">
            <v>4259</v>
          </cell>
          <cell r="AF460">
            <v>10.992900000000001</v>
          </cell>
          <cell r="AJ460">
            <v>10.2563</v>
          </cell>
          <cell r="AN460">
            <v>10.5794</v>
          </cell>
          <cell r="AR460">
            <v>12.0153</v>
          </cell>
          <cell r="AV460">
            <v>13.238899999999999</v>
          </cell>
          <cell r="AZ460">
            <v>31.724900000000002</v>
          </cell>
          <cell r="BD460">
            <v>42.291800000000002</v>
          </cell>
        </row>
        <row r="461">
          <cell r="A461" t="str">
            <v>64-6</v>
          </cell>
          <cell r="B461">
            <v>9</v>
          </cell>
          <cell r="C461">
            <v>6</v>
          </cell>
          <cell r="D461" t="str">
            <v>Хранилище</v>
          </cell>
          <cell r="E461" t="str">
            <v>02-07-01</v>
          </cell>
          <cell r="F461" t="str">
            <v>льгота от+гвс 1800,00</v>
          </cell>
          <cell r="H461" t="str">
            <v>КЭРТ</v>
          </cell>
          <cell r="I461">
            <v>48.975299999999997</v>
          </cell>
          <cell r="L461" t="str">
            <v>0692</v>
          </cell>
          <cell r="M461" t="str">
            <v>410-1-000000000000692</v>
          </cell>
          <cell r="N461">
            <v>42.845999999999997</v>
          </cell>
          <cell r="Q461">
            <v>1858</v>
          </cell>
          <cell r="R461" t="str">
            <v>410-1-000000000001858</v>
          </cell>
          <cell r="S461">
            <v>39.488</v>
          </cell>
          <cell r="V461" t="str">
            <v>3050</v>
          </cell>
          <cell r="W461" t="str">
            <v>410-1-000000000003050</v>
          </cell>
          <cell r="X461">
            <v>17.833300000000001</v>
          </cell>
          <cell r="AA461">
            <v>3876</v>
          </cell>
          <cell r="AB461">
            <v>12.7538</v>
          </cell>
          <cell r="AE461">
            <v>4259</v>
          </cell>
          <cell r="AF461">
            <v>11.2639</v>
          </cell>
          <cell r="AJ461">
            <v>10.5091</v>
          </cell>
          <cell r="AN461">
            <v>10.840199999999999</v>
          </cell>
          <cell r="AR461">
            <v>12.311500000000001</v>
          </cell>
          <cell r="AV461">
            <v>13.565200000000001</v>
          </cell>
          <cell r="AZ461">
            <v>32.506900000000002</v>
          </cell>
          <cell r="BD461">
            <v>43.334099999999999</v>
          </cell>
        </row>
        <row r="462">
          <cell r="A462" t="str">
            <v>64-16</v>
          </cell>
          <cell r="B462">
            <v>10</v>
          </cell>
          <cell r="C462">
            <v>16</v>
          </cell>
          <cell r="D462" t="str">
            <v>Служебное здание</v>
          </cell>
          <cell r="E462" t="str">
            <v>02-07-01</v>
          </cell>
          <cell r="F462" t="str">
            <v>льгота от+гвс 1800,00</v>
          </cell>
          <cell r="H462" t="str">
            <v>КЭРТ</v>
          </cell>
          <cell r="I462">
            <v>14.5975</v>
          </cell>
          <cell r="L462" t="str">
            <v>0659</v>
          </cell>
          <cell r="M462" t="str">
            <v>410-1-000000000000659</v>
          </cell>
          <cell r="N462">
            <v>12.809900000000001</v>
          </cell>
          <cell r="Q462">
            <v>1859</v>
          </cell>
          <cell r="R462" t="str">
            <v>410-1-000000000001859</v>
          </cell>
          <cell r="S462">
            <v>12.037699999999999</v>
          </cell>
          <cell r="V462" t="str">
            <v>3050</v>
          </cell>
          <cell r="W462" t="str">
            <v>410-1-000000000003050</v>
          </cell>
          <cell r="X462">
            <v>5.7934999999999999</v>
          </cell>
          <cell r="AA462">
            <v>3876</v>
          </cell>
          <cell r="AE462" t="str">
            <v>не отапл.</v>
          </cell>
          <cell r="AV462">
            <v>4.5526999999999997</v>
          </cell>
          <cell r="AZ462">
            <v>10.109500000000001</v>
          </cell>
          <cell r="BD462">
            <v>13.0754</v>
          </cell>
        </row>
        <row r="463">
          <cell r="A463" t="str">
            <v>64-1</v>
          </cell>
          <cell r="B463">
            <v>11</v>
          </cell>
          <cell r="C463">
            <v>1</v>
          </cell>
          <cell r="D463" t="str">
            <v>Хранилище</v>
          </cell>
          <cell r="E463" t="str">
            <v>02-07-01</v>
          </cell>
          <cell r="F463" t="str">
            <v>льгота от+гвс 1800,00</v>
          </cell>
          <cell r="H463" t="str">
            <v>КЭРТ</v>
          </cell>
          <cell r="I463">
            <v>52.677799999999998</v>
          </cell>
          <cell r="L463" t="str">
            <v>0656</v>
          </cell>
          <cell r="M463" t="str">
            <v>410-1-000000000000656</v>
          </cell>
          <cell r="N463">
            <v>46.085299999999997</v>
          </cell>
          <cell r="Q463">
            <v>1860</v>
          </cell>
          <cell r="R463" t="str">
            <v>410-1-000000000001860</v>
          </cell>
          <cell r="S463">
            <v>42.473199999999999</v>
          </cell>
          <cell r="V463" t="str">
            <v>3050</v>
          </cell>
          <cell r="W463" t="str">
            <v>410-1-000000000003050</v>
          </cell>
          <cell r="X463">
            <v>19.1815</v>
          </cell>
          <cell r="AA463">
            <v>3876</v>
          </cell>
          <cell r="AB463">
            <v>13.718</v>
          </cell>
          <cell r="AE463">
            <v>4259</v>
          </cell>
          <cell r="AF463">
            <v>12.115399999999999</v>
          </cell>
          <cell r="AJ463">
            <v>11.303599999999999</v>
          </cell>
          <cell r="AN463">
            <v>11.659800000000001</v>
          </cell>
          <cell r="AR463">
            <v>13.2422</v>
          </cell>
          <cell r="AV463">
            <v>14.5907</v>
          </cell>
          <cell r="AZ463">
            <v>34.964300000000001</v>
          </cell>
          <cell r="BD463">
            <v>46.610300000000002</v>
          </cell>
        </row>
        <row r="464">
          <cell r="A464" t="str">
            <v>64-2</v>
          </cell>
          <cell r="B464">
            <v>12</v>
          </cell>
          <cell r="C464">
            <v>2</v>
          </cell>
          <cell r="D464" t="str">
            <v>Хранилище</v>
          </cell>
          <cell r="E464" t="str">
            <v>02-07-01</v>
          </cell>
          <cell r="F464" t="str">
            <v>льгота от+гвс 1800,00</v>
          </cell>
          <cell r="H464" t="str">
            <v>КЭРТ</v>
          </cell>
          <cell r="I464">
            <v>52.677799999999998</v>
          </cell>
          <cell r="L464" t="str">
            <v>0669</v>
          </cell>
          <cell r="M464" t="str">
            <v>410-1-000000000000669</v>
          </cell>
          <cell r="N464">
            <v>46.085299999999997</v>
          </cell>
          <cell r="Q464">
            <v>1861</v>
          </cell>
          <cell r="R464" t="str">
            <v>410-1-000000000001861</v>
          </cell>
          <cell r="S464">
            <v>42.473199999999999</v>
          </cell>
          <cell r="V464" t="str">
            <v>3050</v>
          </cell>
          <cell r="W464" t="str">
            <v>410-1-000000000003050</v>
          </cell>
          <cell r="X464">
            <v>19.1815</v>
          </cell>
          <cell r="AA464">
            <v>3876</v>
          </cell>
          <cell r="AB464">
            <v>13.718</v>
          </cell>
          <cell r="AE464">
            <v>4259</v>
          </cell>
          <cell r="AF464">
            <v>12.115399999999999</v>
          </cell>
          <cell r="AJ464">
            <v>11.303599999999999</v>
          </cell>
          <cell r="AN464">
            <v>11.659800000000001</v>
          </cell>
          <cell r="AR464">
            <v>13.2422</v>
          </cell>
          <cell r="AV464">
            <v>14.5907</v>
          </cell>
          <cell r="AZ464">
            <v>34.964300000000001</v>
          </cell>
          <cell r="BD464">
            <v>46.610300000000002</v>
          </cell>
        </row>
        <row r="465">
          <cell r="A465" t="str">
            <v>64-3</v>
          </cell>
          <cell r="B465">
            <v>13</v>
          </cell>
          <cell r="C465">
            <v>3</v>
          </cell>
          <cell r="D465" t="str">
            <v>Хранилище</v>
          </cell>
          <cell r="E465" t="str">
            <v>02-07-01</v>
          </cell>
          <cell r="F465" t="str">
            <v>льгота от+гвс 1800,00</v>
          </cell>
          <cell r="H465" t="str">
            <v>КЭРТ</v>
          </cell>
          <cell r="I465">
            <v>52.677799999999998</v>
          </cell>
          <cell r="L465" t="str">
            <v>0670</v>
          </cell>
          <cell r="M465" t="str">
            <v>410-1-000000000000670</v>
          </cell>
          <cell r="N465">
            <v>46.085299999999997</v>
          </cell>
          <cell r="Q465">
            <v>1862</v>
          </cell>
          <cell r="R465" t="str">
            <v>410-1-000000000001862</v>
          </cell>
          <cell r="S465">
            <v>42.473199999999999</v>
          </cell>
          <cell r="V465" t="str">
            <v>3050</v>
          </cell>
          <cell r="W465" t="str">
            <v>410-1-000000000003050</v>
          </cell>
          <cell r="X465">
            <v>19.1815</v>
          </cell>
          <cell r="AA465">
            <v>3876</v>
          </cell>
          <cell r="AB465">
            <v>13.718</v>
          </cell>
          <cell r="AE465">
            <v>4259</v>
          </cell>
          <cell r="AF465">
            <v>12.115399999999999</v>
          </cell>
          <cell r="AJ465">
            <v>11.303599999999999</v>
          </cell>
          <cell r="AN465">
            <v>11.659800000000001</v>
          </cell>
          <cell r="AR465">
            <v>13.2422</v>
          </cell>
          <cell r="AV465">
            <v>14.5907</v>
          </cell>
          <cell r="AZ465">
            <v>34.964300000000001</v>
          </cell>
          <cell r="BD465">
            <v>46.610300000000002</v>
          </cell>
        </row>
        <row r="466">
          <cell r="A466" t="str">
            <v>64-4</v>
          </cell>
          <cell r="B466">
            <v>14</v>
          </cell>
          <cell r="C466">
            <v>4</v>
          </cell>
          <cell r="D466" t="str">
            <v>Хранилище</v>
          </cell>
          <cell r="E466" t="str">
            <v>02-07-01</v>
          </cell>
          <cell r="F466" t="str">
            <v>льгота от+гвс 1800,00</v>
          </cell>
          <cell r="H466" t="str">
            <v>КЭРТ</v>
          </cell>
          <cell r="I466">
            <v>52.677799999999998</v>
          </cell>
          <cell r="L466" t="str">
            <v>0671</v>
          </cell>
          <cell r="M466" t="str">
            <v>410-1-000000000000671</v>
          </cell>
          <cell r="N466">
            <v>46.085299999999997</v>
          </cell>
          <cell r="Q466">
            <v>1863</v>
          </cell>
          <cell r="R466" t="str">
            <v>410-1-000000000001863</v>
          </cell>
          <cell r="S466">
            <v>42.473199999999999</v>
          </cell>
          <cell r="V466" t="str">
            <v>3050</v>
          </cell>
          <cell r="W466" t="str">
            <v>410-1-000000000003050</v>
          </cell>
          <cell r="X466">
            <v>19.1815</v>
          </cell>
          <cell r="AA466">
            <v>3876</v>
          </cell>
          <cell r="AB466">
            <v>13.718</v>
          </cell>
          <cell r="AE466">
            <v>4259</v>
          </cell>
          <cell r="AF466">
            <v>12.115399999999999</v>
          </cell>
          <cell r="AJ466">
            <v>11.303599999999999</v>
          </cell>
          <cell r="AN466">
            <v>11.659800000000001</v>
          </cell>
          <cell r="AR466">
            <v>13.2422</v>
          </cell>
          <cell r="AV466">
            <v>14.5907</v>
          </cell>
          <cell r="AZ466">
            <v>34.964300000000001</v>
          </cell>
          <cell r="BD466">
            <v>46.610300000000002</v>
          </cell>
        </row>
        <row r="467">
          <cell r="A467" t="str">
            <v>64-5</v>
          </cell>
          <cell r="B467">
            <v>15</v>
          </cell>
          <cell r="C467">
            <v>5</v>
          </cell>
          <cell r="D467" t="str">
            <v>Хранилище</v>
          </cell>
          <cell r="E467" t="str">
            <v>02-07-01</v>
          </cell>
          <cell r="F467" t="str">
            <v>льгота от+гвс 1800,00</v>
          </cell>
          <cell r="H467" t="str">
            <v>КЭРТ</v>
          </cell>
          <cell r="I467">
            <v>52.677799999999998</v>
          </cell>
          <cell r="L467" t="str">
            <v>0691</v>
          </cell>
          <cell r="M467" t="str">
            <v>410-1-000000000000691</v>
          </cell>
          <cell r="N467">
            <v>46.085299999999997</v>
          </cell>
          <cell r="Q467">
            <v>1864</v>
          </cell>
          <cell r="R467" t="str">
            <v>410-1-000000000001864</v>
          </cell>
          <cell r="S467">
            <v>42.473199999999999</v>
          </cell>
          <cell r="V467" t="str">
            <v>3050</v>
          </cell>
          <cell r="W467" t="str">
            <v>410-1-000000000003050</v>
          </cell>
          <cell r="X467">
            <v>19.1815</v>
          </cell>
          <cell r="AA467">
            <v>3876</v>
          </cell>
          <cell r="AB467">
            <v>13.718</v>
          </cell>
          <cell r="AE467">
            <v>4259</v>
          </cell>
          <cell r="AF467">
            <v>12.115399999999999</v>
          </cell>
          <cell r="AJ467">
            <v>11.303599999999999</v>
          </cell>
          <cell r="AN467">
            <v>11.659800000000001</v>
          </cell>
          <cell r="AR467">
            <v>13.2422</v>
          </cell>
          <cell r="AV467">
            <v>14.5907</v>
          </cell>
          <cell r="AZ467">
            <v>34.964300000000001</v>
          </cell>
          <cell r="BD467">
            <v>46.610300000000002</v>
          </cell>
        </row>
        <row r="468">
          <cell r="A468" t="str">
            <v>64-27</v>
          </cell>
          <cell r="B468">
            <v>16</v>
          </cell>
          <cell r="C468">
            <v>27</v>
          </cell>
          <cell r="D468" t="str">
            <v>Караульное</v>
          </cell>
          <cell r="E468" t="str">
            <v>02-07-01</v>
          </cell>
          <cell r="F468" t="str">
            <v>льгота от+гвс 1800,00</v>
          </cell>
          <cell r="H468" t="str">
            <v>КЭРТ</v>
          </cell>
          <cell r="I468">
            <v>8.9522999999999993</v>
          </cell>
          <cell r="L468" t="str">
            <v>НЕ ОТАП.</v>
          </cell>
          <cell r="N468">
            <v>7.8559999999999999</v>
          </cell>
          <cell r="Q468" t="str">
            <v>НЕ ОТАП.</v>
          </cell>
          <cell r="S468">
            <v>7.3825000000000003</v>
          </cell>
          <cell r="V468" t="str">
            <v>НЕ ОТАП.</v>
          </cell>
          <cell r="X468">
            <v>3.5529999999999999</v>
          </cell>
          <cell r="AA468" t="str">
            <v>не отапл.</v>
          </cell>
          <cell r="AE468" t="str">
            <v>не отапл.</v>
          </cell>
          <cell r="AV468">
            <v>2.7919999999999998</v>
          </cell>
          <cell r="AZ468">
            <v>6.2</v>
          </cell>
          <cell r="BD468">
            <v>8.0189000000000004</v>
          </cell>
        </row>
        <row r="469">
          <cell r="A469" t="str">
            <v>64-18</v>
          </cell>
          <cell r="B469">
            <v>17</v>
          </cell>
          <cell r="C469">
            <v>18</v>
          </cell>
          <cell r="D469" t="str">
            <v>Лаборатория</v>
          </cell>
          <cell r="E469" t="str">
            <v>02-07-01</v>
          </cell>
          <cell r="F469" t="str">
            <v>льгота от+гвс 1800,00</v>
          </cell>
          <cell r="H469" t="str">
            <v>КЭРТ</v>
          </cell>
          <cell r="I469">
            <v>10.904199999999999</v>
          </cell>
          <cell r="L469" t="str">
            <v>0662</v>
          </cell>
          <cell r="M469" t="str">
            <v>410-1-000000000000662</v>
          </cell>
          <cell r="N469">
            <v>9.5687999999999995</v>
          </cell>
          <cell r="Q469">
            <v>1865</v>
          </cell>
          <cell r="R469" t="str">
            <v>410-1-000000000001865</v>
          </cell>
          <cell r="S469">
            <v>8.9920000000000009</v>
          </cell>
          <cell r="V469" t="str">
            <v>3050</v>
          </cell>
          <cell r="W469" t="str">
            <v>410-1-000000000003050</v>
          </cell>
          <cell r="X469">
            <v>4.3276000000000003</v>
          </cell>
          <cell r="AA469">
            <v>3876</v>
          </cell>
          <cell r="AE469" t="str">
            <v>не отапл.</v>
          </cell>
          <cell r="AV469">
            <v>3.4007000000000001</v>
          </cell>
          <cell r="AZ469">
            <v>7.5517000000000003</v>
          </cell>
          <cell r="BD469">
            <v>9.7670999999999992</v>
          </cell>
        </row>
        <row r="470">
          <cell r="A470" t="str">
            <v>64-17</v>
          </cell>
          <cell r="B470">
            <v>18</v>
          </cell>
          <cell r="C470">
            <v>17</v>
          </cell>
          <cell r="D470" t="str">
            <v>КПП</v>
          </cell>
          <cell r="E470" t="str">
            <v>02-07-01</v>
          </cell>
          <cell r="F470" t="str">
            <v>льгота от+гвс 1800,00</v>
          </cell>
          <cell r="H470" t="str">
            <v>КЭРТ</v>
          </cell>
          <cell r="I470">
            <v>2.1105</v>
          </cell>
          <cell r="L470" t="str">
            <v>0661</v>
          </cell>
          <cell r="M470" t="str">
            <v>410-1-000000000000661</v>
          </cell>
          <cell r="N470">
            <v>1.8521000000000001</v>
          </cell>
          <cell r="Q470">
            <v>1866</v>
          </cell>
          <cell r="R470" t="str">
            <v>410-1-000000000001866</v>
          </cell>
          <cell r="S470">
            <v>1.7403999999999999</v>
          </cell>
          <cell r="V470" t="str">
            <v>3050</v>
          </cell>
          <cell r="W470" t="str">
            <v>410-1-000000000003050</v>
          </cell>
          <cell r="X470">
            <v>0.83750000000000002</v>
          </cell>
          <cell r="AA470" t="str">
            <v>не отапл.</v>
          </cell>
          <cell r="AE470" t="str">
            <v>не отапл.</v>
          </cell>
          <cell r="AV470">
            <v>0.6583</v>
          </cell>
          <cell r="AZ470">
            <v>1.4616</v>
          </cell>
          <cell r="BD470">
            <v>1.8904000000000001</v>
          </cell>
        </row>
        <row r="471">
          <cell r="A471" t="str">
            <v/>
          </cell>
          <cell r="B471">
            <v>65</v>
          </cell>
          <cell r="C471">
            <v>236</v>
          </cell>
          <cell r="D471" t="str">
            <v xml:space="preserve"> в/ г 9,ФГУ 1409 ВМКГ БФ, ул. Герцена 2,</v>
          </cell>
          <cell r="E471" t="str">
            <v>29-0234</v>
          </cell>
          <cell r="F471" t="str">
            <v>собств./сторонка</v>
          </cell>
          <cell r="G471" t="str">
            <v>Крылов В.А.</v>
          </cell>
          <cell r="H471" t="str">
            <v>КЭРТ</v>
          </cell>
          <cell r="I471">
            <v>743.52350000000001</v>
          </cell>
          <cell r="J471">
            <v>105.1272</v>
          </cell>
          <cell r="K471">
            <v>155.38720000000001</v>
          </cell>
          <cell r="L471" t="str">
            <v>4/4</v>
          </cell>
          <cell r="N471">
            <v>652.17700000000002</v>
          </cell>
          <cell r="O471">
            <v>94.953599999999994</v>
          </cell>
          <cell r="P471">
            <v>146.22199999999998</v>
          </cell>
          <cell r="Q471" t="str">
            <v>4/4</v>
          </cell>
          <cell r="S471">
            <v>611.1223</v>
          </cell>
          <cell r="T471">
            <v>105.1272</v>
          </cell>
          <cell r="U471">
            <v>158.87790000000001</v>
          </cell>
          <cell r="X471">
            <v>291.48679999999996</v>
          </cell>
          <cell r="Y471">
            <v>96.302430000000001</v>
          </cell>
          <cell r="Z471">
            <v>152.5806</v>
          </cell>
          <cell r="AC471">
            <v>7.3655999999999997</v>
          </cell>
          <cell r="AD471">
            <v>351.91950000000003</v>
          </cell>
          <cell r="AG471">
            <v>81.36</v>
          </cell>
          <cell r="AH471">
            <v>146.93979999999999</v>
          </cell>
          <cell r="AK471">
            <v>84.072000000000003</v>
          </cell>
          <cell r="AL471">
            <v>149.94910000000002</v>
          </cell>
          <cell r="AO471">
            <v>84.072000000000003</v>
          </cell>
          <cell r="AP471">
            <v>152.5787</v>
          </cell>
          <cell r="AS471">
            <v>81.36</v>
          </cell>
          <cell r="AT471">
            <v>141.751</v>
          </cell>
          <cell r="AV471">
            <v>228.04969999999997</v>
          </cell>
          <cell r="AW471">
            <v>97.656000000000006</v>
          </cell>
          <cell r="AX471">
            <v>160.08109999999999</v>
          </cell>
          <cell r="AZ471">
            <v>511.76020000000005</v>
          </cell>
          <cell r="BA471">
            <v>101.736</v>
          </cell>
          <cell r="BB471">
            <v>155.53739999999996</v>
          </cell>
          <cell r="BD471">
            <v>664.79849999999988</v>
          </cell>
          <cell r="BE471">
            <v>105.1272</v>
          </cell>
          <cell r="BF471">
            <v>158.87790000000001</v>
          </cell>
        </row>
        <row r="472">
          <cell r="A472" t="str">
            <v>65-1</v>
          </cell>
          <cell r="B472">
            <v>1</v>
          </cell>
          <cell r="C472">
            <v>1</v>
          </cell>
          <cell r="D472" t="str">
            <v>Лечебный корпус</v>
          </cell>
          <cell r="E472" t="str">
            <v>02-04-16</v>
          </cell>
          <cell r="F472" t="str">
            <v>только в мае паросн.</v>
          </cell>
          <cell r="G472" t="str">
            <v>наш толко пар</v>
          </cell>
          <cell r="H472" t="str">
            <v>КЭРТ</v>
          </cell>
          <cell r="I472">
            <v>422.88099999999997</v>
          </cell>
          <cell r="J472">
            <v>95.901600000000002</v>
          </cell>
          <cell r="L472" t="str">
            <v>-</v>
          </cell>
          <cell r="N472">
            <v>371.09570000000002</v>
          </cell>
          <cell r="O472">
            <v>86.620800000000003</v>
          </cell>
          <cell r="Q472" t="str">
            <v>-</v>
          </cell>
          <cell r="S472">
            <v>348.72649999999999</v>
          </cell>
          <cell r="T472">
            <v>95.901600000000002</v>
          </cell>
          <cell r="V472" t="str">
            <v>-</v>
          </cell>
          <cell r="X472">
            <v>167.83349999999999</v>
          </cell>
          <cell r="Y472">
            <v>87.854399999999998</v>
          </cell>
          <cell r="AA472" t="str">
            <v>-</v>
          </cell>
          <cell r="AD472">
            <v>204.6</v>
          </cell>
          <cell r="AE472" t="str">
            <v>не отапл.</v>
          </cell>
          <cell r="AG472">
            <v>74.231999999999999</v>
          </cell>
          <cell r="AK472">
            <v>76.706400000000002</v>
          </cell>
          <cell r="AO472">
            <v>76.706400000000002</v>
          </cell>
          <cell r="AS472">
            <v>74.231999999999999</v>
          </cell>
          <cell r="AV472">
            <v>131.8877</v>
          </cell>
          <cell r="AW472">
            <v>89.090400000000002</v>
          </cell>
          <cell r="AZ472">
            <v>292.8682</v>
          </cell>
          <cell r="BA472">
            <v>92.808000000000007</v>
          </cell>
          <cell r="BD472">
            <v>378.78910000000002</v>
          </cell>
          <cell r="BE472">
            <v>95.901600000000002</v>
          </cell>
        </row>
        <row r="473">
          <cell r="A473" t="str">
            <v>65-2</v>
          </cell>
          <cell r="B473">
            <v>2</v>
          </cell>
          <cell r="C473">
            <v>2</v>
          </cell>
          <cell r="D473" t="str">
            <v>Лечебный корпус</v>
          </cell>
          <cell r="E473" t="str">
            <v>02-04-16</v>
          </cell>
          <cell r="F473" t="str">
            <v>не обслуживается.</v>
          </cell>
          <cell r="H473" t="str">
            <v>КЭРТ</v>
          </cell>
          <cell r="I473">
            <v>22.232299999999999</v>
          </cell>
          <cell r="J473">
            <v>8.7791999999999994</v>
          </cell>
          <cell r="L473" t="str">
            <v>-</v>
          </cell>
          <cell r="N473">
            <v>19.509799999999998</v>
          </cell>
          <cell r="O473">
            <v>7.9295999999999998</v>
          </cell>
          <cell r="Q473" t="str">
            <v>-</v>
          </cell>
          <cell r="S473">
            <v>18.3338</v>
          </cell>
          <cell r="T473">
            <v>8.7791999999999994</v>
          </cell>
          <cell r="V473" t="str">
            <v>-</v>
          </cell>
          <cell r="X473">
            <v>8.8236000000000008</v>
          </cell>
          <cell r="Y473">
            <v>8.0351999999999997</v>
          </cell>
          <cell r="AA473" t="str">
            <v>не отапл.</v>
          </cell>
          <cell r="AC473">
            <v>6.9935999999999998</v>
          </cell>
          <cell r="AE473" t="str">
            <v>не отапл.</v>
          </cell>
          <cell r="AG473">
            <v>6.7679999999999998</v>
          </cell>
          <cell r="AK473">
            <v>6.9935999999999998</v>
          </cell>
          <cell r="AO473">
            <v>6.9935999999999998</v>
          </cell>
          <cell r="AS473">
            <v>6.7679999999999998</v>
          </cell>
          <cell r="AV473">
            <v>6.9337999999999997</v>
          </cell>
          <cell r="AW473">
            <v>8.1456</v>
          </cell>
          <cell r="AZ473">
            <v>15.3971</v>
          </cell>
          <cell r="BA473">
            <v>8.4960000000000004</v>
          </cell>
          <cell r="BD473">
            <v>19.914300000000001</v>
          </cell>
          <cell r="BE473">
            <v>8.7791999999999994</v>
          </cell>
        </row>
        <row r="474">
          <cell r="A474" t="str">
            <v>65-3</v>
          </cell>
          <cell r="B474">
            <v>3</v>
          </cell>
          <cell r="C474">
            <v>3</v>
          </cell>
          <cell r="D474" t="str">
            <v>БПК-лаборатория,баня,котельная</v>
          </cell>
          <cell r="E474" t="str">
            <v>02-04-16</v>
          </cell>
          <cell r="H474" t="str">
            <v>КЭРТ</v>
          </cell>
          <cell r="I474">
            <v>52.7806</v>
          </cell>
          <cell r="J474">
            <v>0.44640000000000002</v>
          </cell>
          <cell r="K474">
            <v>41.766399999999997</v>
          </cell>
          <cell r="L474" t="str">
            <v>0689</v>
          </cell>
          <cell r="M474" t="str">
            <v>410-1-000000000000689</v>
          </cell>
          <cell r="N474">
            <v>46.317100000000003</v>
          </cell>
          <cell r="O474">
            <v>0.4032</v>
          </cell>
          <cell r="P474">
            <v>52.207999999999998</v>
          </cell>
          <cell r="Q474">
            <v>1867</v>
          </cell>
          <cell r="R474" t="str">
            <v>410-1-000000000001867</v>
          </cell>
          <cell r="S474">
            <v>43.525199999999998</v>
          </cell>
          <cell r="T474">
            <v>0.44640000000000002</v>
          </cell>
          <cell r="U474">
            <v>54.818399999999997</v>
          </cell>
          <cell r="V474" t="str">
            <v>3052</v>
          </cell>
          <cell r="W474" t="str">
            <v>410-1-000000000003052</v>
          </cell>
          <cell r="X474">
            <v>20.947600000000001</v>
          </cell>
          <cell r="Y474">
            <v>0.41282999999999997</v>
          </cell>
          <cell r="Z474">
            <v>54.818399999999997</v>
          </cell>
          <cell r="AA474">
            <v>3877</v>
          </cell>
          <cell r="AC474">
            <v>0.372</v>
          </cell>
          <cell r="AD474">
            <v>54.818399999999997</v>
          </cell>
          <cell r="AE474">
            <v>4260</v>
          </cell>
          <cell r="AG474">
            <v>0.36</v>
          </cell>
          <cell r="AH474">
            <v>57.428800000000003</v>
          </cell>
          <cell r="AK474">
            <v>0.372</v>
          </cell>
          <cell r="AL474">
            <v>57.428800000000003</v>
          </cell>
          <cell r="AO474">
            <v>0.372</v>
          </cell>
          <cell r="AP474">
            <v>60.039200000000001</v>
          </cell>
          <cell r="AS474">
            <v>0.36</v>
          </cell>
          <cell r="AT474">
            <v>52.207999999999998</v>
          </cell>
          <cell r="AV474">
            <v>16.461099999999998</v>
          </cell>
          <cell r="AW474">
            <v>0.42</v>
          </cell>
          <cell r="AX474">
            <v>60.039200000000001</v>
          </cell>
          <cell r="AZ474">
            <v>36.553400000000003</v>
          </cell>
          <cell r="BA474">
            <v>0.432</v>
          </cell>
          <cell r="BB474">
            <v>54.818399999999997</v>
          </cell>
          <cell r="BD474">
            <v>47.2774</v>
          </cell>
          <cell r="BE474">
            <v>0.44640000000000002</v>
          </cell>
          <cell r="BF474">
            <v>54.818399999999997</v>
          </cell>
        </row>
        <row r="475">
          <cell r="A475" t="str">
            <v>65-4</v>
          </cell>
          <cell r="B475">
            <v>4</v>
          </cell>
          <cell r="C475">
            <v>4</v>
          </cell>
          <cell r="D475" t="str">
            <v>Столовая</v>
          </cell>
          <cell r="E475" t="str">
            <v>02-04-16</v>
          </cell>
          <cell r="F475" t="str">
            <v>ТОЛЬКО пар</v>
          </cell>
          <cell r="H475" t="str">
            <v>КЭРТ</v>
          </cell>
          <cell r="I475">
            <v>41.128999999999998</v>
          </cell>
          <cell r="K475">
            <v>102.5232</v>
          </cell>
          <cell r="L475" t="str">
            <v>0695</v>
          </cell>
          <cell r="M475" t="str">
            <v>410-1-000000000000695</v>
          </cell>
          <cell r="N475">
            <v>35.9818</v>
          </cell>
          <cell r="P475">
            <v>83.857200000000006</v>
          </cell>
          <cell r="Q475">
            <v>1868</v>
          </cell>
          <cell r="R475" t="str">
            <v>410-1-000000000001868</v>
          </cell>
          <cell r="S475">
            <v>33.1616</v>
          </cell>
          <cell r="U475">
            <v>92.841899999999995</v>
          </cell>
          <cell r="V475" t="str">
            <v>3052</v>
          </cell>
          <cell r="W475" t="str">
            <v>410-1-000000000003052</v>
          </cell>
          <cell r="X475">
            <v>14.9762</v>
          </cell>
          <cell r="Z475">
            <v>87.447000000000003</v>
          </cell>
          <cell r="AA475">
            <v>3877</v>
          </cell>
          <cell r="AD475">
            <v>83.541899999999998</v>
          </cell>
          <cell r="AE475">
            <v>4260</v>
          </cell>
          <cell r="AH475">
            <v>80.846999999999994</v>
          </cell>
          <cell r="AL475">
            <v>83.541899999999998</v>
          </cell>
          <cell r="AP475">
            <v>83.541899999999998</v>
          </cell>
          <cell r="AT475">
            <v>80.846999999999994</v>
          </cell>
          <cell r="AV475">
            <v>11.3919</v>
          </cell>
          <cell r="AX475">
            <v>89.541899999999998</v>
          </cell>
          <cell r="AZ475">
            <v>27.2989</v>
          </cell>
          <cell r="BB475">
            <v>89.846999999999994</v>
          </cell>
          <cell r="BD475">
            <v>36.391599999999997</v>
          </cell>
          <cell r="BF475">
            <v>92.841899999999995</v>
          </cell>
        </row>
        <row r="476">
          <cell r="A476" t="str">
            <v>65-5</v>
          </cell>
          <cell r="B476">
            <v>5</v>
          </cell>
          <cell r="C476">
            <v>5</v>
          </cell>
          <cell r="D476" t="str">
            <v>Детский сад</v>
          </cell>
          <cell r="E476" t="str">
            <v>02-04-16</v>
          </cell>
          <cell r="H476" t="str">
            <v>КЭРТ</v>
          </cell>
          <cell r="I476">
            <v>22.5627</v>
          </cell>
          <cell r="K476">
            <v>0.38400000000000001</v>
          </cell>
          <cell r="L476" t="str">
            <v>0866</v>
          </cell>
          <cell r="M476" t="str">
            <v>410-1-000000000000866</v>
          </cell>
          <cell r="N476">
            <v>19.849799999999998</v>
          </cell>
          <cell r="P476">
            <v>0.48</v>
          </cell>
          <cell r="Q476">
            <v>1869</v>
          </cell>
          <cell r="R476" t="str">
            <v>410-1-000000000001869</v>
          </cell>
          <cell r="S476">
            <v>18.948699999999999</v>
          </cell>
          <cell r="U476">
            <v>0.504</v>
          </cell>
          <cell r="V476" t="str">
            <v>3052</v>
          </cell>
          <cell r="W476" t="str">
            <v>410-1-000000000003052</v>
          </cell>
          <cell r="X476">
            <v>9.5656999999999996</v>
          </cell>
          <cell r="Z476">
            <v>0.504</v>
          </cell>
          <cell r="AA476">
            <v>3877</v>
          </cell>
          <cell r="AD476">
            <v>0.4032</v>
          </cell>
          <cell r="AE476">
            <v>4260</v>
          </cell>
          <cell r="AH476">
            <v>0.38400000000000001</v>
          </cell>
          <cell r="AL476">
            <v>0.4224</v>
          </cell>
          <cell r="AP476">
            <v>0.44159999999999999</v>
          </cell>
          <cell r="AT476">
            <v>0.41599999999999998</v>
          </cell>
          <cell r="AV476">
            <v>7.6879</v>
          </cell>
          <cell r="AX476">
            <v>0.55200000000000005</v>
          </cell>
          <cell r="AZ476">
            <v>16.163399999999999</v>
          </cell>
          <cell r="BB476">
            <v>0.504</v>
          </cell>
          <cell r="BD476">
            <v>20.413799999999998</v>
          </cell>
          <cell r="BF476">
            <v>0.504</v>
          </cell>
        </row>
        <row r="477">
          <cell r="A477" t="str">
            <v>65-6</v>
          </cell>
          <cell r="B477">
            <v>6</v>
          </cell>
          <cell r="C477">
            <v>6</v>
          </cell>
          <cell r="D477" t="str">
            <v>Столовая</v>
          </cell>
          <cell r="E477" t="str">
            <v>сторонка</v>
          </cell>
          <cell r="H477" t="str">
            <v>КЭРТ</v>
          </cell>
          <cell r="I477">
            <v>14.048</v>
          </cell>
          <cell r="L477" t="str">
            <v>-</v>
          </cell>
          <cell r="N477">
            <v>12.289899999999999</v>
          </cell>
          <cell r="Q477" t="str">
            <v>-</v>
          </cell>
          <cell r="S477">
            <v>11.326700000000001</v>
          </cell>
          <cell r="V477" t="str">
            <v>-</v>
          </cell>
          <cell r="X477">
            <v>5.1153000000000004</v>
          </cell>
          <cell r="AA477" t="str">
            <v>не отапл.</v>
          </cell>
          <cell r="AE477" t="str">
            <v>не отапл.</v>
          </cell>
          <cell r="AV477">
            <v>3.891</v>
          </cell>
          <cell r="AZ477">
            <v>9.3241999999999994</v>
          </cell>
          <cell r="BD477">
            <v>12.4299</v>
          </cell>
        </row>
        <row r="478">
          <cell r="A478" t="str">
            <v>65-7</v>
          </cell>
          <cell r="B478">
            <v>7</v>
          </cell>
          <cell r="C478">
            <v>7</v>
          </cell>
          <cell r="D478" t="str">
            <v>Поликлиника</v>
          </cell>
          <cell r="E478" t="str">
            <v>сторонка</v>
          </cell>
          <cell r="H478" t="str">
            <v>КЭРТ</v>
          </cell>
          <cell r="I478">
            <v>46.034500000000001</v>
          </cell>
          <cell r="L478" t="str">
            <v>-</v>
          </cell>
          <cell r="N478">
            <v>40.397199999999998</v>
          </cell>
          <cell r="Q478" t="str">
            <v>-</v>
          </cell>
          <cell r="S478">
            <v>37.9621</v>
          </cell>
          <cell r="V478" t="str">
            <v>-</v>
          </cell>
          <cell r="X478">
            <v>18.270199999999999</v>
          </cell>
          <cell r="AA478" t="str">
            <v>не отапл.</v>
          </cell>
          <cell r="AE478" t="str">
            <v>не отапл.</v>
          </cell>
          <cell r="AV478">
            <v>14.357200000000001</v>
          </cell>
          <cell r="AZ478">
            <v>31.881399999999999</v>
          </cell>
          <cell r="BD478">
            <v>41.234699999999997</v>
          </cell>
        </row>
        <row r="479">
          <cell r="A479" t="str">
            <v>65-8</v>
          </cell>
          <cell r="B479">
            <v>8</v>
          </cell>
          <cell r="C479">
            <v>8</v>
          </cell>
          <cell r="D479" t="str">
            <v>Лечебный корпус, баня</v>
          </cell>
          <cell r="E479" t="str">
            <v>02-04-16</v>
          </cell>
          <cell r="H479" t="str">
            <v>КЭРТ</v>
          </cell>
          <cell r="I479">
            <v>50.489400000000003</v>
          </cell>
          <cell r="K479">
            <v>10.7136</v>
          </cell>
          <cell r="L479" t="str">
            <v>0690</v>
          </cell>
          <cell r="M479" t="str">
            <v>410-1-000000000000690</v>
          </cell>
          <cell r="N479">
            <v>44.306600000000003</v>
          </cell>
          <cell r="P479">
            <v>9.6768000000000001</v>
          </cell>
          <cell r="Q479">
            <v>1870</v>
          </cell>
          <cell r="R479" t="str">
            <v>410-1-000000000001870</v>
          </cell>
          <cell r="S479">
            <v>41.635800000000003</v>
          </cell>
          <cell r="U479">
            <v>10.7136</v>
          </cell>
          <cell r="V479" t="str">
            <v>3052</v>
          </cell>
          <cell r="W479" t="str">
            <v>410-1-000000000003052</v>
          </cell>
          <cell r="X479">
            <v>20.0383</v>
          </cell>
          <cell r="Z479">
            <v>9.8111999999999995</v>
          </cell>
          <cell r="AA479">
            <v>3877</v>
          </cell>
          <cell r="AD479">
            <v>8.5559999999999992</v>
          </cell>
          <cell r="AE479">
            <v>4260</v>
          </cell>
          <cell r="AH479">
            <v>8.2799999999999994</v>
          </cell>
          <cell r="AL479">
            <v>8.5559999999999992</v>
          </cell>
          <cell r="AP479">
            <v>8.5559999999999992</v>
          </cell>
          <cell r="AT479">
            <v>8.2799999999999994</v>
          </cell>
          <cell r="AV479">
            <v>15.746600000000001</v>
          </cell>
          <cell r="AX479">
            <v>9.9480000000000004</v>
          </cell>
          <cell r="AZ479">
            <v>34.966700000000003</v>
          </cell>
          <cell r="BB479">
            <v>10.368</v>
          </cell>
          <cell r="BD479">
            <v>45.225099999999998</v>
          </cell>
          <cell r="BF479">
            <v>10.7136</v>
          </cell>
        </row>
        <row r="480">
          <cell r="A480" t="str">
            <v>65-9</v>
          </cell>
          <cell r="B480">
            <v>9</v>
          </cell>
          <cell r="C480">
            <v>9</v>
          </cell>
          <cell r="D480" t="str">
            <v>Поликлиника</v>
          </cell>
          <cell r="E480" t="str">
            <v>сторонка</v>
          </cell>
          <cell r="H480" t="str">
            <v>КЭРТ</v>
          </cell>
          <cell r="I480">
            <v>55.538400000000003</v>
          </cell>
          <cell r="L480" t="str">
            <v>-</v>
          </cell>
          <cell r="N480">
            <v>48.737299999999998</v>
          </cell>
          <cell r="Q480" t="str">
            <v>-</v>
          </cell>
          <cell r="S480">
            <v>45.799399999999999</v>
          </cell>
          <cell r="V480" t="str">
            <v>-</v>
          </cell>
          <cell r="X480">
            <v>22.042100000000001</v>
          </cell>
          <cell r="AA480" t="str">
            <v>не отапл.</v>
          </cell>
          <cell r="AE480" t="str">
            <v>не отапл.</v>
          </cell>
          <cell r="AV480">
            <v>17.321300000000001</v>
          </cell>
          <cell r="AZ480">
            <v>38.4634</v>
          </cell>
          <cell r="BD480">
            <v>49.747700000000002</v>
          </cell>
        </row>
        <row r="481">
          <cell r="A481" t="str">
            <v>65-10</v>
          </cell>
          <cell r="B481">
            <v>10</v>
          </cell>
          <cell r="C481">
            <v>10</v>
          </cell>
          <cell r="D481" t="str">
            <v>Хранилище техники</v>
          </cell>
          <cell r="E481" t="str">
            <v>сторонка</v>
          </cell>
          <cell r="H481" t="str">
            <v>КЭРТ</v>
          </cell>
          <cell r="I481">
            <v>12.6031</v>
          </cell>
          <cell r="L481" t="str">
            <v>-</v>
          </cell>
          <cell r="N481">
            <v>10.8621</v>
          </cell>
          <cell r="Q481" t="str">
            <v>-</v>
          </cell>
          <cell r="S481">
            <v>9.0434000000000001</v>
          </cell>
          <cell r="V481" t="str">
            <v>-</v>
          </cell>
          <cell r="X481">
            <v>2.5945</v>
          </cell>
          <cell r="AA481" t="str">
            <v>не отапл.</v>
          </cell>
          <cell r="AE481" t="str">
            <v>не отапл.</v>
          </cell>
          <cell r="AV481">
            <v>1.3654999999999999</v>
          </cell>
          <cell r="AZ481">
            <v>6.6102999999999996</v>
          </cell>
          <cell r="BD481">
            <v>10.486599999999999</v>
          </cell>
        </row>
        <row r="482">
          <cell r="A482" t="str">
            <v>65-11</v>
          </cell>
          <cell r="B482">
            <v>11</v>
          </cell>
          <cell r="C482">
            <v>11</v>
          </cell>
          <cell r="D482" t="str">
            <v>Проходная</v>
          </cell>
          <cell r="E482" t="str">
            <v>сторонка</v>
          </cell>
          <cell r="H482" t="str">
            <v>КЭРТ</v>
          </cell>
          <cell r="I482">
            <v>3.2244999999999999</v>
          </cell>
          <cell r="L482" t="str">
            <v>-</v>
          </cell>
          <cell r="N482">
            <v>2.8296999999999999</v>
          </cell>
          <cell r="Q482" t="str">
            <v>-</v>
          </cell>
          <cell r="S482">
            <v>2.6591</v>
          </cell>
          <cell r="V482" t="str">
            <v>-</v>
          </cell>
          <cell r="X482">
            <v>1.2798</v>
          </cell>
          <cell r="AA482" t="str">
            <v>не отапл.</v>
          </cell>
          <cell r="AE482" t="str">
            <v>не отапл.</v>
          </cell>
          <cell r="AV482">
            <v>1.0057</v>
          </cell>
          <cell r="AZ482">
            <v>2.2332000000000001</v>
          </cell>
          <cell r="BD482">
            <v>2.8883000000000001</v>
          </cell>
        </row>
        <row r="483">
          <cell r="A483" t="str">
            <v/>
          </cell>
          <cell r="B483">
            <v>66</v>
          </cell>
          <cell r="C483">
            <v>237</v>
          </cell>
          <cell r="D483" t="str">
            <v>в/г 2, в/ч 30616-19 (ВК КО), Советский проспект 200</v>
          </cell>
          <cell r="E483" t="str">
            <v>29-0152</v>
          </cell>
          <cell r="F483" t="str">
            <v>льгота</v>
          </cell>
          <cell r="G483" t="str">
            <v>Лобачев Максим Васильевич</v>
          </cell>
          <cell r="H483" t="str">
            <v>КЭРТ</v>
          </cell>
          <cell r="I483">
            <v>1105.3777</v>
          </cell>
          <cell r="J483">
            <v>20.77</v>
          </cell>
          <cell r="L483" t="str">
            <v>4/6</v>
          </cell>
          <cell r="N483">
            <v>967.9511</v>
          </cell>
          <cell r="O483">
            <v>20.100000000000001</v>
          </cell>
          <cell r="Q483" t="str">
            <v>4/6</v>
          </cell>
          <cell r="S483">
            <v>841.48969999999997</v>
          </cell>
          <cell r="T483">
            <v>20.77</v>
          </cell>
          <cell r="X483">
            <v>398.55100000000004</v>
          </cell>
          <cell r="Y483">
            <v>20.100000000000001</v>
          </cell>
          <cell r="AC483">
            <v>20.77</v>
          </cell>
          <cell r="AG483">
            <v>20.100000000000001</v>
          </cell>
          <cell r="AK483">
            <v>20.77</v>
          </cell>
          <cell r="AO483">
            <v>20.77</v>
          </cell>
          <cell r="AS483">
            <v>20.100000000000001</v>
          </cell>
          <cell r="AV483">
            <v>310.56030000000004</v>
          </cell>
          <cell r="AW483">
            <v>20.77</v>
          </cell>
          <cell r="AZ483">
            <v>703.096</v>
          </cell>
          <cell r="BA483">
            <v>20.100000000000001</v>
          </cell>
          <cell r="BD483">
            <v>987.85680000000002</v>
          </cell>
          <cell r="BE483">
            <v>20.7</v>
          </cell>
        </row>
        <row r="484">
          <cell r="A484" t="str">
            <v>66-179</v>
          </cell>
          <cell r="B484">
            <v>1</v>
          </cell>
          <cell r="C484">
            <v>179</v>
          </cell>
          <cell r="D484" t="str">
            <v>Здание казармы</v>
          </cell>
          <cell r="E484" t="str">
            <v>02-03-14</v>
          </cell>
          <cell r="F484" t="str">
            <v>льгота 1194,00</v>
          </cell>
          <cell r="H484" t="str">
            <v>КЭРТ</v>
          </cell>
          <cell r="I484">
            <v>646.12049999999999</v>
          </cell>
          <cell r="L484" t="str">
            <v>0624</v>
          </cell>
          <cell r="M484" t="str">
            <v>410-1-000000000000624</v>
          </cell>
          <cell r="N484">
            <v>566.99760000000003</v>
          </cell>
          <cell r="Q484">
            <v>1871</v>
          </cell>
          <cell r="R484" t="str">
            <v>410-1-000000000001871</v>
          </cell>
          <cell r="S484">
            <v>532.82000000000005</v>
          </cell>
          <cell r="V484" t="str">
            <v>3054</v>
          </cell>
          <cell r="W484" t="str">
            <v>410-1-000000000003054</v>
          </cell>
          <cell r="X484">
            <v>256.43310000000002</v>
          </cell>
          <cell r="AA484">
            <v>3878</v>
          </cell>
          <cell r="AE484" t="str">
            <v>не отапл.</v>
          </cell>
          <cell r="AV484">
            <v>201.5112</v>
          </cell>
          <cell r="AZ484">
            <v>447.47399999999999</v>
          </cell>
          <cell r="BD484">
            <v>578.75260000000003</v>
          </cell>
        </row>
        <row r="485">
          <cell r="A485" t="str">
            <v>66-185</v>
          </cell>
          <cell r="B485">
            <v>2</v>
          </cell>
          <cell r="C485">
            <v>185</v>
          </cell>
          <cell r="D485" t="str">
            <v>Здание хранилища техники</v>
          </cell>
          <cell r="E485" t="str">
            <v>02-03-14</v>
          </cell>
          <cell r="F485" t="str">
            <v>льгота 1194,00</v>
          </cell>
          <cell r="H485" t="str">
            <v>КЭРТ</v>
          </cell>
          <cell r="L485" t="str">
            <v>НЕ ОТАП.</v>
          </cell>
          <cell r="Q485" t="str">
            <v>-</v>
          </cell>
          <cell r="V485" t="str">
            <v>-</v>
          </cell>
          <cell r="AA485" t="str">
            <v>не отапл.</v>
          </cell>
          <cell r="AE485" t="str">
            <v>не отапл.</v>
          </cell>
        </row>
        <row r="486">
          <cell r="A486" t="str">
            <v>66-183</v>
          </cell>
          <cell r="B486">
            <v>3</v>
          </cell>
          <cell r="C486">
            <v>183</v>
          </cell>
          <cell r="D486" t="str">
            <v>Здание столовой</v>
          </cell>
          <cell r="E486" t="str">
            <v>02-03-14</v>
          </cell>
          <cell r="F486" t="str">
            <v>льгота 1194,00</v>
          </cell>
          <cell r="H486" t="str">
            <v>КЭРТ</v>
          </cell>
          <cell r="I486">
            <v>318.71899999999999</v>
          </cell>
          <cell r="L486" t="str">
            <v>0625</v>
          </cell>
          <cell r="M486" t="str">
            <v>410-1-000000000000625</v>
          </cell>
          <cell r="N486">
            <v>278.83199999999999</v>
          </cell>
          <cell r="Q486">
            <v>1872</v>
          </cell>
          <cell r="R486" t="str">
            <v>410-1-000000000001872</v>
          </cell>
          <cell r="S486">
            <v>256.97800000000001</v>
          </cell>
          <cell r="V486" t="str">
            <v>3054</v>
          </cell>
          <cell r="W486" t="str">
            <v>410-1-000000000003054</v>
          </cell>
          <cell r="X486">
            <v>116.054</v>
          </cell>
          <cell r="AA486">
            <v>3878</v>
          </cell>
          <cell r="AE486" t="str">
            <v>не отапл.</v>
          </cell>
          <cell r="AV486">
            <v>88.278999999999996</v>
          </cell>
          <cell r="AZ486">
            <v>211.54599999999999</v>
          </cell>
          <cell r="BD486">
            <v>282.00799999999998</v>
          </cell>
        </row>
        <row r="487">
          <cell r="A487" t="str">
            <v>66-184</v>
          </cell>
          <cell r="B487">
            <v>4</v>
          </cell>
          <cell r="C487">
            <v>184</v>
          </cell>
          <cell r="D487" t="str">
            <v>Здание клуба</v>
          </cell>
          <cell r="E487" t="str">
            <v>02-03-14</v>
          </cell>
          <cell r="F487" t="str">
            <v>льгота 1194,00</v>
          </cell>
          <cell r="H487" t="str">
            <v>КЭРТ</v>
          </cell>
          <cell r="L487" t="str">
            <v>НЕ ОТАП.</v>
          </cell>
          <cell r="Q487" t="str">
            <v>законс.</v>
          </cell>
          <cell r="V487" t="str">
            <v>законс.</v>
          </cell>
          <cell r="AA487" t="str">
            <v>не отапл.</v>
          </cell>
          <cell r="AE487" t="str">
            <v>не отапл.</v>
          </cell>
        </row>
        <row r="488">
          <cell r="A488" t="str">
            <v>66-35/186</v>
          </cell>
          <cell r="B488">
            <v>5</v>
          </cell>
          <cell r="C488">
            <v>186</v>
          </cell>
          <cell r="D488" t="str">
            <v>Комплексное здание (штаб,казарма)</v>
          </cell>
          <cell r="E488" t="str">
            <v>02-03-14</v>
          </cell>
          <cell r="F488" t="str">
            <v>льгота 1194,00</v>
          </cell>
          <cell r="H488" t="str">
            <v>КЭРТ</v>
          </cell>
          <cell r="I488">
            <v>61.579500000000003</v>
          </cell>
          <cell r="J488">
            <v>20.77</v>
          </cell>
          <cell r="L488" t="str">
            <v>0626</v>
          </cell>
          <cell r="M488" t="str">
            <v>410-1-000000000000626</v>
          </cell>
          <cell r="N488">
            <v>52.831899999999997</v>
          </cell>
          <cell r="O488">
            <v>20.100000000000001</v>
          </cell>
          <cell r="Q488">
            <v>1873</v>
          </cell>
          <cell r="R488" t="str">
            <v>410-1-000000000001873</v>
          </cell>
          <cell r="S488">
            <v>51.691699999999997</v>
          </cell>
          <cell r="T488">
            <v>20.77</v>
          </cell>
          <cell r="V488" t="str">
            <v>3054</v>
          </cell>
          <cell r="W488" t="str">
            <v>410-1-000000000003054</v>
          </cell>
          <cell r="X488">
            <v>26.0639</v>
          </cell>
          <cell r="Y488">
            <v>20.100000000000001</v>
          </cell>
          <cell r="AA488">
            <v>3878</v>
          </cell>
          <cell r="AC488">
            <v>20.77</v>
          </cell>
          <cell r="AE488">
            <v>4500</v>
          </cell>
          <cell r="AG488">
            <v>20.100000000000001</v>
          </cell>
          <cell r="AK488">
            <v>20.77</v>
          </cell>
          <cell r="AO488">
            <v>20.77</v>
          </cell>
          <cell r="AS488">
            <v>20.100000000000001</v>
          </cell>
          <cell r="AV488">
            <v>20.770099999999999</v>
          </cell>
          <cell r="AW488">
            <v>20.77</v>
          </cell>
          <cell r="AZ488">
            <v>44.076000000000001</v>
          </cell>
          <cell r="BA488">
            <v>20.100000000000001</v>
          </cell>
          <cell r="BD488">
            <v>56.370199999999997</v>
          </cell>
          <cell r="BE488">
            <v>20.7</v>
          </cell>
        </row>
        <row r="489">
          <cell r="A489" t="str">
            <v>66-186</v>
          </cell>
          <cell r="B489">
            <v>6</v>
          </cell>
          <cell r="C489">
            <v>186</v>
          </cell>
          <cell r="D489" t="str">
            <v>Здание казармы</v>
          </cell>
          <cell r="E489" t="str">
            <v>02-03-14</v>
          </cell>
          <cell r="F489" t="str">
            <v>льгота 1194,00</v>
          </cell>
          <cell r="G489" t="str">
            <v>нет в нов.паспорте</v>
          </cell>
          <cell r="H489" t="str">
            <v>КЭРТ</v>
          </cell>
          <cell r="I489">
            <v>78.958699999999993</v>
          </cell>
          <cell r="L489" t="str">
            <v>0623</v>
          </cell>
          <cell r="M489" t="str">
            <v>410-1-000000000000623</v>
          </cell>
          <cell r="N489">
            <v>69.289599999999993</v>
          </cell>
          <cell r="Q489" t="str">
            <v>-</v>
          </cell>
          <cell r="V489" t="str">
            <v>-</v>
          </cell>
          <cell r="AA489" t="str">
            <v>не отапл.</v>
          </cell>
          <cell r="AE489" t="str">
            <v>не отапл.</v>
          </cell>
          <cell r="BD489">
            <v>70.725999999999999</v>
          </cell>
        </row>
        <row r="490">
          <cell r="A490" t="str">
            <v/>
          </cell>
          <cell r="B490">
            <v>67</v>
          </cell>
          <cell r="C490">
            <v>238</v>
          </cell>
          <cell r="D490" t="str">
            <v>в/г 126, Спортивный центр,  ул. Рокоссовского д. 20</v>
          </cell>
          <cell r="E490" t="str">
            <v>29-0215</v>
          </cell>
          <cell r="F490" t="str">
            <v>сторонка</v>
          </cell>
          <cell r="G490" t="str">
            <v>Мартын Виктор Давыдович</v>
          </cell>
          <cell r="H490" t="str">
            <v>КЭРТ</v>
          </cell>
          <cell r="I490">
            <v>1199.7963999999999</v>
          </cell>
          <cell r="J490">
            <v>140.1995</v>
          </cell>
          <cell r="L490" t="str">
            <v>0/0</v>
          </cell>
          <cell r="N490">
            <v>1246.1837</v>
          </cell>
          <cell r="O490">
            <v>140.1995</v>
          </cell>
          <cell r="Q490" t="str">
            <v>0/0</v>
          </cell>
          <cell r="S490">
            <v>1199.7963999999999</v>
          </cell>
          <cell r="T490">
            <v>140.1995</v>
          </cell>
          <cell r="X490">
            <v>866.01549999999997</v>
          </cell>
          <cell r="Y490">
            <v>140.1995</v>
          </cell>
          <cell r="AA490" t="str">
            <v>законс.</v>
          </cell>
          <cell r="AC490">
            <v>140.1995</v>
          </cell>
          <cell r="AG490">
            <v>118.5596</v>
          </cell>
          <cell r="AK490">
            <v>140.1995</v>
          </cell>
          <cell r="AO490">
            <v>140.1995</v>
          </cell>
          <cell r="AS490">
            <v>118.5596</v>
          </cell>
          <cell r="AV490">
            <v>723.92690000000005</v>
          </cell>
          <cell r="AW490">
            <v>140.1995</v>
          </cell>
          <cell r="AZ490">
            <v>1151.9901</v>
          </cell>
          <cell r="BA490">
            <v>140.1995</v>
          </cell>
          <cell r="BD490">
            <v>1199.7963999999999</v>
          </cell>
          <cell r="BE490">
            <v>140.1995</v>
          </cell>
        </row>
        <row r="491">
          <cell r="A491" t="str">
            <v>67-1</v>
          </cell>
          <cell r="B491">
            <v>1</v>
          </cell>
          <cell r="C491">
            <v>1</v>
          </cell>
          <cell r="D491" t="str">
            <v>Спортивный клуб</v>
          </cell>
          <cell r="E491" t="str">
            <v>02-09-06</v>
          </cell>
          <cell r="F491" t="str">
            <v>сторонка</v>
          </cell>
          <cell r="H491" t="str">
            <v>КЭРТ</v>
          </cell>
          <cell r="I491">
            <v>1199.7963999999999</v>
          </cell>
          <cell r="J491">
            <v>140.1995</v>
          </cell>
          <cell r="L491" t="str">
            <v>-</v>
          </cell>
          <cell r="N491">
            <v>1246.1837</v>
          </cell>
          <cell r="O491">
            <v>140.1995</v>
          </cell>
          <cell r="Q491" t="str">
            <v>-</v>
          </cell>
          <cell r="S491">
            <v>1199.7963999999999</v>
          </cell>
          <cell r="T491">
            <v>140.1995</v>
          </cell>
          <cell r="V491" t="str">
            <v>-</v>
          </cell>
          <cell r="X491">
            <v>866.01549999999997</v>
          </cell>
          <cell r="Y491">
            <v>140.1995</v>
          </cell>
          <cell r="AA491" t="str">
            <v>-</v>
          </cell>
          <cell r="AC491">
            <v>140.1995</v>
          </cell>
          <cell r="AE491" t="str">
            <v>-</v>
          </cell>
          <cell r="AG491">
            <v>118.5596</v>
          </cell>
          <cell r="AK491">
            <v>140.1995</v>
          </cell>
          <cell r="AO491">
            <v>140.1995</v>
          </cell>
          <cell r="AS491">
            <v>118.5596</v>
          </cell>
          <cell r="AV491">
            <v>723.92690000000005</v>
          </cell>
          <cell r="AW491">
            <v>140.1995</v>
          </cell>
          <cell r="AZ491">
            <v>1151.9901</v>
          </cell>
          <cell r="BA491">
            <v>140.1995</v>
          </cell>
          <cell r="BD491">
            <v>1199.7963999999999</v>
          </cell>
          <cell r="BE491">
            <v>140.1995</v>
          </cell>
        </row>
        <row r="492">
          <cell r="A492" t="str">
            <v/>
          </cell>
          <cell r="B492">
            <v>68</v>
          </cell>
          <cell r="C492">
            <v>239</v>
          </cell>
          <cell r="D492" t="str">
            <v>ФГУ "ДО БФ", ул. Кирова 7,ОСЗ</v>
          </cell>
          <cell r="E492" t="str">
            <v>29-0207</v>
          </cell>
          <cell r="F492" t="str">
            <v>внебюджет</v>
          </cell>
          <cell r="G492" t="str">
            <v>Гарбаренко С.Н.</v>
          </cell>
          <cell r="H492" t="str">
            <v>КЭРТ</v>
          </cell>
          <cell r="I492">
            <v>490.11430000000001</v>
          </cell>
          <cell r="L492" t="str">
            <v>0/0</v>
          </cell>
          <cell r="N492">
            <v>458.49400000000003</v>
          </cell>
          <cell r="Q492" t="str">
            <v>0/0</v>
          </cell>
          <cell r="S492">
            <v>490.11430000000001</v>
          </cell>
          <cell r="X492">
            <v>332.0129</v>
          </cell>
          <cell r="AV492">
            <v>316.20269999999999</v>
          </cell>
          <cell r="AZ492">
            <v>474.30410000000001</v>
          </cell>
          <cell r="BD492">
            <v>490.11430000000001</v>
          </cell>
        </row>
        <row r="493">
          <cell r="A493" t="str">
            <v>68-1</v>
          </cell>
          <cell r="B493">
            <v>1</v>
          </cell>
          <cell r="C493">
            <v>1</v>
          </cell>
          <cell r="D493" t="str">
            <v xml:space="preserve">Дом офицеров </v>
          </cell>
          <cell r="F493" t="str">
            <v>внебюджет</v>
          </cell>
          <cell r="H493" t="str">
            <v>КЭРТ</v>
          </cell>
          <cell r="I493">
            <v>490.11430000000001</v>
          </cell>
          <cell r="N493">
            <v>458.49400000000003</v>
          </cell>
          <cell r="Q493" t="str">
            <v>-</v>
          </cell>
          <cell r="S493">
            <v>490.11430000000001</v>
          </cell>
          <cell r="V493" t="str">
            <v>-</v>
          </cell>
          <cell r="X493">
            <v>332.0129</v>
          </cell>
          <cell r="AA493" t="str">
            <v>-</v>
          </cell>
          <cell r="AE493" t="str">
            <v>-</v>
          </cell>
          <cell r="AV493">
            <v>316.20269999999999</v>
          </cell>
          <cell r="AZ493">
            <v>474.30410000000001</v>
          </cell>
          <cell r="BD493">
            <v>490.11430000000001</v>
          </cell>
        </row>
        <row r="494">
          <cell r="A494" t="str">
            <v/>
          </cell>
          <cell r="B494">
            <v>69</v>
          </cell>
          <cell r="C494">
            <v>240</v>
          </cell>
          <cell r="D494" t="str">
            <v>в/г 127, в/ч 10730, ул. Пионерская 22, (ТП)</v>
          </cell>
          <cell r="E494" t="str">
            <v>29-0305</v>
          </cell>
          <cell r="F494" t="str">
            <v>сторонка</v>
          </cell>
          <cell r="G494" t="str">
            <v>Поддубный О.Ю.</v>
          </cell>
          <cell r="H494" t="str">
            <v>КЭРТ</v>
          </cell>
          <cell r="I494">
            <v>76.939400000000006</v>
          </cell>
          <cell r="L494" t="str">
            <v>0/0</v>
          </cell>
          <cell r="N494">
            <v>71.9756</v>
          </cell>
          <cell r="Q494" t="str">
            <v>0/0</v>
          </cell>
          <cell r="S494">
            <v>76.939400000000006</v>
          </cell>
          <cell r="X494">
            <v>49.638300000000001</v>
          </cell>
          <cell r="AV494">
            <v>49.638300000000001</v>
          </cell>
          <cell r="AZ494">
            <v>74.457499999999996</v>
          </cell>
          <cell r="BD494">
            <v>76.939400000000006</v>
          </cell>
        </row>
        <row r="495">
          <cell r="A495" t="str">
            <v>69-10</v>
          </cell>
          <cell r="B495">
            <v>1</v>
          </cell>
          <cell r="C495">
            <v>10</v>
          </cell>
          <cell r="D495" t="str">
            <v>Штаб</v>
          </cell>
          <cell r="E495" t="str">
            <v>02-02-07</v>
          </cell>
          <cell r="F495" t="str">
            <v>сторонка</v>
          </cell>
          <cell r="H495" t="str">
            <v>КЭРТ</v>
          </cell>
          <cell r="I495">
            <v>76.939400000000006</v>
          </cell>
          <cell r="L495" t="str">
            <v>-</v>
          </cell>
          <cell r="N495">
            <v>71.9756</v>
          </cell>
          <cell r="Q495" t="str">
            <v>-</v>
          </cell>
          <cell r="S495">
            <v>76.939400000000006</v>
          </cell>
          <cell r="V495" t="str">
            <v>-</v>
          </cell>
          <cell r="X495">
            <v>49.638300000000001</v>
          </cell>
          <cell r="AA495" t="str">
            <v>-</v>
          </cell>
          <cell r="AE495" t="str">
            <v>-</v>
          </cell>
          <cell r="AV495">
            <v>49.638300000000001</v>
          </cell>
          <cell r="AZ495">
            <v>74.457499999999996</v>
          </cell>
          <cell r="BD495">
            <v>76.939400000000006</v>
          </cell>
        </row>
        <row r="496">
          <cell r="A496" t="str">
            <v/>
          </cell>
          <cell r="B496">
            <v>70</v>
          </cell>
          <cell r="C496">
            <v>241</v>
          </cell>
          <cell r="D496" t="str">
            <v xml:space="preserve">в/г 38, в/ч 99312, ул. Яблочная 10, </v>
          </cell>
          <cell r="E496" t="str">
            <v>вг</v>
          </cell>
          <cell r="G496" t="str">
            <v>Серяков Валерий Алексеевич</v>
          </cell>
          <cell r="H496" t="str">
            <v>КЭРТ</v>
          </cell>
          <cell r="I496">
            <v>46.2042</v>
          </cell>
          <cell r="L496" t="str">
            <v>0/0</v>
          </cell>
          <cell r="N496">
            <v>40.545999999999999</v>
          </cell>
          <cell r="Q496" t="str">
            <v>0/0</v>
          </cell>
          <cell r="S496">
            <v>38.1021</v>
          </cell>
          <cell r="X496">
            <v>18.337599999999998</v>
          </cell>
          <cell r="AV496">
            <v>14.41</v>
          </cell>
          <cell r="AZ496">
            <v>31.998900000000003</v>
          </cell>
          <cell r="BD496">
            <v>41.386599999999994</v>
          </cell>
        </row>
        <row r="497">
          <cell r="A497" t="str">
            <v>70-4</v>
          </cell>
          <cell r="B497">
            <v>1</v>
          </cell>
          <cell r="C497">
            <v>4</v>
          </cell>
          <cell r="D497" t="str">
            <v>Мастерская</v>
          </cell>
          <cell r="E497" t="str">
            <v>сторонка</v>
          </cell>
          <cell r="H497" t="str">
            <v>КЭРТ</v>
          </cell>
          <cell r="I497">
            <v>29.233000000000001</v>
          </cell>
          <cell r="L497" t="str">
            <v>-</v>
          </cell>
          <cell r="N497">
            <v>25.653099999999998</v>
          </cell>
          <cell r="Q497" t="str">
            <v>-</v>
          </cell>
          <cell r="S497">
            <v>24.1068</v>
          </cell>
          <cell r="V497" t="str">
            <v>-</v>
          </cell>
          <cell r="X497">
            <v>11.602</v>
          </cell>
          <cell r="AA497" t="str">
            <v>-</v>
          </cell>
          <cell r="AE497" t="str">
            <v>-</v>
          </cell>
          <cell r="AV497">
            <v>9.1171000000000006</v>
          </cell>
          <cell r="AZ497">
            <v>20.2454</v>
          </cell>
          <cell r="BD497">
            <v>26.184999999999999</v>
          </cell>
        </row>
        <row r="498">
          <cell r="A498" t="str">
            <v>70-11</v>
          </cell>
          <cell r="B498">
            <v>2</v>
          </cell>
          <cell r="C498">
            <v>11</v>
          </cell>
          <cell r="D498" t="str">
            <v>Служебное здание</v>
          </cell>
          <cell r="E498" t="str">
            <v>сторонка</v>
          </cell>
          <cell r="H498" t="str">
            <v>КЭРТ</v>
          </cell>
          <cell r="I498">
            <v>14.043699999999999</v>
          </cell>
          <cell r="L498" t="str">
            <v>-</v>
          </cell>
          <cell r="N498">
            <v>12.3239</v>
          </cell>
          <cell r="Q498" t="str">
            <v>-</v>
          </cell>
          <cell r="S498">
            <v>11.581099999999999</v>
          </cell>
          <cell r="V498" t="str">
            <v>-</v>
          </cell>
          <cell r="X498">
            <v>5.5736999999999997</v>
          </cell>
          <cell r="AA498" t="str">
            <v>-</v>
          </cell>
          <cell r="AE498" t="str">
            <v>-</v>
          </cell>
          <cell r="AV498">
            <v>4.3799000000000001</v>
          </cell>
          <cell r="AZ498">
            <v>9.7260000000000009</v>
          </cell>
          <cell r="BD498">
            <v>12.5794</v>
          </cell>
        </row>
        <row r="499">
          <cell r="A499" t="str">
            <v>70-1</v>
          </cell>
          <cell r="B499">
            <v>3</v>
          </cell>
          <cell r="C499">
            <v>1</v>
          </cell>
          <cell r="D499" t="str">
            <v>КТП</v>
          </cell>
          <cell r="E499" t="str">
            <v>сторонка</v>
          </cell>
          <cell r="H499" t="str">
            <v>КЭРТ</v>
          </cell>
          <cell r="I499">
            <v>2.9275000000000002</v>
          </cell>
          <cell r="L499" t="str">
            <v>-</v>
          </cell>
          <cell r="N499">
            <v>2.569</v>
          </cell>
          <cell r="Q499" t="str">
            <v>-</v>
          </cell>
          <cell r="S499">
            <v>2.4142000000000001</v>
          </cell>
          <cell r="V499" t="str">
            <v>-</v>
          </cell>
          <cell r="X499">
            <v>1.1618999999999999</v>
          </cell>
          <cell r="AA499" t="str">
            <v>-</v>
          </cell>
          <cell r="AE499" t="str">
            <v>-</v>
          </cell>
          <cell r="AV499">
            <v>0.91300000000000003</v>
          </cell>
          <cell r="AZ499">
            <v>2.0274999999999999</v>
          </cell>
          <cell r="BD499">
            <v>2.6221999999999999</v>
          </cell>
        </row>
        <row r="500">
          <cell r="A500" t="str">
            <v/>
          </cell>
          <cell r="B500">
            <v>71</v>
          </cell>
          <cell r="C500">
            <v>242</v>
          </cell>
          <cell r="D500" t="str">
            <v>в/г 18, в/ч 77165, ул. Клиническая 23</v>
          </cell>
          <cell r="E500" t="str">
            <v>вг</v>
          </cell>
          <cell r="G500" t="str">
            <v>Матвеев Э.В.</v>
          </cell>
          <cell r="H500" t="str">
            <v>КЭРТ</v>
          </cell>
          <cell r="I500">
            <v>126.1383</v>
          </cell>
          <cell r="J500">
            <v>15.6821</v>
          </cell>
          <cell r="L500" t="str">
            <v>0/0</v>
          </cell>
          <cell r="N500">
            <v>131.02080000000001</v>
          </cell>
          <cell r="O500">
            <v>15.6821</v>
          </cell>
          <cell r="Q500" t="str">
            <v>0/0</v>
          </cell>
          <cell r="S500">
            <v>141.13829999999999</v>
          </cell>
          <cell r="T500">
            <v>15.6821</v>
          </cell>
          <cell r="X500">
            <v>79.8523</v>
          </cell>
          <cell r="Y500">
            <v>15.6821</v>
          </cell>
          <cell r="AC500">
            <v>15.6821</v>
          </cell>
          <cell r="AG500">
            <v>11.8262</v>
          </cell>
          <cell r="AK500">
            <v>15.6821</v>
          </cell>
          <cell r="AO500">
            <v>15.6821</v>
          </cell>
          <cell r="AS500">
            <v>11.8262</v>
          </cell>
          <cell r="AV500">
            <v>70.492400000000004</v>
          </cell>
          <cell r="AW500">
            <v>15.6821</v>
          </cell>
          <cell r="AZ500">
            <v>121.0795</v>
          </cell>
          <cell r="BA500">
            <v>15.6821</v>
          </cell>
          <cell r="BD500">
            <v>126.1383</v>
          </cell>
          <cell r="BE500">
            <v>15.6821</v>
          </cell>
        </row>
        <row r="501">
          <cell r="A501" t="str">
            <v>71-А</v>
          </cell>
          <cell r="B501">
            <v>1</v>
          </cell>
          <cell r="C501" t="str">
            <v>А</v>
          </cell>
          <cell r="D501" t="str">
            <v>Детский сад</v>
          </cell>
          <cell r="H501" t="str">
            <v>КЭРТ</v>
          </cell>
          <cell r="I501">
            <v>126.1383</v>
          </cell>
          <cell r="J501">
            <v>15.6821</v>
          </cell>
          <cell r="L501" t="str">
            <v>-</v>
          </cell>
          <cell r="N501">
            <v>131.02080000000001</v>
          </cell>
          <cell r="O501">
            <v>15.6821</v>
          </cell>
          <cell r="Q501" t="str">
            <v>-</v>
          </cell>
          <cell r="S501">
            <v>141.13829999999999</v>
          </cell>
          <cell r="T501">
            <v>15.6821</v>
          </cell>
          <cell r="V501" t="str">
            <v>-</v>
          </cell>
          <cell r="X501">
            <v>79.8523</v>
          </cell>
          <cell r="Y501">
            <v>15.6821</v>
          </cell>
          <cell r="AA501" t="str">
            <v>-</v>
          </cell>
          <cell r="AC501">
            <v>15.6821</v>
          </cell>
          <cell r="AE501" t="str">
            <v>-</v>
          </cell>
          <cell r="AG501">
            <v>11.8262</v>
          </cell>
          <cell r="AK501">
            <v>15.6821</v>
          </cell>
          <cell r="AO501">
            <v>15.6821</v>
          </cell>
          <cell r="AS501">
            <v>11.8262</v>
          </cell>
          <cell r="AV501">
            <v>70.492400000000004</v>
          </cell>
          <cell r="AW501">
            <v>15.6821</v>
          </cell>
          <cell r="AZ501">
            <v>121.0795</v>
          </cell>
          <cell r="BA501">
            <v>15.6821</v>
          </cell>
          <cell r="BD501">
            <v>126.1383</v>
          </cell>
          <cell r="BE501">
            <v>15.6821</v>
          </cell>
        </row>
        <row r="502">
          <cell r="A502" t="str">
            <v/>
          </cell>
          <cell r="B502">
            <v>72</v>
          </cell>
          <cell r="C502">
            <v>243</v>
          </cell>
          <cell r="D502" t="str">
            <v>в/г 113, в/ч 77165, ул. Артиллерийская 19</v>
          </cell>
          <cell r="E502" t="str">
            <v>29-0174</v>
          </cell>
          <cell r="G502" t="str">
            <v>Матвеев Э.В.</v>
          </cell>
          <cell r="H502" t="str">
            <v>КЭРТ</v>
          </cell>
          <cell r="I502">
            <v>41.742400000000004</v>
          </cell>
          <cell r="J502">
            <v>0.18</v>
          </cell>
          <cell r="L502" t="str">
            <v>0/1</v>
          </cell>
          <cell r="N502">
            <v>36.620899999999999</v>
          </cell>
          <cell r="O502">
            <v>0.14399999999999999</v>
          </cell>
          <cell r="Q502" t="str">
            <v>0/1</v>
          </cell>
          <cell r="S502">
            <v>34.383600000000001</v>
          </cell>
          <cell r="T502">
            <v>0.18</v>
          </cell>
          <cell r="X502">
            <v>17.354500000000002</v>
          </cell>
          <cell r="Y502">
            <v>0.14399999999999999</v>
          </cell>
          <cell r="AC502">
            <v>0.18</v>
          </cell>
          <cell r="AG502">
            <v>0.14399999999999999</v>
          </cell>
          <cell r="AK502">
            <v>0.18</v>
          </cell>
          <cell r="AO502">
            <v>0.14399999999999999</v>
          </cell>
          <cell r="AS502">
            <v>0.14399999999999999</v>
          </cell>
          <cell r="AV502">
            <v>13.030900000000001</v>
          </cell>
          <cell r="AW502">
            <v>0.18</v>
          </cell>
          <cell r="AZ502">
            <v>28.9223</v>
          </cell>
          <cell r="BA502">
            <v>0.14399999999999999</v>
          </cell>
          <cell r="BD502">
            <v>37.403199999999998</v>
          </cell>
          <cell r="BE502">
            <v>0.18</v>
          </cell>
        </row>
        <row r="503">
          <cell r="A503" t="str">
            <v>72-1</v>
          </cell>
          <cell r="B503">
            <v>1</v>
          </cell>
          <cell r="C503">
            <v>1</v>
          </cell>
          <cell r="D503" t="str">
            <v>Гауптвахта</v>
          </cell>
          <cell r="E503" t="str">
            <v>02-02-06</v>
          </cell>
          <cell r="F503" t="str">
            <v>РАБОТАЕТ С 04,02,13</v>
          </cell>
          <cell r="H503" t="str">
            <v>КЭРТ</v>
          </cell>
          <cell r="I503">
            <v>41.742400000000004</v>
          </cell>
          <cell r="J503">
            <v>0.18</v>
          </cell>
          <cell r="L503" t="str">
            <v>законс</v>
          </cell>
          <cell r="N503">
            <v>36.620899999999999</v>
          </cell>
          <cell r="O503">
            <v>0.14399999999999999</v>
          </cell>
          <cell r="Q503">
            <v>1874</v>
          </cell>
          <cell r="R503" t="str">
            <v>410-1-000000000001874</v>
          </cell>
          <cell r="S503">
            <v>34.383600000000001</v>
          </cell>
          <cell r="T503">
            <v>0.18</v>
          </cell>
          <cell r="V503" t="str">
            <v>3091</v>
          </cell>
          <cell r="W503" t="str">
            <v>410-1-000000000003091</v>
          </cell>
          <cell r="X503">
            <v>17.354500000000002</v>
          </cell>
          <cell r="Y503">
            <v>0.14399999999999999</v>
          </cell>
          <cell r="AA503">
            <v>3879</v>
          </cell>
          <cell r="AC503">
            <v>0.18</v>
          </cell>
          <cell r="AE503" t="str">
            <v>не отапл.</v>
          </cell>
          <cell r="AG503">
            <v>0.14399999999999999</v>
          </cell>
          <cell r="AK503">
            <v>0.18</v>
          </cell>
          <cell r="AO503">
            <v>0.14399999999999999</v>
          </cell>
          <cell r="AS503">
            <v>0.14399999999999999</v>
          </cell>
          <cell r="AV503">
            <v>13.030900000000001</v>
          </cell>
          <cell r="AW503">
            <v>0.18</v>
          </cell>
          <cell r="AZ503">
            <v>28.9223</v>
          </cell>
          <cell r="BA503">
            <v>0.14399999999999999</v>
          </cell>
          <cell r="BD503">
            <v>37.403199999999998</v>
          </cell>
          <cell r="BE503">
            <v>0.18</v>
          </cell>
        </row>
        <row r="504">
          <cell r="A504" t="str">
            <v/>
          </cell>
          <cell r="B504">
            <v>73</v>
          </cell>
          <cell r="C504">
            <v>244</v>
          </cell>
          <cell r="D504" t="str">
            <v>в/г 2, в/ч 20336, п. Колосовка, (не спецфонд)</v>
          </cell>
          <cell r="E504" t="str">
            <v>вг</v>
          </cell>
          <cell r="F504" t="str">
            <v>не спецфонд</v>
          </cell>
          <cell r="G504" t="str">
            <v>Вафин Р.А.</v>
          </cell>
          <cell r="H504" t="str">
            <v>КЭРТ</v>
          </cell>
          <cell r="I504">
            <v>131.501</v>
          </cell>
          <cell r="L504" t="str">
            <v>0/0</v>
          </cell>
          <cell r="N504">
            <v>123.0171</v>
          </cell>
          <cell r="Q504" t="str">
            <v>0/0</v>
          </cell>
          <cell r="S504">
            <v>131.501</v>
          </cell>
          <cell r="X504">
            <v>89.081500000000005</v>
          </cell>
          <cell r="AA504" t="str">
            <v>-</v>
          </cell>
          <cell r="AV504">
            <v>84.839500000000015</v>
          </cell>
          <cell r="AZ504">
            <v>127.259</v>
          </cell>
          <cell r="BD504">
            <v>131.501</v>
          </cell>
        </row>
        <row r="505">
          <cell r="A505" t="str">
            <v>73-13</v>
          </cell>
          <cell r="B505">
            <v>1</v>
          </cell>
          <cell r="C505">
            <v>13</v>
          </cell>
          <cell r="D505" t="str">
            <v>Казармы</v>
          </cell>
          <cell r="E505" t="str">
            <v>сторонка</v>
          </cell>
          <cell r="F505" t="str">
            <v>не спецфонд</v>
          </cell>
          <cell r="H505" t="str">
            <v>КЭРТ</v>
          </cell>
          <cell r="I505">
            <v>60.212299999999999</v>
          </cell>
          <cell r="L505" t="str">
            <v>-</v>
          </cell>
          <cell r="N505">
            <v>56.327599999999997</v>
          </cell>
          <cell r="Q505" t="str">
            <v>-</v>
          </cell>
          <cell r="S505">
            <v>60.212299999999999</v>
          </cell>
          <cell r="V505" t="str">
            <v>-</v>
          </cell>
          <cell r="X505">
            <v>40.789000000000001</v>
          </cell>
          <cell r="AA505" t="str">
            <v>-</v>
          </cell>
          <cell r="AE505" t="str">
            <v>-</v>
          </cell>
          <cell r="AV505">
            <v>38.846600000000002</v>
          </cell>
          <cell r="AZ505">
            <v>58.2699</v>
          </cell>
          <cell r="BD505">
            <v>60.212299999999999</v>
          </cell>
        </row>
        <row r="506">
          <cell r="A506" t="str">
            <v>73-17</v>
          </cell>
          <cell r="B506">
            <v>2</v>
          </cell>
          <cell r="C506">
            <v>17</v>
          </cell>
          <cell r="D506" t="str">
            <v>Казармы (учебный корпус)</v>
          </cell>
          <cell r="E506" t="str">
            <v>сторонка</v>
          </cell>
          <cell r="H506" t="str">
            <v>КЭРТ</v>
          </cell>
          <cell r="I506">
            <v>19.954000000000001</v>
          </cell>
          <cell r="L506" t="str">
            <v>-</v>
          </cell>
          <cell r="N506">
            <v>18.666699999999999</v>
          </cell>
          <cell r="Q506" t="str">
            <v>-</v>
          </cell>
          <cell r="S506">
            <v>19.954000000000001</v>
          </cell>
          <cell r="V506" t="str">
            <v>-</v>
          </cell>
          <cell r="X506">
            <v>13.517300000000001</v>
          </cell>
          <cell r="AA506" t="str">
            <v>-</v>
          </cell>
          <cell r="AE506" t="str">
            <v>-</v>
          </cell>
          <cell r="AV506">
            <v>12.8736</v>
          </cell>
          <cell r="AZ506">
            <v>19.310400000000001</v>
          </cell>
          <cell r="BD506">
            <v>19.954000000000001</v>
          </cell>
        </row>
        <row r="507">
          <cell r="A507" t="str">
            <v>73-23</v>
          </cell>
          <cell r="B507">
            <v>3</v>
          </cell>
          <cell r="C507">
            <v>23</v>
          </cell>
          <cell r="D507" t="str">
            <v>КПП</v>
          </cell>
          <cell r="E507" t="str">
            <v>сторонка</v>
          </cell>
          <cell r="H507" t="str">
            <v>КЭРТ</v>
          </cell>
          <cell r="I507">
            <v>3.4839000000000002</v>
          </cell>
          <cell r="L507" t="str">
            <v>-</v>
          </cell>
          <cell r="N507">
            <v>3.2591000000000001</v>
          </cell>
          <cell r="Q507" t="str">
            <v>-</v>
          </cell>
          <cell r="S507">
            <v>3.4839000000000002</v>
          </cell>
          <cell r="V507" t="str">
            <v>-</v>
          </cell>
          <cell r="X507">
            <v>2.3601000000000001</v>
          </cell>
          <cell r="AA507" t="str">
            <v>-</v>
          </cell>
          <cell r="AE507" t="str">
            <v>-</v>
          </cell>
          <cell r="AV507">
            <v>2.2477</v>
          </cell>
          <cell r="AZ507">
            <v>3.3715000000000002</v>
          </cell>
          <cell r="BD507">
            <v>3.4839000000000002</v>
          </cell>
        </row>
        <row r="508">
          <cell r="A508" t="str">
            <v>73-15</v>
          </cell>
          <cell r="B508">
            <v>4</v>
          </cell>
          <cell r="C508">
            <v>15</v>
          </cell>
          <cell r="D508" t="str">
            <v>Сблокированные склады</v>
          </cell>
          <cell r="E508" t="str">
            <v>сторонка</v>
          </cell>
          <cell r="H508" t="str">
            <v>КЭРТ</v>
          </cell>
          <cell r="I508">
            <v>16.569700000000001</v>
          </cell>
          <cell r="L508" t="str">
            <v>-</v>
          </cell>
          <cell r="N508">
            <v>15.5007</v>
          </cell>
          <cell r="Q508" t="str">
            <v>-</v>
          </cell>
          <cell r="S508">
            <v>16.569700000000001</v>
          </cell>
          <cell r="V508" t="str">
            <v>-</v>
          </cell>
          <cell r="X508">
            <v>11.2247</v>
          </cell>
          <cell r="AA508" t="str">
            <v>-</v>
          </cell>
          <cell r="AE508" t="str">
            <v>-</v>
          </cell>
          <cell r="AV508">
            <v>10.690200000000001</v>
          </cell>
          <cell r="AZ508">
            <v>16.0352</v>
          </cell>
          <cell r="BD508">
            <v>16.569700000000001</v>
          </cell>
        </row>
        <row r="509">
          <cell r="A509" t="str">
            <v>73-4</v>
          </cell>
          <cell r="B509">
            <v>5</v>
          </cell>
          <cell r="C509">
            <v>4</v>
          </cell>
          <cell r="D509" t="str">
            <v>Гараж</v>
          </cell>
          <cell r="E509" t="str">
            <v>сторонка</v>
          </cell>
          <cell r="H509" t="str">
            <v>КЭРТ</v>
          </cell>
          <cell r="I509">
            <v>11.645099999999999</v>
          </cell>
          <cell r="L509" t="str">
            <v>-</v>
          </cell>
          <cell r="N509">
            <v>10.893800000000001</v>
          </cell>
          <cell r="Q509" t="str">
            <v>-</v>
          </cell>
          <cell r="S509">
            <v>11.645099999999999</v>
          </cell>
          <cell r="V509" t="str">
            <v>-</v>
          </cell>
          <cell r="X509">
            <v>7.8886000000000003</v>
          </cell>
          <cell r="AA509" t="str">
            <v>-</v>
          </cell>
          <cell r="AE509" t="str">
            <v>-</v>
          </cell>
          <cell r="AV509">
            <v>7.5129999999999999</v>
          </cell>
          <cell r="AZ509">
            <v>11.269399999999999</v>
          </cell>
          <cell r="BD509">
            <v>11.645099999999999</v>
          </cell>
        </row>
        <row r="510">
          <cell r="A510" t="str">
            <v>73-22</v>
          </cell>
          <cell r="B510">
            <v>6</v>
          </cell>
          <cell r="C510">
            <v>22</v>
          </cell>
          <cell r="D510" t="str">
            <v>Гараж ПТО</v>
          </cell>
          <cell r="E510" t="str">
            <v>сторонка</v>
          </cell>
          <cell r="H510" t="str">
            <v>КЭРТ</v>
          </cell>
          <cell r="I510">
            <v>19.635999999999999</v>
          </cell>
          <cell r="L510" t="str">
            <v>-</v>
          </cell>
          <cell r="N510">
            <v>18.369199999999999</v>
          </cell>
          <cell r="Q510" t="str">
            <v>-</v>
          </cell>
          <cell r="S510">
            <v>19.635999999999999</v>
          </cell>
          <cell r="V510" t="str">
            <v>-</v>
          </cell>
          <cell r="X510">
            <v>13.3018</v>
          </cell>
          <cell r="AA510" t="str">
            <v>-</v>
          </cell>
          <cell r="AE510" t="str">
            <v>-</v>
          </cell>
          <cell r="AV510">
            <v>12.6684</v>
          </cell>
          <cell r="AZ510">
            <v>19.002600000000001</v>
          </cell>
          <cell r="BD510">
            <v>19.635999999999999</v>
          </cell>
        </row>
        <row r="511">
          <cell r="A511" t="str">
            <v/>
          </cell>
          <cell r="B511">
            <v>74</v>
          </cell>
          <cell r="C511">
            <v>245</v>
          </cell>
          <cell r="D511" t="str">
            <v xml:space="preserve">в/г 17, Филиал ВУНЦ ВМА, ул. Гайдара 43, </v>
          </cell>
          <cell r="E511" t="str">
            <v>вг</v>
          </cell>
          <cell r="F511" t="str">
            <v>в м/с</v>
          </cell>
          <cell r="G511" t="str">
            <v>Цуркан Александр Евгеньевич</v>
          </cell>
          <cell r="H511" t="str">
            <v>КЭРТ</v>
          </cell>
          <cell r="I511">
            <v>133.44929999999999</v>
          </cell>
          <cell r="J511">
            <v>12.5608</v>
          </cell>
          <cell r="L511" t="str">
            <v>0/0</v>
          </cell>
          <cell r="N511">
            <v>134.31960000000001</v>
          </cell>
          <cell r="O511">
            <v>12.5608</v>
          </cell>
          <cell r="Q511" t="str">
            <v>0/0</v>
          </cell>
          <cell r="S511">
            <v>133.44929999999999</v>
          </cell>
          <cell r="T511">
            <v>12.5608</v>
          </cell>
          <cell r="X511">
            <v>91.382999999999996</v>
          </cell>
          <cell r="Y511">
            <v>12.5608</v>
          </cell>
          <cell r="AC511">
            <v>12.5608</v>
          </cell>
          <cell r="AG511">
            <v>9.8676999999999992</v>
          </cell>
          <cell r="AK511">
            <v>12.5608</v>
          </cell>
          <cell r="AO511">
            <v>12.5608</v>
          </cell>
          <cell r="AS511">
            <v>9.8676999999999992</v>
          </cell>
          <cell r="AV511">
            <v>77.736000000000004</v>
          </cell>
          <cell r="AW511">
            <v>12.5608</v>
          </cell>
          <cell r="AZ511">
            <v>128.3845</v>
          </cell>
          <cell r="BA511">
            <v>12.5608</v>
          </cell>
          <cell r="BD511">
            <v>133.44929999999999</v>
          </cell>
          <cell r="BE511">
            <v>12.5608</v>
          </cell>
        </row>
        <row r="512">
          <cell r="A512" t="str">
            <v>74-А</v>
          </cell>
          <cell r="B512">
            <v>1</v>
          </cell>
          <cell r="C512" t="str">
            <v>А</v>
          </cell>
          <cell r="D512" t="str">
            <v>Детский сад № 109</v>
          </cell>
          <cell r="F512" t="str">
            <v>с 31.12.12 переходит в м/с</v>
          </cell>
          <cell r="H512" t="str">
            <v>КЭРТ</v>
          </cell>
          <cell r="I512">
            <v>133.44929999999999</v>
          </cell>
          <cell r="J512">
            <v>12.5608</v>
          </cell>
          <cell r="L512" t="str">
            <v>-</v>
          </cell>
          <cell r="N512">
            <v>134.31960000000001</v>
          </cell>
          <cell r="O512">
            <v>12.5608</v>
          </cell>
          <cell r="Q512" t="str">
            <v>-</v>
          </cell>
          <cell r="S512">
            <v>133.44929999999999</v>
          </cell>
          <cell r="T512">
            <v>12.5608</v>
          </cell>
          <cell r="V512" t="str">
            <v>-</v>
          </cell>
          <cell r="X512">
            <v>91.382999999999996</v>
          </cell>
          <cell r="Y512">
            <v>12.5608</v>
          </cell>
          <cell r="AA512" t="str">
            <v>-</v>
          </cell>
          <cell r="AC512">
            <v>12.5608</v>
          </cell>
          <cell r="AE512" t="str">
            <v>-</v>
          </cell>
          <cell r="AG512">
            <v>9.8676999999999992</v>
          </cell>
          <cell r="AK512">
            <v>12.5608</v>
          </cell>
          <cell r="AO512">
            <v>12.5608</v>
          </cell>
          <cell r="AS512">
            <v>9.8676999999999992</v>
          </cell>
          <cell r="AV512">
            <v>77.736000000000004</v>
          </cell>
          <cell r="AW512">
            <v>12.5608</v>
          </cell>
          <cell r="AZ512">
            <v>128.3845</v>
          </cell>
          <cell r="BA512">
            <v>12.5608</v>
          </cell>
          <cell r="BD512">
            <v>133.44929999999999</v>
          </cell>
          <cell r="BE512">
            <v>12.5608</v>
          </cell>
        </row>
        <row r="513">
          <cell r="A513" t="str">
            <v/>
          </cell>
          <cell r="B513">
            <v>75</v>
          </cell>
          <cell r="C513">
            <v>246</v>
          </cell>
          <cell r="D513" t="str">
            <v xml:space="preserve">в/г 116,в/ч 77165, ул. Грекова 2, </v>
          </cell>
          <cell r="E513" t="str">
            <v>вг</v>
          </cell>
          <cell r="F513" t="str">
            <v>с</v>
          </cell>
          <cell r="G513" t="str">
            <v>Матвеев Э.В.</v>
          </cell>
          <cell r="H513" t="str">
            <v>КЭРТ</v>
          </cell>
          <cell r="I513">
            <v>420.54489999999998</v>
          </cell>
          <cell r="J513">
            <v>31.3642</v>
          </cell>
          <cell r="L513" t="str">
            <v>0/0</v>
          </cell>
          <cell r="N513">
            <v>420.67520000000002</v>
          </cell>
          <cell r="O513">
            <v>31.3642</v>
          </cell>
          <cell r="Q513" t="str">
            <v>0/0</v>
          </cell>
          <cell r="S513">
            <v>450.54489999999998</v>
          </cell>
          <cell r="T513">
            <v>31.3642</v>
          </cell>
          <cell r="X513">
            <v>257.67570000000001</v>
          </cell>
          <cell r="Y513">
            <v>31.3642</v>
          </cell>
          <cell r="AC513">
            <v>31.3642</v>
          </cell>
          <cell r="AG513">
            <v>23.6524</v>
          </cell>
          <cell r="AK513">
            <v>31.3642</v>
          </cell>
          <cell r="AO513">
            <v>31.3642</v>
          </cell>
          <cell r="AS513">
            <v>23.6524</v>
          </cell>
          <cell r="AV513">
            <v>253.54490000000001</v>
          </cell>
          <cell r="AW513">
            <v>31.3642</v>
          </cell>
          <cell r="AZ513">
            <v>404.99950000000001</v>
          </cell>
          <cell r="BA513">
            <v>31.3642</v>
          </cell>
          <cell r="BD513">
            <v>420.54489999999998</v>
          </cell>
          <cell r="BE513">
            <v>31.3642</v>
          </cell>
        </row>
        <row r="514">
          <cell r="A514" t="str">
            <v>75-1</v>
          </cell>
          <cell r="B514">
            <v>1</v>
          </cell>
          <cell r="C514">
            <v>1</v>
          </cell>
          <cell r="D514" t="str">
            <v>Штаб БФ</v>
          </cell>
          <cell r="E514" t="str">
            <v>сторонка</v>
          </cell>
          <cell r="H514" t="str">
            <v>КЭРТ</v>
          </cell>
          <cell r="I514">
            <v>243.03380000000001</v>
          </cell>
          <cell r="J514">
            <v>15.6821</v>
          </cell>
          <cell r="L514" t="str">
            <v>-</v>
          </cell>
          <cell r="N514">
            <v>240.37479999999999</v>
          </cell>
          <cell r="O514">
            <v>15.6821</v>
          </cell>
          <cell r="Q514" t="str">
            <v>-</v>
          </cell>
          <cell r="S514">
            <v>258.03379999999999</v>
          </cell>
          <cell r="T514">
            <v>15.6821</v>
          </cell>
          <cell r="V514" t="str">
            <v>-</v>
          </cell>
          <cell r="X514">
            <v>150.03960000000001</v>
          </cell>
          <cell r="Y514">
            <v>15.6821</v>
          </cell>
          <cell r="AA514" t="str">
            <v>-</v>
          </cell>
          <cell r="AC514">
            <v>15.6821</v>
          </cell>
          <cell r="AE514" t="str">
            <v>-</v>
          </cell>
          <cell r="AG514">
            <v>11.8262</v>
          </cell>
          <cell r="AK514">
            <v>15.6821</v>
          </cell>
          <cell r="AO514">
            <v>15.6821</v>
          </cell>
          <cell r="AS514">
            <v>11.8262</v>
          </cell>
          <cell r="AV514">
            <v>145.90880000000001</v>
          </cell>
          <cell r="AW514">
            <v>15.6821</v>
          </cell>
          <cell r="AZ514">
            <v>234.20429999999999</v>
          </cell>
          <cell r="BA514">
            <v>15.6821</v>
          </cell>
          <cell r="BD514">
            <v>243.03380000000001</v>
          </cell>
          <cell r="BE514">
            <v>15.6821</v>
          </cell>
        </row>
        <row r="515">
          <cell r="A515" t="str">
            <v>75-2</v>
          </cell>
          <cell r="B515">
            <v>2</v>
          </cell>
          <cell r="C515">
            <v>2</v>
          </cell>
          <cell r="D515" t="str">
            <v>Штаб БФ</v>
          </cell>
          <cell r="E515" t="str">
            <v>сторонка</v>
          </cell>
          <cell r="H515" t="str">
            <v>КЭРТ</v>
          </cell>
          <cell r="I515">
            <v>121.8308</v>
          </cell>
          <cell r="J515">
            <v>15.6821</v>
          </cell>
          <cell r="L515" t="str">
            <v>-</v>
          </cell>
          <cell r="N515">
            <v>128.2124</v>
          </cell>
          <cell r="O515">
            <v>15.6821</v>
          </cell>
          <cell r="Q515" t="str">
            <v>-</v>
          </cell>
          <cell r="S515">
            <v>136.83080000000001</v>
          </cell>
          <cell r="T515">
            <v>15.6821</v>
          </cell>
          <cell r="V515" t="str">
            <v>-</v>
          </cell>
          <cell r="X515">
            <v>71.713300000000004</v>
          </cell>
          <cell r="Y515">
            <v>15.6821</v>
          </cell>
          <cell r="AA515" t="str">
            <v>-</v>
          </cell>
          <cell r="AC515">
            <v>15.6821</v>
          </cell>
          <cell r="AE515" t="str">
            <v>-</v>
          </cell>
          <cell r="AG515">
            <v>11.8262</v>
          </cell>
          <cell r="AK515">
            <v>15.6821</v>
          </cell>
          <cell r="AO515">
            <v>15.6821</v>
          </cell>
          <cell r="AS515">
            <v>11.8262</v>
          </cell>
          <cell r="AV515">
            <v>71.713300000000004</v>
          </cell>
          <cell r="AW515">
            <v>15.6821</v>
          </cell>
          <cell r="AZ515">
            <v>116.911</v>
          </cell>
          <cell r="BA515">
            <v>15.6821</v>
          </cell>
          <cell r="BD515">
            <v>121.8308</v>
          </cell>
          <cell r="BE515">
            <v>15.6821</v>
          </cell>
        </row>
        <row r="516">
          <cell r="A516" t="str">
            <v>75-3</v>
          </cell>
          <cell r="B516">
            <v>3</v>
          </cell>
          <cell r="C516">
            <v>3</v>
          </cell>
          <cell r="D516" t="str">
            <v>Служебное</v>
          </cell>
          <cell r="E516" t="str">
            <v>сторонка</v>
          </cell>
          <cell r="H516" t="str">
            <v>КЭРТ</v>
          </cell>
          <cell r="I516">
            <v>55.680300000000003</v>
          </cell>
          <cell r="L516" t="str">
            <v>-</v>
          </cell>
          <cell r="N516">
            <v>52.088000000000001</v>
          </cell>
          <cell r="Q516" t="str">
            <v>-</v>
          </cell>
          <cell r="S516">
            <v>55.680300000000003</v>
          </cell>
          <cell r="V516" t="str">
            <v>-</v>
          </cell>
          <cell r="X516">
            <v>35.922800000000002</v>
          </cell>
          <cell r="AA516" t="str">
            <v>-</v>
          </cell>
          <cell r="AE516" t="str">
            <v>-</v>
          </cell>
          <cell r="AV516">
            <v>35.922800000000002</v>
          </cell>
          <cell r="AZ516">
            <v>53.8842</v>
          </cell>
          <cell r="BD516">
            <v>55.680300000000003</v>
          </cell>
        </row>
        <row r="517">
          <cell r="A517" t="str">
            <v/>
          </cell>
          <cell r="B517">
            <v>76</v>
          </cell>
          <cell r="C517">
            <v>247</v>
          </cell>
          <cell r="D517" t="str">
            <v xml:space="preserve">в/г 8, Военный комиссариат КО, ул. Озёрная, </v>
          </cell>
          <cell r="E517" t="str">
            <v>вг</v>
          </cell>
          <cell r="F517" t="str">
            <v>сторонка</v>
          </cell>
          <cell r="G517" t="str">
            <v>Хаткевич В.В.</v>
          </cell>
          <cell r="H517" t="str">
            <v>КЭРТ</v>
          </cell>
          <cell r="I517">
            <v>61.301699999999997</v>
          </cell>
          <cell r="J517">
            <v>6.8113000000000001</v>
          </cell>
          <cell r="L517" t="str">
            <v>0/0</v>
          </cell>
          <cell r="N517">
            <v>55.735100000000003</v>
          </cell>
          <cell r="O517">
            <v>6.8113000000000001</v>
          </cell>
          <cell r="Q517" t="str">
            <v>0/0</v>
          </cell>
          <cell r="S517">
            <v>55.339199999999998</v>
          </cell>
          <cell r="T517">
            <v>6.8113000000000001</v>
          </cell>
          <cell r="X517">
            <v>33.132599999999996</v>
          </cell>
          <cell r="Y517">
            <v>6.8113000000000001</v>
          </cell>
          <cell r="AC517">
            <v>6.8113000000000001</v>
          </cell>
          <cell r="AG517">
            <v>6.8113000000000001</v>
          </cell>
          <cell r="AK517">
            <v>6.8113000000000001</v>
          </cell>
          <cell r="AO517">
            <v>6.8113000000000001</v>
          </cell>
          <cell r="AS517">
            <v>5.4489999999999998</v>
          </cell>
          <cell r="AV517">
            <v>31.1326</v>
          </cell>
          <cell r="AW517">
            <v>6.8113000000000001</v>
          </cell>
          <cell r="AZ517">
            <v>53.104500000000002</v>
          </cell>
          <cell r="BA517">
            <v>6.8113000000000001</v>
          </cell>
          <cell r="BD517">
            <v>55.301699999999997</v>
          </cell>
          <cell r="BE517">
            <v>6.8113000000000001</v>
          </cell>
        </row>
        <row r="518">
          <cell r="A518" t="str">
            <v>76-2</v>
          </cell>
          <cell r="B518">
            <v>1</v>
          </cell>
          <cell r="C518">
            <v>2</v>
          </cell>
          <cell r="D518" t="str">
            <v>Казарма под общежитие (в т.ч. военкомат)</v>
          </cell>
          <cell r="E518" t="str">
            <v>сторонка</v>
          </cell>
          <cell r="H518" t="str">
            <v>КЭРТ</v>
          </cell>
          <cell r="I518">
            <v>61.301699999999997</v>
          </cell>
          <cell r="J518">
            <v>6.8113000000000001</v>
          </cell>
          <cell r="L518" t="str">
            <v>-</v>
          </cell>
          <cell r="N518">
            <v>55.735100000000003</v>
          </cell>
          <cell r="O518">
            <v>6.8113000000000001</v>
          </cell>
          <cell r="Q518" t="str">
            <v>-</v>
          </cell>
          <cell r="S518">
            <v>55.339199999999998</v>
          </cell>
          <cell r="T518">
            <v>6.8113000000000001</v>
          </cell>
          <cell r="V518" t="str">
            <v>-</v>
          </cell>
          <cell r="X518">
            <v>33.132599999999996</v>
          </cell>
          <cell r="Y518">
            <v>6.8113000000000001</v>
          </cell>
          <cell r="AA518" t="str">
            <v>-</v>
          </cell>
          <cell r="AC518">
            <v>6.8113000000000001</v>
          </cell>
          <cell r="AE518" t="str">
            <v>-</v>
          </cell>
          <cell r="AG518">
            <v>6.8113000000000001</v>
          </cell>
          <cell r="AK518">
            <v>6.8113000000000001</v>
          </cell>
          <cell r="AO518">
            <v>6.8113000000000001</v>
          </cell>
          <cell r="AS518">
            <v>5.4489999999999998</v>
          </cell>
          <cell r="AV518">
            <v>31.1326</v>
          </cell>
          <cell r="AW518">
            <v>6.8113000000000001</v>
          </cell>
          <cell r="AZ518">
            <v>53.104500000000002</v>
          </cell>
          <cell r="BA518">
            <v>6.8113000000000001</v>
          </cell>
          <cell r="BD518">
            <v>55.301699999999997</v>
          </cell>
          <cell r="BE518">
            <v>6.8113000000000001</v>
          </cell>
        </row>
        <row r="519">
          <cell r="A519" t="str">
            <v/>
          </cell>
          <cell r="B519">
            <v>77</v>
          </cell>
          <cell r="C519">
            <v>248</v>
          </cell>
          <cell r="D519" t="str">
            <v>в/ч 41603, ул. Куйбышева 139, ОСЗ</v>
          </cell>
          <cell r="E519" t="str">
            <v>вг</v>
          </cell>
          <cell r="F519" t="str">
            <v>в м/с</v>
          </cell>
          <cell r="G519" t="str">
            <v>Кривощапов Владимир Иванович</v>
          </cell>
          <cell r="H519" t="str">
            <v>КЭРТ</v>
          </cell>
          <cell r="I519">
            <v>224.93960000000001</v>
          </cell>
          <cell r="J519">
            <v>24.993300000000001</v>
          </cell>
          <cell r="L519" t="str">
            <v>0/0</v>
          </cell>
          <cell r="N519">
            <v>208.81489999999999</v>
          </cell>
          <cell r="O519">
            <v>24.993300000000001</v>
          </cell>
          <cell r="Q519" t="str">
            <v>0/0</v>
          </cell>
          <cell r="S519">
            <v>224.93960000000001</v>
          </cell>
          <cell r="T519">
            <v>24.993300000000001</v>
          </cell>
          <cell r="X519">
            <v>100.34820000000001</v>
          </cell>
          <cell r="Y519">
            <v>24.993300000000001</v>
          </cell>
          <cell r="AC519">
            <v>24.993300000000001</v>
          </cell>
          <cell r="AG519">
            <v>22.494</v>
          </cell>
          <cell r="AK519">
            <v>24.993300000000001</v>
          </cell>
          <cell r="AO519">
            <v>24.993300000000001</v>
          </cell>
          <cell r="AS519">
            <v>22.494</v>
          </cell>
          <cell r="AV519">
            <v>113.753</v>
          </cell>
          <cell r="AW519">
            <v>22.494</v>
          </cell>
          <cell r="AZ519">
            <v>191.87719999999999</v>
          </cell>
          <cell r="BA519">
            <v>24.993300000000001</v>
          </cell>
          <cell r="BD519">
            <v>198.93960000000001</v>
          </cell>
          <cell r="BE519">
            <v>24.993300000000001</v>
          </cell>
        </row>
        <row r="520">
          <cell r="A520" t="str">
            <v>77-150</v>
          </cell>
          <cell r="B520">
            <v>1</v>
          </cell>
          <cell r="C520">
            <v>150</v>
          </cell>
          <cell r="D520" t="str">
            <v xml:space="preserve">Детский сад № 123 </v>
          </cell>
          <cell r="F520" t="str">
            <v>с 31.12.12 переходит в м/с</v>
          </cell>
          <cell r="H520" t="str">
            <v>КЭРТ</v>
          </cell>
          <cell r="I520">
            <v>224.93960000000001</v>
          </cell>
          <cell r="J520">
            <v>24.993300000000001</v>
          </cell>
          <cell r="L520" t="str">
            <v>-</v>
          </cell>
          <cell r="N520">
            <v>208.81489999999999</v>
          </cell>
          <cell r="O520">
            <v>24.993300000000001</v>
          </cell>
          <cell r="Q520" t="str">
            <v>-</v>
          </cell>
          <cell r="S520">
            <v>224.93960000000001</v>
          </cell>
          <cell r="T520">
            <v>24.993300000000001</v>
          </cell>
          <cell r="V520" t="str">
            <v>-</v>
          </cell>
          <cell r="X520">
            <v>100.34820000000001</v>
          </cell>
          <cell r="Y520">
            <v>24.993300000000001</v>
          </cell>
          <cell r="AA520" t="str">
            <v>-</v>
          </cell>
          <cell r="AC520">
            <v>24.993300000000001</v>
          </cell>
          <cell r="AE520" t="str">
            <v>-</v>
          </cell>
          <cell r="AG520">
            <v>22.494</v>
          </cell>
          <cell r="AK520">
            <v>24.993300000000001</v>
          </cell>
          <cell r="AO520">
            <v>24.993300000000001</v>
          </cell>
          <cell r="AS520">
            <v>22.494</v>
          </cell>
          <cell r="AV520">
            <v>113.753</v>
          </cell>
          <cell r="AW520">
            <v>22.494</v>
          </cell>
          <cell r="AZ520">
            <v>191.87719999999999</v>
          </cell>
          <cell r="BA520">
            <v>24.993300000000001</v>
          </cell>
          <cell r="BD520">
            <v>198.93960000000001</v>
          </cell>
          <cell r="BE520">
            <v>24.993300000000001</v>
          </cell>
        </row>
        <row r="521">
          <cell r="A521" t="str">
            <v/>
          </cell>
          <cell r="B521">
            <v>78</v>
          </cell>
          <cell r="C521">
            <v>251</v>
          </cell>
          <cell r="D521" t="str">
            <v xml:space="preserve">в/г 2, в/ч 56150, г. Гурьевск ул. Заречная, </v>
          </cell>
          <cell r="E521" t="str">
            <v>вг</v>
          </cell>
          <cell r="F521" t="str">
            <v>рэу</v>
          </cell>
          <cell r="G521" t="str">
            <v>Антонян А.</v>
          </cell>
          <cell r="H521" t="str">
            <v>КЭРТ</v>
          </cell>
          <cell r="I521">
            <v>28.638999999999999</v>
          </cell>
          <cell r="L521" t="str">
            <v>0/0</v>
          </cell>
          <cell r="N521">
            <v>25.131900000000002</v>
          </cell>
          <cell r="S521">
            <v>23.617000000000001</v>
          </cell>
          <cell r="X521">
            <v>11.366299999999999</v>
          </cell>
          <cell r="AV521">
            <v>8.9318999999999988</v>
          </cell>
          <cell r="AZ521">
            <v>19.834099999999999</v>
          </cell>
          <cell r="BD521">
            <v>25.652899999999999</v>
          </cell>
        </row>
        <row r="522">
          <cell r="A522" t="str">
            <v>78-15</v>
          </cell>
          <cell r="C522">
            <v>15</v>
          </cell>
          <cell r="D522" t="str">
            <v>Административное здание</v>
          </cell>
          <cell r="E522" t="str">
            <v>02-09-03</v>
          </cell>
          <cell r="F522" t="str">
            <v>здание реу  (акты не выставлять)</v>
          </cell>
          <cell r="H522" t="str">
            <v>КЭРТ</v>
          </cell>
          <cell r="I522">
            <v>7.9340999999999999</v>
          </cell>
          <cell r="L522" t="str">
            <v>-</v>
          </cell>
          <cell r="N522">
            <v>6.9625000000000004</v>
          </cell>
          <cell r="Q522" t="str">
            <v>-</v>
          </cell>
          <cell r="S522">
            <v>6.5427999999999997</v>
          </cell>
          <cell r="V522" t="str">
            <v>-</v>
          </cell>
          <cell r="X522">
            <v>3.1488999999999998</v>
          </cell>
          <cell r="AA522" t="str">
            <v>-</v>
          </cell>
          <cell r="AE522" t="str">
            <v>-</v>
          </cell>
          <cell r="AV522">
            <v>2.4744999999999999</v>
          </cell>
          <cell r="AZ522">
            <v>5.4947999999999997</v>
          </cell>
          <cell r="BD522">
            <v>7.1067999999999998</v>
          </cell>
        </row>
        <row r="523">
          <cell r="A523" t="str">
            <v>78-16</v>
          </cell>
          <cell r="C523">
            <v>16</v>
          </cell>
          <cell r="D523" t="str">
            <v>Здание управления КЭЧ</v>
          </cell>
          <cell r="E523" t="str">
            <v>02-09-04</v>
          </cell>
          <cell r="F523" t="str">
            <v>здание реу  (акты не выставлять)</v>
          </cell>
          <cell r="H523" t="str">
            <v>КЭРТ</v>
          </cell>
          <cell r="I523">
            <v>20.704899999999999</v>
          </cell>
          <cell r="L523" t="str">
            <v>-</v>
          </cell>
          <cell r="N523">
            <v>18.1694</v>
          </cell>
          <cell r="Q523" t="str">
            <v>-</v>
          </cell>
          <cell r="S523">
            <v>17.074200000000001</v>
          </cell>
          <cell r="V523" t="str">
            <v>-</v>
          </cell>
          <cell r="X523">
            <v>8.2173999999999996</v>
          </cell>
          <cell r="AA523" t="str">
            <v>-</v>
          </cell>
          <cell r="AE523" t="str">
            <v>-</v>
          </cell>
          <cell r="AV523">
            <v>6.4573999999999998</v>
          </cell>
          <cell r="AZ523">
            <v>14.3393</v>
          </cell>
          <cell r="BD523">
            <v>18.546099999999999</v>
          </cell>
        </row>
        <row r="524">
          <cell r="A524" t="str">
            <v/>
          </cell>
          <cell r="B524">
            <v>79</v>
          </cell>
          <cell r="C524">
            <v>254</v>
          </cell>
          <cell r="D524" t="str">
            <v>в/г 3, в/ч 45752 (ранее 13068), п. Рябиновка</v>
          </cell>
          <cell r="E524" t="str">
            <v>29-0171</v>
          </cell>
          <cell r="F524" t="str">
            <v>льгота</v>
          </cell>
          <cell r="G524" t="str">
            <v>Сытенко Р.В.</v>
          </cell>
          <cell r="H524" t="str">
            <v>КЭРТ</v>
          </cell>
          <cell r="I524">
            <v>242.55730000000003</v>
          </cell>
          <cell r="L524" t="str">
            <v>5/10</v>
          </cell>
          <cell r="N524">
            <v>212.26060000000004</v>
          </cell>
          <cell r="Q524" t="str">
            <v>5/10</v>
          </cell>
          <cell r="S524">
            <v>195.97069999999997</v>
          </cell>
          <cell r="X524">
            <v>87.114800000000002</v>
          </cell>
          <cell r="AB524">
            <v>55.359099999999998</v>
          </cell>
          <cell r="AF524">
            <v>48.716100000000004</v>
          </cell>
          <cell r="AJ524">
            <v>45.305900000000008</v>
          </cell>
          <cell r="AN524">
            <v>46.2119</v>
          </cell>
          <cell r="AR524">
            <v>52.2196</v>
          </cell>
          <cell r="AV524">
            <v>66.483699999999999</v>
          </cell>
          <cell r="AZ524">
            <v>158.12079999999997</v>
          </cell>
          <cell r="BD524">
            <v>214.85780000000005</v>
          </cell>
        </row>
        <row r="525">
          <cell r="A525" t="str">
            <v>79-20</v>
          </cell>
          <cell r="B525">
            <v>1</v>
          </cell>
          <cell r="C525">
            <v>20</v>
          </cell>
          <cell r="D525" t="str">
            <v>Произваодственное здание</v>
          </cell>
          <cell r="E525" t="str">
            <v>02-07-03</v>
          </cell>
          <cell r="F525" t="str">
            <v>ДО 31,12,12 льгота на гвс+отоп 1800,00</v>
          </cell>
          <cell r="H525" t="str">
            <v>КЭРТ</v>
          </cell>
          <cell r="I525">
            <v>41.9816</v>
          </cell>
          <cell r="L525" t="str">
            <v>0707</v>
          </cell>
          <cell r="M525" t="str">
            <v>410-1-000000000000707</v>
          </cell>
          <cell r="N525">
            <v>36.727600000000002</v>
          </cell>
          <cell r="Q525">
            <v>1875</v>
          </cell>
          <cell r="R525" t="str">
            <v>410-1-000000000001875</v>
          </cell>
          <cell r="S525">
            <v>33.848999999999997</v>
          </cell>
          <cell r="V525" t="str">
            <v>3090</v>
          </cell>
          <cell r="W525" t="str">
            <v>410-1-000000000003090</v>
          </cell>
          <cell r="X525">
            <v>15.2866</v>
          </cell>
          <cell r="AA525">
            <v>3880</v>
          </cell>
          <cell r="AB525">
            <v>10.8535</v>
          </cell>
          <cell r="AE525" t="str">
            <v>не отапл.</v>
          </cell>
          <cell r="AF525">
            <v>9.5510999999999999</v>
          </cell>
          <cell r="AJ525">
            <v>8.8825000000000003</v>
          </cell>
          <cell r="AN525">
            <v>9.0601000000000003</v>
          </cell>
          <cell r="AR525">
            <v>10.238</v>
          </cell>
          <cell r="AV525">
            <v>11.628</v>
          </cell>
          <cell r="AZ525">
            <v>27.864799999999999</v>
          </cell>
          <cell r="BD525">
            <v>37.146000000000001</v>
          </cell>
        </row>
        <row r="526">
          <cell r="A526" t="str">
            <v>79-21</v>
          </cell>
          <cell r="B526">
            <v>2</v>
          </cell>
          <cell r="C526">
            <v>21</v>
          </cell>
          <cell r="D526" t="str">
            <v>Произваодственное здание</v>
          </cell>
          <cell r="E526" t="str">
            <v>02-07-03</v>
          </cell>
          <cell r="F526" t="str">
            <v>ДО 31,12,12 льгота на гвс+отоп 1800,00</v>
          </cell>
          <cell r="H526" t="str">
            <v>КЭРТ</v>
          </cell>
          <cell r="I526">
            <v>33.374200000000002</v>
          </cell>
          <cell r="L526" t="str">
            <v>0703</v>
          </cell>
          <cell r="M526" t="str">
            <v>410-1-000000000000703</v>
          </cell>
          <cell r="N526">
            <v>29.197399999999998</v>
          </cell>
          <cell r="Q526">
            <v>1876</v>
          </cell>
          <cell r="R526" t="str">
            <v>410-1-000000000001876</v>
          </cell>
          <cell r="S526">
            <v>26.908999999999999</v>
          </cell>
          <cell r="V526" t="str">
            <v>3090</v>
          </cell>
          <cell r="W526" t="str">
            <v>410-1-000000000003090</v>
          </cell>
          <cell r="X526">
            <v>12.1524</v>
          </cell>
          <cell r="AA526">
            <v>3880</v>
          </cell>
          <cell r="AB526">
            <v>8.6281999999999996</v>
          </cell>
          <cell r="AE526" t="str">
            <v>не отапл.</v>
          </cell>
          <cell r="AF526">
            <v>7.5928000000000004</v>
          </cell>
          <cell r="AJ526">
            <v>7.0613000000000001</v>
          </cell>
          <cell r="AN526">
            <v>7.2024999999999997</v>
          </cell>
          <cell r="AR526">
            <v>8.1388999999999996</v>
          </cell>
          <cell r="AV526">
            <v>9.2439999999999998</v>
          </cell>
          <cell r="AZ526">
            <v>22.151800000000001</v>
          </cell>
          <cell r="BD526">
            <v>29.53</v>
          </cell>
        </row>
        <row r="527">
          <cell r="A527" t="str">
            <v>79-6</v>
          </cell>
          <cell r="B527">
            <v>3</v>
          </cell>
          <cell r="C527">
            <v>6</v>
          </cell>
          <cell r="D527" t="str">
            <v>Караульное</v>
          </cell>
          <cell r="E527" t="str">
            <v>02-07-03</v>
          </cell>
          <cell r="F527" t="str">
            <v>ДО 31,12,12 льгота на гвс+отоп 1800,00</v>
          </cell>
          <cell r="H527" t="str">
            <v>КЭРТ</v>
          </cell>
          <cell r="I527">
            <v>7.7643000000000004</v>
          </cell>
          <cell r="L527" t="str">
            <v>0701</v>
          </cell>
          <cell r="M527" t="str">
            <v>410-1-000000000000701</v>
          </cell>
          <cell r="N527">
            <v>6.8135000000000003</v>
          </cell>
          <cell r="Q527">
            <v>1879</v>
          </cell>
          <cell r="R527" t="str">
            <v>410-1-000000000001879</v>
          </cell>
          <cell r="S527">
            <v>6.4028</v>
          </cell>
          <cell r="V527" t="str">
            <v>3090</v>
          </cell>
          <cell r="W527" t="str">
            <v>410-1-000000000003090</v>
          </cell>
          <cell r="X527">
            <v>3.0815000000000001</v>
          </cell>
          <cell r="AA527">
            <v>3880</v>
          </cell>
          <cell r="AE527" t="str">
            <v>не отапл.</v>
          </cell>
          <cell r="AV527">
            <v>2.4215</v>
          </cell>
          <cell r="AZ527">
            <v>5.3772000000000002</v>
          </cell>
          <cell r="BD527">
            <v>6.9547999999999996</v>
          </cell>
        </row>
        <row r="528">
          <cell r="A528" t="str">
            <v>79-1</v>
          </cell>
          <cell r="B528">
            <v>4</v>
          </cell>
          <cell r="C528">
            <v>1</v>
          </cell>
          <cell r="D528" t="str">
            <v>Учебные классы</v>
          </cell>
          <cell r="E528" t="str">
            <v>02-07-03</v>
          </cell>
          <cell r="F528" t="str">
            <v>нет в паспорте</v>
          </cell>
          <cell r="H528" t="str">
            <v>КЭРТ</v>
          </cell>
          <cell r="I528">
            <v>5.2781000000000002</v>
          </cell>
          <cell r="L528" t="str">
            <v>-</v>
          </cell>
          <cell r="N528">
            <v>4.6176000000000004</v>
          </cell>
          <cell r="Q528" t="str">
            <v>-</v>
          </cell>
          <cell r="S528">
            <v>4.2557</v>
          </cell>
          <cell r="V528" t="str">
            <v>-</v>
          </cell>
          <cell r="X528" t="str">
            <v>-</v>
          </cell>
          <cell r="Y528" t="str">
            <v>-</v>
          </cell>
          <cell r="Z528" t="str">
            <v>-</v>
          </cell>
          <cell r="AA528" t="str">
            <v>-</v>
          </cell>
          <cell r="BD528">
            <v>4.6706000000000003</v>
          </cell>
        </row>
        <row r="529">
          <cell r="A529" t="str">
            <v>79-22</v>
          </cell>
          <cell r="B529">
            <v>5</v>
          </cell>
          <cell r="C529">
            <v>22</v>
          </cell>
          <cell r="D529" t="str">
            <v>Хранилище</v>
          </cell>
          <cell r="E529" t="str">
            <v>02-07-03</v>
          </cell>
          <cell r="F529" t="str">
            <v>ДО 31,12,12 льгота на гвс+отоп 1800,00</v>
          </cell>
          <cell r="H529" t="str">
            <v>КЭРТ</v>
          </cell>
          <cell r="I529">
            <v>52.537799999999997</v>
          </cell>
          <cell r="L529" t="str">
            <v>НЕ ОТАП.</v>
          </cell>
          <cell r="N529">
            <v>45.962800000000001</v>
          </cell>
          <cell r="Q529" t="str">
            <v>НЕ ОТАП.</v>
          </cell>
          <cell r="S529">
            <v>42.360399999999998</v>
          </cell>
          <cell r="V529" t="str">
            <v>НЕ ОТАП.</v>
          </cell>
          <cell r="X529">
            <v>19.130400000000002</v>
          </cell>
          <cell r="AA529" t="str">
            <v>не отапл.</v>
          </cell>
          <cell r="AB529">
            <v>13.582599999999999</v>
          </cell>
          <cell r="AE529">
            <v>4261</v>
          </cell>
          <cell r="AF529">
            <v>11.9527</v>
          </cell>
          <cell r="AJ529">
            <v>11.116</v>
          </cell>
          <cell r="AN529">
            <v>11.3383</v>
          </cell>
          <cell r="AR529">
            <v>12.8123</v>
          </cell>
          <cell r="AV529">
            <v>14.552</v>
          </cell>
          <cell r="AZ529">
            <v>34.871400000000001</v>
          </cell>
          <cell r="BD529">
            <v>46.486400000000003</v>
          </cell>
        </row>
        <row r="530">
          <cell r="A530" t="str">
            <v>79-23</v>
          </cell>
          <cell r="B530">
            <v>6</v>
          </cell>
          <cell r="C530">
            <v>23</v>
          </cell>
          <cell r="D530" t="str">
            <v>Хранилище</v>
          </cell>
          <cell r="E530" t="str">
            <v>02-07-03</v>
          </cell>
          <cell r="F530" t="str">
            <v>ДО 31,12,12 льгота на гвс+отоп 1800,00</v>
          </cell>
          <cell r="H530" t="str">
            <v>КЭРТ</v>
          </cell>
          <cell r="I530">
            <v>26.228400000000001</v>
          </cell>
          <cell r="L530" t="str">
            <v>НЕ ОТАП.</v>
          </cell>
          <cell r="N530">
            <v>22.946000000000002</v>
          </cell>
          <cell r="Q530" t="str">
            <v>НЕ ОТАП.</v>
          </cell>
          <cell r="S530">
            <v>21.147400000000001</v>
          </cell>
          <cell r="V530" t="str">
            <v>НЕ ОТАП.</v>
          </cell>
          <cell r="X530">
            <v>9.5503999999999998</v>
          </cell>
          <cell r="AA530" t="str">
            <v>не отапл.</v>
          </cell>
          <cell r="AB530">
            <v>6.7808000000000002</v>
          </cell>
          <cell r="AE530">
            <v>4261</v>
          </cell>
          <cell r="AF530">
            <v>5.9671000000000003</v>
          </cell>
          <cell r="AJ530">
            <v>5.5494000000000003</v>
          </cell>
          <cell r="AN530">
            <v>5.6604000000000001</v>
          </cell>
          <cell r="AR530">
            <v>6.3962000000000003</v>
          </cell>
          <cell r="AV530">
            <v>7.2648000000000001</v>
          </cell>
          <cell r="AZ530">
            <v>17.408799999999999</v>
          </cell>
          <cell r="BD530">
            <v>23.2072</v>
          </cell>
        </row>
        <row r="531">
          <cell r="A531" t="str">
            <v>79-19</v>
          </cell>
          <cell r="B531">
            <v>7</v>
          </cell>
          <cell r="C531">
            <v>19</v>
          </cell>
          <cell r="D531" t="str">
            <v>Хранилище</v>
          </cell>
          <cell r="E531" t="str">
            <v>02-07-03</v>
          </cell>
          <cell r="F531" t="str">
            <v>ДО 31,12,12 льгота на гвс+отоп 1800,00</v>
          </cell>
          <cell r="H531" t="str">
            <v>КЭРТ</v>
          </cell>
          <cell r="I531">
            <v>29.070399999999999</v>
          </cell>
          <cell r="L531" t="str">
            <v>0705</v>
          </cell>
          <cell r="M531" t="str">
            <v>410-1-000000000000705</v>
          </cell>
          <cell r="N531">
            <v>25.432400000000001</v>
          </cell>
          <cell r="Q531">
            <v>1880</v>
          </cell>
          <cell r="R531" t="str">
            <v>410-1-000000000001880</v>
          </cell>
          <cell r="S531">
            <v>23.439</v>
          </cell>
          <cell r="V531" t="str">
            <v>3090</v>
          </cell>
          <cell r="W531" t="str">
            <v>410-1-000000000003090</v>
          </cell>
          <cell r="X531">
            <v>10.5854</v>
          </cell>
          <cell r="AA531">
            <v>3880</v>
          </cell>
          <cell r="AB531">
            <v>7.5156000000000001</v>
          </cell>
          <cell r="AE531">
            <v>4261</v>
          </cell>
          <cell r="AF531">
            <v>6.6138000000000003</v>
          </cell>
          <cell r="AJ531">
            <v>6.1508000000000003</v>
          </cell>
          <cell r="AN531">
            <v>6.2737999999999996</v>
          </cell>
          <cell r="AR531">
            <v>7.0894000000000004</v>
          </cell>
          <cell r="AV531">
            <v>8.0519999999999996</v>
          </cell>
          <cell r="AZ531">
            <v>19.295200000000001</v>
          </cell>
          <cell r="BD531">
            <v>25.722000000000001</v>
          </cell>
        </row>
        <row r="532">
          <cell r="A532" t="str">
            <v>79-10</v>
          </cell>
          <cell r="B532">
            <v>8</v>
          </cell>
          <cell r="C532">
            <v>10</v>
          </cell>
          <cell r="D532" t="str">
            <v>Хранилище</v>
          </cell>
          <cell r="E532" t="str">
            <v>02-07-03</v>
          </cell>
          <cell r="F532" t="str">
            <v>ДО 31,12,12 льгота на гвс+отоп 1800,00</v>
          </cell>
          <cell r="H532" t="str">
            <v>КЭРТ</v>
          </cell>
          <cell r="I532">
            <v>30.937999999999999</v>
          </cell>
          <cell r="L532" t="str">
            <v>НЕ ОТАП.</v>
          </cell>
          <cell r="N532">
            <v>27.066199999999998</v>
          </cell>
          <cell r="Q532" t="str">
            <v>НЕ ОТАП.</v>
          </cell>
          <cell r="S532">
            <v>24.944800000000001</v>
          </cell>
          <cell r="V532" t="str">
            <v>НЕ ОТАП.</v>
          </cell>
          <cell r="X532">
            <v>11.2654</v>
          </cell>
          <cell r="AA532" t="str">
            <v>не отапл.</v>
          </cell>
          <cell r="AB532">
            <v>7.9984000000000002</v>
          </cell>
          <cell r="AE532">
            <v>4261</v>
          </cell>
          <cell r="AF532">
            <v>7.0385999999999997</v>
          </cell>
          <cell r="AJ532">
            <v>6.5458999999999996</v>
          </cell>
          <cell r="AN532">
            <v>6.6768000000000001</v>
          </cell>
          <cell r="AR532">
            <v>7.5448000000000004</v>
          </cell>
          <cell r="AV532">
            <v>8.5692000000000004</v>
          </cell>
          <cell r="AZ532">
            <v>20.534800000000001</v>
          </cell>
          <cell r="BD532">
            <v>27.374600000000001</v>
          </cell>
        </row>
        <row r="533">
          <cell r="A533" t="str">
            <v>79-7</v>
          </cell>
          <cell r="B533">
            <v>9</v>
          </cell>
          <cell r="C533">
            <v>7</v>
          </cell>
          <cell r="D533" t="str">
            <v>Химическая лаборатория</v>
          </cell>
          <cell r="E533" t="str">
            <v>02-07-03</v>
          </cell>
          <cell r="F533" t="str">
            <v>ДО 31,12,12 льгота на гвс+отоп 1800,00</v>
          </cell>
          <cell r="H533" t="str">
            <v>КЭРТ</v>
          </cell>
          <cell r="I533">
            <v>5.6005000000000003</v>
          </cell>
          <cell r="L533" t="str">
            <v>НЕ ОТАП.</v>
          </cell>
          <cell r="N533">
            <v>4.9146999999999998</v>
          </cell>
          <cell r="Q533" t="str">
            <v>НЕ ОТАП.</v>
          </cell>
          <cell r="S533">
            <v>4.6184000000000003</v>
          </cell>
          <cell r="V533" t="str">
            <v>НЕ ОТАП.</v>
          </cell>
          <cell r="X533">
            <v>2.2227000000000001</v>
          </cell>
          <cell r="AA533" t="str">
            <v>не отапл.</v>
          </cell>
          <cell r="AE533" t="str">
            <v>не отапл.</v>
          </cell>
          <cell r="AV533">
            <v>1.7466999999999999</v>
          </cell>
          <cell r="AZ533">
            <v>3.8786999999999998</v>
          </cell>
          <cell r="BD533">
            <v>5.0166000000000004</v>
          </cell>
        </row>
        <row r="534">
          <cell r="A534" t="str">
            <v>79-30</v>
          </cell>
          <cell r="B534">
            <v>10</v>
          </cell>
          <cell r="C534">
            <v>30</v>
          </cell>
          <cell r="D534" t="str">
            <v>Караульное</v>
          </cell>
          <cell r="E534" t="str">
            <v>02-07-03</v>
          </cell>
          <cell r="F534" t="str">
            <v>ДО 31,12,12 льгота на гвс+отоп 1800,00</v>
          </cell>
          <cell r="H534" t="str">
            <v>КЭРТ</v>
          </cell>
          <cell r="I534">
            <v>8.9522999999999993</v>
          </cell>
          <cell r="L534" t="str">
            <v>0759</v>
          </cell>
          <cell r="M534" t="str">
            <v>410-1-000000000000759</v>
          </cell>
          <cell r="N534">
            <v>7.8559999999999999</v>
          </cell>
          <cell r="Q534">
            <v>1881</v>
          </cell>
          <cell r="R534" t="str">
            <v>410-1-000000000001881</v>
          </cell>
          <cell r="S534">
            <v>7.3825000000000003</v>
          </cell>
          <cell r="V534" t="str">
            <v>3090</v>
          </cell>
          <cell r="W534" t="str">
            <v>410-1-000000000003090</v>
          </cell>
          <cell r="X534">
            <v>3.5529999999999999</v>
          </cell>
          <cell r="AA534">
            <v>3880</v>
          </cell>
          <cell r="AE534" t="str">
            <v>не отапл.</v>
          </cell>
          <cell r="AV534">
            <v>2.7919999999999998</v>
          </cell>
          <cell r="AZ534">
            <v>6.2</v>
          </cell>
          <cell r="BD534">
            <v>8.0189000000000004</v>
          </cell>
        </row>
        <row r="535">
          <cell r="A535" t="str">
            <v>79-28</v>
          </cell>
          <cell r="B535">
            <v>11</v>
          </cell>
          <cell r="C535">
            <v>28</v>
          </cell>
          <cell r="D535" t="str">
            <v>Убежище</v>
          </cell>
          <cell r="E535" t="str">
            <v>02-07-03</v>
          </cell>
          <cell r="F535" t="str">
            <v>ДО 31,12,12 льгота на гвс+отоп 1800,00</v>
          </cell>
          <cell r="H535" t="str">
            <v>КЭРТ</v>
          </cell>
          <cell r="I535">
            <v>0.83169999999999999</v>
          </cell>
          <cell r="L535" t="str">
            <v>НЕ ОТАП.</v>
          </cell>
          <cell r="N535">
            <v>0.72640000000000005</v>
          </cell>
          <cell r="Q535" t="str">
            <v>НЕ ОТАП.</v>
          </cell>
          <cell r="S535">
            <v>0.66169999999999995</v>
          </cell>
          <cell r="V535" t="str">
            <v>НЕ ОТАП.</v>
          </cell>
          <cell r="X535">
            <v>0.28699999999999998</v>
          </cell>
          <cell r="AA535" t="str">
            <v>не отапл.</v>
          </cell>
          <cell r="AE535" t="str">
            <v>не отапл.</v>
          </cell>
          <cell r="AV535">
            <v>0.2135</v>
          </cell>
          <cell r="AZ535">
            <v>0.53810000000000002</v>
          </cell>
          <cell r="BD535">
            <v>0.73070000000000002</v>
          </cell>
        </row>
        <row r="536">
          <cell r="A536" t="str">
            <v/>
          </cell>
          <cell r="B536">
            <v>80</v>
          </cell>
          <cell r="C536">
            <v>255</v>
          </cell>
          <cell r="D536" t="str">
            <v xml:space="preserve"> в/г 128, 1986 ОМИС, п. Космодемьянского,</v>
          </cell>
          <cell r="E536" t="str">
            <v>вг</v>
          </cell>
          <cell r="G536" t="str">
            <v>Крайнов Е.И.</v>
          </cell>
          <cell r="H536" t="str">
            <v>КЭРТ</v>
          </cell>
          <cell r="I536">
            <v>32.0379</v>
          </cell>
          <cell r="L536" t="str">
            <v>0/0</v>
          </cell>
          <cell r="N536">
            <v>28.053599999999999</v>
          </cell>
          <cell r="Q536" t="str">
            <v>0/0</v>
          </cell>
          <cell r="S536">
            <v>26.0046</v>
          </cell>
          <cell r="X536">
            <v>11.972799999999999</v>
          </cell>
          <cell r="AV536">
            <v>9.200899999999999</v>
          </cell>
          <cell r="AZ536">
            <v>21.534799999999997</v>
          </cell>
          <cell r="BD536">
            <v>28.4499</v>
          </cell>
        </row>
        <row r="537">
          <cell r="A537" t="str">
            <v>80-2</v>
          </cell>
          <cell r="B537">
            <v>1</v>
          </cell>
          <cell r="C537">
            <v>2</v>
          </cell>
          <cell r="D537" t="str">
            <v>Здание мастерских</v>
          </cell>
          <cell r="E537" t="str">
            <v>02-03-01</v>
          </cell>
          <cell r="H537" t="str">
            <v>КЭРТ</v>
          </cell>
          <cell r="I537">
            <v>23.532499999999999</v>
          </cell>
          <cell r="L537" t="str">
            <v>законс</v>
          </cell>
          <cell r="N537">
            <v>20.550599999999999</v>
          </cell>
          <cell r="Q537" t="str">
            <v>законс</v>
          </cell>
          <cell r="S537">
            <v>18.722000000000001</v>
          </cell>
          <cell r="V537" t="str">
            <v>законс</v>
          </cell>
          <cell r="X537">
            <v>8.1196000000000002</v>
          </cell>
          <cell r="AA537" t="str">
            <v>законс.</v>
          </cell>
          <cell r="AE537" t="str">
            <v>законс.</v>
          </cell>
          <cell r="AV537">
            <v>6.0393999999999997</v>
          </cell>
          <cell r="AZ537">
            <v>15.2242</v>
          </cell>
          <cell r="BD537">
            <v>20.6722</v>
          </cell>
        </row>
        <row r="538">
          <cell r="A538" t="str">
            <v>80-34</v>
          </cell>
          <cell r="B538">
            <v>2</v>
          </cell>
          <cell r="C538">
            <v>34</v>
          </cell>
          <cell r="D538" t="str">
            <v>Здание весовой</v>
          </cell>
          <cell r="E538" t="str">
            <v>02-03-02</v>
          </cell>
          <cell r="H538" t="str">
            <v>КЭРТ</v>
          </cell>
          <cell r="I538">
            <v>2.3759999999999999</v>
          </cell>
          <cell r="L538" t="str">
            <v>законс</v>
          </cell>
          <cell r="N538">
            <v>2.085</v>
          </cell>
          <cell r="Q538" t="str">
            <v>законс</v>
          </cell>
          <cell r="S538">
            <v>1.9593</v>
          </cell>
          <cell r="V538" t="str">
            <v>законс</v>
          </cell>
          <cell r="X538">
            <v>0.94299999999999995</v>
          </cell>
          <cell r="AA538" t="str">
            <v>законс.</v>
          </cell>
          <cell r="AE538" t="str">
            <v>законс.</v>
          </cell>
          <cell r="AV538">
            <v>0.74099999999999999</v>
          </cell>
          <cell r="AZ538">
            <v>1.6455</v>
          </cell>
          <cell r="BD538">
            <v>2.1282000000000001</v>
          </cell>
        </row>
        <row r="539">
          <cell r="A539" t="str">
            <v>80-13</v>
          </cell>
          <cell r="B539">
            <v>3</v>
          </cell>
          <cell r="C539">
            <v>13</v>
          </cell>
          <cell r="D539" t="str">
            <v>Здание бани</v>
          </cell>
          <cell r="E539" t="str">
            <v>02-03-03</v>
          </cell>
          <cell r="H539" t="str">
            <v>КЭРТ</v>
          </cell>
          <cell r="I539">
            <v>6.1294000000000004</v>
          </cell>
          <cell r="L539" t="str">
            <v>законс</v>
          </cell>
          <cell r="N539">
            <v>5.4180000000000001</v>
          </cell>
          <cell r="Q539" t="str">
            <v>законс</v>
          </cell>
          <cell r="S539">
            <v>5.3232999999999997</v>
          </cell>
          <cell r="V539" t="str">
            <v>законс</v>
          </cell>
          <cell r="X539">
            <v>2.9102000000000001</v>
          </cell>
          <cell r="AA539" t="str">
            <v>законс.</v>
          </cell>
          <cell r="AE539" t="str">
            <v>законс.</v>
          </cell>
          <cell r="AV539">
            <v>2.4205000000000001</v>
          </cell>
          <cell r="AZ539">
            <v>4.6650999999999998</v>
          </cell>
          <cell r="BD539">
            <v>5.6494999999999997</v>
          </cell>
        </row>
        <row r="540">
          <cell r="A540" t="str">
            <v/>
          </cell>
          <cell r="B540">
            <v>81</v>
          </cell>
          <cell r="C540">
            <v>256</v>
          </cell>
          <cell r="D540" t="str">
            <v xml:space="preserve">в/г 20, 45752 ул. Емельянова, </v>
          </cell>
          <cell r="E540" t="str">
            <v>вг</v>
          </cell>
          <cell r="F540" t="str">
            <v>сторонка</v>
          </cell>
          <cell r="G540" t="str">
            <v>Хазов Андрей Иванович</v>
          </cell>
          <cell r="H540" t="str">
            <v>КЭРТ</v>
          </cell>
          <cell r="I540">
            <v>28.045000000000002</v>
          </cell>
          <cell r="L540" t="str">
            <v>0/0</v>
          </cell>
          <cell r="N540">
            <v>25.489599999999999</v>
          </cell>
          <cell r="Q540" t="str">
            <v>0/0</v>
          </cell>
          <cell r="S540">
            <v>23.127099999999999</v>
          </cell>
          <cell r="X540">
            <v>10.624599999999999</v>
          </cell>
          <cell r="AV540">
            <v>8.7466000000000008</v>
          </cell>
          <cell r="AZ540">
            <v>19.422699999999999</v>
          </cell>
          <cell r="BD540">
            <v>25.120899999999999</v>
          </cell>
        </row>
        <row r="541">
          <cell r="A541" t="str">
            <v>81-81</v>
          </cell>
          <cell r="B541">
            <v>1</v>
          </cell>
          <cell r="C541">
            <v>81</v>
          </cell>
          <cell r="D541" t="str">
            <v>Штаб</v>
          </cell>
          <cell r="F541" t="str">
            <v>сторонка, теплосети</v>
          </cell>
          <cell r="H541" t="str">
            <v>КЭРТ</v>
          </cell>
          <cell r="I541">
            <v>23.208200000000001</v>
          </cell>
          <cell r="L541" t="str">
            <v>-</v>
          </cell>
          <cell r="N541">
            <v>21.093499999999999</v>
          </cell>
          <cell r="Q541" t="str">
            <v>-</v>
          </cell>
          <cell r="S541">
            <v>19.138500000000001</v>
          </cell>
          <cell r="V541" t="str">
            <v>-</v>
          </cell>
          <cell r="X541">
            <v>8.7921999999999993</v>
          </cell>
          <cell r="AA541" t="str">
            <v>-</v>
          </cell>
          <cell r="AV541">
            <v>7.2381000000000002</v>
          </cell>
          <cell r="AZ541">
            <v>16.072900000000001</v>
          </cell>
          <cell r="BD541">
            <v>20.788399999999999</v>
          </cell>
        </row>
        <row r="542">
          <cell r="A542" t="str">
            <v>81-б/н</v>
          </cell>
          <cell r="B542">
            <v>2</v>
          </cell>
          <cell r="C542" t="str">
            <v>б/н</v>
          </cell>
          <cell r="D542" t="str">
            <v>Караульное помещение</v>
          </cell>
          <cell r="F542" t="str">
            <v>сторонка, теплосети</v>
          </cell>
          <cell r="H542" t="str">
            <v>КЭРТ</v>
          </cell>
          <cell r="I542">
            <v>4.8368000000000002</v>
          </cell>
          <cell r="L542" t="str">
            <v>-</v>
          </cell>
          <cell r="N542">
            <v>4.3960999999999997</v>
          </cell>
          <cell r="Q542" t="str">
            <v>-</v>
          </cell>
          <cell r="S542">
            <v>3.9885999999999999</v>
          </cell>
          <cell r="V542" t="str">
            <v>-</v>
          </cell>
          <cell r="X542">
            <v>1.8324</v>
          </cell>
          <cell r="AA542" t="str">
            <v>-</v>
          </cell>
          <cell r="AV542">
            <v>1.5085</v>
          </cell>
          <cell r="AZ542">
            <v>3.3498000000000001</v>
          </cell>
          <cell r="BD542">
            <v>4.3324999999999996</v>
          </cell>
        </row>
        <row r="543">
          <cell r="A543" t="str">
            <v/>
          </cell>
          <cell r="B543">
            <v>82</v>
          </cell>
          <cell r="C543">
            <v>257</v>
          </cell>
          <cell r="D543" t="str">
            <v xml:space="preserve">в/ч 77165, ул. Яналова 3. </v>
          </cell>
          <cell r="E543" t="str">
            <v>вг</v>
          </cell>
          <cell r="F543" t="str">
            <v>сторонка</v>
          </cell>
          <cell r="G543" t="str">
            <v>Матвеев Э.В.</v>
          </cell>
          <cell r="H543" t="str">
            <v>КЭРТ</v>
          </cell>
          <cell r="I543">
            <v>32.972299999999997</v>
          </cell>
          <cell r="J543">
            <v>2.5525000000000002</v>
          </cell>
          <cell r="L543" t="str">
            <v>0/0</v>
          </cell>
          <cell r="N543">
            <v>30.680399999999999</v>
          </cell>
          <cell r="O543">
            <v>2.5525000000000002</v>
          </cell>
          <cell r="Q543" t="str">
            <v>0/0</v>
          </cell>
          <cell r="S543">
            <v>32.972299999999997</v>
          </cell>
          <cell r="T543">
            <v>2.5525000000000002</v>
          </cell>
          <cell r="X543">
            <v>19.171399999999998</v>
          </cell>
          <cell r="Y543">
            <v>2.5525000000000002</v>
          </cell>
          <cell r="AC543">
            <v>2.5525000000000002</v>
          </cell>
          <cell r="AG543">
            <v>1.8419000000000001</v>
          </cell>
          <cell r="AK543">
            <v>2.5525000000000002</v>
          </cell>
          <cell r="AO543">
            <v>2.5525000000000002</v>
          </cell>
          <cell r="AS543">
            <v>1.8419000000000001</v>
          </cell>
          <cell r="AV543">
            <v>17.366700000000002</v>
          </cell>
          <cell r="AW543">
            <v>2.5525000000000002</v>
          </cell>
          <cell r="AZ543">
            <v>28.8263</v>
          </cell>
          <cell r="BA543">
            <v>2.5525000000000002</v>
          </cell>
          <cell r="BD543">
            <v>29.972300000000001</v>
          </cell>
          <cell r="BE543">
            <v>2.5525000000000002</v>
          </cell>
        </row>
        <row r="544">
          <cell r="A544" t="str">
            <v>82-3</v>
          </cell>
          <cell r="B544">
            <v>1</v>
          </cell>
          <cell r="C544">
            <v>3</v>
          </cell>
          <cell r="D544" t="str">
            <v>Поликлиника (помещение 1 этажа жилого дома)</v>
          </cell>
          <cell r="F544" t="str">
            <v>сторонка</v>
          </cell>
          <cell r="H544" t="str">
            <v>КЭРТ</v>
          </cell>
          <cell r="I544">
            <v>32.972299999999997</v>
          </cell>
          <cell r="J544">
            <v>2.5525000000000002</v>
          </cell>
          <cell r="L544" t="str">
            <v>-</v>
          </cell>
          <cell r="N544">
            <v>30.680399999999999</v>
          </cell>
          <cell r="O544">
            <v>2.5525000000000002</v>
          </cell>
          <cell r="Q544" t="str">
            <v>-</v>
          </cell>
          <cell r="S544">
            <v>32.972299999999997</v>
          </cell>
          <cell r="T544">
            <v>2.5525000000000002</v>
          </cell>
          <cell r="V544" t="str">
            <v>-</v>
          </cell>
          <cell r="X544">
            <v>19.171399999999998</v>
          </cell>
          <cell r="Y544">
            <v>2.5525000000000002</v>
          </cell>
          <cell r="AA544" t="str">
            <v>-</v>
          </cell>
          <cell r="AC544">
            <v>2.5525000000000002</v>
          </cell>
          <cell r="AG544">
            <v>1.8419000000000001</v>
          </cell>
          <cell r="AK544">
            <v>2.5525000000000002</v>
          </cell>
          <cell r="AO544">
            <v>2.5525000000000002</v>
          </cell>
          <cell r="AS544">
            <v>1.8419000000000001</v>
          </cell>
          <cell r="AV544">
            <v>17.366700000000002</v>
          </cell>
          <cell r="AW544">
            <v>2.5525000000000002</v>
          </cell>
          <cell r="AZ544">
            <v>28.8263</v>
          </cell>
          <cell r="BA544">
            <v>2.5525000000000002</v>
          </cell>
          <cell r="BD544">
            <v>29.972300000000001</v>
          </cell>
          <cell r="BE544">
            <v>2.5525000000000002</v>
          </cell>
        </row>
        <row r="545">
          <cell r="A545" t="str">
            <v/>
          </cell>
          <cell r="B545">
            <v>83</v>
          </cell>
          <cell r="C545">
            <v>258</v>
          </cell>
          <cell r="D545" t="str">
            <v>КУ военных сообщений, ул. Киевская 1, ОАО "РЖД"</v>
          </cell>
          <cell r="E545" t="str">
            <v>вг</v>
          </cell>
          <cell r="F545" t="str">
            <v>внебюджет</v>
          </cell>
          <cell r="G545" t="str">
            <v>Зимин И.А.</v>
          </cell>
          <cell r="H545" t="str">
            <v>КЭРТ</v>
          </cell>
          <cell r="I545">
            <v>2.7187000000000001</v>
          </cell>
          <cell r="L545" t="str">
            <v>0/0</v>
          </cell>
          <cell r="N545">
            <v>2.5432999999999999</v>
          </cell>
          <cell r="Q545" t="str">
            <v>0/0</v>
          </cell>
          <cell r="S545">
            <v>2.7187000000000001</v>
          </cell>
          <cell r="X545">
            <v>1.8416999999999999</v>
          </cell>
          <cell r="AV545">
            <v>1.754</v>
          </cell>
          <cell r="AZ545">
            <v>2.6309999999999998</v>
          </cell>
          <cell r="BD545">
            <v>2.7187000000000001</v>
          </cell>
        </row>
        <row r="546">
          <cell r="A546" t="str">
            <v>83-1</v>
          </cell>
          <cell r="B546">
            <v>1</v>
          </cell>
          <cell r="C546">
            <v>1</v>
          </cell>
          <cell r="D546" t="str">
            <v>Управление ВОСО</v>
          </cell>
          <cell r="F546" t="str">
            <v>внебюджет</v>
          </cell>
          <cell r="H546" t="str">
            <v>КЭРТ</v>
          </cell>
          <cell r="I546">
            <v>2.7187000000000001</v>
          </cell>
          <cell r="L546" t="str">
            <v>-</v>
          </cell>
          <cell r="N546">
            <v>2.5432999999999999</v>
          </cell>
          <cell r="Q546" t="str">
            <v>-</v>
          </cell>
          <cell r="S546">
            <v>2.7187000000000001</v>
          </cell>
          <cell r="V546" t="str">
            <v>-</v>
          </cell>
          <cell r="X546">
            <v>1.8416999999999999</v>
          </cell>
          <cell r="AA546" t="str">
            <v>-</v>
          </cell>
          <cell r="AV546">
            <v>1.754</v>
          </cell>
          <cell r="AZ546">
            <v>2.6309999999999998</v>
          </cell>
          <cell r="BD546">
            <v>2.7187000000000001</v>
          </cell>
        </row>
        <row r="547">
          <cell r="A547" t="str">
            <v/>
          </cell>
          <cell r="B547">
            <v>84</v>
          </cell>
          <cell r="C547">
            <v>259</v>
          </cell>
          <cell r="D547" t="str">
            <v xml:space="preserve">в/г 62, в/ч 77165, ул. Кирова 24-26, </v>
          </cell>
          <cell r="E547" t="str">
            <v>вг</v>
          </cell>
          <cell r="F547" t="str">
            <v>сторонка</v>
          </cell>
          <cell r="G547" t="str">
            <v>Матвеев Э.В.</v>
          </cell>
          <cell r="H547" t="str">
            <v>КЭРТ</v>
          </cell>
          <cell r="I547">
            <v>146.04739999999998</v>
          </cell>
          <cell r="L547" t="str">
            <v>0/0</v>
          </cell>
          <cell r="N547">
            <v>136.6249</v>
          </cell>
          <cell r="Q547" t="str">
            <v>0/0</v>
          </cell>
          <cell r="S547">
            <v>146.04739999999998</v>
          </cell>
          <cell r="X547">
            <v>94.224099999999993</v>
          </cell>
          <cell r="AV547">
            <v>94.224099999999993</v>
          </cell>
          <cell r="AZ547">
            <v>141.33619999999999</v>
          </cell>
          <cell r="BD547">
            <v>146.04739999999998</v>
          </cell>
        </row>
        <row r="548">
          <cell r="A548" t="str">
            <v>84-1</v>
          </cell>
          <cell r="B548">
            <v>1</v>
          </cell>
          <cell r="C548">
            <v>1</v>
          </cell>
          <cell r="D548" t="str">
            <v>Административное здание</v>
          </cell>
          <cell r="F548" t="str">
            <v>сторонка</v>
          </cell>
          <cell r="H548" t="str">
            <v>КЭРТ</v>
          </cell>
          <cell r="I548">
            <v>136.04839999999999</v>
          </cell>
          <cell r="L548" t="str">
            <v>-</v>
          </cell>
          <cell r="N548">
            <v>127.271</v>
          </cell>
          <cell r="Q548" t="str">
            <v>-</v>
          </cell>
          <cell r="S548">
            <v>136.04839999999999</v>
          </cell>
          <cell r="V548" t="str">
            <v>-</v>
          </cell>
          <cell r="X548">
            <v>87.773099999999999</v>
          </cell>
          <cell r="AA548" t="str">
            <v>-</v>
          </cell>
          <cell r="AV548">
            <v>87.773099999999999</v>
          </cell>
          <cell r="AZ548">
            <v>131.65969999999999</v>
          </cell>
          <cell r="BD548">
            <v>136.04839999999999</v>
          </cell>
        </row>
        <row r="549">
          <cell r="A549" t="str">
            <v>84-2</v>
          </cell>
          <cell r="B549">
            <v>2</v>
          </cell>
          <cell r="C549">
            <v>2</v>
          </cell>
          <cell r="D549" t="str">
            <v>Гараж</v>
          </cell>
          <cell r="F549" t="str">
            <v>сторонка</v>
          </cell>
          <cell r="H549" t="str">
            <v>КЭРТ</v>
          </cell>
          <cell r="I549">
            <v>9.9990000000000006</v>
          </cell>
          <cell r="L549" t="str">
            <v>-</v>
          </cell>
          <cell r="N549">
            <v>9.3538999999999994</v>
          </cell>
          <cell r="Q549" t="str">
            <v>-</v>
          </cell>
          <cell r="S549">
            <v>9.9990000000000006</v>
          </cell>
          <cell r="V549" t="str">
            <v>-</v>
          </cell>
          <cell r="X549">
            <v>6.4509999999999996</v>
          </cell>
          <cell r="AA549" t="str">
            <v>-</v>
          </cell>
          <cell r="AV549">
            <v>6.4509999999999996</v>
          </cell>
          <cell r="AZ549">
            <v>9.6765000000000008</v>
          </cell>
          <cell r="BD549">
            <v>9.9990000000000006</v>
          </cell>
        </row>
        <row r="550">
          <cell r="A550" t="str">
            <v/>
          </cell>
          <cell r="B550">
            <v>85</v>
          </cell>
          <cell r="C550">
            <v>260</v>
          </cell>
          <cell r="D550" t="str">
            <v xml:space="preserve">в/г 111, Военная прокуратура Калининградского гарнизона, ул. Шиллера 3, </v>
          </cell>
          <cell r="E550" t="str">
            <v>вг</v>
          </cell>
          <cell r="F550" t="str">
            <v>сторонка</v>
          </cell>
          <cell r="G550" t="str">
            <v>Мазуров А.В.</v>
          </cell>
          <cell r="H550" t="str">
            <v>КЭРТ</v>
          </cell>
          <cell r="I550">
            <v>72.076999999999998</v>
          </cell>
          <cell r="L550" t="str">
            <v>0/0</v>
          </cell>
          <cell r="N550">
            <v>67.4268</v>
          </cell>
          <cell r="Q550" t="str">
            <v>0/0</v>
          </cell>
          <cell r="S550">
            <v>72.076999999999998</v>
          </cell>
          <cell r="X550">
            <v>46.501300000000001</v>
          </cell>
          <cell r="AV550">
            <v>46.501300000000001</v>
          </cell>
          <cell r="AZ550">
            <v>69.751900000000006</v>
          </cell>
          <cell r="BD550">
            <v>72.076999999999998</v>
          </cell>
        </row>
        <row r="551">
          <cell r="A551" t="str">
            <v>85-1</v>
          </cell>
          <cell r="B551">
            <v>1</v>
          </cell>
          <cell r="C551">
            <v>1</v>
          </cell>
          <cell r="D551" t="str">
            <v>Служебное</v>
          </cell>
          <cell r="F551" t="str">
            <v>сторонка</v>
          </cell>
          <cell r="H551" t="str">
            <v>КЭРТ</v>
          </cell>
          <cell r="I551">
            <v>72.076999999999998</v>
          </cell>
          <cell r="L551" t="str">
            <v>-</v>
          </cell>
          <cell r="N551">
            <v>67.4268</v>
          </cell>
          <cell r="Q551" t="str">
            <v>-</v>
          </cell>
          <cell r="S551">
            <v>72.076999999999998</v>
          </cell>
          <cell r="V551" t="str">
            <v>-</v>
          </cell>
          <cell r="X551">
            <v>46.501300000000001</v>
          </cell>
          <cell r="AA551" t="str">
            <v>-</v>
          </cell>
          <cell r="AV551">
            <v>46.501300000000001</v>
          </cell>
          <cell r="AZ551">
            <v>69.751900000000006</v>
          </cell>
          <cell r="BD551">
            <v>72.076999999999998</v>
          </cell>
        </row>
        <row r="552">
          <cell r="A552" t="str">
            <v/>
          </cell>
          <cell r="B552">
            <v>86</v>
          </cell>
          <cell r="C552">
            <v>261</v>
          </cell>
          <cell r="D552" t="str">
            <v xml:space="preserve">в/г 76, в/ч 40129-2, ул. Ушакова 7, </v>
          </cell>
          <cell r="E552" t="str">
            <v>вг</v>
          </cell>
          <cell r="F552" t="str">
            <v>сторонка</v>
          </cell>
          <cell r="G552" t="str">
            <v>Марфутов Александр Александрович</v>
          </cell>
          <cell r="H552" t="str">
            <v>КЭРТ</v>
          </cell>
          <cell r="I552">
            <v>6.8319999999999999</v>
          </cell>
          <cell r="L552" t="str">
            <v>0/0</v>
          </cell>
          <cell r="N552">
            <v>6.3912000000000004</v>
          </cell>
          <cell r="Q552" t="str">
            <v>0/0</v>
          </cell>
          <cell r="S552">
            <v>6.9320000000000004</v>
          </cell>
          <cell r="X552">
            <v>4.4077000000000002</v>
          </cell>
          <cell r="AV552">
            <v>4.4077000000000002</v>
          </cell>
          <cell r="AZ552">
            <v>6.6116000000000001</v>
          </cell>
          <cell r="BD552">
            <v>6.8319999999999999</v>
          </cell>
        </row>
        <row r="553">
          <cell r="A553" t="str">
            <v>86-1</v>
          </cell>
          <cell r="B553">
            <v>1</v>
          </cell>
          <cell r="C553">
            <v>1</v>
          </cell>
          <cell r="D553" t="str">
            <v>Служебное</v>
          </cell>
          <cell r="F553" t="str">
            <v>сторонка</v>
          </cell>
          <cell r="H553" t="str">
            <v>КЭРТ</v>
          </cell>
          <cell r="I553">
            <v>6.8319999999999999</v>
          </cell>
          <cell r="L553" t="str">
            <v>-</v>
          </cell>
          <cell r="N553">
            <v>6.3912000000000004</v>
          </cell>
          <cell r="Q553" t="str">
            <v>-</v>
          </cell>
          <cell r="S553">
            <v>6.9320000000000004</v>
          </cell>
          <cell r="V553" t="str">
            <v>-</v>
          </cell>
          <cell r="X553">
            <v>4.4077000000000002</v>
          </cell>
          <cell r="AA553" t="str">
            <v>-</v>
          </cell>
          <cell r="AV553">
            <v>4.4077000000000002</v>
          </cell>
          <cell r="AZ553">
            <v>6.6116000000000001</v>
          </cell>
          <cell r="BD553">
            <v>6.8319999999999999</v>
          </cell>
        </row>
        <row r="554">
          <cell r="A554" t="str">
            <v/>
          </cell>
          <cell r="B554">
            <v>87</v>
          </cell>
          <cell r="C554">
            <v>262</v>
          </cell>
          <cell r="D554" t="str">
            <v>Управление ВОСО, ул. Киевская 1, ОСЗ (пасп №258?)</v>
          </cell>
          <cell r="E554" t="str">
            <v>вг</v>
          </cell>
          <cell r="G554" t="str">
            <v>Зимин И.А.</v>
          </cell>
          <cell r="H554" t="str">
            <v>КЭРТ</v>
          </cell>
          <cell r="I554">
            <v>2.2911000000000001</v>
          </cell>
          <cell r="L554" t="str">
            <v>0/0</v>
          </cell>
          <cell r="N554">
            <v>2.0823999999999998</v>
          </cell>
          <cell r="Q554" t="str">
            <v>0/0</v>
          </cell>
          <cell r="S554">
            <v>1.8894</v>
          </cell>
          <cell r="X554">
            <v>0.86799999999999999</v>
          </cell>
          <cell r="AV554">
            <v>0.71460000000000001</v>
          </cell>
          <cell r="AZ554">
            <v>1.5867</v>
          </cell>
          <cell r="BD554">
            <v>2.0522</v>
          </cell>
        </row>
        <row r="555">
          <cell r="A555" t="str">
            <v>87-осз</v>
          </cell>
          <cell r="B555">
            <v>1</v>
          </cell>
          <cell r="C555" t="str">
            <v>осз</v>
          </cell>
          <cell r="D555" t="str">
            <v>Административное здание</v>
          </cell>
          <cell r="F555" t="str">
            <v>сторонка</v>
          </cell>
          <cell r="H555" t="str">
            <v>КЭРТ</v>
          </cell>
          <cell r="I555">
            <v>2.2911000000000001</v>
          </cell>
          <cell r="L555" t="str">
            <v>-</v>
          </cell>
          <cell r="N555">
            <v>2.0823999999999998</v>
          </cell>
          <cell r="Q555" t="str">
            <v>-</v>
          </cell>
          <cell r="S555">
            <v>1.8894</v>
          </cell>
          <cell r="V555" t="str">
            <v>-</v>
          </cell>
          <cell r="X555">
            <v>0.86799999999999999</v>
          </cell>
          <cell r="AA555" t="str">
            <v>-</v>
          </cell>
          <cell r="AV555">
            <v>0.71460000000000001</v>
          </cell>
          <cell r="AZ555">
            <v>1.5867</v>
          </cell>
          <cell r="BD555">
            <v>2.0522</v>
          </cell>
        </row>
        <row r="556">
          <cell r="A556" t="str">
            <v/>
          </cell>
          <cell r="B556">
            <v>88</v>
          </cell>
          <cell r="C556">
            <v>263</v>
          </cell>
          <cell r="D556" t="str">
            <v xml:space="preserve">в/г 137, в/ч 30616-19, Советский проспект 192, </v>
          </cell>
          <cell r="E556" t="str">
            <v>29-0248</v>
          </cell>
          <cell r="G556" t="str">
            <v>Лобачев М.В.</v>
          </cell>
          <cell r="H556" t="str">
            <v>КЭРТ</v>
          </cell>
          <cell r="I556">
            <v>81.249799999999993</v>
          </cell>
          <cell r="L556" t="str">
            <v>0/1</v>
          </cell>
          <cell r="N556">
            <v>71.3001</v>
          </cell>
          <cell r="Q556" t="str">
            <v>1/1</v>
          </cell>
          <cell r="S556">
            <v>67.002200000000002</v>
          </cell>
          <cell r="X556">
            <v>32.246499999999997</v>
          </cell>
          <cell r="AA556" t="str">
            <v>законс.</v>
          </cell>
          <cell r="AV556">
            <v>25.3401</v>
          </cell>
          <cell r="AZ556">
            <v>56.2699</v>
          </cell>
          <cell r="BD556">
            <v>72.778300000000002</v>
          </cell>
        </row>
        <row r="557">
          <cell r="A557" t="str">
            <v>88-3</v>
          </cell>
          <cell r="B557">
            <v>1</v>
          </cell>
          <cell r="C557">
            <v>3</v>
          </cell>
          <cell r="D557" t="str">
            <v>Казарма (военкомат)</v>
          </cell>
          <cell r="E557" t="str">
            <v>02-03-14</v>
          </cell>
          <cell r="F557" t="str">
            <v>льгота 1194,00</v>
          </cell>
          <cell r="H557" t="str">
            <v>КЭРТ</v>
          </cell>
          <cell r="I557">
            <v>81.249799999999993</v>
          </cell>
          <cell r="L557" t="str">
            <v>уточнить</v>
          </cell>
          <cell r="N557">
            <v>71.3001</v>
          </cell>
          <cell r="Q557">
            <v>1882</v>
          </cell>
          <cell r="R557" t="str">
            <v>410-1-000000000001882</v>
          </cell>
          <cell r="S557">
            <v>67.002200000000002</v>
          </cell>
          <cell r="V557" t="str">
            <v>уточнить</v>
          </cell>
          <cell r="X557">
            <v>32.246499999999997</v>
          </cell>
          <cell r="AA557">
            <v>3885</v>
          </cell>
          <cell r="AE557" t="str">
            <v>не отапл.</v>
          </cell>
          <cell r="AV557">
            <v>25.3401</v>
          </cell>
          <cell r="AZ557">
            <v>56.2699</v>
          </cell>
          <cell r="BD557">
            <v>72.778300000000002</v>
          </cell>
        </row>
        <row r="558">
          <cell r="A558" t="str">
            <v/>
          </cell>
          <cell r="B558">
            <v>89</v>
          </cell>
          <cell r="C558">
            <v>267</v>
          </cell>
          <cell r="D558" t="str">
            <v xml:space="preserve">в/г 11, в/ч 42155, ул. Артиллерийская, 46, </v>
          </cell>
          <cell r="E558" t="str">
            <v>29-0114</v>
          </cell>
          <cell r="F558" t="str">
            <v>льгота</v>
          </cell>
          <cell r="G558" t="str">
            <v>Чижов С.М.</v>
          </cell>
          <cell r="H558" t="str">
            <v>КЭРТ</v>
          </cell>
          <cell r="I558">
            <v>225.26080000000002</v>
          </cell>
          <cell r="J558">
            <v>7.5888</v>
          </cell>
          <cell r="L558" t="str">
            <v>2/3</v>
          </cell>
          <cell r="N558">
            <v>197.1183</v>
          </cell>
          <cell r="O558">
            <v>7.3440000000000003</v>
          </cell>
          <cell r="Q558" t="str">
            <v>2/3</v>
          </cell>
          <cell r="S558">
            <v>185.29769999999999</v>
          </cell>
          <cell r="T558">
            <v>7.5888</v>
          </cell>
          <cell r="X558">
            <v>87.032299999999992</v>
          </cell>
          <cell r="Y558">
            <v>7.3440000000000003</v>
          </cell>
          <cell r="AC558">
            <v>7.5888</v>
          </cell>
          <cell r="AG558">
            <v>7.3440000000000003</v>
          </cell>
          <cell r="AK558">
            <v>7.5888</v>
          </cell>
          <cell r="AO558">
            <v>7.5888</v>
          </cell>
          <cell r="AS558">
            <v>7.3440000000000003</v>
          </cell>
          <cell r="AV558">
            <v>68.561400000000006</v>
          </cell>
          <cell r="AW558">
            <v>7.5888</v>
          </cell>
          <cell r="AZ558">
            <v>151.34739999999999</v>
          </cell>
          <cell r="BA558">
            <v>7.3440000000000003</v>
          </cell>
          <cell r="BD558">
            <v>195.26240000000001</v>
          </cell>
          <cell r="BE558">
            <v>7.5888</v>
          </cell>
        </row>
        <row r="559">
          <cell r="A559" t="str">
            <v>89-115</v>
          </cell>
          <cell r="B559">
            <v>1</v>
          </cell>
          <cell r="C559">
            <v>115</v>
          </cell>
          <cell r="D559" t="str">
            <v>ПТО</v>
          </cell>
          <cell r="E559" t="str">
            <v>02-02-04</v>
          </cell>
          <cell r="H559" t="str">
            <v>КЭРТ</v>
          </cell>
          <cell r="I559">
            <v>7.4946000000000002</v>
          </cell>
          <cell r="L559" t="str">
            <v>законс</v>
          </cell>
          <cell r="N559">
            <v>6.4592999999999998</v>
          </cell>
          <cell r="Q559" t="str">
            <v>законс</v>
          </cell>
          <cell r="S559">
            <v>5.3777999999999997</v>
          </cell>
          <cell r="V559" t="str">
            <v>законс</v>
          </cell>
          <cell r="AA559" t="str">
            <v>законс.</v>
          </cell>
          <cell r="AE559" t="str">
            <v>не отапл.</v>
          </cell>
        </row>
        <row r="560">
          <cell r="A560" t="str">
            <v>89-8</v>
          </cell>
          <cell r="B560">
            <v>2</v>
          </cell>
          <cell r="C560">
            <v>8</v>
          </cell>
          <cell r="D560" t="str">
            <v xml:space="preserve">Казарма </v>
          </cell>
          <cell r="E560" t="str">
            <v>02-02-05</v>
          </cell>
          <cell r="H560" t="str">
            <v>КЭРТ</v>
          </cell>
          <cell r="I560">
            <v>110.88979999999999</v>
          </cell>
          <cell r="J560">
            <v>7.5888</v>
          </cell>
          <cell r="L560" t="str">
            <v>0589</v>
          </cell>
          <cell r="M560" t="str">
            <v>410-1-000000000000589</v>
          </cell>
          <cell r="N560">
            <v>96.870500000000007</v>
          </cell>
          <cell r="O560">
            <v>7.3440000000000003</v>
          </cell>
          <cell r="Q560">
            <v>1883</v>
          </cell>
          <cell r="R560" t="str">
            <v>410-1-000000000001883</v>
          </cell>
          <cell r="S560">
            <v>91.784899999999993</v>
          </cell>
          <cell r="T560">
            <v>7.5888</v>
          </cell>
          <cell r="V560" t="str">
            <v>3057</v>
          </cell>
          <cell r="W560" t="str">
            <v>410-1-000000000003057</v>
          </cell>
          <cell r="X560">
            <v>44.615099999999998</v>
          </cell>
          <cell r="Y560">
            <v>7.3440000000000003</v>
          </cell>
          <cell r="AA560">
            <v>3881</v>
          </cell>
          <cell r="AC560">
            <v>7.5888</v>
          </cell>
          <cell r="AE560">
            <v>4262</v>
          </cell>
          <cell r="AG560">
            <v>7.3440000000000003</v>
          </cell>
          <cell r="AK560">
            <v>7.5888</v>
          </cell>
          <cell r="AO560">
            <v>7.5888</v>
          </cell>
          <cell r="AS560">
            <v>7.3440000000000003</v>
          </cell>
          <cell r="AV560">
            <v>35.228900000000003</v>
          </cell>
          <cell r="AW560">
            <v>7.5888</v>
          </cell>
          <cell r="AZ560">
            <v>77.329599999999999</v>
          </cell>
          <cell r="BA560">
            <v>7.3440000000000003</v>
          </cell>
          <cell r="BD560">
            <v>99.529499999999999</v>
          </cell>
          <cell r="BE560">
            <v>7.5888</v>
          </cell>
        </row>
        <row r="561">
          <cell r="A561" t="str">
            <v>89-46</v>
          </cell>
          <cell r="B561">
            <v>3</v>
          </cell>
          <cell r="C561">
            <v>46</v>
          </cell>
          <cell r="D561" t="str">
            <v>Штаб</v>
          </cell>
          <cell r="E561" t="str">
            <v>02-02-12</v>
          </cell>
          <cell r="F561" t="str">
            <v>льгота на гвс+отоп 1194,00</v>
          </cell>
          <cell r="H561" t="str">
            <v>КЭРТ</v>
          </cell>
          <cell r="I561">
            <v>106.8764</v>
          </cell>
          <cell r="L561" t="str">
            <v>0613</v>
          </cell>
          <cell r="M561" t="str">
            <v>410-1-000000000000613</v>
          </cell>
          <cell r="N561">
            <v>93.788499999999999</v>
          </cell>
          <cell r="Q561">
            <v>1884</v>
          </cell>
          <cell r="R561" t="str">
            <v>410-1-000000000001884</v>
          </cell>
          <cell r="S561">
            <v>88.135000000000005</v>
          </cell>
          <cell r="V561" t="str">
            <v>3057</v>
          </cell>
          <cell r="W561" t="str">
            <v>410-1-000000000003057</v>
          </cell>
          <cell r="X561">
            <v>42.417200000000001</v>
          </cell>
          <cell r="AA561">
            <v>3881</v>
          </cell>
          <cell r="AE561" t="str">
            <v>не отапл.</v>
          </cell>
          <cell r="AV561">
            <v>33.332500000000003</v>
          </cell>
          <cell r="AZ561">
            <v>74.017799999999994</v>
          </cell>
          <cell r="BD561">
            <v>95.732900000000001</v>
          </cell>
        </row>
        <row r="562">
          <cell r="A562" t="str">
            <v/>
          </cell>
          <cell r="B562">
            <v>90</v>
          </cell>
          <cell r="C562">
            <v>268</v>
          </cell>
          <cell r="D562" t="str">
            <v xml:space="preserve">в/г 11, в/ч 41603, ул. Артиллерийская 21, </v>
          </cell>
          <cell r="E562" t="str">
            <v>29-0153</v>
          </cell>
          <cell r="F562" t="str">
            <v>льгота</v>
          </cell>
          <cell r="G562" t="str">
            <v>Кривощапов В.И.</v>
          </cell>
          <cell r="H562" t="str">
            <v>КЭРТ</v>
          </cell>
          <cell r="I562">
            <v>1037.0728999999999</v>
          </cell>
          <cell r="L562" t="str">
            <v>3/9</v>
          </cell>
          <cell r="N562">
            <v>910.03039999999987</v>
          </cell>
          <cell r="Q562" t="str">
            <v>3/9</v>
          </cell>
          <cell r="S562">
            <v>854.91210000000001</v>
          </cell>
          <cell r="X562">
            <v>394.98829999999998</v>
          </cell>
          <cell r="Y562">
            <v>17.377800000000001</v>
          </cell>
          <cell r="AC562">
            <v>15.6569</v>
          </cell>
          <cell r="AG562">
            <v>13.655900000000001</v>
          </cell>
          <cell r="AK562">
            <v>13.034800000000001</v>
          </cell>
          <cell r="AO562">
            <v>12.655900000000001</v>
          </cell>
          <cell r="AS562">
            <v>16.251899999999999</v>
          </cell>
          <cell r="AV562">
            <v>308.89890000000003</v>
          </cell>
          <cell r="AW562">
            <v>21.438500000000001</v>
          </cell>
          <cell r="AZ562">
            <v>685.93670000000009</v>
          </cell>
          <cell r="BA562">
            <v>30.324100000000001</v>
          </cell>
          <cell r="BD562">
            <v>889.54070000000002</v>
          </cell>
          <cell r="BE562">
            <v>39.220500000000001</v>
          </cell>
        </row>
        <row r="563">
          <cell r="A563" t="str">
            <v>90-1</v>
          </cell>
          <cell r="B563">
            <v>1</v>
          </cell>
          <cell r="C563">
            <v>1</v>
          </cell>
          <cell r="D563" t="str">
            <v>Казарма в т.ч. Котельная</v>
          </cell>
          <cell r="E563" t="str">
            <v>02-02-14</v>
          </cell>
          <cell r="F563" t="str">
            <v>внебюджет</v>
          </cell>
          <cell r="H563" t="str">
            <v>КЭРТ</v>
          </cell>
          <cell r="I563">
            <v>200.018</v>
          </cell>
          <cell r="L563" t="str">
            <v>-</v>
          </cell>
          <cell r="N563">
            <v>175.5241</v>
          </cell>
          <cell r="Q563" t="str">
            <v>-</v>
          </cell>
          <cell r="S563">
            <v>164.94380000000001</v>
          </cell>
          <cell r="V563" t="str">
            <v>-</v>
          </cell>
          <cell r="X563">
            <v>79.383399999999995</v>
          </cell>
          <cell r="AA563" t="str">
            <v>-</v>
          </cell>
          <cell r="AV563">
            <v>62.381399999999999</v>
          </cell>
          <cell r="AZ563">
            <v>138.52340000000001</v>
          </cell>
          <cell r="BD563">
            <v>179.16309999999999</v>
          </cell>
        </row>
        <row r="564">
          <cell r="A564" t="str">
            <v>90-12</v>
          </cell>
          <cell r="B564">
            <v>2</v>
          </cell>
          <cell r="C564">
            <v>12</v>
          </cell>
          <cell r="D564" t="str">
            <v>Штаб в т.ч. Котельная</v>
          </cell>
          <cell r="E564" t="str">
            <v>02-02-15</v>
          </cell>
          <cell r="H564" t="str">
            <v>КЭРТ</v>
          </cell>
          <cell r="I564">
            <v>96.302400000000006</v>
          </cell>
          <cell r="L564" t="str">
            <v>законс.</v>
          </cell>
          <cell r="N564">
            <v>84.509500000000003</v>
          </cell>
          <cell r="Q564" t="str">
            <v>законс.</v>
          </cell>
          <cell r="S564">
            <v>79.415199999999999</v>
          </cell>
          <cell r="V564" t="str">
            <v>законс.</v>
          </cell>
          <cell r="X564">
            <v>40.120199999999997</v>
          </cell>
          <cell r="AA564" t="str">
            <v>законс.</v>
          </cell>
          <cell r="AE564" t="str">
            <v>не отапл.</v>
          </cell>
          <cell r="AV564">
            <v>30.034800000000001</v>
          </cell>
          <cell r="AZ564">
            <v>66.694599999999994</v>
          </cell>
          <cell r="BD564">
            <v>86.261399999999995</v>
          </cell>
        </row>
        <row r="565">
          <cell r="A565" t="str">
            <v>90-33</v>
          </cell>
          <cell r="B565">
            <v>3</v>
          </cell>
          <cell r="C565">
            <v>33</v>
          </cell>
          <cell r="D565" t="str">
            <v xml:space="preserve">Комендатура </v>
          </cell>
          <cell r="E565" t="str">
            <v>02-02-12</v>
          </cell>
          <cell r="F565" t="str">
            <v>льгота на гвс+отоп 1194,00</v>
          </cell>
          <cell r="H565" t="str">
            <v>КЭРТ</v>
          </cell>
          <cell r="I565">
            <v>105.85809999999999</v>
          </cell>
          <cell r="L565" t="str">
            <v>0611</v>
          </cell>
          <cell r="M565" t="str">
            <v>410-1-000000000000611</v>
          </cell>
          <cell r="N565">
            <v>92.894900000000007</v>
          </cell>
          <cell r="Q565">
            <v>1885</v>
          </cell>
          <cell r="R565" t="str">
            <v>410-1-000000000001885</v>
          </cell>
          <cell r="S565">
            <v>87.295299999999997</v>
          </cell>
          <cell r="V565" t="str">
            <v>3058</v>
          </cell>
          <cell r="W565" t="str">
            <v>410-1-000000000003058</v>
          </cell>
          <cell r="X565">
            <v>42.013100000000001</v>
          </cell>
          <cell r="AA565">
            <v>3882</v>
          </cell>
          <cell r="AE565" t="str">
            <v>не отапл.</v>
          </cell>
          <cell r="AV565">
            <v>33.014899999999997</v>
          </cell>
          <cell r="AZ565">
            <v>73.3125</v>
          </cell>
          <cell r="BD565">
            <v>94.820800000000006</v>
          </cell>
        </row>
        <row r="566">
          <cell r="A566" t="str">
            <v>90-38</v>
          </cell>
          <cell r="B566">
            <v>4</v>
          </cell>
          <cell r="C566">
            <v>38</v>
          </cell>
          <cell r="D566" t="str">
            <v>Казарма</v>
          </cell>
          <cell r="E566" t="str">
            <v>02-02-12</v>
          </cell>
          <cell r="F566" t="str">
            <v>льгота на гвс+отоп 1194,00</v>
          </cell>
          <cell r="H566" t="str">
            <v>КЭРТ</v>
          </cell>
          <cell r="I566">
            <v>105.9006</v>
          </cell>
          <cell r="L566" t="str">
            <v>НЕ ОТАПЛ.</v>
          </cell>
          <cell r="N566">
            <v>92.932199999999995</v>
          </cell>
          <cell r="Q566" t="str">
            <v>не отап.</v>
          </cell>
          <cell r="S566">
            <v>87.330299999999994</v>
          </cell>
          <cell r="V566" t="str">
            <v>не отап.</v>
          </cell>
          <cell r="X566">
            <v>42.029899999999998</v>
          </cell>
          <cell r="AA566" t="str">
            <v>не отапл.</v>
          </cell>
          <cell r="AE566" t="str">
            <v>не отапл.</v>
          </cell>
          <cell r="AV566">
            <v>33.028199999999998</v>
          </cell>
          <cell r="AZ566">
            <v>73.341899999999995</v>
          </cell>
          <cell r="BD566">
            <v>94.858800000000002</v>
          </cell>
        </row>
        <row r="567">
          <cell r="A567" t="str">
            <v>90-39</v>
          </cell>
          <cell r="B567">
            <v>5</v>
          </cell>
          <cell r="C567">
            <v>39</v>
          </cell>
          <cell r="D567" t="str">
            <v>Казарма</v>
          </cell>
          <cell r="E567" t="str">
            <v>02-02-12</v>
          </cell>
          <cell r="F567" t="str">
            <v>льгота на гвс+отоп 1194,00</v>
          </cell>
          <cell r="H567" t="str">
            <v>КЭРТ</v>
          </cell>
          <cell r="I567">
            <v>105.943</v>
          </cell>
          <cell r="L567" t="str">
            <v>НЕ ОТАПЛ.</v>
          </cell>
          <cell r="N567">
            <v>92.969399999999993</v>
          </cell>
          <cell r="Q567" t="str">
            <v>не отап.</v>
          </cell>
          <cell r="S567">
            <v>87.365300000000005</v>
          </cell>
          <cell r="V567" t="str">
            <v>не отап.</v>
          </cell>
          <cell r="X567">
            <v>42.046799999999998</v>
          </cell>
          <cell r="AA567" t="str">
            <v>не отапл.</v>
          </cell>
          <cell r="AE567" t="str">
            <v>не отапл.</v>
          </cell>
          <cell r="AV567">
            <v>33.041400000000003</v>
          </cell>
          <cell r="AZ567">
            <v>73.371300000000005</v>
          </cell>
          <cell r="BD567">
            <v>94.896799999999999</v>
          </cell>
        </row>
        <row r="568">
          <cell r="A568" t="str">
            <v>90-44</v>
          </cell>
          <cell r="B568">
            <v>6</v>
          </cell>
          <cell r="C568">
            <v>44</v>
          </cell>
          <cell r="D568" t="str">
            <v>Казарма</v>
          </cell>
          <cell r="E568" t="str">
            <v>02-02-12</v>
          </cell>
          <cell r="F568" t="str">
            <v>льгота на гвс+отоп 1194,00</v>
          </cell>
          <cell r="H568" t="str">
            <v>КЭРТ</v>
          </cell>
          <cell r="I568">
            <v>166.53030000000001</v>
          </cell>
          <cell r="L568" t="str">
            <v>НЕ ОТАПЛ.</v>
          </cell>
          <cell r="N568">
            <v>146.13730000000001</v>
          </cell>
          <cell r="Q568" t="str">
            <v>не отап.</v>
          </cell>
          <cell r="S568">
            <v>137.32830000000001</v>
          </cell>
          <cell r="V568" t="str">
            <v>не отап.</v>
          </cell>
          <cell r="X568">
            <v>66.092799999999997</v>
          </cell>
          <cell r="AA568" t="str">
            <v>не отапл.</v>
          </cell>
          <cell r="AE568" t="str">
            <v>не отапл.</v>
          </cell>
          <cell r="AV568">
            <v>51.9373</v>
          </cell>
          <cell r="AZ568">
            <v>115.3314</v>
          </cell>
          <cell r="BD568">
            <v>149.167</v>
          </cell>
        </row>
        <row r="569">
          <cell r="A569" t="str">
            <v>90-45</v>
          </cell>
          <cell r="B569">
            <v>7</v>
          </cell>
          <cell r="C569">
            <v>45</v>
          </cell>
          <cell r="D569" t="str">
            <v>Казарма,в т. ч. Общежитие</v>
          </cell>
          <cell r="E569" t="str">
            <v>02-02-12</v>
          </cell>
          <cell r="F569" t="str">
            <v>внебюджет</v>
          </cell>
          <cell r="H569" t="str">
            <v>КЭРТ</v>
          </cell>
          <cell r="I569">
            <v>103.9913</v>
          </cell>
          <cell r="L569" t="str">
            <v>0614</v>
          </cell>
          <cell r="M569" t="str">
            <v>410-1-000000000000614</v>
          </cell>
          <cell r="N569">
            <v>91.256699999999995</v>
          </cell>
          <cell r="Q569">
            <v>1887</v>
          </cell>
          <cell r="R569" t="str">
            <v>410-1-000000000001887</v>
          </cell>
          <cell r="S569">
            <v>85.755899999999997</v>
          </cell>
          <cell r="V569" t="str">
            <v>внебюджет</v>
          </cell>
          <cell r="X569">
            <v>41.272199999999998</v>
          </cell>
          <cell r="AA569" t="str">
            <v>-</v>
          </cell>
          <cell r="AE569" t="str">
            <v>не отапл.</v>
          </cell>
          <cell r="AV569">
            <v>32.432699999999997</v>
          </cell>
          <cell r="AZ569">
            <v>72.0197</v>
          </cell>
          <cell r="BD569">
            <v>93.148600000000002</v>
          </cell>
        </row>
        <row r="570">
          <cell r="A570" t="str">
            <v>90-17</v>
          </cell>
          <cell r="B570">
            <v>8</v>
          </cell>
          <cell r="C570">
            <v>17</v>
          </cell>
          <cell r="D570" t="str">
            <v xml:space="preserve">Музей в т.ч. Баня </v>
          </cell>
          <cell r="E570" t="str">
            <v>02-02-12</v>
          </cell>
          <cell r="F570" t="str">
            <v>льгота на гвс+отоп 1194,00</v>
          </cell>
          <cell r="H570" t="str">
            <v>КЭРТ</v>
          </cell>
          <cell r="I570">
            <v>43.785800000000002</v>
          </cell>
          <cell r="L570" t="str">
            <v>НЕ ОТАПЛ.</v>
          </cell>
          <cell r="N570">
            <v>38.423900000000003</v>
          </cell>
          <cell r="Q570" t="str">
            <v>не отап.</v>
          </cell>
          <cell r="S570">
            <v>36.107700000000001</v>
          </cell>
          <cell r="V570" t="str">
            <v>не отап.</v>
          </cell>
          <cell r="Y570">
            <v>17.377800000000001</v>
          </cell>
          <cell r="AA570" t="str">
            <v>не отапл.</v>
          </cell>
          <cell r="AC570">
            <v>15.6569</v>
          </cell>
          <cell r="AE570" t="str">
            <v>не отапл.</v>
          </cell>
          <cell r="AG570">
            <v>13.655900000000001</v>
          </cell>
          <cell r="AK570">
            <v>13.034800000000001</v>
          </cell>
          <cell r="AO570">
            <v>12.655900000000001</v>
          </cell>
          <cell r="AS570">
            <v>16.251899999999999</v>
          </cell>
          <cell r="AW570">
            <v>21.438500000000001</v>
          </cell>
          <cell r="BA570">
            <v>30.324100000000001</v>
          </cell>
          <cell r="BE570">
            <v>39.220500000000001</v>
          </cell>
        </row>
        <row r="571">
          <cell r="A571" t="str">
            <v>90-40</v>
          </cell>
          <cell r="B571">
            <v>9</v>
          </cell>
          <cell r="C571">
            <v>40</v>
          </cell>
          <cell r="D571" t="str">
            <v>Штаб в т.ч. Котельная, общежитие</v>
          </cell>
          <cell r="E571" t="str">
            <v>02-02-12</v>
          </cell>
          <cell r="F571" t="str">
            <v>внебюджет</v>
          </cell>
          <cell r="H571" t="str">
            <v>КЭРТ</v>
          </cell>
          <cell r="I571">
            <v>105.9006</v>
          </cell>
          <cell r="L571" t="str">
            <v>0612</v>
          </cell>
          <cell r="M571" t="str">
            <v>410-1-000000000000612</v>
          </cell>
          <cell r="N571">
            <v>92.932199999999995</v>
          </cell>
          <cell r="Q571">
            <v>1888</v>
          </cell>
          <cell r="R571" t="str">
            <v>410-1-000000000001888</v>
          </cell>
          <cell r="S571">
            <v>87.330299999999994</v>
          </cell>
          <cell r="V571" t="str">
            <v>внебюджет</v>
          </cell>
          <cell r="X571">
            <v>42.029899999999998</v>
          </cell>
          <cell r="AA571" t="str">
            <v>не отапл.</v>
          </cell>
          <cell r="AE571" t="str">
            <v>не отапл.</v>
          </cell>
          <cell r="AV571">
            <v>33.028199999999998</v>
          </cell>
          <cell r="AZ571">
            <v>73.341899999999995</v>
          </cell>
          <cell r="BD571">
            <v>94.858800000000002</v>
          </cell>
        </row>
        <row r="572">
          <cell r="A572" t="str">
            <v>90-143</v>
          </cell>
          <cell r="B572">
            <v>10</v>
          </cell>
          <cell r="C572">
            <v>143</v>
          </cell>
          <cell r="D572" t="str">
            <v>Склад</v>
          </cell>
          <cell r="E572" t="str">
            <v>02-02-15</v>
          </cell>
          <cell r="F572" t="str">
            <v>нет в паспорте</v>
          </cell>
          <cell r="H572" t="str">
            <v>КЭРТ</v>
          </cell>
          <cell r="I572">
            <v>2.8428</v>
          </cell>
          <cell r="L572" t="str">
            <v>законс</v>
          </cell>
          <cell r="N572">
            <v>2.4502000000000002</v>
          </cell>
          <cell r="Q572" t="str">
            <v>-</v>
          </cell>
          <cell r="S572">
            <v>2.04</v>
          </cell>
          <cell r="V572" t="str">
            <v>-</v>
          </cell>
          <cell r="AA572" t="str">
            <v>законс.</v>
          </cell>
          <cell r="AE572" t="str">
            <v>не отапл.</v>
          </cell>
          <cell r="BD572">
            <v>2.3654000000000002</v>
          </cell>
        </row>
        <row r="573">
          <cell r="A573" t="str">
            <v/>
          </cell>
          <cell r="B573">
            <v>91</v>
          </cell>
          <cell r="C573">
            <v>271</v>
          </cell>
          <cell r="D573" t="str">
            <v xml:space="preserve">в/г 51, в/ч 06414, ул. Белгородская 7, </v>
          </cell>
          <cell r="E573" t="str">
            <v>вг</v>
          </cell>
          <cell r="G573" t="str">
            <v>Хазов Андрей Иванович</v>
          </cell>
          <cell r="H573" t="str">
            <v>КЭРТ</v>
          </cell>
          <cell r="I573">
            <v>4.4124999999999996</v>
          </cell>
          <cell r="L573" t="str">
            <v>0/1</v>
          </cell>
          <cell r="N573">
            <v>3.8721999999999999</v>
          </cell>
          <cell r="Q573" t="str">
            <v>0/1</v>
          </cell>
          <cell r="S573">
            <v>3.6387999999999998</v>
          </cell>
          <cell r="X573">
            <v>1.7512000000000001</v>
          </cell>
          <cell r="AV573">
            <v>1.3762000000000001</v>
          </cell>
          <cell r="AZ573">
            <v>3.0558999999999998</v>
          </cell>
          <cell r="BD573">
            <v>3.9523999999999999</v>
          </cell>
        </row>
        <row r="574">
          <cell r="A574" t="str">
            <v>91-8</v>
          </cell>
          <cell r="C574">
            <v>8</v>
          </cell>
          <cell r="D574" t="str">
            <v>Проходная</v>
          </cell>
          <cell r="E574" t="str">
            <v>02-06-11</v>
          </cell>
          <cell r="H574" t="str">
            <v>КЭРТ</v>
          </cell>
          <cell r="I574">
            <v>4.4124999999999996</v>
          </cell>
          <cell r="L574" t="str">
            <v>законс.</v>
          </cell>
          <cell r="N574">
            <v>3.8721999999999999</v>
          </cell>
          <cell r="Q574" t="str">
            <v>законс.</v>
          </cell>
          <cell r="S574">
            <v>3.6387999999999998</v>
          </cell>
          <cell r="V574" t="str">
            <v>законс.</v>
          </cell>
          <cell r="X574">
            <v>1.7512000000000001</v>
          </cell>
          <cell r="AA574" t="str">
            <v>законс.</v>
          </cell>
          <cell r="AE574" t="str">
            <v>не отапл.</v>
          </cell>
          <cell r="AV574">
            <v>1.3762000000000001</v>
          </cell>
          <cell r="AZ574">
            <v>3.0558999999999998</v>
          </cell>
          <cell r="BD574">
            <v>3.9523999999999999</v>
          </cell>
        </row>
        <row r="575">
          <cell r="A575" t="str">
            <v/>
          </cell>
          <cell r="B575">
            <v>92</v>
          </cell>
          <cell r="D575" t="str">
            <v>в/г 1А, в/ч 40129, Борзова, 56</v>
          </cell>
          <cell r="E575" t="str">
            <v>29-0243</v>
          </cell>
          <cell r="G575" t="str">
            <v>Марфутов А.А.</v>
          </cell>
          <cell r="H575" t="str">
            <v>КЭРТ</v>
          </cell>
          <cell r="L575" t="str">
            <v>0/1</v>
          </cell>
          <cell r="Q575" t="str">
            <v>1/1</v>
          </cell>
        </row>
        <row r="576">
          <cell r="A576" t="str">
            <v>92-1</v>
          </cell>
          <cell r="B576">
            <v>1</v>
          </cell>
          <cell r="C576">
            <v>1</v>
          </cell>
          <cell r="D576" t="str">
            <v>Учебный корпус</v>
          </cell>
          <cell r="E576" t="str">
            <v>02-03-27</v>
          </cell>
          <cell r="F576" t="str">
            <v>ПАСПОРТ С ЯНВАРЯ 2013</v>
          </cell>
          <cell r="H576" t="str">
            <v>КЭРТ</v>
          </cell>
          <cell r="I576">
            <v>207.8553</v>
          </cell>
          <cell r="N576">
            <v>182.40170000000001</v>
          </cell>
          <cell r="Q576">
            <v>1941</v>
          </cell>
          <cell r="S576">
            <v>171.4067</v>
          </cell>
          <cell r="V576" t="str">
            <v>3059</v>
          </cell>
          <cell r="W576" t="str">
            <v>410-1-000000000003059</v>
          </cell>
          <cell r="X576">
            <v>82.493899999999996</v>
          </cell>
          <cell r="AA576">
            <v>3883</v>
          </cell>
          <cell r="AE576" t="str">
            <v>не отапл.</v>
          </cell>
          <cell r="AV576">
            <v>64.825699999999998</v>
          </cell>
          <cell r="AZ576">
            <v>143.9512</v>
          </cell>
          <cell r="BD576">
            <v>186.1832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F6">
            <v>0.33804183194021209</v>
          </cell>
          <cell r="I6">
            <v>0.38510700477524862</v>
          </cell>
          <cell r="L6">
            <v>0.39136123112080234</v>
          </cell>
          <cell r="O6">
            <v>0.39495289666980005</v>
          </cell>
          <cell r="R6">
            <v>0.38720158273116367</v>
          </cell>
          <cell r="U6">
            <v>0.40881339891988688</v>
          </cell>
        </row>
        <row r="8">
          <cell r="H8">
            <v>1.03653</v>
          </cell>
          <cell r="K8">
            <v>1.03752</v>
          </cell>
          <cell r="N8">
            <v>1.03653</v>
          </cell>
          <cell r="Q8">
            <v>1.03356</v>
          </cell>
          <cell r="T8">
            <v>1.0315799999999999</v>
          </cell>
        </row>
        <row r="9">
          <cell r="E9">
            <v>1.0469999999999999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"/>
      <sheetName val="Пл.2011"/>
      <sheetName val="Б-О ДДС"/>
      <sheetName val="3"/>
      <sheetName val="2"/>
      <sheetName val="1"/>
      <sheetName val="Реестр ПОСТ"/>
      <sheetName val="Реестр ОПЛ"/>
      <sheetName val="Help"/>
      <sheetName val="Пост"/>
      <sheetName val="Выпл"/>
      <sheetName val="Проекты"/>
      <sheetName val="Ответственный"/>
      <sheetName val="ВидРаб"/>
      <sheetName val="КТР"/>
      <sheetName val="СубАр"/>
      <sheetName val="ЗП ТМК"/>
      <sheetName val="КД 11%"/>
      <sheetName val="КД 21%"/>
      <sheetName val="ДД 11%"/>
      <sheetName val="ДД 21%"/>
      <sheetName val="Рубли РФ"/>
      <sheetName val="Долл. СШ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N5" t="str">
            <v>Текущий период</v>
          </cell>
        </row>
      </sheetData>
      <sheetData sheetId="9"/>
      <sheetData sheetId="10">
        <row r="3">
          <cell r="C3" t="str">
            <v>ВНЕШНИЕ ВЫПЛАТЫ ПО ОПЕР ДЕЯТ-ТИ:</v>
          </cell>
        </row>
      </sheetData>
      <sheetData sheetId="11">
        <row r="8">
          <cell r="D8" t="str">
            <v>Телехаус 1 Дцентр</v>
          </cell>
        </row>
        <row r="9">
          <cell r="D9" t="str">
            <v>Телехаус 2 Дцентр</v>
          </cell>
        </row>
        <row r="10">
          <cell r="D10" t="str">
            <v>Телехаус 3 Черкиз</v>
          </cell>
        </row>
        <row r="11">
          <cell r="D11" t="str">
            <v>Телехаус 4 Дубр</v>
          </cell>
        </row>
        <row r="12">
          <cell r="D12" t="str">
            <v>Телехаус 5 Сочи</v>
          </cell>
        </row>
        <row r="14">
          <cell r="D14" t="str">
            <v>Офис Дцентр</v>
          </cell>
        </row>
      </sheetData>
      <sheetData sheetId="12">
        <row r="5">
          <cell r="F5" t="str">
            <v>ГАРС Т 3-05/08-КТР от 01.05.08</v>
          </cell>
          <cell r="I5" t="str">
            <v>Возврат (Аванс Ельковой)</v>
          </cell>
          <cell r="M5" t="str">
            <v>Зарплата</v>
          </cell>
          <cell r="Q5" t="str">
            <v>Оборудование (РС и другое)</v>
          </cell>
        </row>
        <row r="6">
          <cell r="F6" t="str">
            <v>ГАРС Т 4-05/08-КТР от 01.05.08</v>
          </cell>
          <cell r="I6" t="str">
            <v>Прочие</v>
          </cell>
          <cell r="M6" t="str">
            <v>Налоги с ЗП (НДФЛ, ЕСН, травма)</v>
          </cell>
          <cell r="Q6" t="str">
            <v>Комус</v>
          </cell>
        </row>
        <row r="7">
          <cell r="F7" t="str">
            <v>ГАРС Т 6-08/08-КТР от 26.08.08</v>
          </cell>
          <cell r="M7" t="str">
            <v>НДС</v>
          </cell>
          <cell r="Q7" t="str">
            <v>Под отчет</v>
          </cell>
        </row>
        <row r="8">
          <cell r="F8" t="str">
            <v>ГАРС Т 11-12/08-КТР от 01.12.08</v>
          </cell>
          <cell r="M8" t="str">
            <v>Налог на прибыль</v>
          </cell>
          <cell r="Q8" t="str">
            <v>Материалы</v>
          </cell>
        </row>
        <row r="9">
          <cell r="F9" t="str">
            <v>Мастертел 16-12/08-КТР от 01.01.09</v>
          </cell>
          <cell r="M9" t="str">
            <v>Налог на имущество</v>
          </cell>
          <cell r="Q9" t="str">
            <v>Прочее</v>
          </cell>
        </row>
        <row r="10">
          <cell r="F10" t="str">
            <v>СИТИ-Телеком 2-04/08-КТР от 01.04.08</v>
          </cell>
          <cell r="M10" t="str">
            <v>ГК СУ-49 3-01/см от 23.01.09</v>
          </cell>
        </row>
        <row r="11">
          <cell r="F11" t="str">
            <v>ТМК-Телеком 1-04/08-КТР от 01.04.08</v>
          </cell>
          <cell r="M11" t="str">
            <v>ГК СУ-49 №22-05/см от 06.05.08 г.</v>
          </cell>
        </row>
        <row r="12">
          <cell r="F12" t="str">
            <v xml:space="preserve">ТМК-Телеком 19-08/09 от 26.07.09 </v>
          </cell>
          <cell r="M12" t="str">
            <v>НЭЛТ 328-СТ от 12.03.08</v>
          </cell>
        </row>
        <row r="13">
          <cell r="F13" t="str">
            <v>ТМК-Телеком 12-12/08-КТР от 01.12.08</v>
          </cell>
          <cell r="M13" t="str">
            <v>НЭЛТ №960-АГ от 30.09.10 г.</v>
          </cell>
        </row>
        <row r="14">
          <cell r="F14" t="str">
            <v>ТМК-Телеком 26-08/10 от 27.08.10 г.</v>
          </cell>
          <cell r="M14" t="str">
            <v>НЭЛТ для к.324 Д. №979-К</v>
          </cell>
        </row>
        <row r="15">
          <cell r="F15" t="str">
            <v>РусТелКомпания 27-10/10 от 01.10.10 г.</v>
          </cell>
          <cell r="M15" t="str">
            <v>ПСК 28 2-24 от 24.06.08</v>
          </cell>
        </row>
        <row r="16">
          <cell r="F16" t="str">
            <v>Лесной Дом 21.11/09 от 11.11.2009</v>
          </cell>
          <cell r="M16" t="str">
            <v>ПСК 28 2-25 от 18.07.08</v>
          </cell>
        </row>
        <row r="17">
          <cell r="F17" t="str">
            <v>НПО Андроидная техника 23-01/10 от 13.01.2010</v>
          </cell>
          <cell r="M17" t="str">
            <v>ПСК 28 №10-11 от 01.11.10 г.</v>
          </cell>
        </row>
        <row r="18">
          <cell r="F18" t="str">
            <v>СЦС Совинтел ЦОД 22-12/09</v>
          </cell>
          <cell r="M18" t="str">
            <v>СИТИ-Телеком 214-08/08-УС от 13.08.08</v>
          </cell>
        </row>
        <row r="19">
          <cell r="F19" t="str">
            <v>МультиКарта-ИСС № 24-04/10</v>
          </cell>
          <cell r="M19" t="str">
            <v>ТМК-Телеком 26/07-08 от 04.02.08</v>
          </cell>
        </row>
        <row r="20">
          <cell r="F20" t="str">
            <v>СНС Холдинг ЦОД 25-06/10</v>
          </cell>
          <cell r="M20" t="str">
            <v xml:space="preserve">ТМК-Телеком 20-08/09-УС от 17.08.09 </v>
          </cell>
        </row>
        <row r="21">
          <cell r="F21" t="str">
            <v xml:space="preserve">Совалов Р. В. 29-12/10 от 10.12.2010 </v>
          </cell>
          <cell r="M21" t="str">
            <v>ТМК-Телеком 34/09-08-ИН от 01.09.08</v>
          </cell>
        </row>
        <row r="22">
          <cell r="F22" t="str">
            <v>Новые клиенты (КТР)</v>
          </cell>
          <cell r="M22" t="str">
            <v>ТМК-Телеком 1-41/09-08 ТО от 15.08.08</v>
          </cell>
        </row>
        <row r="23">
          <cell r="M23" t="str">
            <v>ТМК-Телеком № 17/11-2009 от 20.11.09 г.</v>
          </cell>
        </row>
        <row r="24">
          <cell r="M24" t="str">
            <v>ТМК-Телеком Прочее</v>
          </cell>
        </row>
        <row r="25">
          <cell r="F25" t="str">
            <v>Эм Си Лоджистик Си-Ай-Эс 26 от 23.04.2010</v>
          </cell>
          <cell r="M25" t="str">
            <v>Элкон-М 02/09 от 29.01.09</v>
          </cell>
        </row>
        <row r="26">
          <cell r="F26" t="str">
            <v>Ладья 37 от 09.01.2011</v>
          </cell>
          <cell r="M26" t="str">
            <v>РЕСОТРАСТ</v>
          </cell>
        </row>
        <row r="27">
          <cell r="F27" t="str">
            <v>ТМК-Телеком (парковка)</v>
          </cell>
          <cell r="M27" t="str">
            <v>РЕСО ЛИЗИНГ (новый договор)</v>
          </cell>
        </row>
        <row r="28">
          <cell r="F28" t="str">
            <v>ТМК-Телеком (сервисное обслуживание)</v>
          </cell>
          <cell r="M28" t="str">
            <v>Северная башня (сервисные услуги)</v>
          </cell>
        </row>
        <row r="29">
          <cell r="F29" t="str">
            <v>ТМК-Телеком (эксплуатационные расходы)</v>
          </cell>
          <cell r="M29" t="str">
            <v>Северная башня (аренда)</v>
          </cell>
        </row>
        <row r="30">
          <cell r="F30" t="str">
            <v>ТМК-Телеком (аренда)</v>
          </cell>
          <cell r="M30" t="str">
            <v>Северная башня (парковка)</v>
          </cell>
        </row>
        <row r="31">
          <cell r="F31" t="str">
            <v>Савушкин Продукт 27 от 30.04.2010</v>
          </cell>
          <cell r="M31" t="str">
            <v>Северная башня (эксплуатационные расходы)</v>
          </cell>
        </row>
        <row r="32">
          <cell r="F32" t="str">
            <v>ЛИКОС 34 от 06.09.2010</v>
          </cell>
          <cell r="M32" t="str">
            <v>Договор №306/011-09 ДМСГ от 25.05.09 г.</v>
          </cell>
        </row>
        <row r="33">
          <cell r="F33" t="str">
            <v>Андроидная техника 36 от 14.10.2010</v>
          </cell>
          <cell r="M33" t="str">
            <v>Бочаров (РТК)</v>
          </cell>
        </row>
        <row r="34">
          <cell r="F34" t="str">
            <v>Управляющая компания 25 от 16.02.2010</v>
          </cell>
          <cell r="M34" t="str">
            <v>МИОСОР Договор 35/ТПМ-10 от 01.02.2010</v>
          </cell>
        </row>
        <row r="35">
          <cell r="F35" t="str">
            <v>ЕвроКомплект 29 от 25.06.2010</v>
          </cell>
          <cell r="M35" t="str">
            <v>МИОСОР Договор 35/ТПМ-11 от 31.12.2010</v>
          </cell>
        </row>
        <row r="36">
          <cell r="F36" t="str">
            <v>КиберНож 33 от 02.08.2010</v>
          </cell>
          <cell r="M36" t="str">
            <v>Услуги банка</v>
          </cell>
        </row>
        <row r="37">
          <cell r="F37" t="str">
            <v>ИК ХОСТ 32 от 08.07.2010</v>
          </cell>
          <cell r="M37" t="str">
            <v>Центр + б/н от 24.06.2009</v>
          </cell>
        </row>
        <row r="38">
          <cell r="F38" t="str">
            <v>Управляющая компания 31 от 08.07.2010</v>
          </cell>
          <cell r="M38" t="str">
            <v xml:space="preserve">Финансовый Ангел 1/08 от 03.08.09 </v>
          </cell>
        </row>
        <row r="39">
          <cell r="F39" t="str">
            <v>Диджитл Стрим 35 от 10.09.2010</v>
          </cell>
          <cell r="M39" t="str">
            <v>Манежная площадь 3ТЕП/УКМП/2009 от 01.10.09 г.</v>
          </cell>
        </row>
        <row r="40">
          <cell r="F40" t="str">
            <v>Управляющая компания 38 от 01.02.2011</v>
          </cell>
          <cell r="M40" t="str">
            <v>ПромСнабУпак Договор от 28.10.09 г.</v>
          </cell>
        </row>
        <row r="41">
          <cell r="M41" t="str">
            <v>Ол Инжиниринг №05/09 от 12.11.09 г.</v>
          </cell>
        </row>
        <row r="42">
          <cell r="F42" t="str">
            <v>ТМК-Телеком № 26-08/10 от 27.08.10 г.</v>
          </cell>
          <cell r="M42" t="str">
            <v>Комплекс Аудит №2 от 15.02.10 г.</v>
          </cell>
        </row>
        <row r="43">
          <cell r="M43" t="str">
            <v>Бранд-сервис №33/ТО от 01.03.10 г.</v>
          </cell>
        </row>
        <row r="44">
          <cell r="M44" t="str">
            <v>Вымпел-Ком №347600577</v>
          </cell>
        </row>
        <row r="45">
          <cell r="M45" t="str">
            <v>Фортэ от 24.06.2009</v>
          </cell>
        </row>
        <row r="46">
          <cell r="M46" t="str">
            <v>Авиационные Технологии №Д/АТ/121/2010 от 07.07.10 г.</v>
          </cell>
        </row>
        <row r="47">
          <cell r="M47" t="str">
            <v>Абитех Основной договор</v>
          </cell>
        </row>
        <row r="48">
          <cell r="M48" t="str">
            <v>ПСК 28 №10-11 от 01.11.10 г.</v>
          </cell>
        </row>
        <row r="49">
          <cell r="M49" t="str">
            <v>ТИСком оборудование</v>
          </cell>
        </row>
        <row r="50">
          <cell r="M50" t="str">
            <v>ИКС-Холдинг Р-166/2010</v>
          </cell>
        </row>
        <row r="51">
          <cell r="M51" t="str">
            <v>РЕСО-ЛИЗИНГ</v>
          </cell>
        </row>
        <row r="54">
          <cell r="M54" t="str">
            <v>ТМК-Телеком Прочее</v>
          </cell>
        </row>
        <row r="58">
          <cell r="M58" t="str">
            <v>Договор займа (Алифанов)</v>
          </cell>
        </row>
        <row r="59">
          <cell r="M59" t="str">
            <v>Договор займа (АНАРИТ)</v>
          </cell>
        </row>
        <row r="60">
          <cell r="F60" t="str">
            <v>Оборудование (PC)</v>
          </cell>
          <cell r="M60" t="str">
            <v>Договор займа (Бодров)</v>
          </cell>
        </row>
        <row r="61">
          <cell r="F61" t="str">
            <v>Договор займа инв. (Телехаус Групп)</v>
          </cell>
          <cell r="M61" t="str">
            <v>Договор займа (Денисович)</v>
          </cell>
        </row>
        <row r="62">
          <cell r="M62" t="str">
            <v>Договор займа (Иванов)</v>
          </cell>
        </row>
        <row r="63">
          <cell r="M63" t="str">
            <v>Договор займа (ТМК-Телеком)</v>
          </cell>
        </row>
        <row r="64">
          <cell r="M64" t="str">
            <v>Договор займа (Толкачев)</v>
          </cell>
        </row>
        <row r="65">
          <cell r="M65" t="str">
            <v>Договор займа инв. (Телехаус Групп)</v>
          </cell>
        </row>
        <row r="66">
          <cell r="M66" t="str">
            <v>Оборудование</v>
          </cell>
        </row>
      </sheetData>
      <sheetData sheetId="13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Исходные данные"/>
      <sheetName val="Данные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Кредиты полученные"/>
      <sheetName val="Займы выданные"/>
      <sheetName val="ис.смета"/>
      <sheetName val="Настройки"/>
      <sheetName val="Données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  <sheetName val="6.2.1 Пр. произв. услуги"/>
      <sheetName val="мсн"/>
      <sheetName val="договоры"/>
      <sheetName val="Т12"/>
      <sheetName val="Т1.1.1"/>
      <sheetName val="Т22"/>
      <sheetName val="Т1.2.1"/>
      <sheetName val="#REF!"/>
      <sheetName val="2002(v2)"/>
      <sheetName val="Вопрос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ЭРТ"/>
      <sheetName val="ЧЕРТ+БЭРТ"/>
      <sheetName val="гкал-кэрт"/>
      <sheetName val="Лист4"/>
      <sheetName val="Лист5"/>
      <sheetName val="стоимость для a'j"/>
    </sheetNames>
    <sheetDataSet>
      <sheetData sheetId="0">
        <row r="2">
          <cell r="C2" t="str">
            <v xml:space="preserve">Наименование организации, местонахождение, № в/г, от какой кательной </v>
          </cell>
          <cell r="T2" t="str">
            <v>Отопление</v>
          </cell>
        </row>
        <row r="3">
          <cell r="C3" t="str">
            <v xml:space="preserve">Войсковая часть 10527, Куршская коса п. Морское, в/г 49, от котельной 01-09-02 </v>
          </cell>
          <cell r="T3">
            <v>8.2521999999999984</v>
          </cell>
        </row>
        <row r="4">
          <cell r="C4" t="str">
            <v>Баня</v>
          </cell>
          <cell r="T4">
            <v>0.92969999999999997</v>
          </cell>
        </row>
        <row r="5">
          <cell r="C5" t="str">
            <v>Казарма</v>
          </cell>
          <cell r="T5">
            <v>6.6513999999999998</v>
          </cell>
        </row>
        <row r="6">
          <cell r="C6" t="str">
            <v>РТИ (склад)</v>
          </cell>
          <cell r="T6">
            <v>0.40820000000000001</v>
          </cell>
        </row>
        <row r="7">
          <cell r="C7" t="str">
            <v>Дизель-генераторная (склад)</v>
          </cell>
          <cell r="T7">
            <v>0.26290000000000002</v>
          </cell>
        </row>
        <row r="8">
          <cell r="C8" t="str">
            <v>Войсковая часть 49289 (ранее 03047), п. Сокольники, в/г 1, от котельной 01-09-07,01-09-08</v>
          </cell>
          <cell r="T8">
            <v>10.5075</v>
          </cell>
        </row>
        <row r="9">
          <cell r="C9" t="str">
            <v>Баня</v>
          </cell>
        </row>
        <row r="10">
          <cell r="C10" t="str">
            <v>Казарма</v>
          </cell>
          <cell r="T10">
            <v>10.5075</v>
          </cell>
        </row>
        <row r="11">
          <cell r="C11" t="str">
            <v>Войсковая часть 62722, г. Балтийск, в/г 74, от котельной 01-01-24</v>
          </cell>
          <cell r="T11">
            <v>0.80830000000000002</v>
          </cell>
        </row>
        <row r="12">
          <cell r="C12" t="str">
            <v>Служебное здание</v>
          </cell>
          <cell r="T12">
            <v>0.80830000000000002</v>
          </cell>
        </row>
        <row r="13">
          <cell r="C13" t="str">
            <v>Войсковая часть 61641-8, г. Балтийск, в/г 75, от котельной 01-01-25</v>
          </cell>
          <cell r="T13">
            <v>12.58</v>
          </cell>
        </row>
        <row r="14">
          <cell r="C14" t="str">
            <v>Лаборатория</v>
          </cell>
          <cell r="T14">
            <v>12.58</v>
          </cell>
        </row>
        <row r="15">
          <cell r="C15" t="str">
            <v>Войсковая часть 95191, г. Балтийск, в/г 30, от котельной 01-01-12</v>
          </cell>
          <cell r="T15">
            <v>73.293199999999999</v>
          </cell>
        </row>
        <row r="16">
          <cell r="C16" t="str">
            <v>52 филиал ФБУ - 96129 (МУП БОКС ОАО "33 СРЗ")</v>
          </cell>
          <cell r="T16">
            <v>17.8078</v>
          </cell>
        </row>
        <row r="17">
          <cell r="C17" t="str">
            <v>Лаборатория</v>
          </cell>
          <cell r="T17">
            <v>3.57</v>
          </cell>
        </row>
        <row r="18">
          <cell r="C18" t="str">
            <v>Служебное</v>
          </cell>
          <cell r="T18">
            <v>7.7602000000000002</v>
          </cell>
        </row>
        <row r="19">
          <cell r="C19" t="str">
            <v>Административное</v>
          </cell>
          <cell r="T19">
            <v>6.4775999999999998</v>
          </cell>
        </row>
        <row r="20">
          <cell r="C20" t="str">
            <v>Войсковая часть 95191 (МУП БОКС ОАО "33 СРЗ"</v>
          </cell>
          <cell r="T20">
            <v>53.228999999999999</v>
          </cell>
        </row>
        <row r="21">
          <cell r="C21" t="str">
            <v>Служебное</v>
          </cell>
          <cell r="T21">
            <v>53.228999999999999</v>
          </cell>
        </row>
        <row r="22">
          <cell r="C22" t="str">
            <v>52 филиал ФБУ 96129 (2 филиал 167 КБ МТО)</v>
          </cell>
          <cell r="T22">
            <v>2.2564000000000002</v>
          </cell>
        </row>
        <row r="23">
          <cell r="C23" t="str">
            <v>Служебное здание</v>
          </cell>
          <cell r="T23">
            <v>2.2564000000000002</v>
          </cell>
        </row>
        <row r="24">
          <cell r="C24" t="str">
            <v>54 филиал ФБУ в/ч 96129, военная комендатура гарнизона (ранее 5 филиал 167 КБ МТО), г. Балтийск, в/г 16, от котельной 01-01-07</v>
          </cell>
          <cell r="T24">
            <v>107.8409</v>
          </cell>
        </row>
        <row r="25">
          <cell r="C25" t="str">
            <v>54 филиал ФБУ в/ч 96129</v>
          </cell>
          <cell r="T25">
            <v>67.42240000000001</v>
          </cell>
        </row>
        <row r="26">
          <cell r="C26" t="str">
            <v xml:space="preserve">Склад </v>
          </cell>
          <cell r="T26">
            <v>56.401000000000003</v>
          </cell>
        </row>
        <row r="27">
          <cell r="C27" t="str">
            <v>Овощехранилище</v>
          </cell>
          <cell r="T27">
            <v>11.0214</v>
          </cell>
        </row>
        <row r="28">
          <cell r="C28" t="str">
            <v xml:space="preserve">Военная комендатура гарнизона </v>
          </cell>
          <cell r="T28">
            <v>40.418500000000002</v>
          </cell>
        </row>
        <row r="29">
          <cell r="C29" t="str">
            <v>Военная комендатура</v>
          </cell>
          <cell r="T29">
            <v>40.418500000000002</v>
          </cell>
        </row>
        <row r="30">
          <cell r="C30" t="str">
            <v>Войсковая часть 63968, п. Кремнёво, в/г 1, от котельной 01-05-01,01-05-02,01-05-03,01-05-04,01-05-05.</v>
          </cell>
          <cell r="T30">
            <v>54.713800000000006</v>
          </cell>
        </row>
        <row r="31">
          <cell r="C31" t="str">
            <v>Приемная (ВОХР)</v>
          </cell>
          <cell r="T31">
            <v>1.9702</v>
          </cell>
        </row>
        <row r="32">
          <cell r="C32" t="str">
            <v xml:space="preserve">Автомастерская </v>
          </cell>
          <cell r="T32">
            <v>2.4689000000000001</v>
          </cell>
        </row>
        <row r="33">
          <cell r="C33" t="str">
            <v>Казарма</v>
          </cell>
          <cell r="T33">
            <v>4.6643999999999997</v>
          </cell>
        </row>
        <row r="34">
          <cell r="C34" t="str">
            <v>Столовая-санчасть</v>
          </cell>
          <cell r="T34">
            <v>11.2652</v>
          </cell>
        </row>
        <row r="35">
          <cell r="C35" t="str">
            <v>Клуб</v>
          </cell>
          <cell r="T35">
            <v>2.3506999999999998</v>
          </cell>
        </row>
        <row r="36">
          <cell r="C36" t="str">
            <v>Гараж</v>
          </cell>
          <cell r="T36">
            <v>1.363</v>
          </cell>
        </row>
        <row r="37">
          <cell r="C37" t="str">
            <v>Цех по ремонту боеприпасов</v>
          </cell>
          <cell r="T37">
            <v>3.7404000000000002</v>
          </cell>
        </row>
        <row r="38">
          <cell r="C38" t="str">
            <v>КПП №2</v>
          </cell>
          <cell r="T38">
            <v>0.63990000000000002</v>
          </cell>
        </row>
        <row r="39">
          <cell r="C39" t="str">
            <v>Пожарное депо</v>
          </cell>
          <cell r="T39">
            <v>0.71060000000000001</v>
          </cell>
        </row>
        <row r="40">
          <cell r="C40" t="str">
            <v>КПП № 1</v>
          </cell>
          <cell r="T40">
            <v>2.7281</v>
          </cell>
        </row>
        <row r="41">
          <cell r="C41" t="str">
            <v>Штаб</v>
          </cell>
          <cell r="T41">
            <v>21.296900000000001</v>
          </cell>
        </row>
        <row r="42">
          <cell r="C42" t="str">
            <v>Столовая (ГВС для бани)</v>
          </cell>
        </row>
        <row r="43">
          <cell r="C43" t="str">
            <v>Караульное помещение</v>
          </cell>
          <cell r="T43">
            <v>1.5155000000000001</v>
          </cell>
        </row>
        <row r="44">
          <cell r="C44" t="str">
            <v>Войсковая часть 10742, г. Балтийск, в/г 2, от котельной 01-01-01</v>
          </cell>
          <cell r="T44">
            <v>28.508700000000001</v>
          </cell>
        </row>
        <row r="45">
          <cell r="C45" t="str">
            <v>Казарма</v>
          </cell>
          <cell r="T45">
            <v>23.777000000000001</v>
          </cell>
        </row>
        <row r="46">
          <cell r="C46" t="str">
            <v>Служебное здание</v>
          </cell>
          <cell r="T46">
            <v>4.7317</v>
          </cell>
        </row>
        <row r="47">
          <cell r="C47" t="str">
            <v>Войсковая часть 20515-Г, г. Балтийск, в/г 15, от котельной 01-01-06</v>
          </cell>
          <cell r="T47">
            <v>2.7045000000000003</v>
          </cell>
        </row>
        <row r="48">
          <cell r="C48" t="str">
            <v>Гараж</v>
          </cell>
          <cell r="T48">
            <v>0.76800000000000002</v>
          </cell>
        </row>
        <row r="49">
          <cell r="C49" t="str">
            <v>Административное здание</v>
          </cell>
          <cell r="T49">
            <v>1.9365000000000001</v>
          </cell>
        </row>
        <row r="50">
          <cell r="C50" t="str">
            <v>636 ЦВСЭ и ЛД, г. Балтийск, в/г 9, от котельной 01-01-04</v>
          </cell>
          <cell r="T50">
            <v>7.5590000000000002</v>
          </cell>
        </row>
        <row r="51">
          <cell r="C51" t="str">
            <v>Служебное (ранее административное здание)</v>
          </cell>
          <cell r="T51">
            <v>6.1660000000000004</v>
          </cell>
        </row>
        <row r="52">
          <cell r="C52" t="str">
            <v>Служебное</v>
          </cell>
          <cell r="T52">
            <v>1.393</v>
          </cell>
        </row>
        <row r="53">
          <cell r="C53" t="str">
            <v>Войсковая часть 81304, г. Зеленоградск (Подлесная), в/г 1, от котельной 01-09-04,01-09-05,01-09-06,01-09-11,01-09-12</v>
          </cell>
          <cell r="T53">
            <v>58.930100000000003</v>
          </cell>
        </row>
        <row r="54">
          <cell r="C54" t="str">
            <v xml:space="preserve">Казарма </v>
          </cell>
          <cell r="T54">
            <v>24.6859</v>
          </cell>
        </row>
        <row r="55">
          <cell r="C55" t="str">
            <v xml:space="preserve">Клуб </v>
          </cell>
          <cell r="T55">
            <v>4.657</v>
          </cell>
        </row>
        <row r="56">
          <cell r="C56" t="str">
            <v>Баня</v>
          </cell>
          <cell r="T56">
            <v>10.995799999999999</v>
          </cell>
        </row>
        <row r="57">
          <cell r="C57" t="str">
            <v xml:space="preserve">Баня </v>
          </cell>
        </row>
        <row r="58">
          <cell r="C58" t="str">
            <v xml:space="preserve">КПП </v>
          </cell>
          <cell r="T58">
            <v>8.8404000000000007</v>
          </cell>
        </row>
        <row r="59">
          <cell r="C59" t="str">
            <v>Казарма (УАЗ)</v>
          </cell>
          <cell r="T59">
            <v>6.2472000000000003</v>
          </cell>
        </row>
        <row r="60">
          <cell r="C60" t="str">
            <v xml:space="preserve">Столовая </v>
          </cell>
          <cell r="T60">
            <v>3.5038</v>
          </cell>
        </row>
        <row r="61">
          <cell r="C61" t="str">
            <v>Войсковая часть 81304, г. Зеленоградск, в/г 5, от котельной 01-09-03</v>
          </cell>
          <cell r="T61">
            <v>21.233899999999998</v>
          </cell>
        </row>
        <row r="62">
          <cell r="C62" t="str">
            <v>Служебное здание</v>
          </cell>
          <cell r="T62">
            <v>21.233899999999998</v>
          </cell>
        </row>
        <row r="63">
          <cell r="C63" t="str">
            <v>Войсковая часть 81304, п. Лесное, в/г 12, от котельной 01-09-09</v>
          </cell>
          <cell r="T63">
            <v>7.6954000000000002</v>
          </cell>
        </row>
        <row r="64">
          <cell r="C64" t="str">
            <v>Служебное здание</v>
          </cell>
          <cell r="T64">
            <v>7.6954000000000002</v>
          </cell>
        </row>
        <row r="65">
          <cell r="C65" t="str">
            <v xml:space="preserve">Войсковая часть 49289 (ранее 72037), Куршская коса п. Рыбачий, в/г 1, от котельной 01-09-01 </v>
          </cell>
          <cell r="T65">
            <v>49.487200000000001</v>
          </cell>
        </row>
        <row r="66">
          <cell r="C66" t="str">
            <v>Баня</v>
          </cell>
          <cell r="T66">
            <v>11.616099999999999</v>
          </cell>
        </row>
        <row r="67">
          <cell r="C67" t="str">
            <v>Казарма</v>
          </cell>
          <cell r="T67">
            <v>37.871099999999998</v>
          </cell>
        </row>
        <row r="68">
          <cell r="C68" t="str">
            <v>Войсковая часть 45617, г. Балтийск, в/г 5, от котельной 01-03-01</v>
          </cell>
          <cell r="T68">
            <v>143.2902</v>
          </cell>
        </row>
        <row r="69">
          <cell r="C69" t="str">
            <v xml:space="preserve">Санчасть </v>
          </cell>
          <cell r="T69">
            <v>2.4847999999999999</v>
          </cell>
        </row>
        <row r="70">
          <cell r="C70" t="str">
            <v>Служебное здание</v>
          </cell>
          <cell r="T70">
            <v>30.8826</v>
          </cell>
        </row>
        <row r="71">
          <cell r="C71" t="str">
            <v>Служебное здание</v>
          </cell>
          <cell r="T71">
            <v>6.3987999999999996</v>
          </cell>
        </row>
        <row r="72">
          <cell r="C72" t="str">
            <v>Казарма</v>
          </cell>
          <cell r="T72">
            <v>88.0154</v>
          </cell>
        </row>
        <row r="73">
          <cell r="C73" t="str">
            <v>Служебное</v>
          </cell>
          <cell r="T73">
            <v>15.508599999999999</v>
          </cell>
        </row>
        <row r="74">
          <cell r="C74" t="str">
            <v>Войсковая часть 45752 (ДОФ), г. Балтийск, в/г 70 , от котельной 01-03-01</v>
          </cell>
          <cell r="T74">
            <v>90.946899999999999</v>
          </cell>
        </row>
        <row r="75">
          <cell r="C75" t="str">
            <v>Дом офицеров</v>
          </cell>
          <cell r="T75">
            <v>90.946899999999999</v>
          </cell>
        </row>
        <row r="76">
          <cell r="C76" t="str">
            <v>Филиал № 1 "1409 ВМКГ БФ" 97 поликлиника, г. Балтийск, в/г 3, от котельной 01-03-01</v>
          </cell>
          <cell r="T76">
            <v>58.148499999999999</v>
          </cell>
        </row>
        <row r="77">
          <cell r="C77" t="str">
            <v>Гараж</v>
          </cell>
        </row>
        <row r="78">
          <cell r="C78" t="str">
            <v>Здание поликлиники</v>
          </cell>
          <cell r="T78">
            <v>18.477599999999999</v>
          </cell>
        </row>
        <row r="79">
          <cell r="C79" t="str">
            <v>Здание поликлиники</v>
          </cell>
          <cell r="T79">
            <v>12.5983</v>
          </cell>
        </row>
        <row r="80">
          <cell r="C80" t="str">
            <v>Лечебный корпус</v>
          </cell>
          <cell r="T80">
            <v>0.63519999999999999</v>
          </cell>
        </row>
        <row r="81">
          <cell r="C81" t="str">
            <v>Лечебный корпус</v>
          </cell>
          <cell r="T81">
            <v>0.43309999999999998</v>
          </cell>
        </row>
        <row r="82">
          <cell r="C82" t="str">
            <v>Лечебный корпус</v>
          </cell>
          <cell r="T82">
            <v>2.6717</v>
          </cell>
        </row>
        <row r="83">
          <cell r="C83" t="str">
            <v>Лечебный корпус</v>
          </cell>
          <cell r="T83">
            <v>1.8216000000000001</v>
          </cell>
        </row>
        <row r="84">
          <cell r="C84" t="str">
            <v>Музей ДКБФ, г. Балтийск, в/г 3</v>
          </cell>
          <cell r="T84">
            <v>21.510999999999999</v>
          </cell>
        </row>
        <row r="85">
          <cell r="C85" t="str">
            <v xml:space="preserve">Музей  от котельной 01-03-01 </v>
          </cell>
          <cell r="T85">
            <v>13.2958</v>
          </cell>
        </row>
        <row r="86">
          <cell r="C86" t="str">
            <v>Музей  от котельной 01-01-02</v>
          </cell>
          <cell r="T86">
            <v>8.2151999999999994</v>
          </cell>
        </row>
        <row r="87">
          <cell r="C87" t="str">
            <v>Войсковая часть 45617, г. Балтийск, в/г 3</v>
          </cell>
        </row>
        <row r="88">
          <cell r="C88" t="str">
            <v>Столовая</v>
          </cell>
        </row>
        <row r="89">
          <cell r="C89" t="str">
            <v>Войсковая часть 45617, г. Балтийск, в/г 27, от котельной 01-03-01</v>
          </cell>
          <cell r="T89">
            <v>4.8787000000000003</v>
          </cell>
        </row>
        <row r="90">
          <cell r="C90" t="str">
            <v>Гараж</v>
          </cell>
        </row>
        <row r="91">
          <cell r="C91" t="str">
            <v>Штаб</v>
          </cell>
        </row>
        <row r="92">
          <cell r="C92" t="str">
            <v>Казарма (ранее столовая)</v>
          </cell>
          <cell r="T92">
            <v>4.8787000000000003</v>
          </cell>
        </row>
        <row r="93">
          <cell r="C93" t="str">
            <v>Войсковая часть 45617, г. Балтийск, в/г 27, от котельной 01-03-04</v>
          </cell>
        </row>
        <row r="94">
          <cell r="C94" t="str">
            <v>Мастерская</v>
          </cell>
        </row>
        <row r="95">
          <cell r="C95" t="str">
            <v>Служебное</v>
          </cell>
        </row>
        <row r="96">
          <cell r="C96" t="str">
            <v>Войсковая часть 45617, г. Балтийск, в/г 26, от котельной 01-03-01</v>
          </cell>
        </row>
        <row r="97">
          <cell r="C97" t="str">
            <v>КПП инв. № 18</v>
          </cell>
        </row>
        <row r="98">
          <cell r="C98" t="str">
            <v>Служебное инв. № 5</v>
          </cell>
        </row>
        <row r="99">
          <cell r="C99" t="str">
            <v>Служебное инв. № 25</v>
          </cell>
        </row>
        <row r="100">
          <cell r="C100" t="str">
            <v>Служебное инв. № 3</v>
          </cell>
        </row>
        <row r="101">
          <cell r="C101" t="str">
            <v>Служебное здание №1</v>
          </cell>
        </row>
        <row r="102">
          <cell r="C102" t="str">
            <v>Войсковая часть 20829 г. Балтийск, в/г 25, от котельной 01-03-02,01-03-03,01-02-12</v>
          </cell>
        </row>
        <row r="103">
          <cell r="C103" t="str">
            <v>Войсковая часть 45686</v>
          </cell>
        </row>
        <row r="104">
          <cell r="C104" t="str">
            <v>Баня</v>
          </cell>
        </row>
        <row r="105">
          <cell r="C105" t="str">
            <v xml:space="preserve">Казарма </v>
          </cell>
        </row>
        <row r="106">
          <cell r="C106" t="str">
            <v>Казарма</v>
          </cell>
        </row>
        <row r="107">
          <cell r="C107" t="str">
            <v>КПП</v>
          </cell>
        </row>
        <row r="108">
          <cell r="C108" t="str">
            <v>КПП</v>
          </cell>
        </row>
        <row r="109">
          <cell r="C109" t="str">
            <v>КПП</v>
          </cell>
        </row>
        <row r="110">
          <cell r="C110" t="str">
            <v>КПП</v>
          </cell>
        </row>
        <row r="111">
          <cell r="C111" t="str">
            <v>Мастерская</v>
          </cell>
        </row>
        <row r="112">
          <cell r="C112" t="str">
            <v>Мастерская</v>
          </cell>
        </row>
        <row r="113">
          <cell r="C113" t="str">
            <v>Мастерская</v>
          </cell>
        </row>
        <row r="114">
          <cell r="C114" t="str">
            <v xml:space="preserve">Склад </v>
          </cell>
        </row>
        <row r="115">
          <cell r="C115" t="str">
            <v xml:space="preserve">Склад </v>
          </cell>
        </row>
        <row r="116">
          <cell r="C116" t="str">
            <v>Служебное</v>
          </cell>
        </row>
        <row r="117">
          <cell r="C117" t="str">
            <v>Спортзал</v>
          </cell>
        </row>
        <row r="118">
          <cell r="C118" t="str">
            <v>Станция техобслуживания</v>
          </cell>
        </row>
        <row r="119">
          <cell r="C119" t="str">
            <v>Техническое здание</v>
          </cell>
        </row>
        <row r="120">
          <cell r="C120" t="str">
            <v>Убежище</v>
          </cell>
        </row>
        <row r="121">
          <cell r="C121" t="str">
            <v>Учебные классы</v>
          </cell>
        </row>
        <row r="122">
          <cell r="C122" t="str">
            <v>Хранилище</v>
          </cell>
        </row>
        <row r="123">
          <cell r="C123" t="str">
            <v>Цех</v>
          </cell>
        </row>
        <row r="124">
          <cell r="C124" t="str">
            <v>Хранилище</v>
          </cell>
        </row>
        <row r="125">
          <cell r="C125" t="str">
            <v>Войсковая часть 10692</v>
          </cell>
        </row>
        <row r="126">
          <cell r="C126" t="str">
            <v>СТО</v>
          </cell>
        </row>
        <row r="127">
          <cell r="C127" t="str">
            <v>Войсковая часть 20829</v>
          </cell>
        </row>
        <row r="128">
          <cell r="C128" t="str">
            <v>Клуб</v>
          </cell>
        </row>
        <row r="129">
          <cell r="C129" t="str">
            <v>КПП</v>
          </cell>
        </row>
        <row r="130">
          <cell r="C130" t="str">
            <v>Плавательный бассейн</v>
          </cell>
        </row>
        <row r="131">
          <cell r="C131" t="str">
            <v>Почта</v>
          </cell>
        </row>
        <row r="132">
          <cell r="C132" t="str">
            <v>Служебное (управление)</v>
          </cell>
        </row>
        <row r="133">
          <cell r="C133" t="str">
            <v>Учебные классы</v>
          </cell>
        </row>
        <row r="134">
          <cell r="C134" t="str">
            <v>Мастерская</v>
          </cell>
        </row>
        <row r="135">
          <cell r="C135" t="str">
            <v>Учебные классы</v>
          </cell>
        </row>
        <row r="136">
          <cell r="C136" t="str">
            <v>Войсковая часть 62722</v>
          </cell>
        </row>
        <row r="137">
          <cell r="C137" t="str">
            <v>Гараж</v>
          </cell>
        </row>
        <row r="138">
          <cell r="C138" t="str">
            <v>Гараж</v>
          </cell>
        </row>
        <row r="139">
          <cell r="C139" t="str">
            <v>Караульное помещение</v>
          </cell>
        </row>
        <row r="140">
          <cell r="C140" t="str">
            <v>КПП</v>
          </cell>
        </row>
        <row r="141">
          <cell r="C141" t="str">
            <v>Мастерская</v>
          </cell>
        </row>
        <row r="142">
          <cell r="C142" t="str">
            <v>Раздевалка</v>
          </cell>
        </row>
        <row r="143">
          <cell r="C143" t="str">
            <v>Раздевалка</v>
          </cell>
        </row>
        <row r="144">
          <cell r="C144" t="str">
            <v xml:space="preserve">Склад </v>
          </cell>
        </row>
        <row r="145">
          <cell r="C145" t="str">
            <v>Служебное</v>
          </cell>
        </row>
        <row r="146">
          <cell r="C146" t="str">
            <v>Мастерская СРМ</v>
          </cell>
        </row>
        <row r="147">
          <cell r="C147" t="str">
            <v>Хранилище</v>
          </cell>
        </row>
        <row r="148">
          <cell r="C148" t="str">
            <v>Хранилище</v>
          </cell>
        </row>
        <row r="149">
          <cell r="C149" t="str">
            <v>52 филиал ФБУ в/ч 96129</v>
          </cell>
        </row>
        <row r="150">
          <cell r="C150" t="str">
            <v>Служебное</v>
          </cell>
        </row>
        <row r="151">
          <cell r="C151" t="str">
            <v>Караульное помещение</v>
          </cell>
        </row>
        <row r="152">
          <cell r="C152" t="str">
            <v xml:space="preserve">Войсковая часть 62722 (+20515), г. Балтийск, в/г 36, от котельной 01-03-03 </v>
          </cell>
          <cell r="T152">
            <v>2.9131</v>
          </cell>
        </row>
        <row r="153">
          <cell r="C153" t="str">
            <v xml:space="preserve">Служебное </v>
          </cell>
        </row>
        <row r="154">
          <cell r="C154" t="str">
            <v xml:space="preserve">Хранилище (гараж) </v>
          </cell>
        </row>
        <row r="155">
          <cell r="C155" t="str">
            <v xml:space="preserve">Хранилище </v>
          </cell>
        </row>
        <row r="156">
          <cell r="C156" t="str">
            <v xml:space="preserve">Хранилище </v>
          </cell>
        </row>
        <row r="157">
          <cell r="C157" t="str">
            <v xml:space="preserve">КПП </v>
          </cell>
        </row>
        <row r="158">
          <cell r="C158" t="str">
            <v>Хранилище (ранее служебное здание инв. № 36)</v>
          </cell>
          <cell r="T158">
            <v>2.9131</v>
          </cell>
        </row>
        <row r="159">
          <cell r="C159" t="str">
            <v>Войсковая часть 45686, г. Балтийск, в/г 21, от котельной</v>
          </cell>
          <cell r="T159">
            <v>22.131099999999996</v>
          </cell>
        </row>
        <row r="160">
          <cell r="C160" t="str">
            <v>Войсковая часть 62722</v>
          </cell>
          <cell r="T160">
            <v>19.773699999999998</v>
          </cell>
        </row>
        <row r="161">
          <cell r="C161" t="str">
            <v>Здание управления кинобаза (компл)</v>
          </cell>
          <cell r="T161">
            <v>12.5282</v>
          </cell>
        </row>
        <row r="162">
          <cell r="C162" t="str">
            <v xml:space="preserve">КПП </v>
          </cell>
          <cell r="T162">
            <v>0.25259999999999999</v>
          </cell>
        </row>
        <row r="163">
          <cell r="C163" t="str">
            <v>Склад</v>
          </cell>
          <cell r="T163">
            <v>0.36959999999999998</v>
          </cell>
        </row>
        <row r="164">
          <cell r="C164" t="str">
            <v xml:space="preserve">Хранилище </v>
          </cell>
          <cell r="T164">
            <v>3.6368999999999998</v>
          </cell>
        </row>
        <row r="165">
          <cell r="C165" t="str">
            <v xml:space="preserve">Хранилище </v>
          </cell>
          <cell r="T165">
            <v>2.9864000000000002</v>
          </cell>
        </row>
        <row r="166">
          <cell r="C166" t="str">
            <v>Войсковая часть 45686</v>
          </cell>
        </row>
        <row r="167">
          <cell r="C167" t="str">
            <v xml:space="preserve">Склад </v>
          </cell>
        </row>
        <row r="168">
          <cell r="C168" t="str">
            <v>Гараж</v>
          </cell>
        </row>
        <row r="169">
          <cell r="C169" t="str">
            <v>КПП</v>
          </cell>
        </row>
        <row r="170">
          <cell r="C170" t="str">
            <v>Моечная</v>
          </cell>
        </row>
        <row r="171">
          <cell r="C171" t="str">
            <v>Гараж</v>
          </cell>
        </row>
        <row r="172">
          <cell r="C172" t="str">
            <v>Войсковая часть 48886-2</v>
          </cell>
          <cell r="T172">
            <v>2.3574000000000002</v>
          </cell>
        </row>
        <row r="173">
          <cell r="C173" t="str">
            <v>Казарма</v>
          </cell>
          <cell r="T173">
            <v>2.3574000000000002</v>
          </cell>
        </row>
        <row r="174">
          <cell r="C174" t="str">
            <v>Войсковая часть 20515-Г, г. Балтийск , в/г 19, от котельной 01-03-04</v>
          </cell>
        </row>
        <row r="175">
          <cell r="C175" t="str">
            <v>Управление</v>
          </cell>
        </row>
        <row r="176">
          <cell r="C176" t="str">
            <v>Хозяйственное</v>
          </cell>
        </row>
        <row r="177">
          <cell r="C177" t="str">
            <v>Мастерские</v>
          </cell>
        </row>
        <row r="178">
          <cell r="C178" t="str">
            <v>Гараж</v>
          </cell>
        </row>
        <row r="179">
          <cell r="C179" t="str">
            <v>Войсковая часть 45686, г. Балтийск, в/г 31 (Серебровской), от котельной 01-03-04</v>
          </cell>
        </row>
        <row r="180">
          <cell r="C180" t="str">
            <v>Хранилище</v>
          </cell>
        </row>
        <row r="181">
          <cell r="C181" t="str">
            <v>КПП</v>
          </cell>
        </row>
        <row r="182">
          <cell r="C182" t="str">
            <v>Хранилище</v>
          </cell>
        </row>
        <row r="183">
          <cell r="C183" t="str">
            <v>Хранилище</v>
          </cell>
        </row>
        <row r="184">
          <cell r="C184" t="str">
            <v>Мастерская</v>
          </cell>
        </row>
        <row r="185">
          <cell r="C185" t="str">
            <v>Служебное</v>
          </cell>
        </row>
        <row r="186">
          <cell r="C186" t="str">
            <v xml:space="preserve">Склад </v>
          </cell>
        </row>
        <row r="187">
          <cell r="C187" t="str">
            <v>Хранилище</v>
          </cell>
        </row>
        <row r="188">
          <cell r="C188" t="str">
            <v>Хранилище</v>
          </cell>
        </row>
        <row r="189">
          <cell r="C189" t="str">
            <v>Хранилище</v>
          </cell>
        </row>
        <row r="190">
          <cell r="C190" t="str">
            <v>Гараж</v>
          </cell>
        </row>
        <row r="191">
          <cell r="C191" t="str">
            <v>Войсковая часть 20963, г. Балтийск, в/г 22, от котельной 01-03-05</v>
          </cell>
        </row>
        <row r="192">
          <cell r="C192" t="str">
            <v>Казарма</v>
          </cell>
        </row>
        <row r="193">
          <cell r="C193" t="str">
            <v>Казарма</v>
          </cell>
        </row>
        <row r="194">
          <cell r="C194" t="str">
            <v>Казарма</v>
          </cell>
        </row>
        <row r="195">
          <cell r="C195" t="str">
            <v>КПП</v>
          </cell>
        </row>
        <row r="196">
          <cell r="C196" t="str">
            <v>Спортзал</v>
          </cell>
        </row>
        <row r="197">
          <cell r="C197" t="str">
            <v>Столовая</v>
          </cell>
        </row>
        <row r="198">
          <cell r="C198" t="str">
            <v>Штаб</v>
          </cell>
        </row>
        <row r="199">
          <cell r="C199" t="str">
            <v>Войсковая часть 20963, г. Балтийск, в/г 22, от котельной 01-03-06</v>
          </cell>
          <cell r="T199">
            <v>29.360299999999999</v>
          </cell>
        </row>
        <row r="200">
          <cell r="C200" t="str">
            <v>Компрессорная (СТО)</v>
          </cell>
          <cell r="T200">
            <v>1.4339999999999999</v>
          </cell>
        </row>
        <row r="201">
          <cell r="C201" t="str">
            <v xml:space="preserve">Санчасть </v>
          </cell>
          <cell r="T201">
            <v>7.5853000000000002</v>
          </cell>
        </row>
        <row r="202">
          <cell r="C202" t="str">
            <v xml:space="preserve">Склад </v>
          </cell>
          <cell r="T202">
            <v>0.69479999999999997</v>
          </cell>
        </row>
        <row r="203">
          <cell r="C203" t="str">
            <v>Служебное</v>
          </cell>
          <cell r="T203">
            <v>2.4922</v>
          </cell>
        </row>
        <row r="204">
          <cell r="C204" t="str">
            <v>Служебное</v>
          </cell>
          <cell r="T204">
            <v>3.6709000000000001</v>
          </cell>
        </row>
        <row r="205">
          <cell r="C205" t="str">
            <v xml:space="preserve">Столовая </v>
          </cell>
          <cell r="T205">
            <v>3.7404000000000002</v>
          </cell>
        </row>
        <row r="206">
          <cell r="C206" t="str">
            <v>Учебные классы</v>
          </cell>
          <cell r="T206">
            <v>9.7426999999999992</v>
          </cell>
        </row>
        <row r="207">
          <cell r="C207" t="str">
            <v>Войсковая часть 09956, п. Прохладное, в/г 1, от котельной 01-05-06,01-05-07,01-05-08,01-05-20</v>
          </cell>
          <cell r="T207">
            <v>30.009900000000002</v>
          </cell>
        </row>
        <row r="208">
          <cell r="C208" t="str">
            <v>Пожарное депо</v>
          </cell>
          <cell r="T208">
            <v>3.1568000000000001</v>
          </cell>
        </row>
        <row r="209">
          <cell r="C209" t="str">
            <v>Штаб</v>
          </cell>
          <cell r="T209">
            <v>2.3237999999999999</v>
          </cell>
        </row>
        <row r="210">
          <cell r="C210" t="str">
            <v>Казарма</v>
          </cell>
          <cell r="T210">
            <v>13.2354</v>
          </cell>
        </row>
        <row r="211">
          <cell r="C211" t="str">
            <v>Столовая</v>
          </cell>
          <cell r="T211">
            <v>8.6339000000000006</v>
          </cell>
        </row>
        <row r="212">
          <cell r="C212" t="str">
            <v>Караульное помещение</v>
          </cell>
          <cell r="T212">
            <v>2.66</v>
          </cell>
        </row>
        <row r="213">
          <cell r="C213" t="str">
            <v>Войсковая часть 63968, п. Черепаново, в/г 165, от котельной 01-05-10,01-05-15,01-05-21,01-05-22</v>
          </cell>
          <cell r="T213">
            <v>112.68752999999998</v>
          </cell>
        </row>
        <row r="214">
          <cell r="C214" t="str">
            <v>Служебное ВОХР -санчасть</v>
          </cell>
          <cell r="T214">
            <v>10.2044</v>
          </cell>
        </row>
        <row r="215">
          <cell r="C215" t="str">
            <v>Штаб</v>
          </cell>
          <cell r="T215">
            <v>10.288600000000001</v>
          </cell>
        </row>
        <row r="216">
          <cell r="C216" t="str">
            <v>Гараж</v>
          </cell>
          <cell r="T216">
            <v>3.8744000000000001</v>
          </cell>
        </row>
        <row r="217">
          <cell r="C217" t="str">
            <v>Клуб</v>
          </cell>
          <cell r="T217">
            <v>11.649800000000001</v>
          </cell>
        </row>
        <row r="218">
          <cell r="C218" t="str">
            <v>Столовая</v>
          </cell>
          <cell r="T218">
            <v>8.0945999999999998</v>
          </cell>
        </row>
        <row r="219">
          <cell r="C219" t="str">
            <v>Детский сад</v>
          </cell>
          <cell r="T219">
            <v>3.7366000000000001</v>
          </cell>
        </row>
        <row r="220">
          <cell r="C220" t="str">
            <v>Хранилище (цех-1)</v>
          </cell>
          <cell r="T220">
            <v>7.1997999999999998</v>
          </cell>
        </row>
        <row r="221">
          <cell r="C221" t="str">
            <v>Хранилище (цех-2)</v>
          </cell>
          <cell r="T221">
            <v>7.1997999999999998</v>
          </cell>
        </row>
        <row r="222">
          <cell r="C222" t="str">
            <v>Хранилище (цех-3)</v>
          </cell>
          <cell r="T222">
            <v>7.1997999999999998</v>
          </cell>
        </row>
        <row r="223">
          <cell r="C223" t="str">
            <v>Хранилище (цех-4)</v>
          </cell>
          <cell r="T223">
            <v>7.7172000000000001</v>
          </cell>
        </row>
        <row r="224">
          <cell r="C224" t="str">
            <v>Хранилище (КПЛ)</v>
          </cell>
          <cell r="T224">
            <v>1.3303</v>
          </cell>
        </row>
        <row r="225">
          <cell r="C225" t="str">
            <v>Казарма</v>
          </cell>
          <cell r="T225">
            <v>10.59173</v>
          </cell>
        </row>
        <row r="226">
          <cell r="C226" t="str">
            <v>КПП</v>
          </cell>
          <cell r="T226">
            <v>3.0811000000000002</v>
          </cell>
        </row>
        <row r="227">
          <cell r="C227" t="str">
            <v>Здание ВОХР, караул</v>
          </cell>
          <cell r="T227">
            <v>4.5152999999999999</v>
          </cell>
        </row>
        <row r="228">
          <cell r="C228" t="str">
            <v>Пожарное депо</v>
          </cell>
          <cell r="T228">
            <v>6.1223000000000001</v>
          </cell>
        </row>
        <row r="229">
          <cell r="C229" t="str">
            <v>Служебное здание (караул №1)</v>
          </cell>
          <cell r="T229">
            <v>2.1890999999999998</v>
          </cell>
        </row>
        <row r="230">
          <cell r="C230" t="str">
            <v>Здание караульного помещения №2</v>
          </cell>
          <cell r="T230">
            <v>2.1385000000000001</v>
          </cell>
        </row>
        <row r="231">
          <cell r="C231" t="str">
            <v>Покупное тепло от ООО "ТеплоСтройСервис"</v>
          </cell>
          <cell r="T231">
            <v>5.5541999999999998</v>
          </cell>
        </row>
        <row r="232">
          <cell r="C232" t="str">
            <v xml:space="preserve">Баня </v>
          </cell>
          <cell r="T232">
            <v>5.5541999999999998</v>
          </cell>
        </row>
        <row r="233">
          <cell r="C233" t="str">
            <v>Войсковая часть 45752, г. Балтийск, СОК Прибой (ЦСКА), от котельной 01-02-03</v>
          </cell>
          <cell r="T233">
            <v>332.46</v>
          </cell>
        </row>
        <row r="234">
          <cell r="C234" t="str">
            <v xml:space="preserve">СОК </v>
          </cell>
          <cell r="T234">
            <v>332.46</v>
          </cell>
        </row>
        <row r="235">
          <cell r="C235" t="str">
            <v>Войсковая часть 20963, г. Балтийск, ул. Нахимова, в/г 23, от котельной 01-02-15,01-02-16</v>
          </cell>
          <cell r="T235">
            <v>27.637199999999996</v>
          </cell>
        </row>
        <row r="236">
          <cell r="C236" t="str">
            <v>Войсковая часть 63968</v>
          </cell>
          <cell r="T236">
            <v>2.5089999999999999</v>
          </cell>
        </row>
        <row r="237">
          <cell r="C237" t="str">
            <v>Цех, в т.ч. караульное помещение</v>
          </cell>
          <cell r="T237">
            <v>2.5089999999999999</v>
          </cell>
        </row>
        <row r="238">
          <cell r="C238" t="str">
            <v>Войсковая часть 20963</v>
          </cell>
          <cell r="T238">
            <v>25.128199999999996</v>
          </cell>
        </row>
        <row r="239">
          <cell r="C239" t="str">
            <v>Служебное здание</v>
          </cell>
          <cell r="T239">
            <v>6.3819999999999997</v>
          </cell>
        </row>
        <row r="240">
          <cell r="C240" t="str">
            <v>Производственное здание</v>
          </cell>
          <cell r="T240">
            <v>5.2187999999999999</v>
          </cell>
        </row>
        <row r="241">
          <cell r="C241" t="str">
            <v>Хранилище (ранее складское помещение)</v>
          </cell>
          <cell r="T241">
            <v>4.8639000000000001</v>
          </cell>
        </row>
        <row r="242">
          <cell r="C242" t="str">
            <v>Учебные классы</v>
          </cell>
          <cell r="T242">
            <v>3.6073</v>
          </cell>
        </row>
        <row r="243">
          <cell r="C243" t="str">
            <v>Служебное</v>
          </cell>
          <cell r="T243">
            <v>2.5280999999999998</v>
          </cell>
        </row>
        <row r="244">
          <cell r="C244" t="str">
            <v>Санузел</v>
          </cell>
          <cell r="T244">
            <v>2.5280999999999998</v>
          </cell>
        </row>
        <row r="245">
          <cell r="C245" t="str">
            <v>Отдел военного комиссариата, г. Балтийск, ул. Серебровской, от котельной 01-02-04</v>
          </cell>
          <cell r="T245">
            <v>14.4579</v>
          </cell>
        </row>
        <row r="246">
          <cell r="C246" t="str">
            <v>Районный военный комиссариат (РВК)</v>
          </cell>
          <cell r="T246">
            <v>14.4579</v>
          </cell>
        </row>
        <row r="247">
          <cell r="C247" t="str">
            <v xml:space="preserve">Войсковая часть 06017 (ранее 70198), п. Переславское, в/г 1, от котельной 01-08-01,01-08-02,01-08-03 </v>
          </cell>
          <cell r="T247">
            <v>175.05609999999999</v>
          </cell>
        </row>
        <row r="248">
          <cell r="C248" t="str">
            <v>Казарма</v>
          </cell>
          <cell r="T248">
            <v>111.7345</v>
          </cell>
        </row>
        <row r="249">
          <cell r="C249" t="str">
            <v xml:space="preserve">Баня </v>
          </cell>
          <cell r="T249">
            <v>4.0564999999999998</v>
          </cell>
        </row>
        <row r="250">
          <cell r="C250" t="str">
            <v>Мастерская</v>
          </cell>
          <cell r="T250">
            <v>51.746299999999998</v>
          </cell>
        </row>
        <row r="251">
          <cell r="C251" t="str">
            <v>Штаб</v>
          </cell>
          <cell r="T251">
            <v>5.7201000000000004</v>
          </cell>
        </row>
        <row r="252">
          <cell r="C252" t="str">
            <v xml:space="preserve">Санчасть </v>
          </cell>
          <cell r="T252">
            <v>1.7987</v>
          </cell>
        </row>
        <row r="253">
          <cell r="C253" t="str">
            <v>Войсковая часть 49289, п. Кумачёво, в/г 2, от котельной 01-08-04</v>
          </cell>
          <cell r="T253">
            <v>84.922700000000006</v>
          </cell>
        </row>
        <row r="254">
          <cell r="C254" t="str">
            <v>Казарма</v>
          </cell>
          <cell r="T254">
            <v>17.680900000000001</v>
          </cell>
        </row>
        <row r="255">
          <cell r="C255" t="str">
            <v>Учебный корпус</v>
          </cell>
          <cell r="T255">
            <v>3.149</v>
          </cell>
        </row>
        <row r="256">
          <cell r="C256" t="str">
            <v>Столовая</v>
          </cell>
          <cell r="T256">
            <v>20.712399999999999</v>
          </cell>
        </row>
        <row r="257">
          <cell r="C257" t="str">
            <v>Штаб</v>
          </cell>
          <cell r="T257">
            <v>11.888299999999999</v>
          </cell>
        </row>
        <row r="258">
          <cell r="C258" t="str">
            <v xml:space="preserve">Санчасть </v>
          </cell>
          <cell r="T258">
            <v>8.9491999999999994</v>
          </cell>
        </row>
        <row r="259">
          <cell r="C259" t="str">
            <v>Комлексное здание (баня)</v>
          </cell>
          <cell r="T259">
            <v>14.722099999999999</v>
          </cell>
        </row>
        <row r="260">
          <cell r="C260" t="str">
            <v>Здание КТП</v>
          </cell>
          <cell r="T260">
            <v>1.1384000000000001</v>
          </cell>
        </row>
        <row r="261">
          <cell r="C261" t="str">
            <v>Здание ПТОР</v>
          </cell>
          <cell r="T261">
            <v>6.0467000000000004</v>
          </cell>
        </row>
        <row r="262">
          <cell r="C262" t="str">
            <v>Здание ВНС</v>
          </cell>
          <cell r="T262">
            <v>0.63570000000000004</v>
          </cell>
        </row>
        <row r="263">
          <cell r="C263" t="str">
            <v>Филиал войсковой части 45686, Зелёный Гай в/г 1, от котельной 01-08-05</v>
          </cell>
          <cell r="T263">
            <v>87.398799999999994</v>
          </cell>
        </row>
        <row r="264">
          <cell r="C264" t="str">
            <v>Мастерская</v>
          </cell>
          <cell r="T264">
            <v>12.293200000000001</v>
          </cell>
        </row>
        <row r="265">
          <cell r="C265" t="str">
            <v>Хранилище</v>
          </cell>
          <cell r="T265">
            <v>13.808199999999999</v>
          </cell>
        </row>
        <row r="266">
          <cell r="C266" t="str">
            <v>Хранилище</v>
          </cell>
          <cell r="T266">
            <v>16.6693</v>
          </cell>
        </row>
        <row r="267">
          <cell r="C267" t="str">
            <v>Мастерская</v>
          </cell>
          <cell r="T267">
            <v>2.2875000000000001</v>
          </cell>
        </row>
        <row r="268">
          <cell r="C268" t="str">
            <v>Хранилище</v>
          </cell>
          <cell r="T268">
            <v>19.8719</v>
          </cell>
        </row>
        <row r="269">
          <cell r="C269" t="str">
            <v>Хранилище</v>
          </cell>
          <cell r="T269">
            <v>2.2555000000000001</v>
          </cell>
        </row>
        <row r="270">
          <cell r="C270" t="str">
            <v>Казарма</v>
          </cell>
          <cell r="T270">
            <v>9.9686000000000003</v>
          </cell>
        </row>
        <row r="271">
          <cell r="C271" t="str">
            <v xml:space="preserve">Столовая </v>
          </cell>
          <cell r="T271">
            <v>1.7593000000000001</v>
          </cell>
        </row>
        <row r="272">
          <cell r="C272" t="str">
            <v xml:space="preserve">Баня </v>
          </cell>
          <cell r="T272">
            <v>1.1856</v>
          </cell>
        </row>
        <row r="273">
          <cell r="C273" t="str">
            <v>Караульное помещение</v>
          </cell>
          <cell r="T273">
            <v>3.1320000000000001</v>
          </cell>
        </row>
        <row r="274">
          <cell r="C274" t="str">
            <v>КПП</v>
          </cell>
          <cell r="T274">
            <v>0.31990000000000002</v>
          </cell>
        </row>
        <row r="275">
          <cell r="C275" t="str">
            <v>Служебное здание</v>
          </cell>
          <cell r="T275">
            <v>1.8691</v>
          </cell>
        </row>
        <row r="276">
          <cell r="C276" t="str">
            <v>Гараж</v>
          </cell>
          <cell r="T276">
            <v>1.9786999999999999</v>
          </cell>
        </row>
        <row r="277">
          <cell r="C277" t="str">
            <v>Войсковая часть 49289 (ранее 03047), п. Кумачёво, в/г 4, от котельной  01-08-06,01-08-07,01-08-08</v>
          </cell>
          <cell r="T277">
            <v>14.948500000000001</v>
          </cell>
        </row>
        <row r="278">
          <cell r="C278" t="str">
            <v xml:space="preserve">Баня </v>
          </cell>
          <cell r="T278">
            <v>2.2593000000000001</v>
          </cell>
        </row>
        <row r="279">
          <cell r="C279" t="str">
            <v>Здание командного пункта</v>
          </cell>
          <cell r="T279">
            <v>7.9743000000000004</v>
          </cell>
        </row>
        <row r="280">
          <cell r="C280" t="str">
            <v>Казарма-столовая</v>
          </cell>
          <cell r="T280">
            <v>4.7149000000000001</v>
          </cell>
        </row>
        <row r="281">
          <cell r="C281" t="str">
            <v>53 филиал ФБУ в/ч 96129 (ранее 4 филиал ФБУ - в/ч 77160), п. Переславское, в/г 1, от котельной 01-08-09</v>
          </cell>
          <cell r="T281">
            <v>69.251000000000005</v>
          </cell>
        </row>
        <row r="282">
          <cell r="C282" t="str">
            <v>Казарма-штаб</v>
          </cell>
          <cell r="T282">
            <v>69.251000000000005</v>
          </cell>
        </row>
        <row r="283">
          <cell r="C283" t="str">
            <v>Войсковая часть 90263, п. Лунино, в/г 69, от котельной 01-04-01</v>
          </cell>
          <cell r="T283">
            <v>157.07569999999998</v>
          </cell>
        </row>
        <row r="284">
          <cell r="C284" t="str">
            <v>Войсковая часть 95043-П</v>
          </cell>
          <cell r="T284">
            <v>83.424800000000005</v>
          </cell>
        </row>
        <row r="285">
          <cell r="C285" t="str">
            <v>Казарма</v>
          </cell>
          <cell r="T285">
            <v>83.424800000000005</v>
          </cell>
        </row>
        <row r="286">
          <cell r="C286" t="str">
            <v>Войсковая часть 90263</v>
          </cell>
          <cell r="T286">
            <v>73.650899999999993</v>
          </cell>
        </row>
        <row r="287">
          <cell r="C287" t="str">
            <v>Казарма</v>
          </cell>
          <cell r="T287">
            <v>43.015099999999997</v>
          </cell>
        </row>
        <row r="288">
          <cell r="C288" t="str">
            <v>КТП</v>
          </cell>
          <cell r="T288">
            <v>0.51739999999999997</v>
          </cell>
        </row>
        <row r="289">
          <cell r="C289" t="str">
            <v>Штаб</v>
          </cell>
          <cell r="T289">
            <v>6.4661</v>
          </cell>
        </row>
        <row r="290">
          <cell r="C290" t="str">
            <v>Комплексное здание (столовая-клуб)</v>
          </cell>
          <cell r="T290">
            <v>23.6523</v>
          </cell>
        </row>
        <row r="291">
          <cell r="C291" t="str">
            <v>Войсковая часть 49289 (ранее 03047), п. Береговое, в/г 1, от котельной 01-04-02,01-04-03</v>
          </cell>
          <cell r="T291">
            <v>2.6356999999999999</v>
          </cell>
        </row>
        <row r="292">
          <cell r="C292" t="str">
            <v>Казарма</v>
          </cell>
          <cell r="T292">
            <v>1.8523000000000001</v>
          </cell>
        </row>
        <row r="293">
          <cell r="C293" t="str">
            <v xml:space="preserve">Баня </v>
          </cell>
          <cell r="T293">
            <v>0.78339999999999999</v>
          </cell>
        </row>
        <row r="294">
          <cell r="C294" t="str">
            <v>Войсковая часть 10617, п. Парусное, в/г 1, от котельной 01-04-05</v>
          </cell>
          <cell r="T294">
            <v>57.428530000000002</v>
          </cell>
        </row>
        <row r="295">
          <cell r="C295" t="str">
            <v>Штаб</v>
          </cell>
          <cell r="T295">
            <v>24.079730000000001</v>
          </cell>
        </row>
        <row r="296">
          <cell r="C296" t="str">
            <v>Учебный корпус (служебное)</v>
          </cell>
          <cell r="T296">
            <v>4.7309000000000001</v>
          </cell>
        </row>
        <row r="297">
          <cell r="C297" t="str">
            <v>Казарма</v>
          </cell>
          <cell r="T297">
            <v>15.5928</v>
          </cell>
        </row>
        <row r="298">
          <cell r="C298" t="str">
            <v>Столовая</v>
          </cell>
          <cell r="T298">
            <v>3.7698999999999998</v>
          </cell>
        </row>
        <row r="299">
          <cell r="C299" t="str">
            <v>Водолазные кабинеты (ранее служебное)</v>
          </cell>
          <cell r="T299">
            <v>1.7007000000000001</v>
          </cell>
        </row>
        <row r="300">
          <cell r="C300" t="str">
            <v>Клуб</v>
          </cell>
          <cell r="T300">
            <v>4.3907999999999996</v>
          </cell>
        </row>
        <row r="301">
          <cell r="C301" t="str">
            <v xml:space="preserve">Баня </v>
          </cell>
          <cell r="T301">
            <v>1.1482000000000001</v>
          </cell>
        </row>
        <row r="302">
          <cell r="C302" t="str">
            <v xml:space="preserve">Санчасть </v>
          </cell>
          <cell r="T302">
            <v>0.97150000000000003</v>
          </cell>
        </row>
        <row r="303">
          <cell r="C303" t="str">
            <v>КПП</v>
          </cell>
          <cell r="T303">
            <v>0.25259999999999999</v>
          </cell>
        </row>
        <row r="304">
          <cell r="C304" t="str">
            <v>Зарядная (ранее станция техобслуживания)</v>
          </cell>
          <cell r="T304">
            <v>0.79139999999999999</v>
          </cell>
        </row>
        <row r="305">
          <cell r="C305" t="str">
            <v>Войсковая часть 45752 (369 КИМЭС), г. Приморск, в/г 10, от котельной 01-04-06</v>
          </cell>
          <cell r="T305">
            <v>36.294900000000005</v>
          </cell>
        </row>
        <row r="306">
          <cell r="C306" t="str">
            <v>Проходная (КПП)</v>
          </cell>
          <cell r="T306">
            <v>0.3705</v>
          </cell>
        </row>
        <row r="307">
          <cell r="C307" t="str">
            <v>Гараж</v>
          </cell>
          <cell r="T307">
            <v>1.9925999999999999</v>
          </cell>
        </row>
        <row r="308">
          <cell r="C308" t="str">
            <v>Главное здание (служебное)</v>
          </cell>
          <cell r="T308">
            <v>33.931800000000003</v>
          </cell>
        </row>
        <row r="309">
          <cell r="C309" t="str">
            <v>Войсковая часть 10440, г. Приморск, в/г 3, от котельной 01-04-07</v>
          </cell>
          <cell r="T309">
            <v>0.9093</v>
          </cell>
        </row>
        <row r="310">
          <cell r="C310" t="str">
            <v>Хранилище</v>
          </cell>
        </row>
        <row r="311">
          <cell r="C311" t="str">
            <v>ПТО</v>
          </cell>
        </row>
        <row r="312">
          <cell r="C312" t="str">
            <v>Служебное</v>
          </cell>
        </row>
        <row r="313">
          <cell r="C313" t="str">
            <v>КПП</v>
          </cell>
          <cell r="T313">
            <v>0.9093</v>
          </cell>
        </row>
        <row r="314">
          <cell r="C314" t="str">
            <v>Войсковая часть 10617, п. Приморск, в/г 4, от котельной 01-04-08</v>
          </cell>
          <cell r="T314">
            <v>25.561499999999999</v>
          </cell>
        </row>
        <row r="315">
          <cell r="C315" t="str">
            <v>КПП</v>
          </cell>
          <cell r="T315">
            <v>1.1956</v>
          </cell>
        </row>
        <row r="316">
          <cell r="C316" t="str">
            <v>Служебное</v>
          </cell>
          <cell r="T316">
            <v>24.3659</v>
          </cell>
        </row>
        <row r="317">
          <cell r="C317" t="str">
            <v>Войсковая часть 31037 (99312), п. Мечниково, в/г 3, от котельной 01-04-10,01-04-11</v>
          </cell>
          <cell r="T317">
            <v>23.061700000000002</v>
          </cell>
        </row>
        <row r="318">
          <cell r="C318" t="str">
            <v>Служебное</v>
          </cell>
          <cell r="T318">
            <v>12.427099999999999</v>
          </cell>
        </row>
        <row r="319">
          <cell r="C319" t="str">
            <v>Караульное помещение</v>
          </cell>
          <cell r="T319">
            <v>10.634600000000001</v>
          </cell>
        </row>
        <row r="320">
          <cell r="C320" t="str">
            <v>Филиал № 1 "1409 ВМКГ БФ", г. Балтийск (ПАВЛОВО), в/г 4, от котельной 01-02-06,12,13</v>
          </cell>
          <cell r="T320">
            <v>256.7319</v>
          </cell>
        </row>
        <row r="321">
          <cell r="C321" t="str">
            <v>Детский сад №11</v>
          </cell>
          <cell r="T321">
            <v>1.2143999999999999</v>
          </cell>
        </row>
        <row r="322">
          <cell r="C322" t="str">
            <v>БПК</v>
          </cell>
        </row>
        <row r="323">
          <cell r="C323" t="str">
            <v>БПК</v>
          </cell>
          <cell r="T323">
            <v>9.6486999999999998</v>
          </cell>
        </row>
        <row r="324">
          <cell r="C324" t="str">
            <v>Лечебный корпус 1</v>
          </cell>
          <cell r="T324">
            <v>91.8857</v>
          </cell>
        </row>
        <row r="325">
          <cell r="C325" t="str">
            <v>Лечебный корпус (по паспорту инв. №16)</v>
          </cell>
          <cell r="T325">
            <v>105.9556</v>
          </cell>
        </row>
        <row r="326">
          <cell r="C326" t="str">
            <v>Административное здание</v>
          </cell>
          <cell r="T326">
            <v>11.2821</v>
          </cell>
        </row>
        <row r="327">
          <cell r="C327" t="str">
            <v>Аптека</v>
          </cell>
          <cell r="T327">
            <v>11.9869</v>
          </cell>
        </row>
        <row r="328">
          <cell r="C328" t="str">
            <v xml:space="preserve">Пищеблок (ранее столовая инв. № 5) </v>
          </cell>
          <cell r="T328">
            <v>14.012700000000001</v>
          </cell>
        </row>
        <row r="329">
          <cell r="C329" t="str">
            <v>Гараж</v>
          </cell>
          <cell r="T329">
            <v>8.8420000000000005</v>
          </cell>
        </row>
        <row r="330">
          <cell r="C330" t="str">
            <v>Лаборатория</v>
          </cell>
          <cell r="T330">
            <v>1.4263999999999999</v>
          </cell>
        </row>
        <row r="331">
          <cell r="C331" t="str">
            <v>Убежище</v>
          </cell>
          <cell r="T331">
            <v>0.47739999999999999</v>
          </cell>
        </row>
        <row r="332">
          <cell r="C332" t="str">
            <v>Войсковая часть 40120, п. Павлово, в/г 5 (ранее был 4), от котельной 01-04-14</v>
          </cell>
          <cell r="T332">
            <v>10.116299999999999</v>
          </cell>
        </row>
        <row r="333">
          <cell r="C333" t="str">
            <v>Станция тех.обслуживания (инв. №2 по новому паспорту)</v>
          </cell>
          <cell r="T333">
            <v>1.3601000000000001</v>
          </cell>
        </row>
        <row r="334">
          <cell r="C334" t="str">
            <v>Служебное (инв. № 1 по новому паспорту)</v>
          </cell>
          <cell r="T334">
            <v>8.7561999999999998</v>
          </cell>
        </row>
        <row r="335">
          <cell r="C335" t="str">
            <v>Войсковая часть 59057, г. Приморск, в/г 1, от котельной 01-04-15</v>
          </cell>
          <cell r="T335">
            <v>70.279499999999999</v>
          </cell>
        </row>
        <row r="336">
          <cell r="C336" t="str">
            <v xml:space="preserve">Казарма </v>
          </cell>
          <cell r="T336">
            <v>22.648299999999999</v>
          </cell>
        </row>
        <row r="337">
          <cell r="C337" t="str">
            <v>Столовая</v>
          </cell>
          <cell r="T337">
            <v>8.9885000000000002</v>
          </cell>
        </row>
        <row r="338">
          <cell r="C338" t="str">
            <v>Прачечная</v>
          </cell>
          <cell r="T338">
            <v>2.3311000000000002</v>
          </cell>
        </row>
        <row r="339">
          <cell r="C339" t="str">
            <v xml:space="preserve">Баня </v>
          </cell>
          <cell r="T339">
            <v>5.7935999999999996</v>
          </cell>
        </row>
        <row r="340">
          <cell r="C340" t="str">
            <v>Гараж</v>
          </cell>
          <cell r="T340">
            <v>1.19</v>
          </cell>
        </row>
        <row r="341">
          <cell r="C341" t="str">
            <v>КТП</v>
          </cell>
          <cell r="T341">
            <v>1.5829</v>
          </cell>
        </row>
        <row r="342">
          <cell r="C342" t="str">
            <v>Склад</v>
          </cell>
          <cell r="T342">
            <v>2.5133000000000001</v>
          </cell>
        </row>
        <row r="343">
          <cell r="C343" t="str">
            <v>Спортзал</v>
          </cell>
          <cell r="T343">
            <v>5.2630999999999997</v>
          </cell>
        </row>
        <row r="344">
          <cell r="C344" t="str">
            <v>КПП</v>
          </cell>
          <cell r="T344">
            <v>2.9131</v>
          </cell>
        </row>
        <row r="345">
          <cell r="C345" t="str">
            <v>Гараж</v>
          </cell>
        </row>
        <row r="346">
          <cell r="C346" t="str">
            <v>Караульное помещение</v>
          </cell>
          <cell r="T346">
            <v>1.9028</v>
          </cell>
        </row>
        <row r="347">
          <cell r="C347" t="str">
            <v>Склад</v>
          </cell>
          <cell r="T347">
            <v>2.4394</v>
          </cell>
        </row>
        <row r="348">
          <cell r="C348" t="str">
            <v>Казарма</v>
          </cell>
          <cell r="T348">
            <v>12.7134</v>
          </cell>
        </row>
        <row r="349">
          <cell r="C349" t="str">
            <v>Войсковая часть 59057 (99312, п. Приморск, в/г 1), от котельной 01-04-16, 01-04-17</v>
          </cell>
          <cell r="T349">
            <v>1.1618999999999999</v>
          </cell>
        </row>
        <row r="350">
          <cell r="C350" t="str">
            <v>Цех РТС</v>
          </cell>
        </row>
        <row r="351">
          <cell r="C351" t="str">
            <v>Гараж</v>
          </cell>
        </row>
        <row r="352">
          <cell r="C352" t="str">
            <v>КПП</v>
          </cell>
          <cell r="T352">
            <v>1.1618999999999999</v>
          </cell>
        </row>
        <row r="353">
          <cell r="C353" t="str">
            <v>Войсковая часть 10527, п. Янтарный (Обзорный), в/г 7, от котельной 01-06-01</v>
          </cell>
          <cell r="T353">
            <v>5.7295999999999996</v>
          </cell>
        </row>
        <row r="354">
          <cell r="C354" t="str">
            <v>Казарма</v>
          </cell>
          <cell r="T354">
            <v>5.0199999999999996</v>
          </cell>
        </row>
        <row r="355">
          <cell r="C355" t="str">
            <v>Станция тех.обслуживания</v>
          </cell>
          <cell r="T355">
            <v>0.70960000000000001</v>
          </cell>
        </row>
        <row r="356">
          <cell r="C356" t="str">
            <v>Войсковая часть 10527, п. Донское, в/г 5, от котельной 01-06-10,01-06-12,01-06-13,01-06-15</v>
          </cell>
          <cell r="T356">
            <v>19.613700000000001</v>
          </cell>
        </row>
        <row r="357">
          <cell r="C357" t="str">
            <v>Здание казармы</v>
          </cell>
          <cell r="T357">
            <v>4.1254999999999997</v>
          </cell>
        </row>
        <row r="358">
          <cell r="C358" t="str">
            <v xml:space="preserve">Баня </v>
          </cell>
          <cell r="T358">
            <v>8.6400000000000005E-2</v>
          </cell>
        </row>
        <row r="359">
          <cell r="C359" t="str">
            <v>Штаб</v>
          </cell>
          <cell r="T359">
            <v>3.0647000000000002</v>
          </cell>
        </row>
        <row r="360">
          <cell r="C360" t="str">
            <v>Техническое здание</v>
          </cell>
          <cell r="T360">
            <v>9.6091999999999995</v>
          </cell>
        </row>
        <row r="361">
          <cell r="C361" t="str">
            <v>Казарма</v>
          </cell>
          <cell r="T361">
            <v>2.7279</v>
          </cell>
        </row>
        <row r="362">
          <cell r="C362" t="str">
            <v xml:space="preserve">Войсковая часть 48886-2, п. Приморье, в/г 1, от котельной 01-07-01 </v>
          </cell>
          <cell r="T362">
            <v>71.013999999999996</v>
          </cell>
        </row>
        <row r="363">
          <cell r="C363" t="str">
            <v>Казарма</v>
          </cell>
          <cell r="T363">
            <v>70.879300000000001</v>
          </cell>
        </row>
        <row r="364">
          <cell r="C364" t="str">
            <v>Вышка</v>
          </cell>
          <cell r="T364">
            <v>0.13469999999999999</v>
          </cell>
        </row>
        <row r="365">
          <cell r="C365" t="str">
            <v>Войсковая часть 39108, п. Донское (п. Охотное), в/г 6, от котельной 01-06-21</v>
          </cell>
          <cell r="T365">
            <v>75.340299999999999</v>
          </cell>
        </row>
        <row r="366">
          <cell r="C366" t="str">
            <v>Хранилищ №1</v>
          </cell>
          <cell r="T366">
            <v>41.438099999999999</v>
          </cell>
        </row>
        <row r="367">
          <cell r="C367" t="str">
            <v>Хранилище №8</v>
          </cell>
          <cell r="T367">
            <v>21.3749</v>
          </cell>
        </row>
        <row r="368">
          <cell r="C368" t="str">
            <v>Хранилище №6</v>
          </cell>
          <cell r="T368">
            <v>5.4310999999999998</v>
          </cell>
        </row>
        <row r="369">
          <cell r="C369" t="str">
            <v>Хранилище №5</v>
          </cell>
          <cell r="T369">
            <v>4.0819999999999999</v>
          </cell>
        </row>
        <row r="370">
          <cell r="C370" t="str">
            <v>Караульное помещение</v>
          </cell>
          <cell r="T370">
            <v>2.6436999999999999</v>
          </cell>
        </row>
        <row r="371">
          <cell r="C371" t="str">
            <v>КПП</v>
          </cell>
          <cell r="T371">
            <v>0.3705</v>
          </cell>
        </row>
        <row r="372">
          <cell r="C372" t="str">
            <v>Войсковая часть 39108, п. Донское, в/г 1, от котельной 01-06-16,01-06-17,01-06-18,01-06-20</v>
          </cell>
          <cell r="T372">
            <v>305.10180000000003</v>
          </cell>
        </row>
        <row r="373">
          <cell r="C373" t="str">
            <v>Войсковая часть 39108</v>
          </cell>
          <cell r="T373">
            <v>15.023099999999999</v>
          </cell>
        </row>
        <row r="374">
          <cell r="C374" t="str">
            <v>Здание санчасти (покупное  от МУП Водоконал)</v>
          </cell>
          <cell r="T374">
            <v>15.023099999999999</v>
          </cell>
        </row>
        <row r="375">
          <cell r="C375" t="str">
            <v>Войсковая часть 39108</v>
          </cell>
          <cell r="T375">
            <v>216.68389999999999</v>
          </cell>
        </row>
        <row r="376">
          <cell r="C376" t="str">
            <v>Казарма</v>
          </cell>
          <cell r="T376">
            <v>31.8156</v>
          </cell>
        </row>
        <row r="377">
          <cell r="C377" t="str">
            <v>Казарма</v>
          </cell>
          <cell r="T377">
            <v>10.036</v>
          </cell>
        </row>
        <row r="378">
          <cell r="C378" t="str">
            <v xml:space="preserve">Казарма </v>
          </cell>
          <cell r="T378">
            <v>9.8673000000000002</v>
          </cell>
        </row>
        <row r="379">
          <cell r="C379" t="str">
            <v>Казарма</v>
          </cell>
          <cell r="T379">
            <v>10.086499999999999</v>
          </cell>
        </row>
        <row r="380">
          <cell r="C380" t="str">
            <v>Дом офицеров</v>
          </cell>
          <cell r="T380">
            <v>49.573799999999999</v>
          </cell>
        </row>
        <row r="381">
          <cell r="C381" t="str">
            <v>Казарма</v>
          </cell>
          <cell r="T381">
            <v>9.4802999999999997</v>
          </cell>
        </row>
        <row r="382">
          <cell r="C382" t="str">
            <v>Штаб</v>
          </cell>
          <cell r="T382">
            <v>10.5748</v>
          </cell>
        </row>
        <row r="383">
          <cell r="C383" t="str">
            <v>Штаб</v>
          </cell>
          <cell r="T383">
            <v>11.602</v>
          </cell>
        </row>
        <row r="384">
          <cell r="C384" t="str">
            <v>Клуб</v>
          </cell>
          <cell r="T384">
            <v>10.3636</v>
          </cell>
        </row>
        <row r="385">
          <cell r="C385" t="str">
            <v>Административное здание (библиотека)</v>
          </cell>
          <cell r="T385">
            <v>7.8651</v>
          </cell>
        </row>
        <row r="386">
          <cell r="C386" t="str">
            <v>Казарма</v>
          </cell>
          <cell r="T386">
            <v>10.793699999999999</v>
          </cell>
        </row>
        <row r="387">
          <cell r="C387" t="str">
            <v>Учебный корпус</v>
          </cell>
          <cell r="T387">
            <v>7.8502999999999998</v>
          </cell>
        </row>
        <row r="388">
          <cell r="C388" t="str">
            <v xml:space="preserve">Баня </v>
          </cell>
          <cell r="T388">
            <v>6.2237</v>
          </cell>
        </row>
        <row r="389">
          <cell r="C389" t="str">
            <v>Столовая</v>
          </cell>
          <cell r="T389">
            <v>17.058599999999998</v>
          </cell>
        </row>
        <row r="390">
          <cell r="C390" t="str">
            <v xml:space="preserve">Автомастерская </v>
          </cell>
          <cell r="T390">
            <v>11.354100000000001</v>
          </cell>
        </row>
        <row r="391">
          <cell r="C391" t="str">
            <v>Здание караульное</v>
          </cell>
          <cell r="T391">
            <v>2.1385000000000001</v>
          </cell>
        </row>
        <row r="392">
          <cell r="C392" t="str">
            <v>Войсковая часть 30866</v>
          </cell>
          <cell r="T392">
            <v>73.394800000000004</v>
          </cell>
        </row>
        <row r="393">
          <cell r="C393" t="str">
            <v xml:space="preserve">Здание детского сада </v>
          </cell>
          <cell r="T393">
            <v>7.3795000000000002</v>
          </cell>
        </row>
        <row r="394">
          <cell r="C394" t="str">
            <v>Штаб</v>
          </cell>
          <cell r="T394">
            <v>53.615200000000002</v>
          </cell>
        </row>
        <row r="395">
          <cell r="C395" t="str">
            <v>Здание пожарной команды</v>
          </cell>
          <cell r="T395">
            <v>3.1158000000000001</v>
          </cell>
        </row>
        <row r="396">
          <cell r="C396" t="str">
            <v>Столовая</v>
          </cell>
          <cell r="T396">
            <v>7.7172000000000001</v>
          </cell>
        </row>
        <row r="397">
          <cell r="C397" t="str">
            <v>Художественная мастерская</v>
          </cell>
          <cell r="T397">
            <v>1.5670999999999999</v>
          </cell>
        </row>
        <row r="398">
          <cell r="C398" t="str">
            <v>Войсковая часть 30866, п. Донское, в/г 2, от котельной 01-06-11,01-06-22,01-06-32</v>
          </cell>
          <cell r="T398">
            <v>48.590899999999998</v>
          </cell>
        </row>
        <row r="399">
          <cell r="C399" t="str">
            <v>Узел связи, ДС</v>
          </cell>
        </row>
        <row r="400">
          <cell r="C400" t="str">
            <v>ЗАС ОПЛВ</v>
          </cell>
          <cell r="T400">
            <v>3.0983999999999998</v>
          </cell>
        </row>
        <row r="401">
          <cell r="C401" t="str">
            <v>Дом ИАС</v>
          </cell>
          <cell r="T401">
            <v>5.9440999999999997</v>
          </cell>
        </row>
        <row r="402">
          <cell r="C402" t="str">
            <v>Инструментальная ВЭ</v>
          </cell>
          <cell r="T402">
            <v>2.6907000000000001</v>
          </cell>
        </row>
        <row r="403">
          <cell r="C403" t="str">
            <v>КДП</v>
          </cell>
          <cell r="T403">
            <v>12.2006</v>
          </cell>
        </row>
        <row r="404">
          <cell r="C404" t="str">
            <v>Склад АТИ-ОПЛВ</v>
          </cell>
          <cell r="T404">
            <v>12.0046</v>
          </cell>
        </row>
        <row r="405">
          <cell r="C405" t="str">
            <v>Караульное помещение ВОХР</v>
          </cell>
          <cell r="T405">
            <v>6.1639999999999997</v>
          </cell>
        </row>
        <row r="406">
          <cell r="C406" t="str">
            <v>Хранилище ОПЛВ</v>
          </cell>
          <cell r="T406">
            <v>2.8849999999999998</v>
          </cell>
        </row>
        <row r="407">
          <cell r="C407" t="str">
            <v>ОПРМ-200</v>
          </cell>
          <cell r="T407">
            <v>2.5594999999999999</v>
          </cell>
        </row>
        <row r="408">
          <cell r="C408" t="str">
            <v>ОПРМ-20</v>
          </cell>
          <cell r="T408">
            <v>1.044</v>
          </cell>
        </row>
        <row r="409">
          <cell r="C409" t="str">
            <v>Ангар-№2 (по новому паспорту № 19)</v>
          </cell>
        </row>
        <row r="410">
          <cell r="C410" t="str">
            <v>Войсковая часть 30879, п. Красноторовка, в/г 1, от котельной 01-06-09</v>
          </cell>
          <cell r="T410">
            <v>110.4687</v>
          </cell>
        </row>
        <row r="411">
          <cell r="C411" t="str">
            <v>Казарма</v>
          </cell>
          <cell r="T411">
            <v>33.0002</v>
          </cell>
        </row>
        <row r="412">
          <cell r="C412" t="str">
            <v>Столовая</v>
          </cell>
          <cell r="T412">
            <v>8.2114999999999991</v>
          </cell>
        </row>
        <row r="413">
          <cell r="C413" t="str">
            <v>Медицинский пункт</v>
          </cell>
          <cell r="T413">
            <v>5.9786000000000001</v>
          </cell>
        </row>
        <row r="414">
          <cell r="C414" t="str">
            <v>Склад</v>
          </cell>
          <cell r="T414">
            <v>0.52580000000000005</v>
          </cell>
        </row>
        <row r="415">
          <cell r="C415" t="str">
            <v>Склад-гараж</v>
          </cell>
          <cell r="T415">
            <v>4.1858000000000004</v>
          </cell>
        </row>
        <row r="416">
          <cell r="C416" t="str">
            <v>Общежитие</v>
          </cell>
          <cell r="T416">
            <v>31.556100000000001</v>
          </cell>
        </row>
        <row r="417">
          <cell r="C417" t="str">
            <v>КПП-3</v>
          </cell>
          <cell r="T417">
            <v>2.3237999999999999</v>
          </cell>
        </row>
        <row r="418">
          <cell r="C418" t="str">
            <v>Насосная</v>
          </cell>
          <cell r="T418">
            <v>7.1406999999999998</v>
          </cell>
        </row>
        <row r="419">
          <cell r="C419" t="str">
            <v>Казарма</v>
          </cell>
          <cell r="T419">
            <v>17.546199999999999</v>
          </cell>
        </row>
        <row r="420">
          <cell r="C420" t="str">
            <v>РВК г. Зеленоградск, в/г 13, от котельной 01-09-10</v>
          </cell>
          <cell r="T420">
            <v>3.5867</v>
          </cell>
        </row>
        <row r="421">
          <cell r="C421" t="str">
            <v>РВК(адм. Здание)</v>
          </cell>
          <cell r="T421">
            <v>3.5867</v>
          </cell>
        </row>
        <row r="422">
          <cell r="C422" t="str">
            <v>Войсковая часть 95043-Н, Балтийская коса, п. Рыбачий, в/г 5, от котельной 01-01-17</v>
          </cell>
          <cell r="T422">
            <v>21.939399999999999</v>
          </cell>
        </row>
        <row r="423">
          <cell r="C423" t="str">
            <v>Казарма</v>
          </cell>
          <cell r="T423">
            <v>11.836</v>
          </cell>
        </row>
        <row r="424">
          <cell r="C424" t="str">
            <v xml:space="preserve">Комплексное здание </v>
          </cell>
          <cell r="T424">
            <v>10.103400000000001</v>
          </cell>
        </row>
        <row r="425">
          <cell r="C425" t="str">
            <v>Войсковая часть 95191, Маячный городок 1 класса, п. Таран, от кательной 01-06-14</v>
          </cell>
          <cell r="T425">
            <v>3.5186000000000002</v>
          </cell>
        </row>
        <row r="426">
          <cell r="C426" t="str">
            <v>Агрегатная</v>
          </cell>
          <cell r="T426">
            <v>3.5186000000000002</v>
          </cell>
        </row>
        <row r="427">
          <cell r="C427" t="str">
            <v>57 филиал ФБУ в/ч 96129 (ранее 10 филиал 167 КБ МТО), г. Балтийск, в/г 33, от котельной 01-01-08</v>
          </cell>
          <cell r="T427">
            <v>1.3823000000000001</v>
          </cell>
        </row>
        <row r="428">
          <cell r="C428" t="str">
            <v>КПП</v>
          </cell>
          <cell r="T428">
            <v>0.70720000000000005</v>
          </cell>
        </row>
        <row r="429">
          <cell r="C429" t="str">
            <v>Административное здание</v>
          </cell>
          <cell r="T429">
            <v>0.48830000000000001</v>
          </cell>
        </row>
        <row r="430">
          <cell r="C430" t="str">
            <v>Убежище</v>
          </cell>
          <cell r="T430">
            <v>0.18679999999999999</v>
          </cell>
        </row>
        <row r="431">
          <cell r="C431" t="str">
            <v>Войсковая часть 45686, г. Светлый,в/г 3, от котельной 01-05-09,01-05-16,01-05-17,01-05-18,01-05-19</v>
          </cell>
          <cell r="T431">
            <v>166.32589999999999</v>
          </cell>
        </row>
        <row r="432">
          <cell r="C432" t="str">
            <v>Производственное</v>
          </cell>
          <cell r="T432">
            <v>1.5375000000000001</v>
          </cell>
        </row>
        <row r="433">
          <cell r="C433" t="str">
            <v>КПП (КПП-1)</v>
          </cell>
          <cell r="T433">
            <v>1.4480999999999999</v>
          </cell>
        </row>
        <row r="434">
          <cell r="C434" t="str">
            <v>Штаб (штаб 1)</v>
          </cell>
          <cell r="T434">
            <v>4.0750000000000002</v>
          </cell>
        </row>
        <row r="435">
          <cell r="C435" t="str">
            <v>Казарма</v>
          </cell>
          <cell r="T435">
            <v>22.732500000000002</v>
          </cell>
        </row>
        <row r="436">
          <cell r="C436" t="str">
            <v>Штаб (штаб 2)</v>
          </cell>
          <cell r="T436">
            <v>6.6345000000000001</v>
          </cell>
        </row>
        <row r="437">
          <cell r="C437" t="str">
            <v>Служебное</v>
          </cell>
          <cell r="T437">
            <v>1.8859999999999999</v>
          </cell>
        </row>
        <row r="438">
          <cell r="C438" t="str">
            <v>Служебное</v>
          </cell>
          <cell r="T438">
            <v>5.7252000000000001</v>
          </cell>
        </row>
        <row r="439">
          <cell r="C439" t="str">
            <v>Автозаправочная (АЗС)</v>
          </cell>
          <cell r="T439">
            <v>0.754</v>
          </cell>
        </row>
        <row r="440">
          <cell r="C440" t="str">
            <v>Столовая</v>
          </cell>
          <cell r="T440">
            <v>2.4836999999999998</v>
          </cell>
        </row>
        <row r="441">
          <cell r="C441" t="str">
            <v>Склад цеха КРС</v>
          </cell>
          <cell r="T441">
            <v>3.9769000000000001</v>
          </cell>
        </row>
        <row r="442">
          <cell r="C442" t="str">
            <v>Вещевой склад</v>
          </cell>
          <cell r="T442">
            <v>1.6706000000000001</v>
          </cell>
        </row>
        <row r="443">
          <cell r="C443" t="str">
            <v xml:space="preserve">Продовольственный склад </v>
          </cell>
          <cell r="T443">
            <v>2.2069999999999999</v>
          </cell>
        </row>
        <row r="444">
          <cell r="C444" t="str">
            <v>Склад ШХС</v>
          </cell>
          <cell r="T444">
            <v>0.97340000000000004</v>
          </cell>
        </row>
        <row r="445">
          <cell r="C445" t="str">
            <v>Склад (батарейная)</v>
          </cell>
          <cell r="T445">
            <v>0.47739999999999999</v>
          </cell>
        </row>
        <row r="446">
          <cell r="C446" t="str">
            <v>Склад</v>
          </cell>
          <cell r="T446">
            <v>1.2271000000000001</v>
          </cell>
        </row>
        <row r="447">
          <cell r="C447" t="str">
            <v>Баня-склад</v>
          </cell>
          <cell r="T447">
            <v>6.7523999999999997</v>
          </cell>
        </row>
        <row r="448">
          <cell r="C448" t="str">
            <v>Баня-склад</v>
          </cell>
        </row>
        <row r="449">
          <cell r="C449" t="str">
            <v>Мастерская КРС</v>
          </cell>
          <cell r="T449">
            <v>6.7563000000000004</v>
          </cell>
        </row>
        <row r="450">
          <cell r="C450" t="str">
            <v>Парашютная мастерская</v>
          </cell>
          <cell r="T450">
            <v>4.45</v>
          </cell>
        </row>
        <row r="451">
          <cell r="C451" t="str">
            <v>Мотобокс (ЖДВ)</v>
          </cell>
          <cell r="T451">
            <v>1.6396999999999999</v>
          </cell>
        </row>
        <row r="452">
          <cell r="C452" t="str">
            <v>Мастерская (минной группы)</v>
          </cell>
          <cell r="T452">
            <v>6.1058000000000003</v>
          </cell>
        </row>
        <row r="453">
          <cell r="C453" t="str">
            <v>Механическая мастерская</v>
          </cell>
          <cell r="T453">
            <v>4.8639000000000001</v>
          </cell>
        </row>
        <row r="454">
          <cell r="C454" t="str">
            <v>Столярная мастерская</v>
          </cell>
          <cell r="T454">
            <v>2.6168</v>
          </cell>
        </row>
        <row r="455">
          <cell r="C455" t="str">
            <v>Мастерская (маст. -2, цех-3, КРС)</v>
          </cell>
          <cell r="T455">
            <v>5.9726999999999997</v>
          </cell>
        </row>
        <row r="456">
          <cell r="C456" t="str">
            <v>Мастерская (мас. -3, цех 1)</v>
          </cell>
          <cell r="T456">
            <v>5.9432</v>
          </cell>
        </row>
        <row r="457">
          <cell r="C457" t="str">
            <v>Мастерская (маст. 1, цех-1, детонаторная)</v>
          </cell>
          <cell r="T457">
            <v>5.9432</v>
          </cell>
        </row>
        <row r="458">
          <cell r="C458" t="str">
            <v>Производственное (детонаторная -1)</v>
          </cell>
          <cell r="T458">
            <v>3.5038</v>
          </cell>
        </row>
        <row r="459">
          <cell r="C459" t="str">
            <v>Мастерская (маст. 2, цех 1)</v>
          </cell>
          <cell r="T459">
            <v>5.3814000000000002</v>
          </cell>
        </row>
        <row r="460">
          <cell r="C460" t="str">
            <v>Цех-3 (цех 1,2 комплексный)</v>
          </cell>
          <cell r="T460">
            <v>15.538</v>
          </cell>
        </row>
        <row r="461">
          <cell r="C461" t="str">
            <v>Цех герметичности</v>
          </cell>
          <cell r="T461">
            <v>2.0402</v>
          </cell>
        </row>
        <row r="462">
          <cell r="C462" t="str">
            <v>Производственное (детонаторная -2)</v>
          </cell>
          <cell r="T462">
            <v>2.1141000000000001</v>
          </cell>
        </row>
        <row r="463">
          <cell r="C463" t="str">
            <v>Гараж</v>
          </cell>
          <cell r="T463">
            <v>1.1623000000000001</v>
          </cell>
        </row>
        <row r="464">
          <cell r="C464" t="str">
            <v>Пожарное депо</v>
          </cell>
          <cell r="T464">
            <v>4.7146999999999997</v>
          </cell>
        </row>
        <row r="465">
          <cell r="C465" t="str">
            <v>Медсанчасть</v>
          </cell>
          <cell r="T465">
            <v>2.5409000000000002</v>
          </cell>
        </row>
        <row r="466">
          <cell r="C466" t="str">
            <v>Служебное (караул №4)</v>
          </cell>
          <cell r="T466">
            <v>2.1049000000000002</v>
          </cell>
        </row>
        <row r="467">
          <cell r="C467" t="str">
            <v>Служебное (караул №2)</v>
          </cell>
          <cell r="T467">
            <v>2.8963000000000001</v>
          </cell>
        </row>
        <row r="468">
          <cell r="C468" t="str">
            <v>Служебное (караул №3)</v>
          </cell>
          <cell r="T468">
            <v>2.4247999999999998</v>
          </cell>
        </row>
        <row r="469">
          <cell r="C469" t="str">
            <v>КПП-2</v>
          </cell>
          <cell r="T469">
            <v>6.5258000000000003</v>
          </cell>
        </row>
        <row r="470">
          <cell r="C470" t="str">
            <v>КПП-3</v>
          </cell>
          <cell r="T470">
            <v>6.5258000000000003</v>
          </cell>
        </row>
        <row r="471">
          <cell r="C471" t="str">
            <v>Войсковая часть 45686, г. Пионерск, в/г 6, от котельной 01-07-08</v>
          </cell>
          <cell r="T471">
            <v>20.552600000000002</v>
          </cell>
        </row>
        <row r="472">
          <cell r="C472" t="str">
            <v>Караульное помещение</v>
          </cell>
          <cell r="T472">
            <v>0.97670000000000001</v>
          </cell>
        </row>
        <row r="473">
          <cell r="C473" t="str">
            <v>Здание мастерской</v>
          </cell>
          <cell r="T473">
            <v>16.586200000000002</v>
          </cell>
        </row>
        <row r="474">
          <cell r="C474" t="str">
            <v>Хранилище</v>
          </cell>
          <cell r="T474">
            <v>2.6922000000000001</v>
          </cell>
        </row>
        <row r="475">
          <cell r="C475" t="str">
            <v>Хранилище</v>
          </cell>
          <cell r="T475">
            <v>0.29749999999999999</v>
          </cell>
        </row>
        <row r="476">
          <cell r="C476" t="str">
            <v>ФБУ "Светлогорский ВС"  МО РФ, г. Светлогорск, в/г 1, от котельной 01-07-03,01-07-11,01-07-20,01-07-21,01-07-24,01-07-28</v>
          </cell>
          <cell r="T476">
            <v>837.22289999999998</v>
          </cell>
        </row>
        <row r="477">
          <cell r="C477" t="str">
            <v>Столовая</v>
          </cell>
          <cell r="T477">
            <v>47.008899999999997</v>
          </cell>
        </row>
        <row r="478">
          <cell r="C478" t="str">
            <v>Управление</v>
          </cell>
          <cell r="T478">
            <v>20.7621</v>
          </cell>
        </row>
        <row r="479">
          <cell r="C479" t="str">
            <v>Клуб</v>
          </cell>
          <cell r="T479">
            <v>68.795199999999994</v>
          </cell>
        </row>
        <row r="480">
          <cell r="C480" t="str">
            <v>Корпус №20</v>
          </cell>
          <cell r="T480">
            <v>20.015499999999999</v>
          </cell>
        </row>
        <row r="481">
          <cell r="C481" t="str">
            <v>Корпус №5</v>
          </cell>
          <cell r="T481">
            <v>7.6135000000000002</v>
          </cell>
        </row>
        <row r="482">
          <cell r="C482" t="str">
            <v>Физиотерпевтическое отделение</v>
          </cell>
          <cell r="T482">
            <v>32.955100000000002</v>
          </cell>
        </row>
        <row r="483">
          <cell r="C483" t="str">
            <v>Корпус №7</v>
          </cell>
          <cell r="T483">
            <v>11.1541</v>
          </cell>
        </row>
        <row r="484">
          <cell r="C484" t="str">
            <v>Корпус №4</v>
          </cell>
          <cell r="T484">
            <v>12.918100000000001</v>
          </cell>
        </row>
        <row r="485">
          <cell r="C485" t="str">
            <v>Бактериологическая лаборатория</v>
          </cell>
          <cell r="T485">
            <v>4.1102999999999996</v>
          </cell>
        </row>
        <row r="486">
          <cell r="C486" t="str">
            <v>Корпус № 13</v>
          </cell>
          <cell r="T486">
            <v>7.8943000000000003</v>
          </cell>
        </row>
        <row r="487">
          <cell r="C487" t="str">
            <v>Корпус №14</v>
          </cell>
          <cell r="T487">
            <v>11.429600000000001</v>
          </cell>
        </row>
        <row r="488">
          <cell r="C488" t="str">
            <v>Лечебно-диагностический корпус</v>
          </cell>
          <cell r="T488">
            <v>14.986599999999999</v>
          </cell>
        </row>
        <row r="489">
          <cell r="C489" t="str">
            <v>Корпус №15</v>
          </cell>
          <cell r="T489">
            <v>23.5794</v>
          </cell>
        </row>
        <row r="490">
          <cell r="C490" t="str">
            <v>Корпус №3</v>
          </cell>
          <cell r="T490">
            <v>14.152100000000001</v>
          </cell>
        </row>
        <row r="491">
          <cell r="C491" t="str">
            <v>Корпус № 16</v>
          </cell>
          <cell r="T491">
            <v>14.9193</v>
          </cell>
        </row>
        <row r="492">
          <cell r="C492" t="str">
            <v>Корпус №12</v>
          </cell>
          <cell r="T492">
            <v>25.066099999999999</v>
          </cell>
        </row>
        <row r="493">
          <cell r="C493" t="str">
            <v>Корпус фитоцентра</v>
          </cell>
          <cell r="T493">
            <v>32.320700000000002</v>
          </cell>
        </row>
        <row r="494">
          <cell r="C494" t="str">
            <v>Бювет</v>
          </cell>
          <cell r="T494">
            <v>1.0478000000000001</v>
          </cell>
        </row>
        <row r="495">
          <cell r="C495" t="str">
            <v>Корпус №1</v>
          </cell>
          <cell r="T495">
            <v>150.9873</v>
          </cell>
        </row>
        <row r="496">
          <cell r="C496" t="str">
            <v>Корпус №2</v>
          </cell>
          <cell r="T496">
            <v>249.1337</v>
          </cell>
        </row>
        <row r="497">
          <cell r="C497" t="str">
            <v>Плавательный бассейн</v>
          </cell>
          <cell r="T497">
            <v>35.360599999999998</v>
          </cell>
        </row>
        <row r="498">
          <cell r="C498" t="str">
            <v>Гостинная</v>
          </cell>
          <cell r="T498">
            <v>1.2302</v>
          </cell>
        </row>
        <row r="499">
          <cell r="C499" t="str">
            <v>Корпус № 6</v>
          </cell>
          <cell r="T499">
            <v>3.8224</v>
          </cell>
        </row>
        <row r="500">
          <cell r="C500" t="str">
            <v>Корпус № 8</v>
          </cell>
          <cell r="T500">
            <v>2.6436999999999999</v>
          </cell>
        </row>
        <row r="501">
          <cell r="C501" t="str">
            <v>Корпус № 9</v>
          </cell>
          <cell r="T501">
            <v>4.0750000000000002</v>
          </cell>
        </row>
        <row r="502">
          <cell r="C502" t="str">
            <v>Корпус № 10</v>
          </cell>
          <cell r="T502">
            <v>2.1890999999999998</v>
          </cell>
        </row>
        <row r="503">
          <cell r="C503" t="str">
            <v>Корпус № 11</v>
          </cell>
          <cell r="T503">
            <v>6.0788000000000002</v>
          </cell>
        </row>
        <row r="504">
          <cell r="C504" t="str">
            <v>Продовольственный склад</v>
          </cell>
          <cell r="T504">
            <v>8.5486000000000004</v>
          </cell>
        </row>
        <row r="505">
          <cell r="C505" t="str">
            <v>Административное здание</v>
          </cell>
          <cell r="T505">
            <v>2.4247999999999998</v>
          </cell>
        </row>
        <row r="506">
          <cell r="C506" t="str">
            <v>Войсковая часть 95043, г. Балтийск, в/г 1, от котельной 01-02-07 (детский сад)</v>
          </cell>
          <cell r="T506">
            <v>6.3730000000000002</v>
          </cell>
        </row>
        <row r="507">
          <cell r="C507" t="str">
            <v>Детский сад № 9 (16)</v>
          </cell>
          <cell r="T507">
            <v>2.6924000000000001</v>
          </cell>
        </row>
        <row r="508">
          <cell r="C508" t="str">
            <v>Детский сад № 9</v>
          </cell>
          <cell r="T508">
            <v>3.6806000000000001</v>
          </cell>
        </row>
        <row r="509">
          <cell r="C509" t="str">
            <v>Войсковая часть 99312, 28 хим. Лаборатория, г. Балтийск, в/г 59, от котельной 01-01-16</v>
          </cell>
          <cell r="T509">
            <v>1.3808</v>
          </cell>
        </row>
        <row r="510">
          <cell r="C510" t="str">
            <v>Лаборатория</v>
          </cell>
          <cell r="T510">
            <v>1.3808</v>
          </cell>
        </row>
        <row r="511">
          <cell r="C511" t="str">
            <v>Войсковая часть 45752, г. Балтийск, в/г 32, от котельной 01-01-13</v>
          </cell>
          <cell r="T511">
            <v>49.162000000000006</v>
          </cell>
        </row>
        <row r="512">
          <cell r="C512" t="str">
            <v>Склад</v>
          </cell>
          <cell r="T512">
            <v>5.4755000000000003</v>
          </cell>
        </row>
        <row r="513">
          <cell r="C513" t="str">
            <v>Войсковая часть 45752 (МУП БОКС от ОАО 33 СРЗ)</v>
          </cell>
        </row>
        <row r="514">
          <cell r="C514" t="str">
            <v>Казарма</v>
          </cell>
          <cell r="T514">
            <v>43.686500000000002</v>
          </cell>
        </row>
        <row r="515">
          <cell r="C515" t="str">
            <v>Войсковая часть 73363, г. Балтийск, в/г 20, от котельной 01-01-09</v>
          </cell>
          <cell r="T515">
            <v>12.8078</v>
          </cell>
        </row>
        <row r="516">
          <cell r="C516" t="str">
            <v>Мастерская</v>
          </cell>
          <cell r="T516">
            <v>9.2547999999999995</v>
          </cell>
        </row>
        <row r="517">
          <cell r="C517" t="str">
            <v>Служебное здание</v>
          </cell>
          <cell r="T517">
            <v>3.5529999999999999</v>
          </cell>
        </row>
        <row r="518">
          <cell r="C518" t="str">
            <v>Войсковая часть 95191, г. Балтийск, в/г 28, от котельной 01-01-11</v>
          </cell>
          <cell r="T518">
            <v>63.936300000000003</v>
          </cell>
        </row>
        <row r="519">
          <cell r="C519" t="str">
            <v>Войсковая часть 45752</v>
          </cell>
          <cell r="T519">
            <v>3.5192999999999999</v>
          </cell>
        </row>
        <row r="520">
          <cell r="C520" t="str">
            <v>Служебное здание</v>
          </cell>
          <cell r="T520">
            <v>3.5192999999999999</v>
          </cell>
        </row>
        <row r="521">
          <cell r="C521" t="str">
            <v>Войсковая часть 95191 (от котельной ОАО 33 СРЗ)</v>
          </cell>
          <cell r="T521">
            <v>60.417000000000002</v>
          </cell>
        </row>
        <row r="522">
          <cell r="C522" t="str">
            <v>Казарма</v>
          </cell>
          <cell r="T522">
            <v>60.417000000000002</v>
          </cell>
        </row>
        <row r="523">
          <cell r="C523" t="str">
            <v>Войсковая часть 95191 (от котельной ОАО 33 СРЗ)</v>
          </cell>
        </row>
        <row r="524">
          <cell r="C524" t="str">
            <v>Мастерская</v>
          </cell>
        </row>
        <row r="525">
          <cell r="C525" t="str">
            <v>Склад</v>
          </cell>
        </row>
        <row r="526">
          <cell r="C526" t="str">
            <v>Служебное здание</v>
          </cell>
        </row>
        <row r="527">
          <cell r="C527" t="str">
            <v>КПП</v>
          </cell>
        </row>
        <row r="528">
          <cell r="C528" t="str">
            <v xml:space="preserve">44 ППЗ и СР (В/Ч 45752), г. Балтийск, в/г 14, от котельной 01-01-05 </v>
          </cell>
          <cell r="T528">
            <v>18.023800000000001</v>
          </cell>
        </row>
        <row r="529">
          <cell r="C529" t="str">
            <v>Клуб (класс специальной подготовки,душевые)</v>
          </cell>
          <cell r="T529">
            <v>3.8586</v>
          </cell>
        </row>
        <row r="530">
          <cell r="C530" t="str">
            <v>Казарма</v>
          </cell>
          <cell r="T530">
            <v>14.1652</v>
          </cell>
        </row>
        <row r="531">
          <cell r="C531" t="str">
            <v>Войсковая часть 45752 (10553), г. Балтийск, в/г 34, от котельной 01-01-14</v>
          </cell>
          <cell r="T531">
            <v>15.937200000000001</v>
          </cell>
        </row>
        <row r="532">
          <cell r="C532" t="str">
            <v>Мастерская</v>
          </cell>
          <cell r="T532">
            <v>8.1460000000000008</v>
          </cell>
        </row>
        <row r="533">
          <cell r="C533" t="str">
            <v>Электромеханический цех</v>
          </cell>
          <cell r="T533">
            <v>3.1341999999999999</v>
          </cell>
        </row>
        <row r="534">
          <cell r="C534" t="str">
            <v>Склад</v>
          </cell>
          <cell r="T534">
            <v>4.657</v>
          </cell>
        </row>
        <row r="535">
          <cell r="C535" t="str">
            <v>Войсковая часть 10527, Балтийская коса, п. Дальний, в/г 5, от котельной 01-01-18,19,20</v>
          </cell>
          <cell r="T535">
            <v>10.129099999999999</v>
          </cell>
        </row>
        <row r="536">
          <cell r="C536" t="str">
            <v>Казарма</v>
          </cell>
          <cell r="T536">
            <v>7.3940000000000001</v>
          </cell>
        </row>
        <row r="537">
          <cell r="C537" t="str">
            <v>Служебное здание</v>
          </cell>
          <cell r="T537">
            <v>2.7111000000000001</v>
          </cell>
        </row>
        <row r="538">
          <cell r="C538" t="str">
            <v>Баня</v>
          </cell>
          <cell r="T538">
            <v>2.4E-2</v>
          </cell>
        </row>
        <row r="539">
          <cell r="C539" t="str">
            <v xml:space="preserve">Войсковая часть 45617, г. Балтийск, в/г 73, от котельной 01-01-03 </v>
          </cell>
          <cell r="T539">
            <v>7.3754</v>
          </cell>
        </row>
        <row r="540">
          <cell r="C540" t="str">
            <v>Административное здание (служебное)</v>
          </cell>
          <cell r="T540">
            <v>7.3754</v>
          </cell>
        </row>
        <row r="541">
          <cell r="C541" t="str">
            <v>Войсковая часть 06017, п. Хмелевка, в/г 9</v>
          </cell>
        </row>
        <row r="542">
          <cell r="C542" t="str">
            <v>Казарма</v>
          </cell>
        </row>
        <row r="543">
          <cell r="C543" t="str">
            <v>Войсковая часть 06017 г. Балтийск, в/г 43 от котельной 01-01-21</v>
          </cell>
          <cell r="T543">
            <v>70.758499999999984</v>
          </cell>
        </row>
        <row r="544">
          <cell r="C544" t="str">
            <v>Казарма</v>
          </cell>
          <cell r="T544">
            <v>52.385899999999999</v>
          </cell>
        </row>
        <row r="545">
          <cell r="C545" t="str">
            <v>Столовая</v>
          </cell>
          <cell r="T545">
            <v>7.7320000000000002</v>
          </cell>
        </row>
        <row r="546">
          <cell r="C546" t="str">
            <v>Клуб</v>
          </cell>
          <cell r="T546">
            <v>4.8935000000000004</v>
          </cell>
        </row>
        <row r="547">
          <cell r="C547" t="str">
            <v>КПП</v>
          </cell>
          <cell r="T547">
            <v>1.4313</v>
          </cell>
        </row>
        <row r="548">
          <cell r="C548" t="str">
            <v xml:space="preserve">Санчасть </v>
          </cell>
          <cell r="T548">
            <v>4.3158000000000003</v>
          </cell>
        </row>
        <row r="549">
          <cell r="C549" t="str">
            <v>Войсковая часть 95154, п. Красноторовка, в/г 2</v>
          </cell>
          <cell r="T549">
            <v>72.191100000000006</v>
          </cell>
        </row>
        <row r="550">
          <cell r="C550" t="str">
            <v>Здание мастерской</v>
          </cell>
          <cell r="T550">
            <v>6.7785000000000002</v>
          </cell>
        </row>
        <row r="551">
          <cell r="C551" t="str">
            <v>Здание столовой</v>
          </cell>
          <cell r="T551">
            <v>9.6820000000000004</v>
          </cell>
        </row>
        <row r="552">
          <cell r="C552" t="str">
            <v>Казарма</v>
          </cell>
          <cell r="T552">
            <v>11.278700000000001</v>
          </cell>
        </row>
        <row r="553">
          <cell r="C553" t="str">
            <v>Казарма</v>
          </cell>
          <cell r="T553">
            <v>26.418900000000001</v>
          </cell>
        </row>
        <row r="554">
          <cell r="C554" t="str">
            <v>Здание административное (караульное)</v>
          </cell>
          <cell r="T554">
            <v>6.6412000000000004</v>
          </cell>
        </row>
        <row r="555">
          <cell r="C555" t="str">
            <v>Здание склада</v>
          </cell>
          <cell r="T555">
            <v>11.3918</v>
          </cell>
        </row>
        <row r="556">
          <cell r="C556" t="str">
            <v>Войсковая часть 95043, п. Кострово, в/г 1 от котельных 01-04-04,01-047-19</v>
          </cell>
          <cell r="T556">
            <v>22.926500000000001</v>
          </cell>
        </row>
        <row r="557">
          <cell r="C557" t="str">
            <v>Казарма</v>
          </cell>
          <cell r="T557">
            <v>22.926500000000001</v>
          </cell>
        </row>
        <row r="558">
          <cell r="C558" t="str">
            <v>Войсковая часть 45752, в/г 7, пер. Водолазный</v>
          </cell>
          <cell r="T558">
            <v>34.542299999999997</v>
          </cell>
        </row>
        <row r="559">
          <cell r="C559" t="str">
            <v>Баня</v>
          </cell>
          <cell r="T559">
            <v>21.418900000000001</v>
          </cell>
        </row>
        <row r="560">
          <cell r="C560" t="str">
            <v>Прачечная</v>
          </cell>
          <cell r="T560">
            <v>13.1234</v>
          </cell>
        </row>
        <row r="561">
          <cell r="C561" t="str">
            <v>Войсковая часть 06983, в/г 1, г. Балтийск (от МУП БОКС)</v>
          </cell>
          <cell r="T561">
            <v>330.93584526299998</v>
          </cell>
        </row>
        <row r="562">
          <cell r="C562" t="str">
            <v>Штаб</v>
          </cell>
          <cell r="T562">
            <v>103.15216946100001</v>
          </cell>
        </row>
        <row r="563">
          <cell r="C563" t="str">
            <v>Служебное</v>
          </cell>
          <cell r="T563">
            <v>27.349535514000003</v>
          </cell>
        </row>
        <row r="564">
          <cell r="C564" t="str">
            <v xml:space="preserve">Служебное </v>
          </cell>
          <cell r="T564">
            <v>26.051420288999999</v>
          </cell>
        </row>
        <row r="565">
          <cell r="C565" t="str">
            <v>Казарма</v>
          </cell>
          <cell r="T565">
            <v>36.218058471000006</v>
          </cell>
        </row>
        <row r="566">
          <cell r="C566" t="str">
            <v>Учебные классы</v>
          </cell>
          <cell r="T566">
            <v>73.275064137000015</v>
          </cell>
        </row>
        <row r="567">
          <cell r="C567" t="str">
            <v>Служебное</v>
          </cell>
          <cell r="T567">
            <v>20.599336344000001</v>
          </cell>
        </row>
        <row r="568">
          <cell r="C568" t="str">
            <v>Служебное</v>
          </cell>
          <cell r="T568">
            <v>32.112152199000001</v>
          </cell>
        </row>
        <row r="569">
          <cell r="C569" t="str">
            <v>Гараж</v>
          </cell>
          <cell r="T569">
            <v>9.9891218190000011</v>
          </cell>
        </row>
        <row r="570">
          <cell r="C570" t="str">
            <v>Служебное</v>
          </cell>
          <cell r="T570">
            <v>0.328426728</v>
          </cell>
        </row>
        <row r="571">
          <cell r="C571" t="str">
            <v>Гараж</v>
          </cell>
          <cell r="T571">
            <v>0.328426728</v>
          </cell>
        </row>
        <row r="572">
          <cell r="C572" t="str">
            <v>Служебное</v>
          </cell>
          <cell r="T572">
            <v>0.65842692899999999</v>
          </cell>
        </row>
        <row r="573">
          <cell r="C573" t="str">
            <v>Служебное</v>
          </cell>
          <cell r="T573">
            <v>0.87370664400000009</v>
          </cell>
        </row>
        <row r="574">
          <cell r="C574" t="str">
            <v>Войсковая часть 95043, п. Янтарный, в/г 1</v>
          </cell>
          <cell r="T574">
            <v>7.0891999999999999</v>
          </cell>
        </row>
        <row r="575">
          <cell r="C575" t="str">
            <v>Казарма</v>
          </cell>
          <cell r="T575">
            <v>7.0891999999999999</v>
          </cell>
        </row>
        <row r="576">
          <cell r="C576" t="str">
            <v>Войсковая часть 63968, г. Балтийск, ул. Дубинина, в/г 11</v>
          </cell>
          <cell r="T576">
            <v>29.138200000000001</v>
          </cell>
        </row>
        <row r="577">
          <cell r="C577" t="str">
            <v>Служебное здание</v>
          </cell>
          <cell r="T577">
            <v>29.138200000000001</v>
          </cell>
        </row>
        <row r="578">
          <cell r="C578" t="str">
            <v>Войсковая часть 92626, г. Пионерск, в/г 2</v>
          </cell>
          <cell r="T578">
            <v>168.37250000000003</v>
          </cell>
        </row>
        <row r="579">
          <cell r="C579" t="str">
            <v>Комплексное здание (казарма)</v>
          </cell>
          <cell r="T579">
            <v>21.166499999999999</v>
          </cell>
        </row>
        <row r="580">
          <cell r="C580" t="str">
            <v>Здание казармы</v>
          </cell>
          <cell r="T580">
            <v>25.3931</v>
          </cell>
        </row>
        <row r="581">
          <cell r="C581" t="str">
            <v>Казарма</v>
          </cell>
          <cell r="T581">
            <v>25.09</v>
          </cell>
        </row>
        <row r="582">
          <cell r="C582" t="str">
            <v>Казарма-склад</v>
          </cell>
          <cell r="T582">
            <v>24.669</v>
          </cell>
        </row>
        <row r="583">
          <cell r="C583" t="str">
            <v>Здание казармы</v>
          </cell>
          <cell r="T583">
            <v>22.9514</v>
          </cell>
        </row>
        <row r="584">
          <cell r="C584" t="str">
            <v>Здание казармы</v>
          </cell>
          <cell r="T584">
            <v>22.749400000000001</v>
          </cell>
        </row>
        <row r="585">
          <cell r="C585" t="str">
            <v>Здание штаба</v>
          </cell>
          <cell r="T585">
            <v>19.55</v>
          </cell>
        </row>
        <row r="586">
          <cell r="C586" t="str">
            <v>Комплексное здание (баня-санпропусник)</v>
          </cell>
          <cell r="T586">
            <v>6.8030999999999997</v>
          </cell>
        </row>
        <row r="587">
          <cell r="C587" t="str">
            <v>Войсковая часть 09643, п. Янтарный (ул. Советская 100), в/г 2</v>
          </cell>
          <cell r="T587">
            <v>119.49419999999999</v>
          </cell>
        </row>
        <row r="588">
          <cell r="C588" t="str">
            <v>Покупное от котельной ООО "Коммунальные сети" п. Янтарный</v>
          </cell>
        </row>
        <row r="589">
          <cell r="C589" t="str">
            <v>Учебный корпус № 1</v>
          </cell>
          <cell r="T589">
            <v>8.7139000000000006</v>
          </cell>
        </row>
        <row r="590">
          <cell r="C590" t="str">
            <v>Учебный корпус № 2</v>
          </cell>
          <cell r="T590">
            <v>8.7139000000000006</v>
          </cell>
        </row>
        <row r="591">
          <cell r="C591" t="str">
            <v>Учебный корпус № 3</v>
          </cell>
          <cell r="T591">
            <v>8.7139000000000006</v>
          </cell>
        </row>
        <row r="592">
          <cell r="C592" t="str">
            <v>Клуб-столовая</v>
          </cell>
          <cell r="T592">
            <v>12.505800000000001</v>
          </cell>
        </row>
        <row r="593">
          <cell r="C593" t="str">
            <v>Караульное помещение</v>
          </cell>
          <cell r="T593">
            <v>1.5268999999999999</v>
          </cell>
        </row>
        <row r="594">
          <cell r="C594" t="str">
            <v>КПП</v>
          </cell>
          <cell r="T594">
            <v>0.9597</v>
          </cell>
        </row>
        <row r="595">
          <cell r="C595" t="str">
            <v>Тех. здание № 1 (штаб)</v>
          </cell>
          <cell r="T595">
            <v>13.589700000000001</v>
          </cell>
        </row>
        <row r="596">
          <cell r="C596" t="str">
            <v>Тех. здание № 2 (пост)</v>
          </cell>
          <cell r="T596">
            <v>2.5085999999999999</v>
          </cell>
        </row>
        <row r="597">
          <cell r="C597" t="str">
            <v>Склад</v>
          </cell>
          <cell r="T597">
            <v>5.7263000000000002</v>
          </cell>
        </row>
        <row r="598">
          <cell r="C598" t="str">
            <v>Склад</v>
          </cell>
          <cell r="T598">
            <v>2.0301</v>
          </cell>
        </row>
        <row r="599">
          <cell r="C599" t="str">
            <v>Прачечная</v>
          </cell>
          <cell r="T599">
            <v>0</v>
          </cell>
        </row>
        <row r="600">
          <cell r="C600" t="str">
            <v>ПТО</v>
          </cell>
          <cell r="T600">
            <v>10.6218</v>
          </cell>
        </row>
        <row r="601">
          <cell r="C601" t="str">
            <v>ДЭС</v>
          </cell>
          <cell r="T601">
            <v>1.7619</v>
          </cell>
        </row>
        <row r="602">
          <cell r="C602" t="str">
            <v>КТП</v>
          </cell>
          <cell r="T602">
            <v>0.76349999999999996</v>
          </cell>
        </row>
        <row r="603">
          <cell r="C603" t="str">
            <v>Казарма</v>
          </cell>
          <cell r="T603">
            <v>41.358199999999997</v>
          </cell>
        </row>
        <row r="604">
          <cell r="C604" t="str">
            <v>От котельных ОАО РЭУ</v>
          </cell>
        </row>
        <row r="605">
          <cell r="C605" t="str">
            <v>Казарма</v>
          </cell>
        </row>
        <row r="606">
          <cell r="C606" t="str">
            <v>Клуб-столовая</v>
          </cell>
        </row>
        <row r="607">
          <cell r="C607" t="str">
            <v>Войсковая часть 40129-Р, г. Пионерск (Заостровье), в/г 7</v>
          </cell>
          <cell r="T607">
            <v>43.528600000000004</v>
          </cell>
        </row>
        <row r="608">
          <cell r="C608" t="str">
            <v>Казарма</v>
          </cell>
          <cell r="T608">
            <v>31.404599999999999</v>
          </cell>
        </row>
        <row r="609">
          <cell r="C609" t="str">
            <v>Техническое здание</v>
          </cell>
          <cell r="T609">
            <v>1.9196</v>
          </cell>
        </row>
        <row r="610">
          <cell r="C610" t="str">
            <v>Матросская столовая (ранеетехническое здание)</v>
          </cell>
          <cell r="T610">
            <v>5.4053000000000004</v>
          </cell>
        </row>
        <row r="611">
          <cell r="C611" t="str">
            <v>Казарма</v>
          </cell>
          <cell r="T611">
            <v>4.7991000000000001</v>
          </cell>
        </row>
        <row r="612">
          <cell r="C612" t="str">
            <v>Войсковая часть 77165, ул. Леонова 9, ОСЗ</v>
          </cell>
          <cell r="T612">
            <v>38.427100000000003</v>
          </cell>
        </row>
        <row r="613">
          <cell r="C613" t="str">
            <v>Управление прокуратуры</v>
          </cell>
          <cell r="T613">
            <v>38.427100000000003</v>
          </cell>
        </row>
        <row r="614">
          <cell r="C614" t="str">
            <v>Войсковая часть 45752, г. Приморск, в/г 2</v>
          </cell>
          <cell r="T614">
            <v>53.100200000000001</v>
          </cell>
        </row>
        <row r="615">
          <cell r="C615" t="str">
            <v>Служебное</v>
          </cell>
          <cell r="T615">
            <v>24.488</v>
          </cell>
        </row>
        <row r="616">
          <cell r="C616" t="str">
            <v>Хранилище</v>
          </cell>
          <cell r="T616">
            <v>20.863700000000001</v>
          </cell>
        </row>
        <row r="617">
          <cell r="C617" t="str">
            <v>Хранилище</v>
          </cell>
          <cell r="T617">
            <v>2.5110999999999999</v>
          </cell>
        </row>
        <row r="618">
          <cell r="C618" t="str">
            <v>Хранилище</v>
          </cell>
          <cell r="T618">
            <v>5.2374000000000001</v>
          </cell>
        </row>
        <row r="619">
          <cell r="C619" t="str">
            <v>Войсковая часть 06017, г. Балтийск (п. Мечниково), в/г 11</v>
          </cell>
          <cell r="T619">
            <v>66.8095</v>
          </cell>
        </row>
        <row r="620">
          <cell r="C620" t="str">
            <v>Казарма</v>
          </cell>
          <cell r="T620">
            <v>22.025300000000001</v>
          </cell>
        </row>
        <row r="621">
          <cell r="C621" t="str">
            <v>Караульное</v>
          </cell>
          <cell r="T621">
            <v>1.4480999999999999</v>
          </cell>
        </row>
        <row r="622">
          <cell r="C622" t="str">
            <v>Гидротренажер</v>
          </cell>
          <cell r="T622">
            <v>8.3184000000000005</v>
          </cell>
        </row>
        <row r="623">
          <cell r="C623" t="str">
            <v>КТП</v>
          </cell>
          <cell r="T623">
            <v>1.4932000000000001</v>
          </cell>
        </row>
        <row r="624">
          <cell r="C624" t="str">
            <v>Столовая</v>
          </cell>
          <cell r="T624">
            <v>8.3086000000000002</v>
          </cell>
        </row>
        <row r="625">
          <cell r="C625" t="str">
            <v>КПП</v>
          </cell>
          <cell r="T625">
            <v>1.6501999999999999</v>
          </cell>
        </row>
        <row r="626">
          <cell r="C626" t="str">
            <v>Учебный корпус</v>
          </cell>
          <cell r="T626">
            <v>23.5657</v>
          </cell>
        </row>
        <row r="627">
          <cell r="C627" t="str">
            <v>Войсковая часть 06017, г. Балтийск, в/г 67</v>
          </cell>
          <cell r="T627">
            <v>168.62110000000001</v>
          </cell>
        </row>
        <row r="628">
          <cell r="C628" t="str">
            <v>Казарма</v>
          </cell>
          <cell r="T628">
            <v>24.2957</v>
          </cell>
        </row>
        <row r="629">
          <cell r="C629" t="str">
            <v>Казарма</v>
          </cell>
          <cell r="T629">
            <v>24.2957</v>
          </cell>
        </row>
        <row r="630">
          <cell r="C630" t="str">
            <v>Казарма</v>
          </cell>
          <cell r="T630">
            <v>24.2957</v>
          </cell>
        </row>
        <row r="631">
          <cell r="C631" t="str">
            <v xml:space="preserve">Столовая </v>
          </cell>
        </row>
        <row r="632">
          <cell r="C632" t="str">
            <v>Столовая</v>
          </cell>
          <cell r="T632">
            <v>24.2957</v>
          </cell>
        </row>
        <row r="633">
          <cell r="C633" t="str">
            <v>Штаб</v>
          </cell>
          <cell r="T633">
            <v>23.725999999999999</v>
          </cell>
        </row>
        <row r="634">
          <cell r="C634" t="str">
            <v>Учебные классы (административное)</v>
          </cell>
          <cell r="T634">
            <v>4.9821999999999997</v>
          </cell>
        </row>
        <row r="635">
          <cell r="C635" t="str">
            <v>Учебные классы</v>
          </cell>
          <cell r="T635">
            <v>11.8462</v>
          </cell>
        </row>
        <row r="636">
          <cell r="C636" t="str">
            <v>Клуб</v>
          </cell>
          <cell r="T636">
            <v>19.086099999999998</v>
          </cell>
        </row>
        <row r="637">
          <cell r="C637" t="str">
            <v>Караульное</v>
          </cell>
          <cell r="T637">
            <v>2.2900999999999998</v>
          </cell>
        </row>
        <row r="638">
          <cell r="C638" t="str">
            <v>Медпункт</v>
          </cell>
          <cell r="T638">
            <v>4.9884000000000004</v>
          </cell>
        </row>
        <row r="639">
          <cell r="C639" t="str">
            <v>КТП</v>
          </cell>
          <cell r="T639">
            <v>1.2862</v>
          </cell>
        </row>
        <row r="640">
          <cell r="C640" t="str">
            <v>КПП</v>
          </cell>
          <cell r="T640">
            <v>3.2330999999999999</v>
          </cell>
        </row>
        <row r="643">
          <cell r="C643" t="str">
            <v>Войсковая часть 90151, г. Гусев, в/г 1а</v>
          </cell>
          <cell r="T643">
            <v>155.91720000000001</v>
          </cell>
        </row>
        <row r="644">
          <cell r="C644" t="str">
            <v>Казарма</v>
          </cell>
          <cell r="T644">
            <v>21.015000000000001</v>
          </cell>
        </row>
        <row r="645">
          <cell r="C645" t="str">
            <v>КТП</v>
          </cell>
          <cell r="T645">
            <v>2.4245999999999999</v>
          </cell>
        </row>
        <row r="646">
          <cell r="C646" t="str">
            <v>Казарма</v>
          </cell>
          <cell r="T646">
            <v>60.291699999999999</v>
          </cell>
        </row>
        <row r="647">
          <cell r="C647" t="str">
            <v>Казарма</v>
          </cell>
          <cell r="T647">
            <v>20.381799999999998</v>
          </cell>
        </row>
        <row r="648">
          <cell r="C648" t="str">
            <v>Детский сад</v>
          </cell>
          <cell r="T648">
            <v>17.649100000000001</v>
          </cell>
        </row>
        <row r="649">
          <cell r="C649" t="str">
            <v>Мастерская</v>
          </cell>
          <cell r="T649">
            <v>17.0107</v>
          </cell>
        </row>
        <row r="650">
          <cell r="C650" t="str">
            <v>КПП</v>
          </cell>
          <cell r="T650">
            <v>2.0207000000000002</v>
          </cell>
        </row>
        <row r="651">
          <cell r="C651" t="str">
            <v>Гараж/пожарное депо</v>
          </cell>
          <cell r="T651">
            <v>15.1236</v>
          </cell>
        </row>
        <row r="652">
          <cell r="C652" t="str">
            <v xml:space="preserve">Войсковая часть 90151 (ранее 48886-4), г. Гусев, полигон Афанасьево, в/г 58 </v>
          </cell>
          <cell r="T652">
            <v>4.0582000000000003</v>
          </cell>
        </row>
        <row r="653">
          <cell r="C653" t="str">
            <v>Вышка</v>
          </cell>
          <cell r="T653">
            <v>4.0582000000000003</v>
          </cell>
        </row>
        <row r="654">
          <cell r="C654" t="str">
            <v xml:space="preserve">ДЭУ № 7, г. Нестеров, ул. Январская 18, в/г 31 </v>
          </cell>
          <cell r="T654">
            <v>7.2869999999999999</v>
          </cell>
        </row>
        <row r="655">
          <cell r="C655" t="str">
            <v>Административное здание</v>
          </cell>
          <cell r="T655">
            <v>2.6269</v>
          </cell>
        </row>
        <row r="656">
          <cell r="C656" t="str">
            <v>Мастерская</v>
          </cell>
          <cell r="T656">
            <v>4.6600999999999999</v>
          </cell>
        </row>
        <row r="657">
          <cell r="C657" t="str">
            <v>Войсковая часть 39078, Третьяково, в/г 28</v>
          </cell>
          <cell r="T657">
            <v>65.575900000000004</v>
          </cell>
        </row>
        <row r="658">
          <cell r="C658" t="str">
            <v>Учебный корпус</v>
          </cell>
          <cell r="T658">
            <v>9.4146999999999998</v>
          </cell>
        </row>
        <row r="659">
          <cell r="C659" t="str">
            <v>Штаб/гостиница</v>
          </cell>
          <cell r="T659">
            <v>38.005400000000002</v>
          </cell>
        </row>
        <row r="660">
          <cell r="C660" t="str">
            <v>Здание бани</v>
          </cell>
          <cell r="T660">
            <v>10.660299999999999</v>
          </cell>
        </row>
        <row r="661">
          <cell r="C661" t="str">
            <v>Здание КТП</v>
          </cell>
          <cell r="T661">
            <v>1.4339999999999999</v>
          </cell>
        </row>
        <row r="662">
          <cell r="C662" t="str">
            <v>Склад</v>
          </cell>
          <cell r="T662">
            <v>1.8924000000000001</v>
          </cell>
        </row>
        <row r="663">
          <cell r="C663" t="str">
            <v>Склад</v>
          </cell>
          <cell r="T663">
            <v>4.1691000000000003</v>
          </cell>
        </row>
        <row r="664">
          <cell r="C664" t="str">
            <v>Войсковая часть 90151, г.Гусев, в/г 4</v>
          </cell>
          <cell r="T664">
            <v>108.3681</v>
          </cell>
        </row>
        <row r="665">
          <cell r="C665" t="str">
            <v>Склад ГСМ (по паспорту инв. № 1)</v>
          </cell>
          <cell r="T665">
            <v>0.1245</v>
          </cell>
        </row>
        <row r="666">
          <cell r="C666" t="str">
            <v>Столовая для солдат (по паспорту № 3)</v>
          </cell>
        </row>
        <row r="667">
          <cell r="C667" t="str">
            <v>Столовая для солдат (по паспорту № 3)</v>
          </cell>
          <cell r="T667">
            <v>23.780100000000001</v>
          </cell>
        </row>
        <row r="668">
          <cell r="C668" t="str">
            <v>Казарма</v>
          </cell>
          <cell r="T668">
            <v>32.500999999999998</v>
          </cell>
        </row>
        <row r="669">
          <cell r="C669" t="str">
            <v>Казарма</v>
          </cell>
          <cell r="T669">
            <v>32.500999999999998</v>
          </cell>
        </row>
        <row r="670">
          <cell r="C670" t="str">
            <v>Казарма</v>
          </cell>
          <cell r="T670">
            <v>18.564900000000002</v>
          </cell>
        </row>
        <row r="671">
          <cell r="C671" t="str">
            <v>КТП</v>
          </cell>
          <cell r="T671">
            <v>0.89659999999999995</v>
          </cell>
        </row>
        <row r="672">
          <cell r="C672" t="str">
            <v>Войсковая часть 90151, г. Гусев, в/г 30 (склады РАВ)</v>
          </cell>
          <cell r="T672">
            <v>3.2162000000000002</v>
          </cell>
        </row>
        <row r="673">
          <cell r="C673" t="str">
            <v>Караульное помещение</v>
          </cell>
          <cell r="T673">
            <v>3.2162000000000002</v>
          </cell>
        </row>
        <row r="674">
          <cell r="C674" t="str">
            <v>Войсковая часть 90151, г. Гусев,ул. Ленина, в/г 3</v>
          </cell>
          <cell r="T674">
            <v>161.5248</v>
          </cell>
        </row>
        <row r="675">
          <cell r="C675" t="str">
            <v>Столовая</v>
          </cell>
        </row>
        <row r="676">
          <cell r="C676" t="str">
            <v>Столовая</v>
          </cell>
          <cell r="T676">
            <v>19.191600000000001</v>
          </cell>
        </row>
        <row r="677">
          <cell r="C677" t="str">
            <v>Казарма</v>
          </cell>
          <cell r="T677">
            <v>66.347999999999999</v>
          </cell>
        </row>
        <row r="678">
          <cell r="C678" t="str">
            <v xml:space="preserve">КТП </v>
          </cell>
          <cell r="T678">
            <v>1.7931999999999999</v>
          </cell>
        </row>
        <row r="679">
          <cell r="C679" t="str">
            <v>КТП</v>
          </cell>
          <cell r="T679">
            <v>2.2414999999999998</v>
          </cell>
        </row>
        <row r="680">
          <cell r="C680" t="str">
            <v xml:space="preserve">Санчасть </v>
          </cell>
          <cell r="T680">
            <v>17.035</v>
          </cell>
        </row>
        <row r="681">
          <cell r="C681" t="str">
            <v>Казарма</v>
          </cell>
          <cell r="T681">
            <v>48.863599999999998</v>
          </cell>
        </row>
        <row r="682">
          <cell r="C682" t="str">
            <v>КТП</v>
          </cell>
          <cell r="T682">
            <v>6.0518999999999998</v>
          </cell>
        </row>
        <row r="683">
          <cell r="C683" t="str">
            <v>Войсковая часть 90151, г .Гусев, в/г 12</v>
          </cell>
          <cell r="T683">
            <v>48.548000000000002</v>
          </cell>
        </row>
        <row r="684">
          <cell r="C684" t="str">
            <v>Офицерская столовая военной прокуратуры</v>
          </cell>
          <cell r="T684">
            <v>7.9480000000000004</v>
          </cell>
        </row>
        <row r="685">
          <cell r="C685" t="str">
            <v>Штаб</v>
          </cell>
          <cell r="T685">
            <v>40.6</v>
          </cell>
        </row>
        <row r="686">
          <cell r="C686" t="str">
            <v>Войсковая часть 90151, г. Гусев, ул. Дорожная, в/г 26</v>
          </cell>
          <cell r="T686">
            <v>0.57250000000000001</v>
          </cell>
        </row>
        <row r="687">
          <cell r="C687" t="str">
            <v>Контора</v>
          </cell>
          <cell r="T687">
            <v>0.57250000000000001</v>
          </cell>
        </row>
        <row r="688">
          <cell r="C688" t="str">
            <v>Войсковая часть 90151, г. Гусев, в/г 8</v>
          </cell>
          <cell r="T688">
            <v>5.2873000000000001</v>
          </cell>
        </row>
        <row r="689">
          <cell r="C689" t="str">
            <v>Здание казармы</v>
          </cell>
          <cell r="T689">
            <v>5.2873000000000001</v>
          </cell>
        </row>
        <row r="690">
          <cell r="C690" t="str">
            <v>Войсковая часть 90151, г. Гусев, в/г 33</v>
          </cell>
          <cell r="T690">
            <v>6.5839999999999996</v>
          </cell>
        </row>
        <row r="691">
          <cell r="C691" t="str">
            <v>Контора/склад</v>
          </cell>
          <cell r="T691">
            <v>6.5839999999999996</v>
          </cell>
        </row>
        <row r="692">
          <cell r="C692" t="str">
            <v>Войсковая часть 90151, г. Гусев, в/г 20</v>
          </cell>
          <cell r="T692">
            <v>398.37689999999998</v>
          </cell>
        </row>
        <row r="693">
          <cell r="C693" t="str">
            <v>Баня</v>
          </cell>
          <cell r="T693">
            <v>108.28919999999999</v>
          </cell>
        </row>
        <row r="694">
          <cell r="C694" t="str">
            <v>Прачечная</v>
          </cell>
          <cell r="T694">
            <v>290.08769999999998</v>
          </cell>
        </row>
        <row r="695">
          <cell r="C695" t="str">
            <v>Войсковая часть 90151, г. Гусев, в/г 1</v>
          </cell>
          <cell r="T695">
            <v>626.51639999999998</v>
          </cell>
        </row>
        <row r="696">
          <cell r="C696" t="str">
            <v>Комендатура/гауптвахта</v>
          </cell>
          <cell r="T696">
            <v>14.245699999999999</v>
          </cell>
        </row>
        <row r="697">
          <cell r="C697" t="str">
            <v>Административное здание</v>
          </cell>
          <cell r="T697">
            <v>8.7832000000000008</v>
          </cell>
        </row>
        <row r="698">
          <cell r="C698" t="str">
            <v>Здание КПП</v>
          </cell>
          <cell r="T698">
            <v>1.5155000000000001</v>
          </cell>
        </row>
        <row r="699">
          <cell r="C699" t="str">
            <v>Здание КТП</v>
          </cell>
          <cell r="T699">
            <v>0.94620000000000004</v>
          </cell>
        </row>
        <row r="700">
          <cell r="C700" t="str">
            <v>Здание казармы</v>
          </cell>
          <cell r="T700">
            <v>204.9402</v>
          </cell>
        </row>
        <row r="701">
          <cell r="C701" t="str">
            <v>Здание казармы</v>
          </cell>
          <cell r="T701">
            <v>123.7543</v>
          </cell>
        </row>
        <row r="702">
          <cell r="C702" t="str">
            <v>Здание казармы</v>
          </cell>
          <cell r="T702">
            <v>67.292000000000002</v>
          </cell>
        </row>
        <row r="703">
          <cell r="C703" t="str">
            <v>Здание штаба</v>
          </cell>
          <cell r="T703">
            <v>36.170999999999999</v>
          </cell>
        </row>
        <row r="704">
          <cell r="C704" t="str">
            <v>Здание клуба</v>
          </cell>
          <cell r="T704">
            <v>55.367199999999997</v>
          </cell>
        </row>
        <row r="705">
          <cell r="C705" t="str">
            <v>Хдание хран/вароч. Цех</v>
          </cell>
          <cell r="T705">
            <v>48.432699999999997</v>
          </cell>
        </row>
        <row r="706">
          <cell r="C706" t="str">
            <v>Здание столовой</v>
          </cell>
          <cell r="T706">
            <v>30.369499999999999</v>
          </cell>
        </row>
        <row r="707">
          <cell r="C707" t="str">
            <v>Здание лечебного корпуса</v>
          </cell>
          <cell r="T707">
            <v>19.398299999999999</v>
          </cell>
        </row>
        <row r="708">
          <cell r="C708" t="str">
            <v>Здание лечебного корпуса</v>
          </cell>
          <cell r="T708">
            <v>15.300599999999999</v>
          </cell>
        </row>
        <row r="709">
          <cell r="C709" t="str">
            <v>Войсковая часть 68433 (ранее 81282), г. Советск, ул. Искры 7, в/г 26</v>
          </cell>
          <cell r="T709">
            <v>204.00700000000001</v>
          </cell>
        </row>
        <row r="710">
          <cell r="C710" t="str">
            <v>Баня</v>
          </cell>
          <cell r="T710">
            <v>188.70500000000001</v>
          </cell>
        </row>
        <row r="711">
          <cell r="C711" t="str">
            <v>Штаб</v>
          </cell>
          <cell r="T711">
            <v>15.302</v>
          </cell>
        </row>
        <row r="712">
          <cell r="C712" t="str">
            <v>Войсковая часть 06017 (ранее 81282), г. Советск, ул. Красноармейская, в/г 1</v>
          </cell>
          <cell r="T712">
            <v>278.60490000000004</v>
          </cell>
        </row>
        <row r="713">
          <cell r="C713" t="str">
            <v>Казарма</v>
          </cell>
          <cell r="T713">
            <v>223.82310000000001</v>
          </cell>
        </row>
        <row r="714">
          <cell r="C714" t="str">
            <v xml:space="preserve">Столовая </v>
          </cell>
          <cell r="T714">
            <v>31.782699999999998</v>
          </cell>
        </row>
        <row r="715">
          <cell r="C715" t="str">
            <v>ПТО</v>
          </cell>
          <cell r="T715">
            <v>10.541</v>
          </cell>
        </row>
        <row r="716">
          <cell r="C716" t="str">
            <v>Караульное помещение</v>
          </cell>
          <cell r="T716">
            <v>3.097</v>
          </cell>
        </row>
        <row r="717">
          <cell r="C717" t="str">
            <v>Мастерские по новомупаспорту № 48 (ПТО)</v>
          </cell>
          <cell r="T717">
            <v>9.3611000000000004</v>
          </cell>
        </row>
        <row r="718">
          <cell r="C718" t="str">
            <v>Войсковая часть 68433, г. Советск, ул. Танкистов, танкодром, (ранее в/г 9).</v>
          </cell>
          <cell r="T718">
            <v>1.9196</v>
          </cell>
        </row>
        <row r="719">
          <cell r="C719" t="str">
            <v xml:space="preserve">Комплексное здание </v>
          </cell>
          <cell r="T719">
            <v>1.9196</v>
          </cell>
        </row>
        <row r="720">
          <cell r="C720" t="str">
            <v>Войсковая часть 68433, г. Советск, п. Барсуковка,Полигон</v>
          </cell>
          <cell r="T720">
            <v>2.7886000000000002</v>
          </cell>
        </row>
        <row r="721">
          <cell r="C721" t="str">
            <v>Казарма</v>
          </cell>
          <cell r="T721">
            <v>2.7886000000000002</v>
          </cell>
        </row>
        <row r="722">
          <cell r="C722" t="str">
            <v>Войсковая часть 68433, г. Советск, ул. Танкистов, в/г 3</v>
          </cell>
          <cell r="T722">
            <v>2.4689000000000001</v>
          </cell>
        </row>
        <row r="723">
          <cell r="C723" t="str">
            <v>КТП</v>
          </cell>
          <cell r="T723">
            <v>2.4689000000000001</v>
          </cell>
        </row>
        <row r="724">
          <cell r="C724" t="str">
            <v>Войсковая часть 06017, г. Советск, ул. Гастелло, в/г 33</v>
          </cell>
          <cell r="T724">
            <v>77.782399999999996</v>
          </cell>
        </row>
        <row r="725">
          <cell r="C725" t="str">
            <v>Госпиталь</v>
          </cell>
          <cell r="T725">
            <v>75.778599999999997</v>
          </cell>
        </row>
        <row r="726">
          <cell r="C726" t="str">
            <v>Лаборатория</v>
          </cell>
          <cell r="T726">
            <v>2.0038</v>
          </cell>
        </row>
        <row r="727">
          <cell r="C727" t="str">
            <v>Войсковая часть 68433, Городково, в/г 22</v>
          </cell>
          <cell r="T727">
            <v>176.82389999999998</v>
          </cell>
        </row>
        <row r="728">
          <cell r="C728" t="str">
            <v>Столовая</v>
          </cell>
          <cell r="T728">
            <v>11.4358</v>
          </cell>
        </row>
        <row r="729">
          <cell r="C729" t="str">
            <v>Баня</v>
          </cell>
        </row>
        <row r="730">
          <cell r="C730" t="str">
            <v>Пункт приема личного состава</v>
          </cell>
          <cell r="T730">
            <v>24.4483</v>
          </cell>
        </row>
        <row r="731">
          <cell r="C731" t="str">
            <v>Клуб</v>
          </cell>
          <cell r="T731">
            <v>19.4361</v>
          </cell>
        </row>
        <row r="732">
          <cell r="C732" t="str">
            <v>Казарма</v>
          </cell>
          <cell r="T732">
            <v>24.4468</v>
          </cell>
        </row>
        <row r="733">
          <cell r="C733" t="str">
            <v>Казарма</v>
          </cell>
          <cell r="T733">
            <v>23.522400000000001</v>
          </cell>
        </row>
        <row r="734">
          <cell r="C734" t="str">
            <v>Учебный корпус</v>
          </cell>
          <cell r="T734">
            <v>8.1989999999999998</v>
          </cell>
        </row>
        <row r="735">
          <cell r="C735" t="str">
            <v>Склад</v>
          </cell>
          <cell r="T735">
            <v>8.6707000000000001</v>
          </cell>
        </row>
        <row r="736">
          <cell r="C736" t="str">
            <v>Штаб</v>
          </cell>
          <cell r="T736">
            <v>12.3644</v>
          </cell>
        </row>
        <row r="737">
          <cell r="C737" t="str">
            <v>КТП</v>
          </cell>
          <cell r="T737">
            <v>6.7267000000000001</v>
          </cell>
        </row>
        <row r="738">
          <cell r="C738" t="str">
            <v>Штаб</v>
          </cell>
          <cell r="T738">
            <v>12.357100000000001</v>
          </cell>
        </row>
        <row r="739">
          <cell r="C739" t="str">
            <v>Склад</v>
          </cell>
          <cell r="T739">
            <v>7.0457000000000001</v>
          </cell>
        </row>
        <row r="740">
          <cell r="C740" t="str">
            <v>Административное здание</v>
          </cell>
          <cell r="T740">
            <v>8.1660000000000004</v>
          </cell>
        </row>
        <row r="741">
          <cell r="C741" t="str">
            <v>Баня</v>
          </cell>
          <cell r="T741">
            <v>10.004899999999999</v>
          </cell>
        </row>
        <row r="742">
          <cell r="C742" t="str">
            <v>Войсковая часть 68433, г. Советск, район санаторский лес, ОСЗ (ранее в/г 37).</v>
          </cell>
          <cell r="T742">
            <v>8.6720000000000006</v>
          </cell>
        </row>
        <row r="743">
          <cell r="C743" t="str">
            <v xml:space="preserve">Комплексное здание </v>
          </cell>
          <cell r="T743">
            <v>8.6720000000000006</v>
          </cell>
        </row>
        <row r="744">
          <cell r="C744" t="str">
            <v>Войсковая часть 68433, г. Советск, ул. Танкистов, в/г 29</v>
          </cell>
          <cell r="T744">
            <v>2.1890999999999998</v>
          </cell>
        </row>
        <row r="745">
          <cell r="C745" t="str">
            <v>Караульное помещение</v>
          </cell>
          <cell r="T745">
            <v>2.1890999999999998</v>
          </cell>
        </row>
        <row r="746">
          <cell r="C746" t="str">
            <v>Войсковая часть 95043, Гвардейский гарнизон, г. Гвардейск, в/г 6 (Красноармейская)</v>
          </cell>
          <cell r="T746">
            <v>28.451800000000002</v>
          </cell>
        </row>
        <row r="747">
          <cell r="C747" t="str">
            <v xml:space="preserve">Комплексное здание </v>
          </cell>
          <cell r="T747">
            <v>13.0212</v>
          </cell>
        </row>
        <row r="748">
          <cell r="C748" t="str">
            <v>Комплексное здание (в ранее представленом паспорте инв. № 38)</v>
          </cell>
          <cell r="T748">
            <v>11.1137</v>
          </cell>
        </row>
        <row r="749">
          <cell r="C749" t="str">
            <v>Комплексное здание</v>
          </cell>
          <cell r="T749">
            <v>4.3169000000000004</v>
          </cell>
        </row>
        <row r="750">
          <cell r="C750" t="str">
            <v xml:space="preserve">Войсковая часть 95043, Гвардейский гарнизон, г. Гвардейск, в/г 6б </v>
          </cell>
          <cell r="T750">
            <v>12.7095</v>
          </cell>
        </row>
        <row r="751">
          <cell r="C751" t="str">
            <v>Пилорама</v>
          </cell>
          <cell r="T751">
            <v>12.7095</v>
          </cell>
        </row>
        <row r="752">
          <cell r="C752" t="str">
            <v>Войсковая часть 21790 (87082,95043) г. Гвардейск, в/г 2</v>
          </cell>
          <cell r="T752">
            <v>319.48470000000003</v>
          </cell>
        </row>
        <row r="753">
          <cell r="C753" t="str">
            <v>Комплексное здание</v>
          </cell>
          <cell r="T753">
            <v>93.961600000000004</v>
          </cell>
        </row>
        <row r="754">
          <cell r="C754" t="str">
            <v>Комплексное здание</v>
          </cell>
          <cell r="T754">
            <v>70.575000000000003</v>
          </cell>
        </row>
        <row r="755">
          <cell r="C755" t="str">
            <v>Комплексное здание</v>
          </cell>
          <cell r="T755">
            <v>40.170099999999998</v>
          </cell>
        </row>
        <row r="756">
          <cell r="C756" t="str">
            <v>Комплексное здание</v>
          </cell>
          <cell r="T756">
            <v>70.676100000000005</v>
          </cell>
        </row>
        <row r="757">
          <cell r="C757" t="str">
            <v>Здание узла связи</v>
          </cell>
          <cell r="T757">
            <v>28.122399999999999</v>
          </cell>
        </row>
        <row r="758">
          <cell r="C758" t="str">
            <v>Детский сад</v>
          </cell>
          <cell r="T758">
            <v>15.9795</v>
          </cell>
        </row>
        <row r="759">
          <cell r="C759" t="str">
            <v>Войсковая часть 168 БХВТМИ (т), Полесск, в/г 10</v>
          </cell>
          <cell r="T759">
            <v>0.9093</v>
          </cell>
        </row>
        <row r="760">
          <cell r="C760" t="str">
            <v>Домик сторожевой охраны</v>
          </cell>
          <cell r="T760">
            <v>0.21890000000000001</v>
          </cell>
        </row>
        <row r="761">
          <cell r="C761" t="str">
            <v>Здание КПП</v>
          </cell>
          <cell r="T761">
            <v>0.69040000000000001</v>
          </cell>
        </row>
        <row r="762">
          <cell r="C762" t="str">
            <v>Войсковая часть 168 БХВТМИ (т), Полесск, в/г 12</v>
          </cell>
          <cell r="T762">
            <v>0.21890000000000001</v>
          </cell>
        </row>
        <row r="763">
          <cell r="C763" t="str">
            <v>Домик сторожевой охраны</v>
          </cell>
          <cell r="T763">
            <v>0.21890000000000001</v>
          </cell>
        </row>
        <row r="764">
          <cell r="C764" t="str">
            <v>Войсковая часть 168 БХВТМИ (т), Полесск, в/г 7</v>
          </cell>
          <cell r="T764">
            <v>8.0489999999999995</v>
          </cell>
        </row>
        <row r="765">
          <cell r="C765" t="str">
            <v>Здание штаба</v>
          </cell>
          <cell r="T765">
            <v>7.8806000000000003</v>
          </cell>
        </row>
        <row r="766">
          <cell r="C766" t="str">
            <v>Домик сторожевой охраны</v>
          </cell>
          <cell r="T766">
            <v>0.16839999999999999</v>
          </cell>
        </row>
        <row r="767">
          <cell r="C767" t="str">
            <v>Войсковая часть 77165, Ушаковка, в/г 12</v>
          </cell>
          <cell r="T767">
            <v>3.8374000000000001</v>
          </cell>
        </row>
        <row r="768">
          <cell r="C768" t="str">
            <v>Административное здание главного корпуса</v>
          </cell>
          <cell r="T768">
            <v>3.0478000000000001</v>
          </cell>
        </row>
        <row r="769">
          <cell r="C769" t="str">
            <v>Баня</v>
          </cell>
          <cell r="T769">
            <v>0.78959999999999997</v>
          </cell>
        </row>
        <row r="770">
          <cell r="C770" t="str">
            <v xml:space="preserve"> ФГУ МО РФ ДЭУ № 7 филиал № 2, Правдинск, в/г 25 </v>
          </cell>
          <cell r="T770">
            <v>3.6420000000000003</v>
          </cell>
        </row>
        <row r="771">
          <cell r="C771" t="str">
            <v>Комплексное здание</v>
          </cell>
          <cell r="T771">
            <v>1.2966</v>
          </cell>
        </row>
        <row r="772">
          <cell r="C772" t="str">
            <v>Гараж</v>
          </cell>
          <cell r="T772">
            <v>2.3454000000000002</v>
          </cell>
        </row>
        <row r="773">
          <cell r="C773" t="str">
            <v>Войсковая часть 06414 (ранее 52227), Правдинск, в/г 24</v>
          </cell>
          <cell r="T773">
            <v>17.223700000000001</v>
          </cell>
        </row>
        <row r="774">
          <cell r="C774" t="str">
            <v>Комплексное здание</v>
          </cell>
          <cell r="T774">
            <v>1.7681</v>
          </cell>
        </row>
        <row r="775">
          <cell r="C775" t="str">
            <v>Казарма</v>
          </cell>
          <cell r="T775">
            <v>7.1397000000000004</v>
          </cell>
        </row>
        <row r="776">
          <cell r="C776" t="str">
            <v>Столовая</v>
          </cell>
          <cell r="T776">
            <v>1.5924</v>
          </cell>
        </row>
        <row r="777">
          <cell r="C777" t="str">
            <v>Штаб</v>
          </cell>
          <cell r="T777">
            <v>4.5970000000000004</v>
          </cell>
        </row>
        <row r="778">
          <cell r="C778" t="str">
            <v>КПП</v>
          </cell>
          <cell r="T778">
            <v>2.1049000000000002</v>
          </cell>
        </row>
        <row r="779">
          <cell r="C779" t="str">
            <v>Котельная подача ГВС в душевые для в/сл</v>
          </cell>
          <cell r="T779">
            <v>2.1600000000000001E-2</v>
          </cell>
        </row>
        <row r="780">
          <cell r="C780" t="str">
            <v>Войсковая часть 52227, Грушовка, в/г 16</v>
          </cell>
          <cell r="T780">
            <v>2.2059000000000002</v>
          </cell>
        </row>
        <row r="781">
          <cell r="C781" t="str">
            <v>Комплексное здание</v>
          </cell>
          <cell r="T781">
            <v>2.2059000000000002</v>
          </cell>
        </row>
        <row r="782">
          <cell r="C782" t="str">
            <v>Войсковая часть 06414 (52227), Армейское, в/г 22</v>
          </cell>
          <cell r="T782">
            <v>15.154999999999999</v>
          </cell>
        </row>
        <row r="783">
          <cell r="C783" t="str">
            <v>Казарма</v>
          </cell>
          <cell r="T783">
            <v>15.154999999999999</v>
          </cell>
        </row>
        <row r="784">
          <cell r="C784" t="str">
            <v>Войсковая часть 52227, Правдинский район, Директриса, в/г 2</v>
          </cell>
          <cell r="T784">
            <v>1.5155000000000001</v>
          </cell>
        </row>
        <row r="785">
          <cell r="C785" t="str">
            <v>Казарма</v>
          </cell>
          <cell r="T785">
            <v>1.5155000000000001</v>
          </cell>
        </row>
        <row r="786">
          <cell r="C786" t="str">
            <v>Войсковая часть 52227, Павенково, в/г 23</v>
          </cell>
          <cell r="T786">
            <v>9.4971999999999994</v>
          </cell>
        </row>
        <row r="787">
          <cell r="C787" t="str">
            <v>Комплексное здание</v>
          </cell>
          <cell r="T787">
            <v>8.2005999999999997</v>
          </cell>
        </row>
        <row r="788">
          <cell r="C788" t="str">
            <v>Комплексное здание</v>
          </cell>
          <cell r="T788">
            <v>1.2966</v>
          </cell>
        </row>
        <row r="789">
          <cell r="C789" t="str">
            <v>Войсковая часть 21790, г. Гвардейск,ОСЗ (д/с)</v>
          </cell>
          <cell r="T789">
            <v>6.7072000000000003</v>
          </cell>
        </row>
        <row r="790">
          <cell r="C790" t="str">
            <v>Комплексное здание</v>
          </cell>
          <cell r="T790">
            <v>6.7072000000000003</v>
          </cell>
        </row>
        <row r="791">
          <cell r="C791" t="str">
            <v xml:space="preserve">Войсковая часть 95043, Кругловка, в/г 31 </v>
          </cell>
          <cell r="T791">
            <v>62.407400000000003</v>
          </cell>
        </row>
        <row r="792">
          <cell r="C792" t="str">
            <v xml:space="preserve">Здание контрольно-пропускного пункта (в новом паспорте № 6) </v>
          </cell>
          <cell r="T792">
            <v>5.3211000000000004</v>
          </cell>
        </row>
        <row r="793">
          <cell r="C793" t="str">
            <v>Казарма</v>
          </cell>
          <cell r="T793">
            <v>20.282299999999999</v>
          </cell>
        </row>
        <row r="794">
          <cell r="C794" t="str">
            <v>Комплексное здание</v>
          </cell>
          <cell r="T794">
            <v>25.580300000000001</v>
          </cell>
        </row>
        <row r="795">
          <cell r="C795" t="str">
            <v>Гараж</v>
          </cell>
          <cell r="T795">
            <v>11.223699999999999</v>
          </cell>
        </row>
        <row r="796">
          <cell r="C796" t="str">
            <v>Войсковая часть 95043, Гвардейский гарнизон, г. Гвардейск, в/г 4а</v>
          </cell>
          <cell r="T796">
            <v>194.6901</v>
          </cell>
        </row>
        <row r="797">
          <cell r="C797" t="str">
            <v>Здание казармы</v>
          </cell>
          <cell r="T797">
            <v>74.225200000000001</v>
          </cell>
        </row>
        <row r="798">
          <cell r="C798" t="str">
            <v>Комплексное здание</v>
          </cell>
          <cell r="T798">
            <v>38.241199999999999</v>
          </cell>
        </row>
        <row r="799">
          <cell r="C799" t="str">
            <v>Здание штаба</v>
          </cell>
          <cell r="T799">
            <v>26.1677</v>
          </cell>
        </row>
        <row r="800">
          <cell r="C800" t="str">
            <v>Комплексное здание</v>
          </cell>
          <cell r="T800">
            <v>26.066600000000001</v>
          </cell>
        </row>
        <row r="801">
          <cell r="C801" t="str">
            <v>Здание санчасти</v>
          </cell>
          <cell r="T801">
            <v>12.536300000000001</v>
          </cell>
        </row>
        <row r="802">
          <cell r="C802" t="str">
            <v>Здание караульного помещения №2</v>
          </cell>
          <cell r="T802">
            <v>10.6927</v>
          </cell>
        </row>
        <row r="803">
          <cell r="C803" t="str">
            <v>Здание гаража</v>
          </cell>
          <cell r="T803">
            <v>3.5215999999999998</v>
          </cell>
        </row>
        <row r="804">
          <cell r="C804" t="str">
            <v>Здание пожарного депо</v>
          </cell>
          <cell r="T804">
            <v>3.2387999999999999</v>
          </cell>
        </row>
        <row r="805">
          <cell r="C805" t="str">
            <v xml:space="preserve">Войсковая часть 87082, в/г 4, г. Гвардейск, ул. Гагарина </v>
          </cell>
          <cell r="T805">
            <v>318.17340000000002</v>
          </cell>
        </row>
        <row r="806">
          <cell r="C806" t="str">
            <v>Комплексное здание</v>
          </cell>
        </row>
        <row r="807">
          <cell r="C807" t="str">
            <v>Комплексное здание</v>
          </cell>
          <cell r="T807">
            <v>33.442100000000003</v>
          </cell>
        </row>
        <row r="808">
          <cell r="C808" t="str">
            <v>Комплексное здание</v>
          </cell>
        </row>
        <row r="809">
          <cell r="C809" t="str">
            <v>Комплексное здание</v>
          </cell>
          <cell r="T809">
            <v>19.6005</v>
          </cell>
        </row>
        <row r="810">
          <cell r="C810" t="str">
            <v>Комплексное здание</v>
          </cell>
          <cell r="T810">
            <v>58.922699999999999</v>
          </cell>
        </row>
        <row r="811">
          <cell r="C811" t="str">
            <v>Комплексное здание</v>
          </cell>
          <cell r="T811">
            <v>10.3192</v>
          </cell>
        </row>
        <row r="812">
          <cell r="C812" t="str">
            <v>Здание аккумуляторной</v>
          </cell>
          <cell r="T812">
            <v>3.3559999999999999</v>
          </cell>
        </row>
        <row r="813">
          <cell r="C813" t="str">
            <v>Хранилище</v>
          </cell>
          <cell r="T813">
            <v>7.1954000000000002</v>
          </cell>
        </row>
        <row r="814">
          <cell r="C814" t="str">
            <v>Комплексное здание</v>
          </cell>
          <cell r="T814">
            <v>32.549599999999998</v>
          </cell>
        </row>
        <row r="815">
          <cell r="C815" t="str">
            <v>Комплексное здание</v>
          </cell>
          <cell r="T815">
            <v>30.815200000000001</v>
          </cell>
        </row>
        <row r="816">
          <cell r="C816" t="str">
            <v>Здание кухни</v>
          </cell>
          <cell r="T816">
            <v>2.395</v>
          </cell>
        </row>
        <row r="817">
          <cell r="C817" t="str">
            <v>Здание библиотеки</v>
          </cell>
          <cell r="T817">
            <v>3.6034999999999999</v>
          </cell>
        </row>
        <row r="818">
          <cell r="C818" t="str">
            <v>Комплексное здание</v>
          </cell>
          <cell r="T818">
            <v>13.740600000000001</v>
          </cell>
        </row>
        <row r="819">
          <cell r="C819" t="str">
            <v>Лечебное здание</v>
          </cell>
          <cell r="T819">
            <v>13.844200000000001</v>
          </cell>
        </row>
        <row r="820">
          <cell r="C820" t="str">
            <v>Комплексное здание</v>
          </cell>
          <cell r="T820">
            <v>5.0011999999999999</v>
          </cell>
        </row>
        <row r="821">
          <cell r="C821" t="str">
            <v>Здание штаба</v>
          </cell>
          <cell r="T821">
            <v>24.0291</v>
          </cell>
        </row>
        <row r="822">
          <cell r="C822" t="str">
            <v>Комплексное здание</v>
          </cell>
          <cell r="T822">
            <v>23.001999999999999</v>
          </cell>
        </row>
        <row r="823">
          <cell r="C823" t="str">
            <v>Здание КПП</v>
          </cell>
          <cell r="T823">
            <v>2.6269</v>
          </cell>
        </row>
        <row r="824">
          <cell r="C824" t="str">
            <v>Здание КПП</v>
          </cell>
          <cell r="T824">
            <v>1.1113999999999999</v>
          </cell>
        </row>
        <row r="825">
          <cell r="C825" t="str">
            <v>Здание КПП</v>
          </cell>
          <cell r="T825">
            <v>1.8036000000000001</v>
          </cell>
        </row>
        <row r="826">
          <cell r="C826" t="str">
            <v>Комплексное здание</v>
          </cell>
          <cell r="T826">
            <v>30.815200000000001</v>
          </cell>
        </row>
        <row r="827">
          <cell r="C827" t="str">
            <v>Войсковая часть 74561, Великолукское, в/г 8</v>
          </cell>
          <cell r="T827">
            <v>39.540700000000001</v>
          </cell>
        </row>
        <row r="828">
          <cell r="C828" t="str">
            <v>Комплексное здание</v>
          </cell>
          <cell r="T828">
            <v>6.0788000000000002</v>
          </cell>
        </row>
        <row r="829">
          <cell r="C829" t="str">
            <v>Продовольственный склад</v>
          </cell>
          <cell r="T829">
            <v>0.3528</v>
          </cell>
        </row>
        <row r="830">
          <cell r="C830" t="str">
            <v>Гараж</v>
          </cell>
          <cell r="T830">
            <v>0.82330000000000003</v>
          </cell>
        </row>
        <row r="831">
          <cell r="C831" t="str">
            <v>Здание командного пункта</v>
          </cell>
          <cell r="T831">
            <v>31.135200000000001</v>
          </cell>
        </row>
        <row r="832">
          <cell r="C832" t="str">
            <v>Здание котельной (помещения МО душевые, туалеты)</v>
          </cell>
          <cell r="T832">
            <v>1.1506000000000001</v>
          </cell>
        </row>
        <row r="833">
          <cell r="C833" t="str">
            <v>Войсковая часть 87082, Истровка, в/г 3а</v>
          </cell>
          <cell r="T833">
            <v>51.494699999999995</v>
          </cell>
        </row>
        <row r="834">
          <cell r="C834" t="str">
            <v>Спецсооружение</v>
          </cell>
          <cell r="T834">
            <v>35.681699999999999</v>
          </cell>
        </row>
        <row r="835">
          <cell r="C835" t="str">
            <v>Караульное помещение</v>
          </cell>
          <cell r="T835">
            <v>4.9034000000000004</v>
          </cell>
        </row>
        <row r="836">
          <cell r="C836" t="str">
            <v>Гараж</v>
          </cell>
          <cell r="T836">
            <v>3.8605999999999998</v>
          </cell>
        </row>
        <row r="837">
          <cell r="C837" t="str">
            <v>Здание пункта управления</v>
          </cell>
          <cell r="T837">
            <v>0.42099999999999999</v>
          </cell>
        </row>
        <row r="838">
          <cell r="C838" t="str">
            <v>Здание ПТО</v>
          </cell>
          <cell r="T838">
            <v>6.6280000000000001</v>
          </cell>
        </row>
        <row r="839">
          <cell r="C839" t="str">
            <v>Войсковая часть 87082, Солдатово, в/г 30</v>
          </cell>
          <cell r="T839">
            <v>6.7523999999999997</v>
          </cell>
        </row>
        <row r="840">
          <cell r="C840" t="str">
            <v>Комплексное здание</v>
          </cell>
          <cell r="T840">
            <v>6.7523999999999997</v>
          </cell>
        </row>
        <row r="841">
          <cell r="C841" t="str">
            <v>Войсковая часть 87082, г. Гвардейск, в/г 15</v>
          </cell>
          <cell r="T841">
            <v>6.4737</v>
          </cell>
        </row>
        <row r="842">
          <cell r="C842" t="str">
            <v>Комплексное здание (караульное помещение)</v>
          </cell>
          <cell r="T842">
            <v>6.4737</v>
          </cell>
        </row>
        <row r="843">
          <cell r="C843" t="str">
            <v>Войсковая часть 92434, Черняховск, Советская ОСЗ (дет.сад№3)</v>
          </cell>
          <cell r="T843">
            <v>22.6</v>
          </cell>
        </row>
        <row r="844">
          <cell r="C844" t="str">
            <v>Детский сад № 6</v>
          </cell>
          <cell r="T844">
            <v>22.6</v>
          </cell>
        </row>
        <row r="845">
          <cell r="C845" t="str">
            <v>Войсковая часть 23326-8, Черняховск, ул. Победы 54, ОСЗ (профилакторий)</v>
          </cell>
          <cell r="T845">
            <v>7.8094999999999999</v>
          </cell>
        </row>
        <row r="846">
          <cell r="C846" t="str">
            <v>Профилакторий ВВС</v>
          </cell>
          <cell r="T846">
            <v>7.8094999999999999</v>
          </cell>
        </row>
        <row r="847">
          <cell r="C847" t="str">
            <v>Войсковая часть 54229, Черняховск, ул. Заозёрная, в/г 19</v>
          </cell>
          <cell r="T847">
            <v>0.94299999999999995</v>
          </cell>
        </row>
        <row r="848">
          <cell r="C848" t="str">
            <v>Караульное помещение</v>
          </cell>
          <cell r="T848">
            <v>0.94299999999999995</v>
          </cell>
        </row>
        <row r="849">
          <cell r="C849" t="str">
            <v xml:space="preserve">Войсковая часть 99312 (ранее 31037), Черняховск, ул. Ипподромная, в/г 43 </v>
          </cell>
          <cell r="T849">
            <v>1.9197</v>
          </cell>
        </row>
        <row r="850">
          <cell r="C850" t="str">
            <v>Караульное помещение</v>
          </cell>
          <cell r="T850">
            <v>1.2461</v>
          </cell>
        </row>
        <row r="851">
          <cell r="C851" t="str">
            <v>Лаборатория</v>
          </cell>
          <cell r="T851">
            <v>0.67359999999999998</v>
          </cell>
        </row>
        <row r="852">
          <cell r="C852" t="str">
            <v>51 филиал в/ч 96129, г. Черняховск, ул. Гагарина 36, в/г 7</v>
          </cell>
          <cell r="T852">
            <v>59.817000000000007</v>
          </cell>
        </row>
        <row r="853">
          <cell r="C853" t="str">
            <v>Штаб</v>
          </cell>
          <cell r="T853">
            <v>28.879899999999999</v>
          </cell>
        </row>
        <row r="854">
          <cell r="C854" t="str">
            <v>Караульное помещение</v>
          </cell>
          <cell r="T854">
            <v>10.3599</v>
          </cell>
        </row>
        <row r="855">
          <cell r="C855" t="str">
            <v>Казарма</v>
          </cell>
          <cell r="T855">
            <v>20.0215</v>
          </cell>
        </row>
        <row r="856">
          <cell r="C856" t="str">
            <v>Здание КПП</v>
          </cell>
          <cell r="T856">
            <v>0.55569999999999997</v>
          </cell>
        </row>
        <row r="857">
          <cell r="C857" t="str">
            <v>56 филиал ФБУ в/ч 96129 (7 филиал 167 КБ МТО БФ),г. Черняховск, ул. Элеваторная, в/г 15</v>
          </cell>
          <cell r="T857">
            <v>15.613699999999998</v>
          </cell>
        </row>
        <row r="858">
          <cell r="C858" t="str">
            <v>Клуб</v>
          </cell>
          <cell r="T858">
            <v>1.8184</v>
          </cell>
        </row>
        <row r="859">
          <cell r="C859" t="str">
            <v>Штаб</v>
          </cell>
          <cell r="T859">
            <v>1.5996999999999999</v>
          </cell>
        </row>
        <row r="860">
          <cell r="C860" t="str">
            <v>Склад</v>
          </cell>
          <cell r="T860">
            <v>7.8598999999999997</v>
          </cell>
        </row>
        <row r="861">
          <cell r="C861" t="str">
            <v>Караульное помещение</v>
          </cell>
          <cell r="T861">
            <v>2.5764</v>
          </cell>
        </row>
        <row r="862">
          <cell r="C862" t="str">
            <v>Бытовые помещения в здании склада</v>
          </cell>
          <cell r="T862">
            <v>0.81310000000000004</v>
          </cell>
        </row>
        <row r="863">
          <cell r="C863" t="str">
            <v>Мастерская</v>
          </cell>
          <cell r="T863">
            <v>0.94620000000000004</v>
          </cell>
        </row>
        <row r="864">
          <cell r="C864" t="str">
            <v>2 филиал ФГУ "1409 ВМ КГ", Черняховск, ул. Московская, в/г 16</v>
          </cell>
          <cell r="T864">
            <v>168.95349999999999</v>
          </cell>
        </row>
        <row r="865">
          <cell r="C865" t="str">
            <v>Госпиталь</v>
          </cell>
          <cell r="T865">
            <v>105.7467</v>
          </cell>
        </row>
        <row r="866">
          <cell r="C866" t="str">
            <v>Поликлиника</v>
          </cell>
          <cell r="T866">
            <v>18.1907</v>
          </cell>
        </row>
        <row r="867">
          <cell r="C867" t="str">
            <v>Инфекционный корпус</v>
          </cell>
          <cell r="T867">
            <v>43.272599999999997</v>
          </cell>
        </row>
        <row r="868">
          <cell r="C868" t="str">
            <v>Хранилище</v>
          </cell>
          <cell r="T868">
            <v>1.7435</v>
          </cell>
        </row>
        <row r="869">
          <cell r="C869" t="str">
            <v>Войсковая часть 92434, г. Черняховск, ул. Гагарина, в/г 3</v>
          </cell>
          <cell r="T869">
            <v>186.38749999999999</v>
          </cell>
        </row>
        <row r="870">
          <cell r="C870" t="str">
            <v>Казарма</v>
          </cell>
        </row>
        <row r="871">
          <cell r="C871" t="str">
            <v>Казарма</v>
          </cell>
        </row>
        <row r="872">
          <cell r="C872" t="str">
            <v>Баня</v>
          </cell>
        </row>
        <row r="873">
          <cell r="C873" t="str">
            <v>Казарма</v>
          </cell>
        </row>
        <row r="874">
          <cell r="C874" t="str">
            <v>Казарма</v>
          </cell>
        </row>
        <row r="875">
          <cell r="C875" t="str">
            <v>Комплексное здание</v>
          </cell>
          <cell r="T875">
            <v>81.109200000000001</v>
          </cell>
        </row>
        <row r="876">
          <cell r="C876" t="str">
            <v>Казарма</v>
          </cell>
          <cell r="T876">
            <v>38.510599999999997</v>
          </cell>
        </row>
        <row r="877">
          <cell r="C877" t="str">
            <v>Штаб</v>
          </cell>
          <cell r="T877">
            <v>6.2304000000000004</v>
          </cell>
        </row>
        <row r="878">
          <cell r="C878" t="str">
            <v xml:space="preserve">Санчасть </v>
          </cell>
          <cell r="T878">
            <v>22.1021</v>
          </cell>
        </row>
        <row r="879">
          <cell r="C879" t="str">
            <v>Штаб</v>
          </cell>
          <cell r="T879">
            <v>15.373900000000001</v>
          </cell>
        </row>
        <row r="880">
          <cell r="C880" t="str">
            <v>Клуб</v>
          </cell>
          <cell r="T880">
            <v>10.156599999999999</v>
          </cell>
        </row>
        <row r="881">
          <cell r="C881" t="str">
            <v>Хранилище</v>
          </cell>
          <cell r="T881">
            <v>3.1978</v>
          </cell>
        </row>
        <row r="882">
          <cell r="C882" t="str">
            <v>Гауптвахта</v>
          </cell>
          <cell r="T882">
            <v>9.7068999999999992</v>
          </cell>
        </row>
        <row r="883">
          <cell r="C883" t="str">
            <v xml:space="preserve">Войсковая часть 92434 (ранее филиал 1 167 КБ МТО БФ), г. Черняховск, ул. Гагарина, в/г 5 </v>
          </cell>
          <cell r="T883">
            <v>1.5523</v>
          </cell>
        </row>
        <row r="884">
          <cell r="C884" t="str">
            <v>КТП ( в новом разделе паспорта инв. №44)</v>
          </cell>
          <cell r="T884">
            <v>1.5523</v>
          </cell>
        </row>
        <row r="885">
          <cell r="C885" t="str">
            <v>Войсковая часть 92434, г. Черняховск, ул. Советская, ОСЗ (прокуратура)</v>
          </cell>
          <cell r="T885">
            <v>8.3353000000000002</v>
          </cell>
        </row>
        <row r="886">
          <cell r="C886" t="str">
            <v>Административнное здание</v>
          </cell>
          <cell r="T886">
            <v>8.3353000000000002</v>
          </cell>
        </row>
        <row r="887">
          <cell r="C887" t="str">
            <v>Войсковая часть 92434, г. Черняховск (п. Шоссейный), в/г 100</v>
          </cell>
          <cell r="T887">
            <v>1.4480999999999999</v>
          </cell>
        </row>
        <row r="888">
          <cell r="C888" t="str">
            <v>Караульное помещение</v>
          </cell>
          <cell r="T888">
            <v>1.4480999999999999</v>
          </cell>
        </row>
        <row r="889">
          <cell r="C889" t="str">
            <v>Войсковая часть 54229,г. Черняховск, ул. Ленинградская, в/г 1</v>
          </cell>
          <cell r="T889">
            <v>831.01269999999988</v>
          </cell>
        </row>
        <row r="890">
          <cell r="C890" t="str">
            <v>Казарма (ранее инв. №15)</v>
          </cell>
          <cell r="T890">
            <v>38.611600000000003</v>
          </cell>
        </row>
        <row r="891">
          <cell r="C891" t="str">
            <v>Казарма</v>
          </cell>
          <cell r="T891">
            <v>45.060899999999997</v>
          </cell>
        </row>
        <row r="892">
          <cell r="C892" t="str">
            <v>Казарма</v>
          </cell>
          <cell r="T892">
            <v>37.786499999999997</v>
          </cell>
        </row>
        <row r="893">
          <cell r="C893" t="str">
            <v>Казарма</v>
          </cell>
          <cell r="T893">
            <v>47.233199999999997</v>
          </cell>
        </row>
        <row r="894">
          <cell r="C894" t="str">
            <v>Столовая</v>
          </cell>
          <cell r="T894">
            <v>88.659599999999998</v>
          </cell>
        </row>
        <row r="895">
          <cell r="C895" t="str">
            <v>КПП</v>
          </cell>
          <cell r="T895">
            <v>0.70720000000000005</v>
          </cell>
        </row>
        <row r="896">
          <cell r="C896" t="str">
            <v xml:space="preserve">Казарма </v>
          </cell>
          <cell r="T896">
            <v>40.059800000000003</v>
          </cell>
        </row>
        <row r="897">
          <cell r="C897" t="str">
            <v>Столовая (ранее казарма № 2 инв. № 7)</v>
          </cell>
          <cell r="T897">
            <v>529.33079999999995</v>
          </cell>
        </row>
        <row r="898">
          <cell r="C898" t="str">
            <v>Мастерская</v>
          </cell>
          <cell r="T898">
            <v>3.5630999999999999</v>
          </cell>
        </row>
        <row r="899">
          <cell r="C899" t="str">
            <v>Войсковая часть 23326-8 г. Черняховск, ул. Курчатово, в/г 31</v>
          </cell>
        </row>
        <row r="900">
          <cell r="C900" t="str">
            <v>Казарма</v>
          </cell>
        </row>
        <row r="901">
          <cell r="C901" t="str">
            <v>Войсковая часть 92434 (54229),г. Черняховск, ул. Гагарина, в/г 14</v>
          </cell>
          <cell r="T901">
            <v>6.3146000000000004</v>
          </cell>
        </row>
        <row r="902">
          <cell r="C902" t="str">
            <v>Узел связи</v>
          </cell>
          <cell r="T902">
            <v>6.3146000000000004</v>
          </cell>
        </row>
        <row r="903">
          <cell r="C903" t="str">
            <v>Войсковая часть 54229,г. Черняховск, в/г 13</v>
          </cell>
          <cell r="T903">
            <v>5.8936000000000002</v>
          </cell>
        </row>
        <row r="904">
          <cell r="C904" t="str">
            <v>Штаб</v>
          </cell>
          <cell r="T904">
            <v>5.8936000000000002</v>
          </cell>
        </row>
        <row r="905">
          <cell r="C905" t="str">
            <v>Войсковая часть 54229,г. Черняховск, ул. Дачная, ОСЗ</v>
          </cell>
          <cell r="T905">
            <v>17.590499999999999</v>
          </cell>
        </row>
        <row r="906">
          <cell r="C906" t="str">
            <v>Административное здание (гостиница)</v>
          </cell>
          <cell r="T906">
            <v>17.590499999999999</v>
          </cell>
        </row>
        <row r="907">
          <cell r="C907" t="str">
            <v>Войсковая часть 54229,г. Черняховск, ул. Ленинградская д. 22а, д/с 2</v>
          </cell>
          <cell r="T907">
            <v>5.2404999999999999</v>
          </cell>
        </row>
        <row r="908">
          <cell r="C908" t="str">
            <v>Детский сад</v>
          </cell>
          <cell r="T908">
            <v>5.2404999999999999</v>
          </cell>
        </row>
        <row r="909">
          <cell r="C909" t="str">
            <v>Войсковая часть 92434,г. Черняховск, ул. Тухачевского, в/г 6</v>
          </cell>
          <cell r="T909">
            <v>47.487200000000001</v>
          </cell>
        </row>
        <row r="910">
          <cell r="C910" t="str">
            <v>Хранилище</v>
          </cell>
          <cell r="T910">
            <v>31.1098</v>
          </cell>
        </row>
        <row r="911">
          <cell r="C911" t="str">
            <v>Узел реглам.тех.обслуживания</v>
          </cell>
          <cell r="T911">
            <v>14.1715</v>
          </cell>
        </row>
        <row r="912">
          <cell r="C912" t="str">
            <v>Хранилище</v>
          </cell>
          <cell r="T912">
            <v>2.2059000000000002</v>
          </cell>
        </row>
        <row r="913">
          <cell r="C913" t="str">
            <v>Войсковая часть 54229,г. Черняховск, ул. Победы 43, ОСЗ (д/с)</v>
          </cell>
          <cell r="T913">
            <v>7.8400999999999996</v>
          </cell>
        </row>
        <row r="914">
          <cell r="C914" t="str">
            <v>Детский сад</v>
          </cell>
          <cell r="T914">
            <v>7.8400999999999996</v>
          </cell>
        </row>
        <row r="915">
          <cell r="C915" t="str">
            <v>Войсковая часть 49289 (ранее 56134), Новостроево, в/г 1</v>
          </cell>
          <cell r="T915">
            <v>29.234299999999998</v>
          </cell>
        </row>
        <row r="916">
          <cell r="C916" t="str">
            <v>Казарма</v>
          </cell>
          <cell r="T916">
            <v>22.869199999999999</v>
          </cell>
        </row>
        <row r="917">
          <cell r="C917" t="str">
            <v>Комплексное здание</v>
          </cell>
          <cell r="T917">
            <v>6.3651</v>
          </cell>
        </row>
        <row r="918">
          <cell r="C918" t="str">
            <v>Войсковая часть 23326-8, г. Черняховск, ул.Победы, в/г 17</v>
          </cell>
          <cell r="T918">
            <v>221.48200000000003</v>
          </cell>
        </row>
        <row r="919">
          <cell r="C919" t="str">
            <v>Баня</v>
          </cell>
        </row>
        <row r="920">
          <cell r="C920" t="str">
            <v>Столовая</v>
          </cell>
        </row>
        <row r="921">
          <cell r="C921" t="str">
            <v>Казарма</v>
          </cell>
          <cell r="T921">
            <v>39.655799999999999</v>
          </cell>
        </row>
        <row r="922">
          <cell r="C922" t="str">
            <v>Лазарет</v>
          </cell>
          <cell r="T922">
            <v>9.2294</v>
          </cell>
        </row>
        <row r="923">
          <cell r="C923" t="str">
            <v>Казарма</v>
          </cell>
          <cell r="T923">
            <v>5.8262999999999998</v>
          </cell>
        </row>
        <row r="924">
          <cell r="C924" t="str">
            <v>Клуб</v>
          </cell>
          <cell r="T924">
            <v>4.4885000000000002</v>
          </cell>
        </row>
        <row r="925">
          <cell r="C925" t="str">
            <v xml:space="preserve">Санчасть </v>
          </cell>
          <cell r="T925">
            <v>6.9500999999999999</v>
          </cell>
        </row>
        <row r="926">
          <cell r="C926" t="str">
            <v>Караульное помещение</v>
          </cell>
          <cell r="T926">
            <v>3.4182999999999999</v>
          </cell>
        </row>
        <row r="927">
          <cell r="C927" t="str">
            <v>Здание КПП</v>
          </cell>
          <cell r="T927">
            <v>1.7681</v>
          </cell>
        </row>
        <row r="928">
          <cell r="C928" t="str">
            <v>Здание высотного снаряжения</v>
          </cell>
          <cell r="T928">
            <v>21.978400000000001</v>
          </cell>
        </row>
        <row r="929">
          <cell r="C929" t="str">
            <v>Тренажер</v>
          </cell>
          <cell r="T929">
            <v>26.507300000000001</v>
          </cell>
        </row>
        <row r="930">
          <cell r="C930" t="str">
            <v>Стартовый домик</v>
          </cell>
          <cell r="T930">
            <v>18.369399999999999</v>
          </cell>
        </row>
        <row r="931">
          <cell r="C931" t="str">
            <v>Здание лаборатории ГСМ (спецсооружение)</v>
          </cell>
          <cell r="T931">
            <v>4.0934999999999997</v>
          </cell>
        </row>
        <row r="932">
          <cell r="C932" t="str">
            <v>Караульное помещение</v>
          </cell>
          <cell r="T932">
            <v>2.2059000000000002</v>
          </cell>
        </row>
        <row r="933">
          <cell r="C933" t="str">
            <v>Здание КДП</v>
          </cell>
          <cell r="T933">
            <v>15.862299999999999</v>
          </cell>
        </row>
        <row r="934">
          <cell r="C934" t="str">
            <v>Ангар (лаборатория)</v>
          </cell>
          <cell r="T934">
            <v>30.912199999999999</v>
          </cell>
        </row>
        <row r="935">
          <cell r="C935" t="str">
            <v>Техническое здание АТО № 2</v>
          </cell>
          <cell r="T935">
            <v>2.9468000000000001</v>
          </cell>
        </row>
        <row r="936">
          <cell r="C936" t="str">
            <v>Домик ПНК</v>
          </cell>
          <cell r="T936">
            <v>12.9491</v>
          </cell>
        </row>
        <row r="937">
          <cell r="C937" t="str">
            <v>Склад ЗАС</v>
          </cell>
          <cell r="T937">
            <v>4.2812000000000001</v>
          </cell>
        </row>
        <row r="938">
          <cell r="C938" t="str">
            <v>Здание БПРМ курс 1 (ранее Объект 7/1)</v>
          </cell>
          <cell r="T938">
            <v>1.5660000000000001</v>
          </cell>
        </row>
        <row r="939">
          <cell r="C939" t="str">
            <v>Здание ДПРМ курс 2 (ранее объект 7/2)</v>
          </cell>
          <cell r="T939">
            <v>1.4480999999999999</v>
          </cell>
        </row>
        <row r="940">
          <cell r="C940" t="str">
            <v>Здание ДПРМ курс 3 (ранее объект 18/1)</v>
          </cell>
          <cell r="T940">
            <v>1.5548999999999999</v>
          </cell>
        </row>
        <row r="941">
          <cell r="C941" t="str">
            <v>Склад КПП</v>
          </cell>
          <cell r="T941">
            <v>0.57250000000000001</v>
          </cell>
        </row>
        <row r="942">
          <cell r="C942" t="str">
            <v>Мастерская</v>
          </cell>
          <cell r="T942">
            <v>1.6946000000000001</v>
          </cell>
        </row>
        <row r="943">
          <cell r="C943" t="str">
            <v>Здание КНС</v>
          </cell>
          <cell r="T943">
            <v>0.53300000000000003</v>
          </cell>
        </row>
        <row r="944">
          <cell r="C944" t="str">
            <v>Здание КПП</v>
          </cell>
          <cell r="T944">
            <v>1.6671</v>
          </cell>
        </row>
        <row r="945">
          <cell r="C945" t="str">
            <v>Мастерская</v>
          </cell>
          <cell r="T945">
            <v>1.0032000000000001</v>
          </cell>
        </row>
        <row r="946">
          <cell r="C946" t="str">
            <v>Войсковая часть 54229,г. Черняховск, ул. Ленинградская, в/г 25</v>
          </cell>
          <cell r="T946">
            <v>103.432</v>
          </cell>
        </row>
        <row r="947">
          <cell r="C947" t="str">
            <v>Баня</v>
          </cell>
          <cell r="T947">
            <v>103.432</v>
          </cell>
        </row>
        <row r="948">
          <cell r="C948" t="str">
            <v>Войсковая часть 01907, Знаменск, в/г 11</v>
          </cell>
          <cell r="T948">
            <v>677.1549</v>
          </cell>
        </row>
        <row r="949">
          <cell r="C949" t="str">
            <v>Комплексное здание</v>
          </cell>
          <cell r="T949">
            <v>183.15360000000001</v>
          </cell>
        </row>
        <row r="950">
          <cell r="C950" t="str">
            <v>Комплексное здание</v>
          </cell>
          <cell r="T950">
            <v>165.4273</v>
          </cell>
        </row>
        <row r="951">
          <cell r="C951" t="str">
            <v>Здание штаба</v>
          </cell>
          <cell r="T951">
            <v>51.1783</v>
          </cell>
        </row>
        <row r="952">
          <cell r="C952" t="str">
            <v>Комплексное здание</v>
          </cell>
          <cell r="T952">
            <v>70.349699999999999</v>
          </cell>
        </row>
        <row r="953">
          <cell r="C953" t="str">
            <v>Здание спортзала</v>
          </cell>
          <cell r="T953">
            <v>37.322299999999998</v>
          </cell>
        </row>
        <row r="954">
          <cell r="C954" t="str">
            <v>КПП</v>
          </cell>
          <cell r="T954">
            <v>2.7227999999999999</v>
          </cell>
        </row>
        <row r="955">
          <cell r="C955" t="str">
            <v>КПП</v>
          </cell>
          <cell r="T955">
            <v>1.2781</v>
          </cell>
        </row>
        <row r="956">
          <cell r="C956" t="str">
            <v>Комплексное здание</v>
          </cell>
          <cell r="T956">
            <v>143.14439999999999</v>
          </cell>
        </row>
        <row r="957">
          <cell r="C957" t="str">
            <v>Здание клуба</v>
          </cell>
          <cell r="T957">
            <v>10.8306</v>
          </cell>
        </row>
        <row r="958">
          <cell r="C958" t="str">
            <v>Комплексное здание</v>
          </cell>
        </row>
        <row r="959">
          <cell r="C959" t="str">
            <v>Хранилище</v>
          </cell>
          <cell r="T959">
            <v>11.7478</v>
          </cell>
        </row>
        <row r="960">
          <cell r="C960" t="str">
            <v>Войсковая часть 51280-Г, г. Советск, ул. Московская, в/г 99</v>
          </cell>
          <cell r="T960">
            <v>6.4325000000000001</v>
          </cell>
        </row>
        <row r="961">
          <cell r="C961" t="str">
            <v>Комплексное здание</v>
          </cell>
          <cell r="T961">
            <v>3.4857</v>
          </cell>
        </row>
        <row r="962">
          <cell r="C962" t="str">
            <v>Комплексное здание</v>
          </cell>
          <cell r="T962">
            <v>2.9468000000000001</v>
          </cell>
        </row>
        <row r="963">
          <cell r="C963" t="str">
            <v>ФГУ Культуры и Искусства ДО Гусевского гарнизона МО РФ, ДОФ, в/г 15</v>
          </cell>
          <cell r="T963">
            <v>49.438200000000002</v>
          </cell>
        </row>
        <row r="964">
          <cell r="C964" t="str">
            <v>Дом офицеров</v>
          </cell>
          <cell r="T964">
            <v>30.8733</v>
          </cell>
        </row>
        <row r="965">
          <cell r="C965" t="str">
            <v>Филиал ДО</v>
          </cell>
          <cell r="T965">
            <v>18.564900000000002</v>
          </cell>
        </row>
        <row r="966">
          <cell r="C966" t="str">
            <v>Военный комиссариат КО, ул.Искры 38а,  ОСЗ</v>
          </cell>
          <cell r="T966">
            <v>7.9480000000000004</v>
          </cell>
        </row>
        <row r="967">
          <cell r="C967" t="str">
            <v>Здание военкомата</v>
          </cell>
          <cell r="T967">
            <v>7.9480000000000004</v>
          </cell>
        </row>
        <row r="968">
          <cell r="C968" t="str">
            <v>Военный комиссариат КО, г. Гусев</v>
          </cell>
          <cell r="T968">
            <v>8.0692000000000004</v>
          </cell>
        </row>
        <row r="969">
          <cell r="C969" t="str">
            <v>Военкомат</v>
          </cell>
          <cell r="T969">
            <v>8.0692000000000004</v>
          </cell>
        </row>
        <row r="970">
          <cell r="C970" t="str">
            <v>Военный комиссариат КО, г. Гвардейск</v>
          </cell>
          <cell r="T970">
            <v>5.9610000000000003</v>
          </cell>
        </row>
        <row r="971">
          <cell r="C971" t="str">
            <v>Комплексное здание</v>
          </cell>
          <cell r="T971">
            <v>5.9610000000000003</v>
          </cell>
        </row>
        <row r="972">
          <cell r="C972" t="str">
            <v>Военный комиссариат КО, г. Черняховск, ул. Ленина, ОСЗ</v>
          </cell>
          <cell r="T972">
            <v>11.012700000000001</v>
          </cell>
        </row>
        <row r="973">
          <cell r="C973" t="str">
            <v>Военный комиссариат</v>
          </cell>
          <cell r="T973">
            <v>11.012700000000001</v>
          </cell>
        </row>
        <row r="974">
          <cell r="C974" t="str">
            <v>Войсковая часть 49289 (ранее 02442), п. Барсуковка, в/г 139</v>
          </cell>
          <cell r="T974">
            <v>58.441499999999998</v>
          </cell>
        </row>
        <row r="975">
          <cell r="C975" t="str">
            <v>Казарма</v>
          </cell>
          <cell r="T975">
            <v>58.441499999999998</v>
          </cell>
        </row>
        <row r="976">
          <cell r="C976" t="str">
            <v>Военный комиссариат, г. Нестеров, ул. Черняховского 28, в/г 59</v>
          </cell>
          <cell r="T976">
            <v>7.8308999999999997</v>
          </cell>
        </row>
        <row r="977">
          <cell r="C977" t="str">
            <v>Военкомат</v>
          </cell>
          <cell r="T977">
            <v>7.8308999999999997</v>
          </cell>
        </row>
        <row r="978">
          <cell r="C978" t="str">
            <v>Войсковая часть 40129, п. Лозовое, в/г 2а</v>
          </cell>
          <cell r="T978">
            <v>21.958000000000002</v>
          </cell>
        </row>
        <row r="979">
          <cell r="C979" t="str">
            <v>Комплексное здание</v>
          </cell>
          <cell r="T979">
            <v>3.5362</v>
          </cell>
        </row>
        <row r="980">
          <cell r="C980" t="str">
            <v>ЗКП</v>
          </cell>
          <cell r="T980">
            <v>18.421800000000001</v>
          </cell>
        </row>
        <row r="981">
          <cell r="C981" t="str">
            <v>Войсковая часть 13068, п. Ершово, в/г 28</v>
          </cell>
          <cell r="T981">
            <v>152.9298</v>
          </cell>
        </row>
        <row r="982">
          <cell r="C982" t="str">
            <v>Комплексное здание</v>
          </cell>
          <cell r="T982">
            <v>47.822600000000001</v>
          </cell>
        </row>
        <row r="983">
          <cell r="C983" t="str">
            <v>Здание караульного помещения</v>
          </cell>
          <cell r="T983">
            <v>1.9870000000000001</v>
          </cell>
        </row>
        <row r="984">
          <cell r="C984" t="str">
            <v>Комплексное здание</v>
          </cell>
          <cell r="T984">
            <v>12.6831</v>
          </cell>
        </row>
        <row r="985">
          <cell r="C985" t="str">
            <v>Домик дежурного смены</v>
          </cell>
        </row>
        <row r="986">
          <cell r="C986" t="str">
            <v>Хранилище</v>
          </cell>
          <cell r="T986">
            <v>5.2549999999999999</v>
          </cell>
        </row>
        <row r="987">
          <cell r="C987" t="str">
            <v>Хранилище</v>
          </cell>
          <cell r="T987">
            <v>5.3399000000000001</v>
          </cell>
        </row>
        <row r="988">
          <cell r="C988" t="str">
            <v>Хранилище</v>
          </cell>
          <cell r="T988">
            <v>12.125</v>
          </cell>
        </row>
        <row r="989">
          <cell r="C989" t="str">
            <v>Хранилище</v>
          </cell>
          <cell r="T989">
            <v>1.2170000000000001</v>
          </cell>
        </row>
        <row r="990">
          <cell r="C990" t="str">
            <v>Хранилище</v>
          </cell>
          <cell r="T990">
            <v>3.4529999999999998</v>
          </cell>
        </row>
        <row r="991">
          <cell r="C991" t="str">
            <v>Хранилище</v>
          </cell>
          <cell r="T991">
            <v>12.3325</v>
          </cell>
        </row>
        <row r="992">
          <cell r="C992" t="str">
            <v>Хранилище</v>
          </cell>
          <cell r="T992">
            <v>12.357200000000001</v>
          </cell>
        </row>
        <row r="993">
          <cell r="C993" t="str">
            <v>Здание пункта технического обслуживания</v>
          </cell>
          <cell r="T993">
            <v>0.86099999999999999</v>
          </cell>
        </row>
        <row r="994">
          <cell r="C994" t="str">
            <v>Комплексное здание</v>
          </cell>
          <cell r="T994">
            <v>5.8430999999999997</v>
          </cell>
        </row>
        <row r="995">
          <cell r="C995" t="str">
            <v>Здание КПП</v>
          </cell>
          <cell r="T995">
            <v>0.35360000000000003</v>
          </cell>
        </row>
        <row r="996">
          <cell r="C996" t="str">
            <v>Здание склада</v>
          </cell>
          <cell r="T996">
            <v>5.0412999999999997</v>
          </cell>
        </row>
        <row r="997">
          <cell r="C997" t="str">
            <v>Комплексное здание</v>
          </cell>
          <cell r="T997">
            <v>25.3492</v>
          </cell>
        </row>
        <row r="998">
          <cell r="C998" t="str">
            <v>Здание КПП</v>
          </cell>
          <cell r="T998">
            <v>0.9093</v>
          </cell>
        </row>
        <row r="1001">
          <cell r="C1001" t="str">
            <v>Войсковая часть 20585, ул. Аллея Смелых 82, в/г 49</v>
          </cell>
          <cell r="T1001">
            <v>17.296600000000002</v>
          </cell>
        </row>
        <row r="1002">
          <cell r="C1002" t="str">
            <v>163-02-06-07</v>
          </cell>
        </row>
        <row r="1003">
          <cell r="C1003" t="str">
            <v>163-02-06-06</v>
          </cell>
          <cell r="T1003">
            <v>17.296600000000002</v>
          </cell>
        </row>
        <row r="1004">
          <cell r="C1004" t="str">
            <v>Гурьевский районный военкомат, ул. Зеленая, ОСЗ</v>
          </cell>
          <cell r="T1004">
            <v>6.4499000000000004</v>
          </cell>
        </row>
        <row r="1005">
          <cell r="C1005" t="str">
            <v>164-02-09-05</v>
          </cell>
          <cell r="T1005">
            <v>6.4499000000000004</v>
          </cell>
        </row>
        <row r="1006">
          <cell r="C1006" t="str">
            <v>Войсковая часть 95825, Ладушкин, в/г 1</v>
          </cell>
          <cell r="T1006">
            <v>620.03789999999992</v>
          </cell>
        </row>
        <row r="1007">
          <cell r="C1007" t="str">
            <v>165-02-05-05</v>
          </cell>
          <cell r="T1007">
            <v>19.637</v>
          </cell>
        </row>
        <row r="1008">
          <cell r="C1008" t="str">
            <v>165-02-05-05</v>
          </cell>
          <cell r="T1008">
            <v>0.45469999999999999</v>
          </cell>
        </row>
        <row r="1009">
          <cell r="C1009" t="str">
            <v>165-02-05-05</v>
          </cell>
          <cell r="T1009">
            <v>18.8978</v>
          </cell>
        </row>
        <row r="1010">
          <cell r="C1010" t="str">
            <v>165-02-05-05</v>
          </cell>
          <cell r="T1010">
            <v>13.337400000000001</v>
          </cell>
        </row>
        <row r="1011">
          <cell r="C1011" t="str">
            <v>165-02-05-05</v>
          </cell>
          <cell r="T1011">
            <v>389.12079999999997</v>
          </cell>
        </row>
        <row r="1012">
          <cell r="C1012" t="str">
            <v>165-02-05-05</v>
          </cell>
          <cell r="T1012">
            <v>0.20760000000000001</v>
          </cell>
        </row>
        <row r="1013">
          <cell r="C1013" t="str">
            <v>165-02-05-05</v>
          </cell>
          <cell r="T1013">
            <v>8.5747</v>
          </cell>
        </row>
        <row r="1014">
          <cell r="C1014" t="str">
            <v>165-02-05-05</v>
          </cell>
          <cell r="T1014">
            <v>8.5599000000000007</v>
          </cell>
        </row>
        <row r="1015">
          <cell r="C1015" t="str">
            <v>165-02-05-05</v>
          </cell>
          <cell r="T1015">
            <v>5.7853000000000003</v>
          </cell>
        </row>
        <row r="1016">
          <cell r="C1016" t="str">
            <v>165-02-05-05</v>
          </cell>
          <cell r="T1016">
            <v>1.4650000000000001</v>
          </cell>
        </row>
        <row r="1017">
          <cell r="C1017" t="str">
            <v>165-02-05-05</v>
          </cell>
          <cell r="T1017">
            <v>10.288600000000001</v>
          </cell>
        </row>
        <row r="1018">
          <cell r="C1018" t="str">
            <v>165-02-05-05</v>
          </cell>
          <cell r="T1018">
            <v>3.8734000000000002</v>
          </cell>
        </row>
        <row r="1019">
          <cell r="C1019" t="str">
            <v>165-02-05-05</v>
          </cell>
          <cell r="T1019">
            <v>3.1488999999999998</v>
          </cell>
        </row>
        <row r="1020">
          <cell r="C1020" t="str">
            <v>165-02-05-05</v>
          </cell>
          <cell r="T1020">
            <v>13.2859</v>
          </cell>
        </row>
        <row r="1021">
          <cell r="C1021" t="str">
            <v>165-02-05-05</v>
          </cell>
          <cell r="T1021">
            <v>3.3069000000000002</v>
          </cell>
        </row>
        <row r="1022">
          <cell r="C1022" t="str">
            <v>165-02-05-05</v>
          </cell>
          <cell r="T1022">
            <v>1.2461</v>
          </cell>
        </row>
        <row r="1023">
          <cell r="C1023" t="str">
            <v>165-02-05-05</v>
          </cell>
          <cell r="T1023">
            <v>4.2873999999999999</v>
          </cell>
        </row>
        <row r="1024">
          <cell r="C1024" t="str">
            <v>165-02-05-05</v>
          </cell>
          <cell r="T1024">
            <v>5.5073999999999996</v>
          </cell>
        </row>
        <row r="1025">
          <cell r="C1025" t="str">
            <v>165-02-05-05</v>
          </cell>
          <cell r="T1025">
            <v>0.55569999999999997</v>
          </cell>
        </row>
        <row r="1026">
          <cell r="C1026" t="str">
            <v>165-02-05-05</v>
          </cell>
          <cell r="T1026">
            <v>12.460800000000001</v>
          </cell>
        </row>
        <row r="1027">
          <cell r="C1027" t="str">
            <v>165-02-05-05</v>
          </cell>
          <cell r="T1027">
            <v>10.6593</v>
          </cell>
        </row>
        <row r="1028">
          <cell r="C1028" t="str">
            <v>165-02-05-05</v>
          </cell>
          <cell r="T1028">
            <v>4.5781000000000001</v>
          </cell>
        </row>
        <row r="1029">
          <cell r="C1029" t="str">
            <v>165-02-05-05</v>
          </cell>
          <cell r="T1029">
            <v>3.7995000000000001</v>
          </cell>
        </row>
        <row r="1030">
          <cell r="C1030" t="str">
            <v>165-02-05-05</v>
          </cell>
          <cell r="T1030">
            <v>9.8460999999999999</v>
          </cell>
        </row>
        <row r="1031">
          <cell r="C1031" t="str">
            <v>165-02-05-05</v>
          </cell>
          <cell r="T1031">
            <v>15.3908</v>
          </cell>
        </row>
        <row r="1032">
          <cell r="C1032" t="str">
            <v>165-02-05-05</v>
          </cell>
          <cell r="T1032">
            <v>6.1630000000000003</v>
          </cell>
        </row>
        <row r="1033">
          <cell r="C1033" t="str">
            <v>165-02-05-05</v>
          </cell>
          <cell r="T1033">
            <v>5.5568</v>
          </cell>
        </row>
        <row r="1034">
          <cell r="C1034" t="str">
            <v>165-02-05-05</v>
          </cell>
          <cell r="T1034">
            <v>12.8818</v>
          </cell>
        </row>
        <row r="1035">
          <cell r="C1035" t="str">
            <v>165-02-05-05</v>
          </cell>
          <cell r="T1035">
            <v>12.8818</v>
          </cell>
        </row>
        <row r="1036">
          <cell r="C1036" t="str">
            <v>165-02-05-05</v>
          </cell>
          <cell r="T1036">
            <v>14.279400000000001</v>
          </cell>
        </row>
        <row r="1037">
          <cell r="C1037" t="str">
            <v>Войсковая часть 51061, Мамоново, в/г 1</v>
          </cell>
          <cell r="T1037">
            <v>220.98529999999997</v>
          </cell>
        </row>
        <row r="1038">
          <cell r="C1038" t="str">
            <v>166-02-05-07</v>
          </cell>
          <cell r="T1038">
            <v>17.394600000000001</v>
          </cell>
        </row>
        <row r="1039">
          <cell r="C1039" t="str">
            <v>166-02-05-07</v>
          </cell>
          <cell r="T1039">
            <v>17.546199999999999</v>
          </cell>
        </row>
        <row r="1040">
          <cell r="C1040" t="str">
            <v>166-02-05-07</v>
          </cell>
          <cell r="T1040">
            <v>49.540100000000002</v>
          </cell>
        </row>
        <row r="1041">
          <cell r="C1041" t="str">
            <v>166-02-05-07</v>
          </cell>
          <cell r="T1041">
            <v>25.5366</v>
          </cell>
        </row>
        <row r="1042">
          <cell r="C1042" t="str">
            <v>166-02-05-07</v>
          </cell>
          <cell r="T1042">
            <v>43.3003</v>
          </cell>
        </row>
        <row r="1043">
          <cell r="C1043" t="str">
            <v>166-02-05-09</v>
          </cell>
          <cell r="T1043">
            <v>4.1102999999999996</v>
          </cell>
        </row>
        <row r="1044">
          <cell r="C1044" t="str">
            <v>166-02-05-10</v>
          </cell>
          <cell r="T1044">
            <v>7.5004999999999997</v>
          </cell>
        </row>
        <row r="1045">
          <cell r="C1045" t="str">
            <v>166-02-05-08</v>
          </cell>
          <cell r="T1045">
            <v>56.056699999999999</v>
          </cell>
        </row>
        <row r="1046">
          <cell r="C1046" t="str">
            <v>Войсковая часть 95825, п. Долгоруково, в/г 2</v>
          </cell>
          <cell r="T1046">
            <v>94.896699999999996</v>
          </cell>
        </row>
        <row r="1047">
          <cell r="C1047" t="str">
            <v>167-02-05-01</v>
          </cell>
          <cell r="T1047">
            <v>0.78869999999999996</v>
          </cell>
        </row>
        <row r="1048">
          <cell r="C1048" t="str">
            <v>167-02-05-01</v>
          </cell>
          <cell r="T1048">
            <v>18.270199999999999</v>
          </cell>
        </row>
        <row r="1049">
          <cell r="C1049" t="str">
            <v>167-02-05-01</v>
          </cell>
          <cell r="T1049">
            <v>7.5571999999999999</v>
          </cell>
        </row>
        <row r="1050">
          <cell r="C1050" t="str">
            <v>167-02-05-01</v>
          </cell>
          <cell r="T1050">
            <v>7.5709</v>
          </cell>
        </row>
        <row r="1051">
          <cell r="C1051" t="str">
            <v>167-02-05-01</v>
          </cell>
          <cell r="T1051">
            <v>40.770000000000003</v>
          </cell>
        </row>
        <row r="1052">
          <cell r="C1052" t="str">
            <v>167-02-05-01</v>
          </cell>
          <cell r="T1052">
            <v>7.5164</v>
          </cell>
        </row>
        <row r="1053">
          <cell r="C1053" t="str">
            <v>167-02-05-01</v>
          </cell>
          <cell r="T1053">
            <v>0.40820000000000001</v>
          </cell>
        </row>
        <row r="1054">
          <cell r="C1054" t="str">
            <v>167-02-05-01</v>
          </cell>
          <cell r="T1054">
            <v>2.3108</v>
          </cell>
        </row>
        <row r="1055">
          <cell r="C1055" t="str">
            <v>167-02-05-01</v>
          </cell>
          <cell r="T1055">
            <v>3.7290999999999999</v>
          </cell>
        </row>
        <row r="1056">
          <cell r="C1056" t="str">
            <v>167-02-05-02</v>
          </cell>
          <cell r="T1056">
            <v>0.45469999999999999</v>
          </cell>
        </row>
        <row r="1057">
          <cell r="C1057" t="str">
            <v>167-02-05-03</v>
          </cell>
          <cell r="T1057">
            <v>2.9946999999999999</v>
          </cell>
        </row>
        <row r="1058">
          <cell r="C1058" t="str">
            <v>167-02-05-04</v>
          </cell>
          <cell r="T1058">
            <v>2.5257999999999998</v>
          </cell>
        </row>
        <row r="1059">
          <cell r="C1059" t="str">
            <v xml:space="preserve"> в/г 43, вч 45752, ул. Кленовая 23,</v>
          </cell>
          <cell r="T1059">
            <v>3.4015</v>
          </cell>
        </row>
        <row r="1060">
          <cell r="C1060" t="str">
            <v>168-02-04-05</v>
          </cell>
          <cell r="T1060">
            <v>3.4015</v>
          </cell>
        </row>
        <row r="1061">
          <cell r="C1061" t="str">
            <v>Войсковая часть 63982, ул. Суворова, ОСЗ (кинобаза)</v>
          </cell>
          <cell r="T1061">
            <v>9.2277000000000005</v>
          </cell>
        </row>
        <row r="1062">
          <cell r="C1062" t="str">
            <v>169-02-04-10</v>
          </cell>
          <cell r="T1062">
            <v>9.2277000000000005</v>
          </cell>
        </row>
        <row r="1063">
          <cell r="C1063" t="str">
            <v>Войсковая часть 63982, ул. Суворова, в/г 90</v>
          </cell>
          <cell r="T1063">
            <v>0</v>
          </cell>
        </row>
        <row r="1064">
          <cell r="C1064" t="str">
            <v>170-02-04-06</v>
          </cell>
        </row>
        <row r="1065">
          <cell r="C1065" t="str">
            <v>170-02-04-06</v>
          </cell>
        </row>
        <row r="1066">
          <cell r="C1066" t="str">
            <v>Войсковая часть 40129-2, ул. Стрелецкая, в/г 53.</v>
          </cell>
          <cell r="T1066">
            <v>51.011899999999997</v>
          </cell>
        </row>
        <row r="1067">
          <cell r="C1067" t="str">
            <v>171-02-04-15</v>
          </cell>
          <cell r="T1067">
            <v>7.2239000000000004</v>
          </cell>
        </row>
        <row r="1068">
          <cell r="C1068" t="str">
            <v>171-02-04-15</v>
          </cell>
          <cell r="T1068">
            <v>9.6318999999999999</v>
          </cell>
        </row>
        <row r="1069">
          <cell r="C1069" t="str">
            <v>171-02-04-15</v>
          </cell>
          <cell r="T1069">
            <v>3.8586</v>
          </cell>
        </row>
        <row r="1070">
          <cell r="C1070" t="str">
            <v>171-02-04-15</v>
          </cell>
          <cell r="T1070">
            <v>24.618500000000001</v>
          </cell>
        </row>
        <row r="1071">
          <cell r="C1071" t="str">
            <v>171-02-04-15</v>
          </cell>
          <cell r="T1071">
            <v>2.2786</v>
          </cell>
        </row>
        <row r="1072">
          <cell r="C1072" t="str">
            <v>171-02-04-15</v>
          </cell>
          <cell r="T1072">
            <v>1.9811000000000001</v>
          </cell>
        </row>
        <row r="1073">
          <cell r="C1073" t="str">
            <v>171-02-04-15</v>
          </cell>
          <cell r="T1073">
            <v>1.4193</v>
          </cell>
        </row>
        <row r="1074">
          <cell r="C1074" t="str">
            <v>Войсковая часть 40129-П, ул.Коммунистическая, в/г 15</v>
          </cell>
          <cell r="T1074">
            <v>114.01180000000001</v>
          </cell>
        </row>
        <row r="1075">
          <cell r="C1075" t="str">
            <v>172-02-04-08</v>
          </cell>
          <cell r="T1075">
            <v>13.016500000000001</v>
          </cell>
        </row>
        <row r="1076">
          <cell r="C1076" t="str">
            <v>172-02-04-08</v>
          </cell>
          <cell r="T1076">
            <v>22.665199999999999</v>
          </cell>
        </row>
        <row r="1077">
          <cell r="C1077" t="str">
            <v>172-02-04-08</v>
          </cell>
          <cell r="T1077">
            <v>30.8489</v>
          </cell>
        </row>
        <row r="1078">
          <cell r="C1078" t="str">
            <v>172-02-04-08</v>
          </cell>
          <cell r="T1078">
            <v>30.8657</v>
          </cell>
        </row>
        <row r="1079">
          <cell r="C1079" t="str">
            <v>172-02-04-08</v>
          </cell>
          <cell r="T1079">
            <v>12.995100000000001</v>
          </cell>
        </row>
        <row r="1080">
          <cell r="C1080" t="str">
            <v>172-02-04-12</v>
          </cell>
          <cell r="T1080">
            <v>3.6204000000000001</v>
          </cell>
        </row>
        <row r="1081">
          <cell r="C1081" t="str">
            <v>Войсковая часть 40129-2, ул.Двинская (большая окружная), в/г 23</v>
          </cell>
          <cell r="T1081">
            <v>9.8675999999999995</v>
          </cell>
        </row>
        <row r="1082">
          <cell r="C1082" t="str">
            <v>173-02-04-14</v>
          </cell>
          <cell r="T1082">
            <v>9.8675999999999995</v>
          </cell>
        </row>
        <row r="1083">
          <cell r="C1083" t="str">
            <v>37 ремонтная мастерская (ФБУ - в/ч 96129), ул.Коммунистическая 100, в/г 63</v>
          </cell>
          <cell r="T1083">
            <v>35.975099999999998</v>
          </cell>
        </row>
        <row r="1084">
          <cell r="C1084" t="str">
            <v>174-02-04-09</v>
          </cell>
          <cell r="T1084">
            <v>5.4390000000000001</v>
          </cell>
        </row>
        <row r="1085">
          <cell r="C1085" t="str">
            <v>174-02-04-09</v>
          </cell>
          <cell r="T1085">
            <v>5.1359000000000004</v>
          </cell>
        </row>
        <row r="1086">
          <cell r="C1086" t="str">
            <v>174-02-04-09</v>
          </cell>
          <cell r="T1086">
            <v>17.158899999999999</v>
          </cell>
        </row>
        <row r="1087">
          <cell r="C1087" t="str">
            <v>174-02-04-09</v>
          </cell>
          <cell r="T1087">
            <v>6.6416000000000004</v>
          </cell>
        </row>
        <row r="1088">
          <cell r="C1088" t="str">
            <v>174-02-04-09</v>
          </cell>
          <cell r="T1088">
            <v>0.89249999999999996</v>
          </cell>
        </row>
        <row r="1089">
          <cell r="C1089" t="str">
            <v>174-02-04-09</v>
          </cell>
          <cell r="T1089">
            <v>0.70720000000000005</v>
          </cell>
        </row>
        <row r="1090">
          <cell r="C1090" t="str">
            <v>Войсковая часть 40129, ул.Комсомольская, в/г 40 ОСЗ</v>
          </cell>
          <cell r="T1090">
            <v>13.201700000000001</v>
          </cell>
        </row>
        <row r="1091">
          <cell r="C1091" t="str">
            <v>175-02-03-19</v>
          </cell>
          <cell r="T1091">
            <v>13.201700000000001</v>
          </cell>
        </row>
        <row r="1092">
          <cell r="C1092" t="str">
            <v>Войсковая часть 77165, ул. Комсомольская 95, ОСЗ</v>
          </cell>
          <cell r="T1092">
            <v>96.537499999999994</v>
          </cell>
        </row>
        <row r="1093">
          <cell r="C1093" t="str">
            <v>176-02-03-16</v>
          </cell>
          <cell r="T1093">
            <v>96.537499999999994</v>
          </cell>
        </row>
        <row r="1094">
          <cell r="C1094" t="str">
            <v>Войсковая часть 54129, ул. Кутузова, ОСЗ, в/г 13</v>
          </cell>
          <cell r="T1094">
            <v>10.731199999999999</v>
          </cell>
        </row>
        <row r="1095">
          <cell r="C1095" t="str">
            <v>177-02-03-25</v>
          </cell>
          <cell r="T1095">
            <v>10.731199999999999</v>
          </cell>
        </row>
        <row r="1096">
          <cell r="C1096" t="str">
            <v>5 лаборатория ГСМ, Каштановая аллея, в/г 46</v>
          </cell>
          <cell r="T1096">
            <v>5.3433999999999999</v>
          </cell>
        </row>
        <row r="1097">
          <cell r="C1097" t="str">
            <v>178-02-03-12</v>
          </cell>
          <cell r="T1097">
            <v>5.3433999999999999</v>
          </cell>
        </row>
        <row r="1098">
          <cell r="C1098" t="str">
            <v>55 филиал войсковой части 96129, г. Калининград,Советский пр-т, 200, в/г 139.</v>
          </cell>
          <cell r="T1098">
            <v>16.937200000000001</v>
          </cell>
        </row>
        <row r="1099">
          <cell r="C1099" t="str">
            <v>179-02-03-08</v>
          </cell>
          <cell r="T1099">
            <v>2.1240000000000001</v>
          </cell>
        </row>
        <row r="1100">
          <cell r="C1100" t="str">
            <v>179-02-03-08</v>
          </cell>
          <cell r="T1100">
            <v>14.8132</v>
          </cell>
        </row>
        <row r="1101">
          <cell r="C1101" t="str">
            <v>55 филиал войсковой части 96129, п. Лесное-Новое, в/г 2</v>
          </cell>
          <cell r="T1101">
            <v>10.5364</v>
          </cell>
        </row>
        <row r="1102">
          <cell r="C1102" t="str">
            <v>180-02-03-18</v>
          </cell>
          <cell r="T1102">
            <v>10.5364</v>
          </cell>
        </row>
        <row r="1103">
          <cell r="C1103" t="str">
            <v>Войсковая часть 77165, ул. Тюленина, в/г 85</v>
          </cell>
          <cell r="T1103">
            <v>94.468999999999994</v>
          </cell>
        </row>
        <row r="1104">
          <cell r="C1104" t="str">
            <v>184-02-02-11</v>
          </cell>
          <cell r="T1104">
            <v>94.468999999999994</v>
          </cell>
        </row>
        <row r="1105">
          <cell r="C1105" t="str">
            <v>Войсковая часть 77165, ул. Артиллерийская, в/г 1</v>
          </cell>
          <cell r="T1105">
            <v>196.20949999999999</v>
          </cell>
        </row>
        <row r="1106">
          <cell r="C1106" t="str">
            <v>185-02-02-01</v>
          </cell>
          <cell r="T1106">
            <v>7.2294</v>
          </cell>
        </row>
        <row r="1107">
          <cell r="C1107" t="str">
            <v>185-02-02-01</v>
          </cell>
          <cell r="T1107">
            <v>3.5908000000000002</v>
          </cell>
        </row>
        <row r="1108">
          <cell r="C1108" t="str">
            <v>185-02-02-02</v>
          </cell>
          <cell r="T1108">
            <v>36.237400000000001</v>
          </cell>
        </row>
        <row r="1109">
          <cell r="C1109" t="str">
            <v>185-02-02-08</v>
          </cell>
          <cell r="T1109">
            <v>3.6539999999999999</v>
          </cell>
        </row>
        <row r="1110">
          <cell r="C1110" t="str">
            <v>185-02-02-08</v>
          </cell>
          <cell r="T1110">
            <v>52.480800000000002</v>
          </cell>
        </row>
        <row r="1111">
          <cell r="C1111" t="str">
            <v>185-02-02-08</v>
          </cell>
          <cell r="T1111">
            <v>0.53879999999999995</v>
          </cell>
        </row>
        <row r="1112">
          <cell r="C1112" t="str">
            <v>185-02-02-08</v>
          </cell>
          <cell r="T1112">
            <v>1.7512000000000001</v>
          </cell>
        </row>
        <row r="1113">
          <cell r="C1113" t="str">
            <v>185-02-02-08</v>
          </cell>
          <cell r="T1113">
            <v>8.2332000000000001</v>
          </cell>
        </row>
        <row r="1114">
          <cell r="C1114" t="str">
            <v>185-02-02-08</v>
          </cell>
          <cell r="T1114">
            <v>48.075099999999999</v>
          </cell>
        </row>
        <row r="1115">
          <cell r="C1115" t="str">
            <v>185-02-02-08</v>
          </cell>
          <cell r="T1115">
            <v>22.665199999999999</v>
          </cell>
        </row>
        <row r="1116">
          <cell r="C1116" t="str">
            <v>185-02-02-08</v>
          </cell>
          <cell r="T1116">
            <v>11.7536</v>
          </cell>
        </row>
        <row r="1117">
          <cell r="C1117" t="str">
            <v>Войсковая часть 77165, ул. Невского 54а, в/г 135</v>
          </cell>
          <cell r="T1117">
            <v>47.011199999999988</v>
          </cell>
        </row>
        <row r="1118">
          <cell r="C1118" t="str">
            <v>186-02-02-08</v>
          </cell>
          <cell r="T1118">
            <v>32.859299999999998</v>
          </cell>
        </row>
        <row r="1119">
          <cell r="C1119" t="str">
            <v>186-02-02-08</v>
          </cell>
          <cell r="T1119">
            <v>1.4480999999999999</v>
          </cell>
        </row>
        <row r="1120">
          <cell r="C1120" t="str">
            <v>186-02-02-08</v>
          </cell>
          <cell r="T1120">
            <v>5.0506000000000002</v>
          </cell>
        </row>
        <row r="1121">
          <cell r="C1121" t="str">
            <v>186-02-02-08</v>
          </cell>
          <cell r="T1121">
            <v>0.94299999999999995</v>
          </cell>
        </row>
        <row r="1122">
          <cell r="C1122" t="str">
            <v>186-02-02-08</v>
          </cell>
          <cell r="T1122">
            <v>0.88560000000000005</v>
          </cell>
        </row>
        <row r="1123">
          <cell r="C1123" t="str">
            <v>186-02-02-08</v>
          </cell>
          <cell r="T1123">
            <v>1.5491999999999999</v>
          </cell>
        </row>
        <row r="1124">
          <cell r="C1124" t="str">
            <v>186-02-02-08</v>
          </cell>
          <cell r="T1124">
            <v>0.77459999999999996</v>
          </cell>
        </row>
        <row r="1125">
          <cell r="C1125" t="str">
            <v>186-02-02-08</v>
          </cell>
          <cell r="T1125">
            <v>2.2970000000000002</v>
          </cell>
        </row>
        <row r="1126">
          <cell r="C1126" t="str">
            <v>186-02-02-08</v>
          </cell>
        </row>
        <row r="1127">
          <cell r="C1127" t="str">
            <v>186-02-02-08</v>
          </cell>
          <cell r="T1127">
            <v>1.2038</v>
          </cell>
        </row>
        <row r="1128">
          <cell r="C1128" t="str">
            <v>Войсковая часть 23326-7, п. Чкаловск, в/г 1</v>
          </cell>
          <cell r="T1128">
            <v>98.467399999999998</v>
          </cell>
        </row>
        <row r="1129">
          <cell r="C1129" t="str">
            <v>187-02-01-04</v>
          </cell>
          <cell r="T1129">
            <v>5.0347999999999997</v>
          </cell>
        </row>
        <row r="1130">
          <cell r="C1130" t="str">
            <v>187-02-01-05</v>
          </cell>
          <cell r="T1130">
            <v>7.2407000000000004</v>
          </cell>
        </row>
        <row r="1131">
          <cell r="C1131" t="str">
            <v>187-02-01-07</v>
          </cell>
          <cell r="T1131">
            <v>4.0422000000000002</v>
          </cell>
        </row>
        <row r="1132">
          <cell r="C1132" t="str">
            <v>187-02-01-08</v>
          </cell>
          <cell r="T1132">
            <v>82.149699999999996</v>
          </cell>
        </row>
        <row r="1133">
          <cell r="C1133" t="str">
            <v>Войсковая часть 23326-7, п. Чкаловск, в/г 5</v>
          </cell>
          <cell r="T1133">
            <v>143.8219</v>
          </cell>
        </row>
        <row r="1134">
          <cell r="C1134" t="str">
            <v>189-02-01-17</v>
          </cell>
          <cell r="T1134">
            <v>9.4321999999999999</v>
          </cell>
        </row>
        <row r="1135">
          <cell r="C1135" t="str">
            <v>189-02-01-17</v>
          </cell>
          <cell r="T1135">
            <v>34.860700000000001</v>
          </cell>
        </row>
        <row r="1136">
          <cell r="C1136" t="str">
            <v>189-02-01-17</v>
          </cell>
          <cell r="T1136">
            <v>2.2761999999999998</v>
          </cell>
        </row>
        <row r="1137">
          <cell r="C1137" t="str">
            <v>189-02-01-17</v>
          </cell>
          <cell r="T1137">
            <v>2.8458000000000001</v>
          </cell>
        </row>
        <row r="1138">
          <cell r="C1138" t="str">
            <v>189-02-01-17</v>
          </cell>
          <cell r="T1138">
            <v>37.113</v>
          </cell>
        </row>
        <row r="1139">
          <cell r="C1139" t="str">
            <v>189-02-01-17</v>
          </cell>
          <cell r="T1139">
            <v>9.8757000000000001</v>
          </cell>
        </row>
        <row r="1140">
          <cell r="C1140" t="str">
            <v>189-02-01-17</v>
          </cell>
          <cell r="T1140">
            <v>33.071599999999997</v>
          </cell>
        </row>
        <row r="1141">
          <cell r="C1141" t="str">
            <v>189-02-01-18</v>
          </cell>
          <cell r="T1141">
            <v>4.7653999999999996</v>
          </cell>
        </row>
        <row r="1142">
          <cell r="C1142" t="str">
            <v>189-02-01-19</v>
          </cell>
          <cell r="T1142">
            <v>3.7719</v>
          </cell>
        </row>
        <row r="1143">
          <cell r="C1143" t="str">
            <v>189-02-01-20</v>
          </cell>
          <cell r="T1143">
            <v>5.8094000000000001</v>
          </cell>
        </row>
        <row r="1144">
          <cell r="C1144" t="str">
            <v>Войсковая часть 23326-7, Калининград, ул.Большая окружная в/г 5</v>
          </cell>
          <cell r="T1144">
            <v>35.657800000000002</v>
          </cell>
        </row>
        <row r="1145">
          <cell r="C1145" t="str">
            <v>190-02-03-17</v>
          </cell>
          <cell r="T1145">
            <v>21.8064</v>
          </cell>
        </row>
        <row r="1146">
          <cell r="C1146" t="str">
            <v>190-02-03-17</v>
          </cell>
          <cell r="T1146">
            <v>12.7232</v>
          </cell>
        </row>
        <row r="1147">
          <cell r="C1147" t="str">
            <v>190-02-03-17</v>
          </cell>
          <cell r="T1147">
            <v>1.1282000000000001</v>
          </cell>
        </row>
        <row r="1148">
          <cell r="C1148" t="str">
            <v>ФКУ ДЭУ №7, п. Чкаловск, в/г 4</v>
          </cell>
          <cell r="T1148">
            <v>6.0575000000000001</v>
          </cell>
        </row>
        <row r="1149">
          <cell r="C1149" t="str">
            <v>191-02-01-14</v>
          </cell>
          <cell r="T1149">
            <v>2.4146000000000001</v>
          </cell>
        </row>
        <row r="1150">
          <cell r="C1150" t="str">
            <v>191-02-01-14</v>
          </cell>
          <cell r="T1150">
            <v>1.0497000000000001</v>
          </cell>
        </row>
        <row r="1151">
          <cell r="C1151" t="str">
            <v>191-02-01-14</v>
          </cell>
          <cell r="T1151">
            <v>2.5931999999999999</v>
          </cell>
        </row>
        <row r="1152">
          <cell r="C1152" t="str">
            <v>Войсковая часть 30866, п. Храброво, в/г 1</v>
          </cell>
          <cell r="T1152">
            <v>7.9888000000000003</v>
          </cell>
        </row>
        <row r="1153">
          <cell r="C1153" t="str">
            <v>192-02-07-12</v>
          </cell>
          <cell r="T1153">
            <v>7.9888000000000003</v>
          </cell>
        </row>
        <row r="1154">
          <cell r="C1154" t="str">
            <v>Войсковая часть 40129, п. Холмогоровка, в/г 8</v>
          </cell>
          <cell r="T1154">
            <v>109.669</v>
          </cell>
        </row>
        <row r="1155">
          <cell r="C1155" t="str">
            <v>193-02-01-10</v>
          </cell>
          <cell r="T1155">
            <v>10.776899999999999</v>
          </cell>
        </row>
        <row r="1156">
          <cell r="C1156" t="str">
            <v>193-02-01-10</v>
          </cell>
          <cell r="T1156">
            <v>8.5007999999999999</v>
          </cell>
        </row>
        <row r="1157">
          <cell r="C1157" t="str">
            <v>193-02-01-10</v>
          </cell>
          <cell r="T1157">
            <v>3.4687999999999999</v>
          </cell>
        </row>
        <row r="1158">
          <cell r="C1158" t="str">
            <v>193-02-01-10</v>
          </cell>
          <cell r="T1158">
            <v>86.922499999999999</v>
          </cell>
        </row>
        <row r="1159">
          <cell r="C1159" t="str">
            <v>Войсковая часть 40129, п. Колосовка, в/г 8</v>
          </cell>
          <cell r="T1159">
            <v>11.760400000000001</v>
          </cell>
        </row>
        <row r="1160">
          <cell r="C1160" t="str">
            <v>194-02-01-01</v>
          </cell>
          <cell r="T1160">
            <v>11.760400000000001</v>
          </cell>
        </row>
        <row r="1161">
          <cell r="C1161" t="str">
            <v>Войсковая часть 95825, п. Сосновка, в/г 2</v>
          </cell>
          <cell r="T1161">
            <v>185.16709999999995</v>
          </cell>
        </row>
        <row r="1162">
          <cell r="C1162" t="str">
            <v>195-02-07-04</v>
          </cell>
          <cell r="T1162">
            <v>7.8638000000000003</v>
          </cell>
        </row>
        <row r="1163">
          <cell r="C1163" t="str">
            <v>195-02-07-04</v>
          </cell>
          <cell r="T1163">
            <v>2.5213999999999999</v>
          </cell>
        </row>
        <row r="1164">
          <cell r="C1164" t="str">
            <v>195-02-07-04</v>
          </cell>
          <cell r="T1164">
            <v>1.1827000000000001</v>
          </cell>
        </row>
        <row r="1165">
          <cell r="C1165" t="str">
            <v>195-02-07-05</v>
          </cell>
          <cell r="T1165">
            <v>13.201599999999999</v>
          </cell>
        </row>
        <row r="1166">
          <cell r="C1166" t="str">
            <v>195-02-07-05</v>
          </cell>
          <cell r="T1166">
            <v>20.880400000000002</v>
          </cell>
        </row>
        <row r="1167">
          <cell r="C1167" t="str">
            <v>195-02-07-05</v>
          </cell>
          <cell r="T1167">
            <v>32.6</v>
          </cell>
        </row>
        <row r="1168">
          <cell r="C1168" t="str">
            <v>195-02-07-05</v>
          </cell>
          <cell r="T1168">
            <v>21.643599999999999</v>
          </cell>
        </row>
        <row r="1169">
          <cell r="C1169" t="str">
            <v>195-02-07-05</v>
          </cell>
          <cell r="T1169">
            <v>14.2516</v>
          </cell>
        </row>
        <row r="1170">
          <cell r="C1170" t="str">
            <v>195-02-07-05</v>
          </cell>
          <cell r="T1170">
            <v>17.267600000000002</v>
          </cell>
        </row>
        <row r="1171">
          <cell r="C1171" t="str">
            <v>195-02-07-05</v>
          </cell>
          <cell r="T1171">
            <v>15.32</v>
          </cell>
        </row>
        <row r="1172">
          <cell r="C1172" t="str">
            <v>195-02-07-05</v>
          </cell>
          <cell r="T1172">
            <v>2.5735999999999999</v>
          </cell>
        </row>
        <row r="1173">
          <cell r="C1173" t="str">
            <v>195-02-07-05</v>
          </cell>
          <cell r="T1173">
            <v>2.0108000000000001</v>
          </cell>
        </row>
        <row r="1174">
          <cell r="C1174" t="str">
            <v>195-02-07-05</v>
          </cell>
          <cell r="T1174">
            <v>8.2200000000000006</v>
          </cell>
        </row>
        <row r="1175">
          <cell r="C1175" t="str">
            <v>195-02-07-05</v>
          </cell>
          <cell r="T1175">
            <v>6.5312000000000001</v>
          </cell>
        </row>
        <row r="1176">
          <cell r="C1176" t="str">
            <v>195-02-07-05</v>
          </cell>
          <cell r="T1176">
            <v>3.9296000000000002</v>
          </cell>
        </row>
        <row r="1177">
          <cell r="C1177" t="str">
            <v>195-02-07-05</v>
          </cell>
          <cell r="T1177">
            <v>5.7944000000000004</v>
          </cell>
        </row>
        <row r="1178">
          <cell r="C1178" t="str">
            <v>195-02-07-05</v>
          </cell>
          <cell r="T1178">
            <v>0.1777</v>
          </cell>
        </row>
        <row r="1179">
          <cell r="C1179" t="str">
            <v>195-02-07-05</v>
          </cell>
          <cell r="T1179">
            <v>9.1971000000000007</v>
          </cell>
        </row>
        <row r="1180">
          <cell r="C1180" t="str">
            <v>Войсковая часть 95825, п. Сосновка, в/г 3</v>
          </cell>
          <cell r="T1180">
            <v>1.8018000000000001</v>
          </cell>
        </row>
        <row r="1181">
          <cell r="C1181" t="str">
            <v>196-02-07-06</v>
          </cell>
          <cell r="T1181">
            <v>1.8018000000000001</v>
          </cell>
        </row>
        <row r="1182">
          <cell r="C1182" t="str">
            <v>Войсковая часть 30866 (60289), п. Луговое, в/г 15</v>
          </cell>
          <cell r="T1182">
            <v>11.482099999999999</v>
          </cell>
        </row>
        <row r="1183">
          <cell r="C1183" t="str">
            <v>197-02-08-06</v>
          </cell>
          <cell r="T1183">
            <v>5.7286000000000001</v>
          </cell>
        </row>
        <row r="1184">
          <cell r="C1184" t="str">
            <v>197-02-08-06</v>
          </cell>
          <cell r="T1184">
            <v>5.7534999999999998</v>
          </cell>
        </row>
        <row r="1185">
          <cell r="C1185" t="str">
            <v>Войсковая часть 06414, ул. Емельянова, в/г 17</v>
          </cell>
          <cell r="T1185">
            <v>21.971899999999998</v>
          </cell>
        </row>
        <row r="1186">
          <cell r="C1186" t="str">
            <v>198-02-08-07</v>
          </cell>
          <cell r="T1186">
            <v>17.641999999999999</v>
          </cell>
        </row>
        <row r="1187">
          <cell r="C1187" t="str">
            <v>198-02-08-07</v>
          </cell>
          <cell r="T1187">
            <v>4.3299000000000003</v>
          </cell>
        </row>
        <row r="1188">
          <cell r="C1188" t="str">
            <v>Войсковая часть 49759, п. Луговое, в/г 1</v>
          </cell>
          <cell r="T1188">
            <v>206.6337</v>
          </cell>
        </row>
        <row r="1189">
          <cell r="C1189" t="str">
            <v>199-02-08-01</v>
          </cell>
          <cell r="T1189">
            <v>61.299700000000001</v>
          </cell>
        </row>
        <row r="1190">
          <cell r="C1190" t="str">
            <v>199-02-08-01</v>
          </cell>
          <cell r="T1190">
            <v>6.9882</v>
          </cell>
        </row>
        <row r="1191">
          <cell r="C1191" t="str">
            <v>199-02-08-01</v>
          </cell>
          <cell r="T1191">
            <v>6.9882</v>
          </cell>
        </row>
        <row r="1192">
          <cell r="C1192" t="str">
            <v>199-02-08-01</v>
          </cell>
          <cell r="T1192">
            <v>14.532</v>
          </cell>
        </row>
        <row r="1193">
          <cell r="C1193" t="str">
            <v>199-02-08-01</v>
          </cell>
          <cell r="T1193">
            <v>111.4708</v>
          </cell>
        </row>
        <row r="1194">
          <cell r="C1194" t="str">
            <v>199-02-08-01</v>
          </cell>
          <cell r="T1194">
            <v>4.7823000000000002</v>
          </cell>
        </row>
        <row r="1195">
          <cell r="C1195" t="str">
            <v>199-02-08-21</v>
          </cell>
          <cell r="T1195">
            <v>0.57250000000000001</v>
          </cell>
        </row>
        <row r="1196">
          <cell r="C1196" t="str">
            <v>Войсковая часть 49759, ул. Краснокаменная 52, в/г 6</v>
          </cell>
          <cell r="T1196">
            <v>51.807100000000005</v>
          </cell>
        </row>
        <row r="1197">
          <cell r="C1197" t="str">
            <v>200-02-09-08</v>
          </cell>
          <cell r="T1197">
            <v>11.938800000000001</v>
          </cell>
        </row>
        <row r="1198">
          <cell r="C1198" t="str">
            <v>200-02-09-08</v>
          </cell>
          <cell r="T1198">
            <v>8.1608000000000001</v>
          </cell>
        </row>
        <row r="1199">
          <cell r="C1199" t="str">
            <v>200-02-09-08</v>
          </cell>
          <cell r="T1199">
            <v>20.506799999999998</v>
          </cell>
        </row>
        <row r="1200">
          <cell r="C1200" t="str">
            <v>200-02-09-08</v>
          </cell>
          <cell r="T1200">
            <v>4.4141000000000004</v>
          </cell>
        </row>
        <row r="1201">
          <cell r="C1201" t="str">
            <v>200-02-09-08</v>
          </cell>
          <cell r="T1201">
            <v>4.3449</v>
          </cell>
        </row>
        <row r="1202">
          <cell r="C1202" t="str">
            <v>200-02-09-14</v>
          </cell>
          <cell r="T1202">
            <v>0.2021</v>
          </cell>
        </row>
        <row r="1203">
          <cell r="C1203" t="str">
            <v>200-02-09-15</v>
          </cell>
          <cell r="T1203">
            <v>2.2395999999999998</v>
          </cell>
        </row>
        <row r="1204">
          <cell r="C1204" t="str">
            <v>БВМИ,Советский проспект 82, в/г 13</v>
          </cell>
          <cell r="T1204">
            <v>67.460700000000003</v>
          </cell>
        </row>
        <row r="1205">
          <cell r="C1205" t="str">
            <v>201-02-03-20</v>
          </cell>
        </row>
        <row r="1206">
          <cell r="C1206" t="str">
            <v>201-02-03-20</v>
          </cell>
        </row>
        <row r="1207">
          <cell r="C1207" t="str">
            <v>201-02-03-20</v>
          </cell>
        </row>
        <row r="1208">
          <cell r="C1208" t="str">
            <v>201-02-03-20</v>
          </cell>
        </row>
        <row r="1209">
          <cell r="C1209" t="str">
            <v>201-02-03-20</v>
          </cell>
          <cell r="T1209">
            <v>67.460700000000003</v>
          </cell>
        </row>
        <row r="1210">
          <cell r="C1210" t="str">
            <v>Войсковая часть 95043, Мамоново, в/г 2</v>
          </cell>
          <cell r="T1210">
            <v>14.565099999999999</v>
          </cell>
        </row>
        <row r="1211">
          <cell r="C1211" t="str">
            <v>202-02-05-11</v>
          </cell>
          <cell r="T1211">
            <v>10.8774</v>
          </cell>
        </row>
        <row r="1212">
          <cell r="C1212" t="str">
            <v>202-02-05-11</v>
          </cell>
          <cell r="T1212">
            <v>3.6877</v>
          </cell>
        </row>
        <row r="1213">
          <cell r="C1213" t="str">
            <v>55 филиал ФБУ в/ч 96129 (в/ч 77160, 62722), ул. П. Морозова 44а, в/г 2</v>
          </cell>
          <cell r="T1213">
            <v>19.9373</v>
          </cell>
        </row>
        <row r="1214">
          <cell r="C1214" t="str">
            <v>203-02-04-01</v>
          </cell>
          <cell r="T1214">
            <v>8.0827000000000009</v>
          </cell>
        </row>
        <row r="1215">
          <cell r="C1215" t="str">
            <v>203-02-04-02</v>
          </cell>
          <cell r="T1215">
            <v>0.80830000000000002</v>
          </cell>
        </row>
        <row r="1216">
          <cell r="C1216" t="str">
            <v>203-02-04-03</v>
          </cell>
          <cell r="T1216">
            <v>3.9740000000000002</v>
          </cell>
        </row>
        <row r="1217">
          <cell r="C1217" t="str">
            <v>203-02-04-04</v>
          </cell>
          <cell r="T1217">
            <v>7.0723000000000003</v>
          </cell>
        </row>
        <row r="1218">
          <cell r="C1218" t="str">
            <v>Войсковая часть 62722, ул. Запорожская, в/г 6</v>
          </cell>
          <cell r="T1218">
            <v>11.3536</v>
          </cell>
        </row>
        <row r="1219">
          <cell r="C1219" t="str">
            <v>204-02-06-09</v>
          </cell>
          <cell r="T1219">
            <v>11.3536</v>
          </cell>
        </row>
        <row r="1220">
          <cell r="C1220" t="str">
            <v>150 спортивный центр морской и физической подготовки г. Калининград, ул. Карбышева, в/г 138</v>
          </cell>
          <cell r="T1220">
            <v>11.540900000000001</v>
          </cell>
        </row>
        <row r="1221">
          <cell r="C1221" t="str">
            <v>205-02-06-02</v>
          </cell>
          <cell r="T1221">
            <v>11.540900000000001</v>
          </cell>
        </row>
        <row r="1222">
          <cell r="C1222" t="str">
            <v>Войсковая часть 41603, ул. Горького, в/г 3</v>
          </cell>
          <cell r="T1222">
            <v>359.46419999999995</v>
          </cell>
        </row>
        <row r="1223">
          <cell r="C1223" t="str">
            <v>206-02-01-11</v>
          </cell>
          <cell r="T1223">
            <v>107.96250000000001</v>
          </cell>
        </row>
        <row r="1224">
          <cell r="C1224" t="str">
            <v>206-02-01-11</v>
          </cell>
          <cell r="T1224">
            <v>92.188999999999993</v>
          </cell>
        </row>
        <row r="1225">
          <cell r="C1225" t="str">
            <v>206-02-01-21</v>
          </cell>
          <cell r="T1225">
            <v>32.583300000000001</v>
          </cell>
        </row>
        <row r="1226">
          <cell r="C1226" t="str">
            <v>206-02-01-21</v>
          </cell>
          <cell r="T1226">
            <v>16.5532</v>
          </cell>
        </row>
        <row r="1227">
          <cell r="C1227" t="str">
            <v>206-02-01-22</v>
          </cell>
          <cell r="T1227">
            <v>32.7012</v>
          </cell>
        </row>
        <row r="1228">
          <cell r="C1228" t="str">
            <v>206-02-01-23</v>
          </cell>
          <cell r="T1228">
            <v>44.5381</v>
          </cell>
        </row>
        <row r="1229">
          <cell r="C1229" t="str">
            <v>206-02-01-24</v>
          </cell>
          <cell r="T1229">
            <v>32.936900000000001</v>
          </cell>
        </row>
        <row r="1230">
          <cell r="C1230" t="str">
            <v>Войсковая часть 62722, ул. Киевская, в/г 16</v>
          </cell>
          <cell r="T1230">
            <v>14.645099999999999</v>
          </cell>
        </row>
        <row r="1231">
          <cell r="C1231" t="str">
            <v>207-02-04-13</v>
          </cell>
          <cell r="T1231">
            <v>1.508</v>
          </cell>
        </row>
        <row r="1232">
          <cell r="C1232" t="str">
            <v>207-02-04-13</v>
          </cell>
          <cell r="T1232">
            <v>2.9805000000000001</v>
          </cell>
        </row>
        <row r="1233">
          <cell r="C1233" t="str">
            <v>207-02-04-13</v>
          </cell>
          <cell r="T1233">
            <v>10.156599999999999</v>
          </cell>
        </row>
        <row r="1234">
          <cell r="C1234" t="str">
            <v>Войсковая часть 77165, форт № 5, в/г 129 (Большая окружная)</v>
          </cell>
          <cell r="T1234">
            <v>107.4046</v>
          </cell>
        </row>
        <row r="1235">
          <cell r="C1235" t="str">
            <v>208-02-03-04</v>
          </cell>
          <cell r="T1235">
            <v>73.699399999999997</v>
          </cell>
        </row>
        <row r="1236">
          <cell r="C1236" t="str">
            <v>208-02-03-05</v>
          </cell>
          <cell r="T1236">
            <v>18.608699999999999</v>
          </cell>
        </row>
        <row r="1237">
          <cell r="C1237" t="str">
            <v>208-02-03-07</v>
          </cell>
          <cell r="T1237">
            <v>11.7347</v>
          </cell>
        </row>
        <row r="1238">
          <cell r="C1238" t="str">
            <v>208-02-03-07</v>
          </cell>
          <cell r="T1238">
            <v>3.3618000000000001</v>
          </cell>
        </row>
        <row r="1239">
          <cell r="C1239" t="str">
            <v>Войсковая часть 99312, ул. Муромская, в/г 5</v>
          </cell>
          <cell r="T1239">
            <v>14.807199999999998</v>
          </cell>
        </row>
        <row r="1240">
          <cell r="C1240" t="str">
            <v>209-02-06-08</v>
          </cell>
          <cell r="T1240">
            <v>8.3760999999999992</v>
          </cell>
        </row>
        <row r="1241">
          <cell r="C1241" t="str">
            <v>209-02-06-08</v>
          </cell>
          <cell r="T1241">
            <v>1.2825</v>
          </cell>
        </row>
        <row r="1242">
          <cell r="C1242" t="str">
            <v>209-02-06-08</v>
          </cell>
          <cell r="T1242">
            <v>1.2625</v>
          </cell>
        </row>
        <row r="1243">
          <cell r="C1243" t="str">
            <v>209-02-06-08</v>
          </cell>
          <cell r="T1243">
            <v>3.8860999999999999</v>
          </cell>
        </row>
        <row r="1244">
          <cell r="C1244" t="str">
            <v>Войсковая часть 10730, ул. Дзержинского, в/г 45</v>
          </cell>
          <cell r="T1244">
            <v>22.530100000000001</v>
          </cell>
        </row>
        <row r="1245">
          <cell r="C1245" t="str">
            <v>210-02-06-04</v>
          </cell>
          <cell r="T1245">
            <v>11.938800000000001</v>
          </cell>
        </row>
        <row r="1246">
          <cell r="C1246" t="str">
            <v>210-02-06-04</v>
          </cell>
          <cell r="T1246">
            <v>9.7345000000000006</v>
          </cell>
        </row>
        <row r="1247">
          <cell r="C1247" t="str">
            <v>210-02-06-04</v>
          </cell>
          <cell r="T1247">
            <v>0.85680000000000001</v>
          </cell>
        </row>
        <row r="1248">
          <cell r="C1248" t="str">
            <v>Войсковая часть 06414 (54129), ул. Емельянова, в/г 18</v>
          </cell>
          <cell r="T1248">
            <v>540.1182</v>
          </cell>
        </row>
        <row r="1249">
          <cell r="C1249" t="str">
            <v>211-02-08-08</v>
          </cell>
          <cell r="T1249">
            <v>55.770499999999998</v>
          </cell>
        </row>
        <row r="1250">
          <cell r="C1250" t="str">
            <v>211-02-08-08</v>
          </cell>
          <cell r="T1250">
            <v>22.974299999999999</v>
          </cell>
        </row>
        <row r="1251">
          <cell r="C1251" t="str">
            <v>211-02-08-08</v>
          </cell>
          <cell r="T1251">
            <v>23.240400000000001</v>
          </cell>
        </row>
        <row r="1252">
          <cell r="C1252" t="str">
            <v>211-02-08-08</v>
          </cell>
          <cell r="T1252">
            <v>21.705400000000001</v>
          </cell>
        </row>
        <row r="1253">
          <cell r="C1253" t="str">
            <v>211-02-08-08</v>
          </cell>
          <cell r="T1253">
            <v>41.440600000000003</v>
          </cell>
        </row>
        <row r="1254">
          <cell r="C1254" t="str">
            <v>211-02-08-08</v>
          </cell>
          <cell r="T1254">
            <v>41.440600000000003</v>
          </cell>
        </row>
        <row r="1255">
          <cell r="C1255" t="str">
            <v>211-02-08-10</v>
          </cell>
          <cell r="T1255">
            <v>15.5528</v>
          </cell>
        </row>
        <row r="1256">
          <cell r="C1256" t="str">
            <v>211-02-08-11</v>
          </cell>
          <cell r="T1256">
            <v>17.198</v>
          </cell>
        </row>
        <row r="1257">
          <cell r="C1257" t="str">
            <v>211-02-08-12</v>
          </cell>
          <cell r="T1257">
            <v>34.9071</v>
          </cell>
        </row>
        <row r="1258">
          <cell r="C1258" t="str">
            <v>211-02-08-13</v>
          </cell>
          <cell r="T1258">
            <v>20.6614</v>
          </cell>
        </row>
        <row r="1259">
          <cell r="C1259" t="str">
            <v>211-02-08-13</v>
          </cell>
          <cell r="T1259">
            <v>19.9373</v>
          </cell>
        </row>
        <row r="1260">
          <cell r="C1260" t="str">
            <v>211-02-08-13</v>
          </cell>
          <cell r="T1260">
            <v>15.4201</v>
          </cell>
        </row>
        <row r="1261">
          <cell r="C1261" t="str">
            <v>211-02-08-13</v>
          </cell>
          <cell r="T1261">
            <v>2.7279</v>
          </cell>
        </row>
        <row r="1262">
          <cell r="C1262" t="str">
            <v>211-02-08-13</v>
          </cell>
          <cell r="T1262">
            <v>1.3896999999999999</v>
          </cell>
        </row>
        <row r="1263">
          <cell r="C1263" t="str">
            <v>211-02-08-13</v>
          </cell>
          <cell r="T1263">
            <v>3.2162000000000002</v>
          </cell>
        </row>
        <row r="1264">
          <cell r="C1264" t="str">
            <v>211-02-08-15</v>
          </cell>
          <cell r="T1264">
            <v>39.2515</v>
          </cell>
        </row>
        <row r="1265">
          <cell r="C1265" t="str">
            <v>211-02-08-15</v>
          </cell>
          <cell r="T1265">
            <v>34.267200000000003</v>
          </cell>
        </row>
        <row r="1266">
          <cell r="C1266" t="str">
            <v>211-02-08-15</v>
          </cell>
          <cell r="T1266">
            <v>31.719000000000001</v>
          </cell>
        </row>
        <row r="1267">
          <cell r="C1267" t="str">
            <v>211-02-08-15</v>
          </cell>
          <cell r="T1267">
            <v>65.691599999999994</v>
          </cell>
        </row>
        <row r="1268">
          <cell r="C1268" t="str">
            <v>211-02-08-15</v>
          </cell>
          <cell r="T1268">
            <v>30.461600000000001</v>
          </cell>
        </row>
        <row r="1269">
          <cell r="C1269" t="str">
            <v>211-02-08-15</v>
          </cell>
          <cell r="T1269">
            <v>1.145</v>
          </cell>
        </row>
        <row r="1270">
          <cell r="C1270" t="str">
            <v>211-02-08-14</v>
          </cell>
        </row>
        <row r="1271">
          <cell r="C1271" t="str">
            <v>Войсковая часть 06414, ул. Краснодонская 36, в/г 12 (ранее было указано ул. Танковая)</v>
          </cell>
          <cell r="T1271">
            <v>133.66569999999999</v>
          </cell>
        </row>
        <row r="1272">
          <cell r="C1272" t="str">
            <v>212-02-09-11</v>
          </cell>
          <cell r="T1272">
            <v>49.680300000000003</v>
          </cell>
        </row>
        <row r="1273">
          <cell r="C1273" t="str">
            <v>212-02-09-13</v>
          </cell>
          <cell r="T1273">
            <v>52.789499999999997</v>
          </cell>
        </row>
        <row r="1274">
          <cell r="C1274" t="str">
            <v>212-02-09-12</v>
          </cell>
          <cell r="T1274">
            <v>5.9664999999999999</v>
          </cell>
        </row>
        <row r="1275">
          <cell r="C1275" t="str">
            <v>212-02-09-16</v>
          </cell>
          <cell r="T1275">
            <v>17.1083</v>
          </cell>
        </row>
        <row r="1276">
          <cell r="C1276" t="str">
            <v>212-02-09-17</v>
          </cell>
          <cell r="T1276">
            <v>8.1211000000000002</v>
          </cell>
        </row>
        <row r="1277">
          <cell r="C1277" t="str">
            <v>Войсковая часть 49289, п. Колосовка, в/г 2</v>
          </cell>
          <cell r="T1277">
            <v>9.3097999999999992</v>
          </cell>
        </row>
        <row r="1278">
          <cell r="C1278" t="str">
            <v>213-02-01-02</v>
          </cell>
          <cell r="T1278">
            <v>9.3097999999999992</v>
          </cell>
        </row>
        <row r="1279">
          <cell r="C1279" t="str">
            <v>Войсковая часть 20336, п. Колосовка, в/г 2</v>
          </cell>
          <cell r="T1279">
            <v>144.4521</v>
          </cell>
        </row>
        <row r="1280">
          <cell r="C1280" t="str">
            <v>214-02-01-15</v>
          </cell>
          <cell r="T1280">
            <v>19.381599999999999</v>
          </cell>
        </row>
        <row r="1281">
          <cell r="C1281" t="str">
            <v>214-02-01-15</v>
          </cell>
          <cell r="T1281">
            <v>4.9843000000000002</v>
          </cell>
        </row>
        <row r="1282">
          <cell r="C1282" t="str">
            <v>214-02-01-15</v>
          </cell>
          <cell r="T1282">
            <v>33.223199999999999</v>
          </cell>
        </row>
        <row r="1283">
          <cell r="C1283" t="str">
            <v>214-02-01-15</v>
          </cell>
          <cell r="T1283">
            <v>24.301600000000001</v>
          </cell>
        </row>
        <row r="1284">
          <cell r="C1284" t="str">
            <v>214-02-01-15</v>
          </cell>
          <cell r="T1284">
            <v>21.345700000000001</v>
          </cell>
        </row>
        <row r="1285">
          <cell r="C1285" t="str">
            <v>214-02-01-15</v>
          </cell>
          <cell r="T1285">
            <v>4.6482000000000001</v>
          </cell>
        </row>
        <row r="1286">
          <cell r="C1286" t="str">
            <v>214-02-01-15</v>
          </cell>
          <cell r="T1286">
            <v>31.161000000000001</v>
          </cell>
        </row>
        <row r="1287">
          <cell r="C1287" t="str">
            <v>214-02-01-15</v>
          </cell>
          <cell r="T1287">
            <v>0.53269999999999995</v>
          </cell>
        </row>
        <row r="1288">
          <cell r="C1288" t="str">
            <v>214-02-01-15</v>
          </cell>
          <cell r="T1288">
            <v>4.8738000000000001</v>
          </cell>
        </row>
        <row r="1289">
          <cell r="C1289" t="str">
            <v>Войсковая часть 63938, п. Невское, в/г 1</v>
          </cell>
          <cell r="T1289">
            <v>23.421499999999998</v>
          </cell>
        </row>
        <row r="1290">
          <cell r="C1290" t="str">
            <v>215-02-06-01</v>
          </cell>
          <cell r="T1290">
            <v>16.3169</v>
          </cell>
        </row>
        <row r="1291">
          <cell r="C1291" t="str">
            <v>215-02-06-01</v>
          </cell>
          <cell r="T1291">
            <v>6.4606000000000003</v>
          </cell>
        </row>
        <row r="1292">
          <cell r="C1292" t="str">
            <v>215-02-06-01</v>
          </cell>
          <cell r="T1292">
            <v>0.64400000000000002</v>
          </cell>
        </row>
        <row r="1293">
          <cell r="C1293" t="str">
            <v>Войсковая часть 56150, Гурьевск, в/г 1</v>
          </cell>
          <cell r="T1293">
            <v>38.1143</v>
          </cell>
        </row>
        <row r="1294">
          <cell r="C1294" t="str">
            <v>216-02-09-01</v>
          </cell>
          <cell r="T1294">
            <v>2.0472999999999999</v>
          </cell>
        </row>
        <row r="1295">
          <cell r="C1295" t="str">
            <v>216-02-09-02</v>
          </cell>
          <cell r="T1295">
            <v>26.4861</v>
          </cell>
        </row>
        <row r="1296">
          <cell r="C1296" t="str">
            <v>216-02-09-02</v>
          </cell>
          <cell r="T1296">
            <v>9.5808999999999997</v>
          </cell>
        </row>
        <row r="1297">
          <cell r="C1297" t="str">
            <v>Войсковая часть 30866, п. Северный в/г 2</v>
          </cell>
          <cell r="T1297">
            <v>1.2966</v>
          </cell>
        </row>
        <row r="1298">
          <cell r="C1298" t="str">
            <v>217-02-07-15</v>
          </cell>
          <cell r="T1298">
            <v>1.2966</v>
          </cell>
        </row>
        <row r="1299">
          <cell r="C1299" t="str">
            <v>Войсковая часть 41603, ул. Невского, в/г 5</v>
          </cell>
          <cell r="T1299">
            <v>102.47329999999999</v>
          </cell>
        </row>
        <row r="1300">
          <cell r="C1300" t="str">
            <v>218-02-02-13</v>
          </cell>
        </row>
        <row r="1301">
          <cell r="C1301" t="str">
            <v>218-02-02-13</v>
          </cell>
        </row>
        <row r="1302">
          <cell r="C1302" t="str">
            <v>218-02-02-13</v>
          </cell>
          <cell r="T1302">
            <v>67.465199999999996</v>
          </cell>
        </row>
        <row r="1303">
          <cell r="C1303" t="str">
            <v>218-02-02-17</v>
          </cell>
        </row>
        <row r="1304">
          <cell r="C1304" t="str">
            <v>218-02-02-16</v>
          </cell>
        </row>
        <row r="1305">
          <cell r="C1305" t="str">
            <v>218-02-02-18</v>
          </cell>
          <cell r="T1305">
            <v>35.008099999999999</v>
          </cell>
        </row>
        <row r="1306">
          <cell r="C1306" t="str">
            <v>Войсковая часть 77165, ул. Нахимова 13, ОСЗ</v>
          </cell>
          <cell r="T1306">
            <v>8.2767999999999997</v>
          </cell>
        </row>
        <row r="1307">
          <cell r="C1307" t="str">
            <v>219-02-03-26</v>
          </cell>
          <cell r="T1307">
            <v>8.2767999999999997</v>
          </cell>
        </row>
        <row r="1308">
          <cell r="C1308" t="str">
            <v>Войсковая часть 13068, в/г 1, п. Рябиновка</v>
          </cell>
          <cell r="T1308">
            <v>160.17729999999997</v>
          </cell>
        </row>
        <row r="1309">
          <cell r="C1309" t="str">
            <v>220-02-07-01</v>
          </cell>
          <cell r="T1309">
            <v>38.913899999999998</v>
          </cell>
        </row>
        <row r="1310">
          <cell r="C1310" t="str">
            <v>220-02-07-01</v>
          </cell>
          <cell r="T1310">
            <v>30.956600000000002</v>
          </cell>
        </row>
        <row r="1311">
          <cell r="C1311" t="str">
            <v>220-02-07-01</v>
          </cell>
          <cell r="T1311">
            <v>12.2872</v>
          </cell>
        </row>
        <row r="1312">
          <cell r="C1312" t="str">
            <v>220-02-07-02</v>
          </cell>
        </row>
        <row r="1313">
          <cell r="C1313" t="str">
            <v>220-02-07-01</v>
          </cell>
          <cell r="T1313">
            <v>17.659600000000001</v>
          </cell>
        </row>
        <row r="1314">
          <cell r="C1314" t="str">
            <v>220-02-07-01</v>
          </cell>
          <cell r="T1314">
            <v>11.153499999999999</v>
          </cell>
        </row>
        <row r="1315">
          <cell r="C1315" t="str">
            <v>220-02-07-01</v>
          </cell>
          <cell r="T1315">
            <v>11.036</v>
          </cell>
        </row>
        <row r="1316">
          <cell r="C1316" t="str">
            <v>220-02-07-01</v>
          </cell>
          <cell r="T1316">
            <v>6.0029000000000003</v>
          </cell>
        </row>
        <row r="1317">
          <cell r="C1317" t="str">
            <v>220-02-07-01</v>
          </cell>
          <cell r="T1317">
            <v>8.4109999999999996</v>
          </cell>
        </row>
        <row r="1318">
          <cell r="C1318" t="str">
            <v>220-02-07-01</v>
          </cell>
          <cell r="T1318">
            <v>9.4885999999999999</v>
          </cell>
        </row>
        <row r="1319">
          <cell r="C1319" t="str">
            <v>220-02-07-02</v>
          </cell>
          <cell r="T1319">
            <v>14.268000000000001</v>
          </cell>
        </row>
        <row r="1320">
          <cell r="C1320" t="str">
            <v>Войсковая часть 13068, в/г 2, п. Рябиновка</v>
          </cell>
          <cell r="T1320">
            <v>312.83949999999999</v>
          </cell>
        </row>
        <row r="1321">
          <cell r="C1321" t="str">
            <v>221-02-07-01</v>
          </cell>
          <cell r="T1321">
            <v>71.823300000000003</v>
          </cell>
        </row>
        <row r="1322">
          <cell r="C1322" t="str">
            <v>221-02-07-01</v>
          </cell>
          <cell r="T1322">
            <v>3.7713000000000001</v>
          </cell>
        </row>
        <row r="1323">
          <cell r="C1323" t="str">
            <v>221-02-07-01</v>
          </cell>
          <cell r="T1323">
            <v>11.2453</v>
          </cell>
        </row>
        <row r="1324">
          <cell r="C1324" t="str">
            <v>221-02-07-01</v>
          </cell>
          <cell r="T1324">
            <v>33.460299999999997</v>
          </cell>
        </row>
        <row r="1325">
          <cell r="C1325" t="str">
            <v>221-02-07-01</v>
          </cell>
          <cell r="T1325">
            <v>33.460299999999997</v>
          </cell>
        </row>
        <row r="1326">
          <cell r="C1326" t="str">
            <v>221-02-07-01</v>
          </cell>
          <cell r="T1326">
            <v>8.4877000000000002</v>
          </cell>
        </row>
        <row r="1327">
          <cell r="C1327" t="str">
            <v>221-02-07-01</v>
          </cell>
          <cell r="T1327">
            <v>8.4877000000000002</v>
          </cell>
        </row>
        <row r="1328">
          <cell r="C1328" t="str">
            <v>221-02-07-01</v>
          </cell>
          <cell r="T1328">
            <v>17.404199999999999</v>
          </cell>
        </row>
        <row r="1329">
          <cell r="C1329" t="str">
            <v>221-02-07-01</v>
          </cell>
          <cell r="T1329">
            <v>17.833300000000001</v>
          </cell>
        </row>
        <row r="1330">
          <cell r="C1330" t="str">
            <v>221-02-07-01</v>
          </cell>
          <cell r="T1330">
            <v>5.7934999999999999</v>
          </cell>
        </row>
        <row r="1331">
          <cell r="C1331" t="str">
            <v>221-02-07-01</v>
          </cell>
          <cell r="T1331">
            <v>19.1815</v>
          </cell>
        </row>
        <row r="1332">
          <cell r="C1332" t="str">
            <v>221-02-07-01</v>
          </cell>
          <cell r="T1332">
            <v>19.1815</v>
          </cell>
        </row>
        <row r="1333">
          <cell r="C1333" t="str">
            <v>221-02-07-01</v>
          </cell>
          <cell r="T1333">
            <v>19.1815</v>
          </cell>
        </row>
        <row r="1334">
          <cell r="C1334" t="str">
            <v>221-02-07-01</v>
          </cell>
          <cell r="T1334">
            <v>19.1815</v>
          </cell>
        </row>
        <row r="1335">
          <cell r="C1335" t="str">
            <v>221-02-07-01</v>
          </cell>
          <cell r="T1335">
            <v>19.1815</v>
          </cell>
        </row>
        <row r="1336">
          <cell r="C1336" t="str">
            <v>221-02-07-01</v>
          </cell>
          <cell r="T1336">
            <v>4.3276000000000003</v>
          </cell>
        </row>
        <row r="1337">
          <cell r="C1337" t="str">
            <v>221-02-07-01</v>
          </cell>
          <cell r="T1337">
            <v>0.83750000000000002</v>
          </cell>
        </row>
        <row r="1338">
          <cell r="C1338" t="str">
            <v>ФГУ 1409 ВМКГ БФ, ул. Герцена 2, в/г 9</v>
          </cell>
          <cell r="T1338">
            <v>0</v>
          </cell>
        </row>
        <row r="1339">
          <cell r="C1339" t="str">
            <v>222-02-04-16</v>
          </cell>
        </row>
        <row r="1340">
          <cell r="C1340" t="str">
            <v>222-02-04-16</v>
          </cell>
        </row>
        <row r="1341">
          <cell r="C1341" t="str">
            <v>222-02-04-16</v>
          </cell>
        </row>
        <row r="1342">
          <cell r="C1342" t="str">
            <v>222-02-04-16</v>
          </cell>
        </row>
        <row r="1343">
          <cell r="C1343" t="str">
            <v>Войсковая часть 87082 (Военный комиссариат КО), в/г 2, Советский проспект 200</v>
          </cell>
          <cell r="T1343">
            <v>398.55100000000004</v>
          </cell>
        </row>
        <row r="1344">
          <cell r="C1344" t="str">
            <v>223-02-03-14</v>
          </cell>
          <cell r="T1344">
            <v>256.43310000000002</v>
          </cell>
        </row>
        <row r="1345">
          <cell r="C1345" t="str">
            <v>223-02-03-14</v>
          </cell>
          <cell r="T1345">
            <v>116.054</v>
          </cell>
        </row>
        <row r="1346">
          <cell r="C1346" t="str">
            <v>223-02-03-14</v>
          </cell>
          <cell r="T1346">
            <v>26.0639</v>
          </cell>
        </row>
        <row r="1347">
          <cell r="C1347" t="str">
            <v>Войсковая часть 77165, в/г 113, ул. Артиллерийская 19</v>
          </cell>
          <cell r="T1347">
            <v>17.354500000000002</v>
          </cell>
        </row>
        <row r="1348">
          <cell r="C1348" t="str">
            <v>229-02-02-06</v>
          </cell>
          <cell r="T1348">
            <v>17.354500000000002</v>
          </cell>
        </row>
        <row r="1349">
          <cell r="C1349" t="str">
            <v>Войсковая часть 13068, в/г 3, п. Рябиновка</v>
          </cell>
          <cell r="T1349">
            <v>44.658899999999996</v>
          </cell>
        </row>
        <row r="1350">
          <cell r="C1350" t="str">
            <v>235-02-07-03</v>
          </cell>
          <cell r="T1350">
            <v>15.2866</v>
          </cell>
        </row>
        <row r="1351">
          <cell r="C1351" t="str">
            <v>235-02-07-03</v>
          </cell>
          <cell r="T1351">
            <v>12.1524</v>
          </cell>
        </row>
        <row r="1352">
          <cell r="C1352" t="str">
            <v>235-02-07-03</v>
          </cell>
          <cell r="T1352">
            <v>3.0815000000000001</v>
          </cell>
        </row>
        <row r="1353">
          <cell r="C1353" t="str">
            <v>235-02-07-03</v>
          </cell>
          <cell r="T1353">
            <v>10.5854</v>
          </cell>
        </row>
        <row r="1354">
          <cell r="C1354" t="str">
            <v>235-02-07-03</v>
          </cell>
          <cell r="T1354">
            <v>3.5529999999999999</v>
          </cell>
        </row>
        <row r="1355">
          <cell r="C1355" t="str">
            <v>1986 ОМИС, п. Космодемьянского, в/г 128</v>
          </cell>
          <cell r="T1355">
            <v>11.972799999999999</v>
          </cell>
        </row>
        <row r="1356">
          <cell r="C1356" t="str">
            <v>236-02-03-01</v>
          </cell>
          <cell r="T1356">
            <v>8.1196000000000002</v>
          </cell>
        </row>
        <row r="1357">
          <cell r="C1357" t="str">
            <v>236-02-03-01</v>
          </cell>
          <cell r="T1357">
            <v>0.94299999999999995</v>
          </cell>
        </row>
        <row r="1358">
          <cell r="C1358" t="str">
            <v>236-02-03-01</v>
          </cell>
          <cell r="T1358">
            <v>2.9102000000000001</v>
          </cell>
        </row>
        <row r="1359">
          <cell r="C1359" t="str">
            <v>Войсковая часть 87082, Советский проспект 192, в/г 137</v>
          </cell>
          <cell r="T1359">
            <v>32.246499999999997</v>
          </cell>
        </row>
        <row r="1360">
          <cell r="C1360" t="str">
            <v>242-02-03-14</v>
          </cell>
          <cell r="T1360">
            <v>32.246499999999997</v>
          </cell>
        </row>
        <row r="1361">
          <cell r="C1361" t="str">
            <v>Войсковая часть 42155, ул. Артиллерийская, в/г 11</v>
          </cell>
          <cell r="T1361">
            <v>87.032299999999992</v>
          </cell>
        </row>
        <row r="1362">
          <cell r="C1362" t="str">
            <v>243-02-02-05</v>
          </cell>
          <cell r="T1362">
            <v>44.615099999999998</v>
          </cell>
        </row>
        <row r="1363">
          <cell r="C1363" t="str">
            <v>243-02-02-12</v>
          </cell>
          <cell r="T1363">
            <v>42.417200000000001</v>
          </cell>
        </row>
        <row r="1364">
          <cell r="C1364" t="str">
            <v>Войсковая часть 41603, ул. Артиллерийская 21, в/г 11</v>
          </cell>
          <cell r="T1364">
            <v>232.30279999999999</v>
          </cell>
        </row>
        <row r="1365">
          <cell r="C1365" t="str">
            <v>244-02-02-15</v>
          </cell>
          <cell r="T1365">
            <v>40.120199999999997</v>
          </cell>
        </row>
        <row r="1366">
          <cell r="C1366" t="str">
            <v>244-02-02-12</v>
          </cell>
          <cell r="T1366">
            <v>42.013100000000001</v>
          </cell>
        </row>
        <row r="1367">
          <cell r="C1367" t="str">
            <v>244-02-02-12</v>
          </cell>
          <cell r="T1367">
            <v>42.029899999999998</v>
          </cell>
        </row>
        <row r="1368">
          <cell r="C1368" t="str">
            <v>244-02-02-12</v>
          </cell>
          <cell r="T1368">
            <v>42.046799999999998</v>
          </cell>
        </row>
        <row r="1369">
          <cell r="C1369" t="str">
            <v>244-02-02-12</v>
          </cell>
          <cell r="T1369">
            <v>66.092799999999997</v>
          </cell>
        </row>
        <row r="1370">
          <cell r="C1370" t="str">
            <v>244-02-02-12</v>
          </cell>
        </row>
        <row r="1371">
          <cell r="C1371" t="str">
            <v>Войсковая часть 40129, ул. Борзова 56, в/г 1а</v>
          </cell>
          <cell r="T1371">
            <v>82.493899999999996</v>
          </cell>
        </row>
        <row r="1372">
          <cell r="C1372" t="str">
            <v>245-02-03-27</v>
          </cell>
          <cell r="T1372">
            <v>82.493899999999996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ПОСТУПЛЕНИЯ+ВЫПЛ"/>
      <sheetName val="Ответственный"/>
      <sheetName val="Код вида работ"/>
      <sheetName val="ПОСТУПЛЕНИЯ_ВЫПЛ"/>
      <sheetName val="Проекты"/>
      <sheetName val="ВидРаб"/>
    </sheetNames>
    <sheetDataSet>
      <sheetData sheetId="0">
        <row r="172">
          <cell r="B172">
            <v>111010000</v>
          </cell>
        </row>
      </sheetData>
      <sheetData sheetId="1">
        <row r="6">
          <cell r="B6">
            <v>121100000</v>
          </cell>
        </row>
      </sheetData>
      <sheetData sheetId="2" refreshError="1">
        <row r="172">
          <cell r="B172">
            <v>111010000</v>
          </cell>
          <cell r="C172" t="str">
            <v>Сырьё и материалы, в т.ч.</v>
          </cell>
        </row>
        <row r="173">
          <cell r="B173">
            <v>111011000</v>
          </cell>
          <cell r="C173" t="str">
            <v>Сырьё, основные материалы и НЗП</v>
          </cell>
        </row>
        <row r="174">
          <cell r="B174">
            <v>111012000</v>
          </cell>
          <cell r="C174" t="str">
            <v>Вспомогательные материалы</v>
          </cell>
        </row>
        <row r="175">
          <cell r="B175">
            <v>111019000</v>
          </cell>
          <cell r="C175" t="str">
            <v>Прочие</v>
          </cell>
        </row>
        <row r="176">
          <cell r="B176">
            <v>111020000</v>
          </cell>
          <cell r="C176" t="str">
            <v>Услуги и работы, в т.ч.</v>
          </cell>
        </row>
        <row r="177">
          <cell r="B177">
            <v>111021000</v>
          </cell>
          <cell r="C177" t="str">
            <v>Разработка документации (услуги)</v>
          </cell>
        </row>
        <row r="178">
          <cell r="B178">
            <v>111022000</v>
          </cell>
          <cell r="C178" t="str">
            <v>Машины, механизмы</v>
          </cell>
        </row>
        <row r="179">
          <cell r="B179">
            <v>111023000</v>
          </cell>
          <cell r="C179" t="str">
            <v>Подрядные работы</v>
          </cell>
        </row>
        <row r="180">
          <cell r="B180">
            <v>111024000</v>
          </cell>
          <cell r="C180" t="str">
            <v>Услуги заказчика</v>
          </cell>
        </row>
        <row r="181">
          <cell r="B181">
            <v>111025000</v>
          </cell>
          <cell r="C181" t="str">
            <v>Услуги техзаказчика</v>
          </cell>
        </row>
        <row r="182">
          <cell r="B182">
            <v>111029000</v>
          </cell>
          <cell r="C182" t="str">
            <v>Прочие</v>
          </cell>
        </row>
        <row r="183">
          <cell r="B183">
            <v>111030000</v>
          </cell>
          <cell r="C183" t="str">
            <v>Прочие расходы по предприятию, в т.ч.</v>
          </cell>
        </row>
        <row r="184">
          <cell r="B184">
            <v>111031000</v>
          </cell>
          <cell r="C184" t="str">
            <v>Тек ремонт   ОС</v>
          </cell>
        </row>
        <row r="185">
          <cell r="B185">
            <v>111032000</v>
          </cell>
          <cell r="C185" t="str">
            <v>Кап ремонт   ОС</v>
          </cell>
        </row>
        <row r="186">
          <cell r="B186">
            <v>111033000</v>
          </cell>
          <cell r="C186" t="str">
            <v>Техобслуживание машин и оборудования</v>
          </cell>
        </row>
        <row r="187">
          <cell r="B187">
            <v>111034000</v>
          </cell>
          <cell r="C187" t="str">
            <v>Производственный инвентарь, спецоснастка</v>
          </cell>
        </row>
        <row r="188">
          <cell r="B188">
            <v>111035000</v>
          </cell>
          <cell r="C188" t="str">
            <v>Обеспечение выполнения сан-гигиенич.требов,охр.труда,экология</v>
          </cell>
        </row>
        <row r="189">
          <cell r="B189">
            <v>111036000</v>
          </cell>
          <cell r="C189" t="str">
            <v>Спецодежда</v>
          </cell>
        </row>
        <row r="190">
          <cell r="B190">
            <v>111037000</v>
          </cell>
          <cell r="C190" t="str">
            <v>МПБ (в т.ч.мебель)</v>
          </cell>
        </row>
        <row r="191">
          <cell r="B191">
            <v>111039000</v>
          </cell>
          <cell r="C191" t="str">
            <v>Прочие УслугиСторонОрганизац (УСО)</v>
          </cell>
        </row>
        <row r="192">
          <cell r="B192">
            <v>111040000</v>
          </cell>
          <cell r="C192" t="str">
            <v>Энергия и коммунальные услуги, в т.ч.</v>
          </cell>
        </row>
        <row r="193">
          <cell r="B193">
            <v>111041000</v>
          </cell>
          <cell r="C193" t="str">
            <v>Электроэнергия</v>
          </cell>
        </row>
        <row r="194">
          <cell r="B194">
            <v>111042000</v>
          </cell>
          <cell r="C194" t="str">
            <v>Тепловая энергия</v>
          </cell>
        </row>
        <row r="195">
          <cell r="B195">
            <v>111043000</v>
          </cell>
          <cell r="C195" t="str">
            <v>Вода и стоки</v>
          </cell>
        </row>
        <row r="196">
          <cell r="B196">
            <v>111044000</v>
          </cell>
          <cell r="C196" t="str">
            <v>Газ природный</v>
          </cell>
        </row>
        <row r="197">
          <cell r="B197">
            <v>111045000</v>
          </cell>
          <cell r="C197" t="str">
            <v>Прочая энергия</v>
          </cell>
        </row>
        <row r="198">
          <cell r="B198">
            <v>111049000</v>
          </cell>
          <cell r="C198" t="str">
            <v>Прочие ком услуги</v>
          </cell>
        </row>
        <row r="199">
          <cell r="B199">
            <v>111050000</v>
          </cell>
          <cell r="C199" t="str">
            <v>Аренда, в т.ч.</v>
          </cell>
        </row>
        <row r="200">
          <cell r="B200">
            <v>111051000</v>
          </cell>
          <cell r="C200" t="str">
            <v>Аренда земли</v>
          </cell>
        </row>
        <row r="201">
          <cell r="B201">
            <v>111052000</v>
          </cell>
          <cell r="C201" t="str">
            <v>Аренда офисных помещений</v>
          </cell>
        </row>
        <row r="202">
          <cell r="B202">
            <v>111053000</v>
          </cell>
          <cell r="C202" t="str">
            <v>Аренда производственных помещений</v>
          </cell>
        </row>
        <row r="203">
          <cell r="B203">
            <v>111054000</v>
          </cell>
          <cell r="C203" t="str">
            <v>Аренда торговых помещений и складов</v>
          </cell>
        </row>
        <row r="204">
          <cell r="B204">
            <v>111055000</v>
          </cell>
          <cell r="C204" t="str">
            <v>Аренда машин и механизмов пр-ного наз-ния</v>
          </cell>
        </row>
        <row r="205">
          <cell r="B205">
            <v>111056000</v>
          </cell>
          <cell r="C205" t="str">
            <v>Аренда производственного транспорта</v>
          </cell>
        </row>
        <row r="206">
          <cell r="B206">
            <v>111057000</v>
          </cell>
          <cell r="C206" t="str">
            <v>Аренда автомобиля</v>
          </cell>
        </row>
        <row r="207">
          <cell r="B207">
            <v>111058000</v>
          </cell>
          <cell r="C207" t="str">
            <v>Резерв</v>
          </cell>
        </row>
        <row r="208">
          <cell r="B208">
            <v>111059000</v>
          </cell>
          <cell r="C208" t="str">
            <v>Прочая аренда и лизинг</v>
          </cell>
        </row>
        <row r="209">
          <cell r="B209">
            <v>111060000</v>
          </cell>
          <cell r="C209" t="str">
            <v>Оплата труда, в т.ч.</v>
          </cell>
        </row>
        <row r="210">
          <cell r="B210">
            <v>111061000</v>
          </cell>
          <cell r="C210" t="str">
            <v>Оклады</v>
          </cell>
        </row>
        <row r="211">
          <cell r="B211">
            <v>111062000</v>
          </cell>
          <cell r="C211" t="str">
            <v>Сдельная оплата</v>
          </cell>
        </row>
        <row r="212">
          <cell r="B212">
            <v>111063000</v>
          </cell>
          <cell r="C212" t="str">
            <v>Премиальные</v>
          </cell>
        </row>
        <row r="213">
          <cell r="B213">
            <v>111064000</v>
          </cell>
          <cell r="C213" t="str">
            <v>Отпуска</v>
          </cell>
        </row>
        <row r="214">
          <cell r="B214">
            <v>111065000</v>
          </cell>
          <cell r="C214" t="str">
            <v>Компенсации</v>
          </cell>
        </row>
        <row r="215">
          <cell r="B215">
            <v>111066000</v>
          </cell>
          <cell r="C215" t="str">
            <v>Больничный лист за счет орг-ции</v>
          </cell>
        </row>
        <row r="216">
          <cell r="B216">
            <v>111067000</v>
          </cell>
          <cell r="C216" t="str">
            <v>Персональные надбавки</v>
          </cell>
        </row>
        <row r="217">
          <cell r="B217">
            <v>111068000</v>
          </cell>
          <cell r="C217" t="str">
            <v>ФР</v>
          </cell>
        </row>
        <row r="218">
          <cell r="B218">
            <v>111069000</v>
          </cell>
          <cell r="C218" t="str">
            <v>Фонд мотивации</v>
          </cell>
        </row>
        <row r="219">
          <cell r="B219">
            <v>111070000</v>
          </cell>
          <cell r="C219" t="str">
            <v>Подоходный и ЕСН, в т.ч.</v>
          </cell>
        </row>
        <row r="220">
          <cell r="B220">
            <v>111071000</v>
          </cell>
          <cell r="C220" t="str">
            <v>НДФЛ с ФОТ 13%</v>
          </cell>
        </row>
        <row r="221">
          <cell r="B221">
            <v>111072000</v>
          </cell>
          <cell r="C221" t="str">
            <v>НДФЛ с ФОТ 30%</v>
          </cell>
        </row>
        <row r="222">
          <cell r="B222">
            <v>111073000</v>
          </cell>
          <cell r="C222" t="str">
            <v>НДФЛ проч</v>
          </cell>
        </row>
        <row r="223">
          <cell r="B223">
            <v>111074000</v>
          </cell>
          <cell r="C223" t="str">
            <v>ЕСН</v>
          </cell>
        </row>
        <row r="224">
          <cell r="B224">
            <v>111075000</v>
          </cell>
          <cell r="C224" t="str">
            <v>Травма</v>
          </cell>
        </row>
        <row r="225">
          <cell r="B225">
            <v>111080000</v>
          </cell>
          <cell r="C225" t="str">
            <v>Прочие расходы на персонал, в т.ч.</v>
          </cell>
        </row>
        <row r="226">
          <cell r="B226">
            <v>111081000</v>
          </cell>
          <cell r="C226" t="str">
            <v>Подбор персонала</v>
          </cell>
        </row>
        <row r="227">
          <cell r="B227">
            <v>111082000</v>
          </cell>
          <cell r="C227" t="str">
            <v>Оценка персонала</v>
          </cell>
        </row>
        <row r="228">
          <cell r="B228">
            <v>111083000</v>
          </cell>
          <cell r="C228" t="str">
            <v>Обучение персонала</v>
          </cell>
        </row>
        <row r="229">
          <cell r="B229">
            <v>111084000</v>
          </cell>
          <cell r="C229" t="str">
            <v>Расходы на корпоративные мероприятия</v>
          </cell>
        </row>
        <row r="230">
          <cell r="B230">
            <v>111085000</v>
          </cell>
          <cell r="C230" t="str">
            <v>Матпомощь</v>
          </cell>
        </row>
        <row r="231">
          <cell r="B231">
            <v>111086000</v>
          </cell>
          <cell r="C231" t="str">
            <v>Подарки сотрудникам, детям сотрудников</v>
          </cell>
        </row>
        <row r="232">
          <cell r="B232">
            <v>111089000</v>
          </cell>
          <cell r="C232" t="str">
            <v>Прочие соц. выплаты</v>
          </cell>
        </row>
        <row r="233">
          <cell r="B233">
            <v>111090000</v>
          </cell>
          <cell r="C233" t="str">
            <v>АдминистрУправлРасходы, в т.ч.</v>
          </cell>
        </row>
        <row r="234">
          <cell r="B234">
            <v>111091000</v>
          </cell>
          <cell r="C234" t="str">
            <v>Аудиторские услуги</v>
          </cell>
        </row>
        <row r="235">
          <cell r="B235">
            <v>111092000</v>
          </cell>
          <cell r="C235" t="str">
            <v>Консультационные услуги</v>
          </cell>
        </row>
        <row r="236">
          <cell r="B236">
            <v>111093000</v>
          </cell>
          <cell r="C236" t="str">
            <v>IT-консалтинг и расходы на автоматизацию</v>
          </cell>
        </row>
        <row r="237">
          <cell r="B237">
            <v>111094000</v>
          </cell>
          <cell r="C237" t="str">
            <v>Обновление Справочно-Правовых Систем</v>
          </cell>
        </row>
        <row r="238">
          <cell r="B238">
            <v>111095000</v>
          </cell>
          <cell r="C238" t="str">
            <v>Командировочные расходы</v>
          </cell>
        </row>
        <row r="239">
          <cell r="B239">
            <v>111096000</v>
          </cell>
          <cell r="C239" t="str">
            <v>Представительские расходы</v>
          </cell>
        </row>
        <row r="240">
          <cell r="B240">
            <v>111097000</v>
          </cell>
          <cell r="C240" t="str">
            <v>Хоз.расходы и хоз.инвентарь и канцелярия</v>
          </cell>
        </row>
        <row r="241">
          <cell r="B241">
            <v>111098000</v>
          </cell>
          <cell r="C241" t="str">
            <v>Консультационные, юридические услуги</v>
          </cell>
        </row>
        <row r="242">
          <cell r="B242">
            <v>111099000</v>
          </cell>
          <cell r="C242" t="str">
            <v>Прочие АУР</v>
          </cell>
        </row>
        <row r="243">
          <cell r="B243">
            <v>111100000</v>
          </cell>
          <cell r="C243" t="str">
            <v>Коммерческие и маркетинговые расходы, в т.ч.</v>
          </cell>
        </row>
        <row r="244">
          <cell r="B244">
            <v>111101000</v>
          </cell>
          <cell r="C244" t="str">
            <v>Транспортные УСО по доставке товара и ГП</v>
          </cell>
        </row>
        <row r="245">
          <cell r="B245">
            <v>111103000</v>
          </cell>
          <cell r="C245" t="str">
            <v>Маркетинговые исследования</v>
          </cell>
        </row>
        <row r="246">
          <cell r="B246">
            <v>111104000</v>
          </cell>
          <cell r="C246" t="str">
            <v>Реклама</v>
          </cell>
        </row>
        <row r="247">
          <cell r="B247">
            <v>111105000</v>
          </cell>
          <cell r="C247" t="str">
            <v>Вознаграждение Комиссионера</v>
          </cell>
        </row>
        <row r="248">
          <cell r="B248">
            <v>111106000</v>
          </cell>
          <cell r="C248" t="str">
            <v>Бонусы и прочие вознаграждения Агентов</v>
          </cell>
        </row>
        <row r="249">
          <cell r="B249">
            <v>111107000</v>
          </cell>
          <cell r="C249" t="str">
            <v>Выставки</v>
          </cell>
        </row>
        <row r="250">
          <cell r="B250">
            <v>111109000</v>
          </cell>
          <cell r="C250" t="str">
            <v>Промо-акции и прочее</v>
          </cell>
        </row>
        <row r="251">
          <cell r="B251">
            <v>111110000</v>
          </cell>
          <cell r="C251" t="str">
            <v>Продукция опт, в т.ч.</v>
          </cell>
        </row>
        <row r="252">
          <cell r="B252">
            <v>111111000</v>
          </cell>
          <cell r="C252" t="str">
            <v>Квартиры</v>
          </cell>
        </row>
        <row r="253">
          <cell r="B253">
            <v>111112000</v>
          </cell>
          <cell r="C253" t="str">
            <v>Таунхаусы</v>
          </cell>
        </row>
        <row r="254">
          <cell r="B254">
            <v>111113000</v>
          </cell>
          <cell r="C254" t="str">
            <v>Коттежды</v>
          </cell>
        </row>
        <row r="255">
          <cell r="B255">
            <v>111114000</v>
          </cell>
          <cell r="C255" t="str">
            <v>Помещения коммерческого назначения</v>
          </cell>
        </row>
        <row r="256">
          <cell r="B256">
            <v>111115000</v>
          </cell>
          <cell r="C256" t="str">
            <v xml:space="preserve">Гаражи </v>
          </cell>
        </row>
        <row r="257">
          <cell r="B257">
            <v>111116000</v>
          </cell>
          <cell r="C257" t="str">
            <v>Машино-места</v>
          </cell>
        </row>
        <row r="258">
          <cell r="B258">
            <v>111119000</v>
          </cell>
          <cell r="C258" t="str">
            <v>Прочее</v>
          </cell>
        </row>
        <row r="259">
          <cell r="B259">
            <v>111120000</v>
          </cell>
          <cell r="C259" t="str">
            <v>Продукция розница, в т.ч.</v>
          </cell>
        </row>
        <row r="260">
          <cell r="B260">
            <v>111121000</v>
          </cell>
          <cell r="C260" t="str">
            <v>Квартиры</v>
          </cell>
        </row>
        <row r="261">
          <cell r="B261">
            <v>111122000</v>
          </cell>
          <cell r="C261" t="str">
            <v>Таунхаусы</v>
          </cell>
        </row>
        <row r="262">
          <cell r="B262">
            <v>111123000</v>
          </cell>
          <cell r="C262" t="str">
            <v>Коттежды</v>
          </cell>
        </row>
        <row r="263">
          <cell r="B263">
            <v>111124000</v>
          </cell>
          <cell r="C263" t="str">
            <v>Помещения коммерческого назначения</v>
          </cell>
        </row>
        <row r="264">
          <cell r="B264">
            <v>111125000</v>
          </cell>
          <cell r="C264" t="str">
            <v xml:space="preserve">Гаражи </v>
          </cell>
        </row>
        <row r="265">
          <cell r="B265">
            <v>111126000</v>
          </cell>
          <cell r="C265" t="str">
            <v>Машино-места</v>
          </cell>
        </row>
        <row r="266">
          <cell r="B266">
            <v>111129000</v>
          </cell>
          <cell r="C266" t="str">
            <v>Прочее</v>
          </cell>
        </row>
        <row r="267">
          <cell r="B267">
            <v>111130000</v>
          </cell>
          <cell r="C267" t="str">
            <v>Телефония и прочая связь, в т.ч.</v>
          </cell>
        </row>
        <row r="268">
          <cell r="B268">
            <v>111131000</v>
          </cell>
          <cell r="C268" t="str">
            <v>Стационарная телефония</v>
          </cell>
        </row>
        <row r="269">
          <cell r="B269">
            <v>111132000</v>
          </cell>
          <cell r="C269" t="str">
            <v>Межгород</v>
          </cell>
        </row>
        <row r="270">
          <cell r="B270">
            <v>111133000</v>
          </cell>
          <cell r="C270" t="str">
            <v>Мобильная связь</v>
          </cell>
        </row>
        <row r="271">
          <cell r="B271">
            <v>111134000</v>
          </cell>
          <cell r="C271" t="str">
            <v>Интернет</v>
          </cell>
        </row>
        <row r="272">
          <cell r="B272">
            <v>111135000</v>
          </cell>
          <cell r="C272" t="str">
            <v>Почта и отправка корреспонденции</v>
          </cell>
        </row>
        <row r="273">
          <cell r="B273">
            <v>111136000</v>
          </cell>
          <cell r="C273" t="str">
            <v>Курьерские расходы</v>
          </cell>
        </row>
        <row r="274">
          <cell r="B274">
            <v>111139000</v>
          </cell>
          <cell r="C274" t="str">
            <v>Прочие расходы по связи</v>
          </cell>
        </row>
        <row r="275">
          <cell r="B275">
            <v>111140000</v>
          </cell>
          <cell r="C275" t="str">
            <v>Транспорт, в т.ч.</v>
          </cell>
        </row>
        <row r="276">
          <cell r="B276">
            <v>111141000</v>
          </cell>
          <cell r="C276" t="str">
            <v>ГСМ</v>
          </cell>
        </row>
        <row r="277">
          <cell r="B277">
            <v>111142000</v>
          </cell>
          <cell r="C277" t="str">
            <v>ТО собственного транспорта</v>
          </cell>
        </row>
        <row r="278">
          <cell r="B278">
            <v>111143000</v>
          </cell>
          <cell r="C278" t="str">
            <v>Запчасти и материалы</v>
          </cell>
        </row>
        <row r="279">
          <cell r="B279">
            <v>111144000</v>
          </cell>
          <cell r="C279" t="str">
            <v>Услуги по ремонту транспорта</v>
          </cell>
        </row>
        <row r="280">
          <cell r="B280">
            <v>111149000</v>
          </cell>
          <cell r="C280" t="str">
            <v>Прочие транспортные расходы</v>
          </cell>
        </row>
        <row r="281">
          <cell r="B281">
            <v>111150000</v>
          </cell>
          <cell r="C281" t="str">
            <v>Расходы на безопасность, в т.ч.</v>
          </cell>
        </row>
        <row r="282">
          <cell r="B282">
            <v>111151000</v>
          </cell>
          <cell r="C282" t="str">
            <v>УСО по безопасности</v>
          </cell>
        </row>
        <row r="283">
          <cell r="B283">
            <v>111152000</v>
          </cell>
          <cell r="C283" t="str">
            <v>Безопасность</v>
          </cell>
        </row>
        <row r="284">
          <cell r="B284">
            <v>111153000</v>
          </cell>
          <cell r="C284" t="str">
            <v>Охрана перевозимого имущества</v>
          </cell>
        </row>
        <row r="285">
          <cell r="B285">
            <v>111159000</v>
          </cell>
          <cell r="C285" t="str">
            <v>Прочие расходы по безопасности</v>
          </cell>
        </row>
        <row r="286">
          <cell r="B286">
            <v>111160000</v>
          </cell>
          <cell r="C286" t="str">
            <v>Страхование, в т.ч.</v>
          </cell>
        </row>
        <row r="287">
          <cell r="B287">
            <v>111161000</v>
          </cell>
          <cell r="C287" t="str">
            <v>ОСАГО</v>
          </cell>
        </row>
        <row r="288">
          <cell r="B288">
            <v>111162000</v>
          </cell>
          <cell r="C288" t="str">
            <v>Добр.страхов трансп. Средств</v>
          </cell>
        </row>
        <row r="289">
          <cell r="B289">
            <v>111163000</v>
          </cell>
          <cell r="C289" t="str">
            <v>Добр.страхов оборудования</v>
          </cell>
        </row>
        <row r="290">
          <cell r="B290">
            <v>111164000</v>
          </cell>
          <cell r="C290" t="str">
            <v>Страхование перевозки товаров и продукции</v>
          </cell>
        </row>
        <row r="291">
          <cell r="B291">
            <v>111165000</v>
          </cell>
          <cell r="C291" t="str">
            <v>Страхование фин.рисков</v>
          </cell>
        </row>
        <row r="292">
          <cell r="B292">
            <v>111166000</v>
          </cell>
          <cell r="C292" t="str">
            <v>Страхование гражданской ответственности</v>
          </cell>
        </row>
        <row r="293">
          <cell r="B293">
            <v>111167000</v>
          </cell>
          <cell r="C293" t="str">
            <v>Страхование залогов</v>
          </cell>
        </row>
        <row r="294">
          <cell r="B294">
            <v>111169000</v>
          </cell>
          <cell r="C294" t="str">
            <v>Прочее страхование</v>
          </cell>
        </row>
        <row r="295">
          <cell r="B295">
            <v>111170000</v>
          </cell>
          <cell r="C295" t="str">
            <v>Услуги банка, в т.ч.</v>
          </cell>
        </row>
        <row r="296">
          <cell r="B296">
            <v>111171000</v>
          </cell>
          <cell r="C296" t="str">
            <v>РКО - текущее</v>
          </cell>
        </row>
        <row r="297">
          <cell r="B297">
            <v>111172000</v>
          </cell>
          <cell r="C297" t="str">
            <v>РКО - специальное</v>
          </cell>
        </row>
        <row r="298">
          <cell r="B298">
            <v>111173000</v>
          </cell>
          <cell r="C298" t="str">
            <v>Инкассация</v>
          </cell>
        </row>
        <row r="299">
          <cell r="B299">
            <v>111179000</v>
          </cell>
          <cell r="C299" t="str">
            <v>Прочие услуги банка</v>
          </cell>
        </row>
        <row r="300">
          <cell r="B300">
            <v>111180000</v>
          </cell>
          <cell r="C300" t="str">
            <v>Проценты по кредитам и займам, в т.ч.</v>
          </cell>
        </row>
        <row r="301">
          <cell r="B301">
            <v>111181000</v>
          </cell>
          <cell r="C301" t="str">
            <v>По долгосрочным кредитам</v>
          </cell>
        </row>
        <row r="302">
          <cell r="B302">
            <v>111182000</v>
          </cell>
          <cell r="C302" t="str">
            <v>По краткосрочным кредитам</v>
          </cell>
        </row>
        <row r="303">
          <cell r="B303">
            <v>111183000</v>
          </cell>
          <cell r="C303" t="str">
            <v>По долгосрочным займам</v>
          </cell>
        </row>
        <row r="304">
          <cell r="B304">
            <v>111184000</v>
          </cell>
          <cell r="C304" t="str">
            <v>По краткосрочным займам</v>
          </cell>
        </row>
        <row r="305">
          <cell r="B305">
            <v>111185000</v>
          </cell>
          <cell r="C305" t="str">
            <v>Расходы при заключении договора</v>
          </cell>
        </row>
        <row r="306">
          <cell r="B306">
            <v>111186000</v>
          </cell>
          <cell r="C306" t="str">
            <v>Прочие расходы по дог займа и кредитов</v>
          </cell>
        </row>
        <row r="307">
          <cell r="B307">
            <v>111187000</v>
          </cell>
          <cell r="C307" t="str">
            <v>По долгосрочным векселям</v>
          </cell>
        </row>
        <row r="308">
          <cell r="B308">
            <v>111188000</v>
          </cell>
          <cell r="C308" t="str">
            <v>По краткосрочным векселям</v>
          </cell>
        </row>
        <row r="309">
          <cell r="B309">
            <v>111189000</v>
          </cell>
          <cell r="C309" t="str">
            <v>Прочие услуги при кредитовании.</v>
          </cell>
        </row>
        <row r="310">
          <cell r="B310">
            <v>111190000</v>
          </cell>
          <cell r="C310" t="str">
            <v>Налоги, таможенные пошлины и сборы, в т.ч.</v>
          </cell>
        </row>
        <row r="311">
          <cell r="B311">
            <v>111191000</v>
          </cell>
          <cell r="C311" t="str">
            <v>НДС</v>
          </cell>
        </row>
        <row r="312">
          <cell r="B312">
            <v>111192000</v>
          </cell>
          <cell r="C312" t="str">
            <v>Налог на прибыль</v>
          </cell>
        </row>
        <row r="313">
          <cell r="B313">
            <v>111193000</v>
          </cell>
          <cell r="C313" t="str">
            <v>Налог на имущество</v>
          </cell>
        </row>
        <row r="314">
          <cell r="B314">
            <v>111194000</v>
          </cell>
          <cell r="C314" t="str">
            <v>Тамож.пошлины и сборы</v>
          </cell>
        </row>
        <row r="315">
          <cell r="B315">
            <v>111195000</v>
          </cell>
          <cell r="C315" t="str">
            <v>ЕН с УСН</v>
          </cell>
        </row>
        <row r="316">
          <cell r="B316">
            <v>111196000</v>
          </cell>
          <cell r="C316" t="str">
            <v>ЕН ВД</v>
          </cell>
        </row>
        <row r="317">
          <cell r="B317">
            <v>111198000</v>
          </cell>
          <cell r="C317" t="str">
            <v>Прочие налоги и сборы</v>
          </cell>
        </row>
        <row r="318">
          <cell r="B318">
            <v>111199000</v>
          </cell>
          <cell r="C318" t="str">
            <v>Пени и штрафы</v>
          </cell>
        </row>
        <row r="319">
          <cell r="B319">
            <v>111990000</v>
          </cell>
          <cell r="C319" t="str">
            <v>Прочие оплаты по опер деят-ти, в т.ч.</v>
          </cell>
        </row>
        <row r="320">
          <cell r="B320">
            <v>111991000</v>
          </cell>
          <cell r="C320" t="str">
            <v>Внеш. Оплата Штрафов и т.д.</v>
          </cell>
        </row>
        <row r="321">
          <cell r="B321">
            <v>111992000</v>
          </cell>
          <cell r="C321" t="str">
            <v>Отрицательные курсовые, суммовые разницы</v>
          </cell>
        </row>
        <row r="322">
          <cell r="B322">
            <v>111995000</v>
          </cell>
          <cell r="C322" t="str">
            <v>Кредиторская задолженность</v>
          </cell>
        </row>
        <row r="323">
          <cell r="B323">
            <v>111999000</v>
          </cell>
          <cell r="C323" t="str">
            <v>Прочие операционные расходы</v>
          </cell>
        </row>
        <row r="324">
          <cell r="B324">
            <v>121010000</v>
          </cell>
          <cell r="C324" t="str">
            <v>Ценные бумаги других организаций</v>
          </cell>
        </row>
        <row r="325">
          <cell r="B325">
            <v>121020000</v>
          </cell>
          <cell r="C325" t="str">
            <v>Займы выданные другим организациям</v>
          </cell>
        </row>
        <row r="326">
          <cell r="B326">
            <v>121030000</v>
          </cell>
          <cell r="C326" t="str">
            <v>Приобретение земельных участков</v>
          </cell>
        </row>
        <row r="327">
          <cell r="B327">
            <v>121040000</v>
          </cell>
          <cell r="C327" t="str">
            <v>Здания и сооружения, в т.ч.</v>
          </cell>
        </row>
        <row r="328">
          <cell r="B328">
            <v>121041000</v>
          </cell>
          <cell r="C328" t="str">
            <v>Приобретение зданий и сооружений</v>
          </cell>
        </row>
        <row r="329">
          <cell r="B329">
            <v>121042000</v>
          </cell>
          <cell r="C329" t="str">
            <v>Строительство зданий и сооружений</v>
          </cell>
        </row>
        <row r="330">
          <cell r="B330">
            <v>121043000</v>
          </cell>
          <cell r="C330" t="str">
            <v>Модернизация зданий и сооружений</v>
          </cell>
        </row>
        <row r="331">
          <cell r="B331">
            <v>121049000</v>
          </cell>
          <cell r="C331" t="str">
            <v>Прочие инвестиции в здания и сооружения</v>
          </cell>
        </row>
        <row r="332">
          <cell r="B332">
            <v>121050000</v>
          </cell>
          <cell r="C332" t="str">
            <v>Оборудование, в т.ч.</v>
          </cell>
        </row>
        <row r="333">
          <cell r="B333">
            <v>121051000</v>
          </cell>
          <cell r="C333" t="str">
            <v>Приобретение оборудования</v>
          </cell>
        </row>
        <row r="334">
          <cell r="B334">
            <v>121052000</v>
          </cell>
          <cell r="C334" t="str">
            <v>Тамож.пошл. по импорт.оборудованию</v>
          </cell>
        </row>
        <row r="335">
          <cell r="B335">
            <v>121054000</v>
          </cell>
          <cell r="C335" t="str">
            <v>Модернизация оборудования</v>
          </cell>
        </row>
        <row r="336">
          <cell r="B336">
            <v>121059000</v>
          </cell>
          <cell r="C336" t="str">
            <v>Прочие инвестиции в оборудование</v>
          </cell>
        </row>
        <row r="337">
          <cell r="B337">
            <v>121060000</v>
          </cell>
          <cell r="C337" t="str">
            <v>Транспортные средствав, в т.ч.</v>
          </cell>
        </row>
        <row r="338">
          <cell r="B338">
            <v>121061000</v>
          </cell>
          <cell r="C338" t="str">
            <v>Приобретение транспортных средств</v>
          </cell>
        </row>
        <row r="339">
          <cell r="B339">
            <v>121062000</v>
          </cell>
          <cell r="C339" t="str">
            <v>Тамож.пошл. по импорт. трансп.средствам</v>
          </cell>
        </row>
        <row r="340">
          <cell r="B340">
            <v>121063000</v>
          </cell>
          <cell r="C340" t="str">
            <v>Модернизация транспортных средств</v>
          </cell>
        </row>
        <row r="341">
          <cell r="B341">
            <v>121069000</v>
          </cell>
          <cell r="C341" t="str">
            <v>Прочие инвестиции в транспортные средства</v>
          </cell>
        </row>
        <row r="342">
          <cell r="B342">
            <v>121070000</v>
          </cell>
          <cell r="C342" t="str">
            <v>Оргтехника и компьютеры, в т.ч.</v>
          </cell>
        </row>
        <row r="343">
          <cell r="B343">
            <v>121071000</v>
          </cell>
          <cell r="C343" t="str">
            <v>Приобретение оргтехники и компьютеров</v>
          </cell>
        </row>
        <row r="344">
          <cell r="B344">
            <v>121072000</v>
          </cell>
          <cell r="C344" t="str">
            <v>Модернизация оргтехники и компьютеров</v>
          </cell>
        </row>
        <row r="345">
          <cell r="B345">
            <v>121079000</v>
          </cell>
          <cell r="C345" t="str">
            <v>Прочие инвестиции в оргтехнику и компьютеры</v>
          </cell>
        </row>
        <row r="346">
          <cell r="B346">
            <v>121080000</v>
          </cell>
          <cell r="C346" t="str">
            <v>Система автоматизации, в т.ч.</v>
          </cell>
        </row>
        <row r="347">
          <cell r="B347">
            <v>121081000</v>
          </cell>
          <cell r="C347" t="str">
            <v>Спец.оборудование автоматизации</v>
          </cell>
        </row>
        <row r="348">
          <cell r="B348">
            <v>121082000</v>
          </cell>
          <cell r="C348" t="str">
            <v>Услуги по монтажу</v>
          </cell>
        </row>
        <row r="349">
          <cell r="B349">
            <v>121083000</v>
          </cell>
          <cell r="C349" t="str">
            <v>ПО для спец.оборудования</v>
          </cell>
        </row>
        <row r="350">
          <cell r="B350">
            <v>121089000</v>
          </cell>
          <cell r="C350" t="str">
            <v>Прочие инвестиции в автоматизацию</v>
          </cell>
        </row>
        <row r="351">
          <cell r="B351">
            <v>121090000</v>
          </cell>
          <cell r="C351" t="str">
            <v>НМА</v>
          </cell>
        </row>
        <row r="352">
          <cell r="B352">
            <v>121100000</v>
          </cell>
          <cell r="C352" t="str">
            <v>Расходы по входу в проект, в т.ч.</v>
          </cell>
        </row>
        <row r="353">
          <cell r="B353">
            <v>121101000</v>
          </cell>
          <cell r="C353" t="str">
            <v>Приобретение инвестиционного актива</v>
          </cell>
        </row>
        <row r="354">
          <cell r="B354">
            <v>121102000</v>
          </cell>
          <cell r="C354" t="str">
            <v>Расходы на конкурсные мероприятия</v>
          </cell>
        </row>
        <row r="355">
          <cell r="B355">
            <v>121103000</v>
          </cell>
          <cell r="C355" t="str">
            <v>Агентское вознаграждение</v>
          </cell>
        </row>
        <row r="356">
          <cell r="B356">
            <v>121104000</v>
          </cell>
          <cell r="C356" t="str">
            <v>Арендные платежи</v>
          </cell>
        </row>
        <row r="357">
          <cell r="B357">
            <v>121105000</v>
          </cell>
          <cell r="C357" t="str">
            <v>Страхование</v>
          </cell>
        </row>
        <row r="358">
          <cell r="B358">
            <v>121109000</v>
          </cell>
          <cell r="C358" t="str">
            <v>Порчие расходы</v>
          </cell>
        </row>
        <row r="359">
          <cell r="B359">
            <v>121110000</v>
          </cell>
          <cell r="C359" t="str">
            <v>Подготовка территории, в т.ч.</v>
          </cell>
        </row>
        <row r="360">
          <cell r="B360">
            <v>121111000</v>
          </cell>
          <cell r="C360" t="str">
            <v>Вывод предприятий</v>
          </cell>
        </row>
        <row r="361">
          <cell r="B361">
            <v>121112000</v>
          </cell>
          <cell r="C361" t="str">
            <v>Переселение жителей</v>
          </cell>
        </row>
        <row r="362">
          <cell r="B362">
            <v>121113000</v>
          </cell>
          <cell r="C362" t="str">
            <v>Компенсационные выплаты собственникам</v>
          </cell>
        </row>
        <row r="363">
          <cell r="B363">
            <v>121114000</v>
          </cell>
          <cell r="C363" t="str">
            <v>Снос существующих построек, вынос сетей и сооружений</v>
          </cell>
        </row>
        <row r="364">
          <cell r="B364">
            <v>121119000</v>
          </cell>
          <cell r="C364" t="str">
            <v>Прочие по подготовке территории</v>
          </cell>
        </row>
        <row r="365">
          <cell r="B365">
            <v>121120000</v>
          </cell>
          <cell r="C365" t="str">
            <v>Обременения, в т.ч.</v>
          </cell>
        </row>
        <row r="366">
          <cell r="B366">
            <v>121121000</v>
          </cell>
          <cell r="C366" t="str">
            <v>Затраты на объекты соцкультбыта</v>
          </cell>
        </row>
        <row r="367">
          <cell r="B367">
            <v>121122000</v>
          </cell>
          <cell r="C367" t="str">
            <v>Объекты инженерной инфраструктуры</v>
          </cell>
        </row>
        <row r="368">
          <cell r="B368">
            <v>121123000</v>
          </cell>
          <cell r="C368" t="str">
            <v>Компенсация городу</v>
          </cell>
        </row>
        <row r="369">
          <cell r="B369">
            <v>121130000</v>
          </cell>
          <cell r="C369" t="str">
            <v>Разработка документации (услуги), в т.ч.</v>
          </cell>
        </row>
        <row r="370">
          <cell r="B370">
            <v>121131000</v>
          </cell>
          <cell r="C370" t="str">
            <v>Предпроектные и проектно-изыскательские работы, согласования и экспертизы</v>
          </cell>
        </row>
        <row r="371">
          <cell r="B371">
            <v>121132000</v>
          </cell>
          <cell r="C371" t="str">
            <v>Получение ТУ и снятие ограничений</v>
          </cell>
        </row>
        <row r="372">
          <cell r="B372">
            <v>121133000</v>
          </cell>
          <cell r="C372" t="str">
            <v>Приобретение мощностей (лимитов)</v>
          </cell>
        </row>
        <row r="373">
          <cell r="B373">
            <v>121139000</v>
          </cell>
          <cell r="C373" t="str">
            <v>Прочие по разработке документации</v>
          </cell>
        </row>
        <row r="374">
          <cell r="B374">
            <v>121140000</v>
          </cell>
          <cell r="C374" t="str">
            <v>Основные СМР, в т.ч.</v>
          </cell>
        </row>
        <row r="375">
          <cell r="B375">
            <v>121141000</v>
          </cell>
          <cell r="C375" t="str">
            <v>Временные здания и сооружения</v>
          </cell>
        </row>
        <row r="376">
          <cell r="B376">
            <v>121142000</v>
          </cell>
          <cell r="C376" t="str">
            <v>Земляные работы</v>
          </cell>
        </row>
        <row r="377">
          <cell r="B377">
            <v>121143000</v>
          </cell>
          <cell r="C377" t="str">
            <v>Монолитные работы</v>
          </cell>
        </row>
        <row r="378">
          <cell r="B378">
            <v>121144000</v>
          </cell>
          <cell r="C378" t="str">
            <v>Лаборатор.контроль</v>
          </cell>
        </row>
        <row r="379">
          <cell r="B379">
            <v>121145000</v>
          </cell>
          <cell r="C379" t="str">
            <v>Кирпичная кладка наружных и внутренних стен</v>
          </cell>
        </row>
        <row r="380">
          <cell r="B380">
            <v>121146000</v>
          </cell>
          <cell r="C380" t="str">
            <v>Отделочные работы</v>
          </cell>
        </row>
        <row r="381">
          <cell r="B381">
            <v>121147000</v>
          </cell>
          <cell r="C381" t="str">
            <v>Кровля</v>
          </cell>
        </row>
        <row r="382">
          <cell r="B382">
            <v>121148000</v>
          </cell>
          <cell r="C382" t="str">
            <v>Окна, двери</v>
          </cell>
        </row>
        <row r="383">
          <cell r="B383">
            <v>121149000</v>
          </cell>
          <cell r="C383" t="str">
            <v>Прочие</v>
          </cell>
        </row>
        <row r="384">
          <cell r="B384">
            <v>121150000</v>
          </cell>
          <cell r="C384" t="str">
            <v>Внутренние инженерные коммуникации, в т.ч.</v>
          </cell>
        </row>
        <row r="385">
          <cell r="B385">
            <v>121151000</v>
          </cell>
          <cell r="C385" t="str">
            <v>Лифты, оборудование</v>
          </cell>
        </row>
        <row r="386">
          <cell r="B386">
            <v>121152000</v>
          </cell>
          <cell r="C386" t="str">
            <v>Вентиляция</v>
          </cell>
        </row>
        <row r="387">
          <cell r="B387">
            <v>121153000</v>
          </cell>
          <cell r="C387" t="str">
            <v>Электроснабжение</v>
          </cell>
        </row>
        <row r="388">
          <cell r="B388">
            <v>121154000</v>
          </cell>
          <cell r="C388" t="str">
            <v>Водоснабжение, канализация, отопление</v>
          </cell>
        </row>
        <row r="389">
          <cell r="B389">
            <v>121155000</v>
          </cell>
          <cell r="C389" t="str">
            <v>Система мусороудаления</v>
          </cell>
        </row>
        <row r="390">
          <cell r="B390">
            <v>121160000</v>
          </cell>
          <cell r="C390" t="str">
            <v>Специальные работы, в т.ч.</v>
          </cell>
        </row>
        <row r="391">
          <cell r="B391">
            <v>121161000</v>
          </cell>
          <cell r="C391" t="str">
            <v>ТВ</v>
          </cell>
        </row>
        <row r="392">
          <cell r="B392">
            <v>121162000</v>
          </cell>
          <cell r="C392" t="str">
            <v>Диспетчеризация</v>
          </cell>
        </row>
        <row r="393">
          <cell r="B393">
            <v>121163000</v>
          </cell>
          <cell r="C393" t="str">
            <v>Радио, телефонизация, Интернет</v>
          </cell>
        </row>
        <row r="394">
          <cell r="B394">
            <v>121164000</v>
          </cell>
          <cell r="C394" t="str">
            <v>Домофон</v>
          </cell>
        </row>
        <row r="395">
          <cell r="B395">
            <v>121169000</v>
          </cell>
          <cell r="C395" t="str">
            <v>Прочие</v>
          </cell>
        </row>
        <row r="396">
          <cell r="B396">
            <v>121170000</v>
          </cell>
          <cell r="C396" t="str">
            <v>Внешние инженерные коммуникации, в т.ч.</v>
          </cell>
        </row>
        <row r="397">
          <cell r="B397">
            <v>121171000</v>
          </cell>
          <cell r="C397" t="str">
            <v>Внешние сети водоснабжения, канализации</v>
          </cell>
        </row>
        <row r="398">
          <cell r="B398">
            <v>121172000</v>
          </cell>
          <cell r="C398" t="str">
            <v xml:space="preserve">Внешние сети отопления </v>
          </cell>
        </row>
        <row r="399">
          <cell r="B399">
            <v>121173000</v>
          </cell>
          <cell r="C399" t="str">
            <v>Внешние сети электроснабжения</v>
          </cell>
        </row>
        <row r="400">
          <cell r="B400">
            <v>121174000</v>
          </cell>
          <cell r="C400" t="str">
            <v>Внешние сети газоснабжения</v>
          </cell>
        </row>
        <row r="401">
          <cell r="B401">
            <v>121180000</v>
          </cell>
          <cell r="C401" t="str">
            <v>Благоустройство</v>
          </cell>
        </row>
        <row r="402">
          <cell r="B402">
            <v>121190000</v>
          </cell>
          <cell r="C402" t="str">
            <v>Муниципальная отделка</v>
          </cell>
        </row>
        <row r="403">
          <cell r="B403">
            <v>121990000</v>
          </cell>
          <cell r="C403" t="str">
            <v xml:space="preserve">Прочие инвестиции </v>
          </cell>
        </row>
        <row r="404">
          <cell r="B404">
            <v>131010000</v>
          </cell>
          <cell r="C404" t="str">
            <v>Погашение кредитов и займов, в т.ч.</v>
          </cell>
        </row>
        <row r="405">
          <cell r="B405">
            <v>131011000</v>
          </cell>
          <cell r="C405" t="str">
            <v>Овердрафт</v>
          </cell>
        </row>
        <row r="406">
          <cell r="B406">
            <v>131012000</v>
          </cell>
          <cell r="C406" t="str">
            <v>Краткосрочные кредиты</v>
          </cell>
        </row>
        <row r="407">
          <cell r="B407">
            <v>131013000</v>
          </cell>
          <cell r="C407" t="str">
            <v>Долгосрочные кредиты</v>
          </cell>
        </row>
        <row r="408">
          <cell r="B408">
            <v>131014000</v>
          </cell>
          <cell r="C408" t="str">
            <v>Займы сторонних</v>
          </cell>
        </row>
        <row r="409">
          <cell r="B409">
            <v>131015000</v>
          </cell>
          <cell r="C409" t="str">
            <v>Займы акционера</v>
          </cell>
        </row>
        <row r="410">
          <cell r="B410">
            <v>131020000</v>
          </cell>
          <cell r="C410" t="str">
            <v>Выплаты акционерам, в т.ч.</v>
          </cell>
        </row>
        <row r="411">
          <cell r="B411">
            <v>131021000</v>
          </cell>
          <cell r="C411" t="str">
            <v>Выкуп акционерного капитала</v>
          </cell>
        </row>
        <row r="412">
          <cell r="B412">
            <v>131022000</v>
          </cell>
          <cell r="C412" t="str">
            <v>Выплаты дивидендов</v>
          </cell>
        </row>
        <row r="413">
          <cell r="B413">
            <v>131990000</v>
          </cell>
          <cell r="C413" t="str">
            <v>Прочие оплаты по финансовой деятельности</v>
          </cell>
        </row>
        <row r="414">
          <cell r="B414">
            <v>201101000</v>
          </cell>
          <cell r="C414" t="str">
            <v>Переводы (для однородной валюты)</v>
          </cell>
        </row>
        <row r="415">
          <cell r="B415">
            <v>201102000</v>
          </cell>
          <cell r="C415" t="str">
            <v>Покупка\продажа валюты</v>
          </cell>
        </row>
        <row r="416">
          <cell r="B416">
            <v>211010000</v>
          </cell>
        </row>
        <row r="417">
          <cell r="B417">
            <v>211011000</v>
          </cell>
        </row>
        <row r="418">
          <cell r="B418">
            <v>211012000</v>
          </cell>
        </row>
        <row r="419">
          <cell r="B419">
            <v>211019000</v>
          </cell>
        </row>
        <row r="420">
          <cell r="B420">
            <v>211020000</v>
          </cell>
        </row>
        <row r="421">
          <cell r="B421">
            <v>211021000</v>
          </cell>
        </row>
        <row r="422">
          <cell r="B422">
            <v>211022000</v>
          </cell>
        </row>
        <row r="423">
          <cell r="B423">
            <v>211023000</v>
          </cell>
        </row>
        <row r="424">
          <cell r="B424">
            <v>211024000</v>
          </cell>
        </row>
        <row r="425">
          <cell r="B425">
            <v>211025000</v>
          </cell>
        </row>
        <row r="426">
          <cell r="B426">
            <v>211029000</v>
          </cell>
        </row>
        <row r="427">
          <cell r="B427">
            <v>211030000</v>
          </cell>
        </row>
        <row r="428">
          <cell r="B428">
            <v>211031000</v>
          </cell>
        </row>
        <row r="429">
          <cell r="B429">
            <v>211032000</v>
          </cell>
        </row>
        <row r="430">
          <cell r="B430">
            <v>211033000</v>
          </cell>
        </row>
        <row r="431">
          <cell r="B431">
            <v>211034000</v>
          </cell>
        </row>
        <row r="432">
          <cell r="B432">
            <v>211035000</v>
          </cell>
        </row>
        <row r="433">
          <cell r="B433">
            <v>211036000</v>
          </cell>
        </row>
        <row r="434">
          <cell r="B434">
            <v>211037000</v>
          </cell>
        </row>
        <row r="435">
          <cell r="B435">
            <v>211039000</v>
          </cell>
        </row>
        <row r="436">
          <cell r="B436">
            <v>211040000</v>
          </cell>
        </row>
        <row r="437">
          <cell r="B437">
            <v>211041000</v>
          </cell>
        </row>
        <row r="438">
          <cell r="B438">
            <v>211042000</v>
          </cell>
        </row>
        <row r="439">
          <cell r="B439">
            <v>211043000</v>
          </cell>
        </row>
        <row r="440">
          <cell r="B440">
            <v>211044000</v>
          </cell>
        </row>
        <row r="441">
          <cell r="B441">
            <v>211045000</v>
          </cell>
        </row>
        <row r="442">
          <cell r="B442">
            <v>211049000</v>
          </cell>
        </row>
        <row r="443">
          <cell r="B443">
            <v>211050000</v>
          </cell>
        </row>
        <row r="444">
          <cell r="B444">
            <v>211051000</v>
          </cell>
        </row>
        <row r="445">
          <cell r="B445">
            <v>211052000</v>
          </cell>
        </row>
        <row r="446">
          <cell r="B446">
            <v>211053000</v>
          </cell>
        </row>
        <row r="447">
          <cell r="B447">
            <v>211054000</v>
          </cell>
        </row>
        <row r="448">
          <cell r="B448">
            <v>211055000</v>
          </cell>
        </row>
        <row r="449">
          <cell r="B449">
            <v>211056000</v>
          </cell>
        </row>
        <row r="450">
          <cell r="B450">
            <v>211057000</v>
          </cell>
        </row>
        <row r="451">
          <cell r="B451">
            <v>211059000</v>
          </cell>
        </row>
        <row r="452">
          <cell r="B452">
            <v>211080000</v>
          </cell>
        </row>
        <row r="453">
          <cell r="B453">
            <v>211081000</v>
          </cell>
        </row>
        <row r="454">
          <cell r="B454">
            <v>211082000</v>
          </cell>
        </row>
        <row r="455">
          <cell r="B455">
            <v>211083000</v>
          </cell>
        </row>
        <row r="456">
          <cell r="B456">
            <v>211084000</v>
          </cell>
        </row>
        <row r="457">
          <cell r="B457">
            <v>211085000</v>
          </cell>
        </row>
        <row r="458">
          <cell r="B458">
            <v>211086000</v>
          </cell>
        </row>
        <row r="459">
          <cell r="B459">
            <v>211089000</v>
          </cell>
        </row>
        <row r="460">
          <cell r="B460">
            <v>211090000</v>
          </cell>
        </row>
        <row r="461">
          <cell r="B461">
            <v>211091000</v>
          </cell>
        </row>
        <row r="462">
          <cell r="B462">
            <v>211092000</v>
          </cell>
        </row>
        <row r="463">
          <cell r="B463">
            <v>211093000</v>
          </cell>
        </row>
        <row r="464">
          <cell r="B464">
            <v>211094000</v>
          </cell>
        </row>
        <row r="465">
          <cell r="B465">
            <v>211095000</v>
          </cell>
        </row>
        <row r="466">
          <cell r="B466">
            <v>211096000</v>
          </cell>
        </row>
        <row r="467">
          <cell r="B467">
            <v>211097000</v>
          </cell>
        </row>
        <row r="468">
          <cell r="B468">
            <v>211098000</v>
          </cell>
        </row>
        <row r="469">
          <cell r="B469">
            <v>211099000</v>
          </cell>
        </row>
        <row r="470">
          <cell r="B470">
            <v>211100000</v>
          </cell>
        </row>
        <row r="471">
          <cell r="B471">
            <v>211101000</v>
          </cell>
        </row>
        <row r="472">
          <cell r="B472">
            <v>211102000</v>
          </cell>
        </row>
        <row r="473">
          <cell r="B473">
            <v>211103000</v>
          </cell>
        </row>
        <row r="474">
          <cell r="B474">
            <v>211104000</v>
          </cell>
        </row>
        <row r="475">
          <cell r="B475">
            <v>211105000</v>
          </cell>
        </row>
        <row r="476">
          <cell r="B476">
            <v>211106000</v>
          </cell>
        </row>
        <row r="477">
          <cell r="B477">
            <v>211107000</v>
          </cell>
        </row>
        <row r="478">
          <cell r="B478">
            <v>211110000</v>
          </cell>
        </row>
        <row r="479">
          <cell r="B479">
            <v>211111000</v>
          </cell>
        </row>
        <row r="480">
          <cell r="B480">
            <v>211112000</v>
          </cell>
        </row>
        <row r="481">
          <cell r="B481">
            <v>211113000</v>
          </cell>
        </row>
        <row r="482">
          <cell r="B482">
            <v>211114000</v>
          </cell>
        </row>
        <row r="483">
          <cell r="B483">
            <v>211115000</v>
          </cell>
        </row>
        <row r="484">
          <cell r="B484">
            <v>211116000</v>
          </cell>
        </row>
        <row r="485">
          <cell r="B485">
            <v>211119000</v>
          </cell>
        </row>
        <row r="486">
          <cell r="B486">
            <v>211120000</v>
          </cell>
        </row>
        <row r="487">
          <cell r="B487">
            <v>211121000</v>
          </cell>
        </row>
        <row r="488">
          <cell r="B488">
            <v>211122000</v>
          </cell>
        </row>
        <row r="489">
          <cell r="B489">
            <v>211123000</v>
          </cell>
        </row>
        <row r="490">
          <cell r="B490">
            <v>211124000</v>
          </cell>
        </row>
        <row r="491">
          <cell r="B491">
            <v>211125000</v>
          </cell>
        </row>
        <row r="492">
          <cell r="B492">
            <v>211126000</v>
          </cell>
        </row>
        <row r="493">
          <cell r="B493">
            <v>211129000</v>
          </cell>
        </row>
        <row r="494">
          <cell r="B494">
            <v>211130000</v>
          </cell>
        </row>
        <row r="495">
          <cell r="B495">
            <v>211131000</v>
          </cell>
        </row>
        <row r="496">
          <cell r="B496">
            <v>211132000</v>
          </cell>
        </row>
        <row r="497">
          <cell r="B497">
            <v>211133000</v>
          </cell>
        </row>
        <row r="498">
          <cell r="B498">
            <v>211134000</v>
          </cell>
        </row>
        <row r="499">
          <cell r="B499">
            <v>211135000</v>
          </cell>
        </row>
        <row r="500">
          <cell r="B500">
            <v>211136000</v>
          </cell>
        </row>
        <row r="501">
          <cell r="B501">
            <v>211139000</v>
          </cell>
        </row>
        <row r="502">
          <cell r="B502">
            <v>211140000</v>
          </cell>
        </row>
        <row r="503">
          <cell r="B503">
            <v>211141000</v>
          </cell>
        </row>
        <row r="504">
          <cell r="B504">
            <v>211142000</v>
          </cell>
        </row>
        <row r="505">
          <cell r="B505">
            <v>211143000</v>
          </cell>
        </row>
        <row r="506">
          <cell r="B506">
            <v>211144000</v>
          </cell>
        </row>
        <row r="507">
          <cell r="B507">
            <v>211149000</v>
          </cell>
        </row>
        <row r="508">
          <cell r="B508">
            <v>211150000</v>
          </cell>
        </row>
        <row r="509">
          <cell r="B509">
            <v>211151000</v>
          </cell>
        </row>
        <row r="510">
          <cell r="B510">
            <v>211152000</v>
          </cell>
        </row>
        <row r="511">
          <cell r="B511">
            <v>211153000</v>
          </cell>
        </row>
        <row r="512">
          <cell r="B512">
            <v>211159000</v>
          </cell>
        </row>
        <row r="513">
          <cell r="B513">
            <v>211160000</v>
          </cell>
        </row>
        <row r="514">
          <cell r="B514">
            <v>211161000</v>
          </cell>
        </row>
        <row r="515">
          <cell r="B515">
            <v>211162000</v>
          </cell>
        </row>
        <row r="516">
          <cell r="B516">
            <v>211163000</v>
          </cell>
        </row>
        <row r="517">
          <cell r="B517">
            <v>211164000</v>
          </cell>
        </row>
        <row r="518">
          <cell r="B518">
            <v>211165000</v>
          </cell>
        </row>
        <row r="519">
          <cell r="B519">
            <v>211166000</v>
          </cell>
        </row>
        <row r="520">
          <cell r="B520">
            <v>211167000</v>
          </cell>
        </row>
        <row r="521">
          <cell r="B521">
            <v>211169000</v>
          </cell>
        </row>
        <row r="522">
          <cell r="B522">
            <v>211180000</v>
          </cell>
        </row>
        <row r="523">
          <cell r="B523">
            <v>211181000</v>
          </cell>
        </row>
        <row r="524">
          <cell r="B524">
            <v>211182000</v>
          </cell>
        </row>
        <row r="525">
          <cell r="B525">
            <v>211183000</v>
          </cell>
        </row>
        <row r="526">
          <cell r="B526">
            <v>211184000</v>
          </cell>
        </row>
        <row r="527">
          <cell r="B527">
            <v>211185000</v>
          </cell>
        </row>
        <row r="528">
          <cell r="B528">
            <v>211186000</v>
          </cell>
        </row>
        <row r="529">
          <cell r="B529">
            <v>211187000</v>
          </cell>
        </row>
        <row r="530">
          <cell r="B530">
            <v>211188000</v>
          </cell>
        </row>
        <row r="531">
          <cell r="B531">
            <v>211189000</v>
          </cell>
        </row>
        <row r="532">
          <cell r="B532">
            <v>211990000</v>
          </cell>
        </row>
        <row r="533">
          <cell r="B533">
            <v>211991000</v>
          </cell>
        </row>
        <row r="534">
          <cell r="B534">
            <v>211992000</v>
          </cell>
        </row>
        <row r="535">
          <cell r="B535">
            <v>211995000</v>
          </cell>
        </row>
        <row r="536">
          <cell r="B536">
            <v>211999000</v>
          </cell>
        </row>
        <row r="537">
          <cell r="B537">
            <v>221010000</v>
          </cell>
        </row>
        <row r="538">
          <cell r="B538">
            <v>221020000</v>
          </cell>
        </row>
        <row r="539">
          <cell r="B539">
            <v>221030000</v>
          </cell>
        </row>
        <row r="540">
          <cell r="B540">
            <v>221040000</v>
          </cell>
        </row>
        <row r="541">
          <cell r="B541">
            <v>221041000</v>
          </cell>
        </row>
        <row r="542">
          <cell r="B542">
            <v>221042000</v>
          </cell>
        </row>
        <row r="543">
          <cell r="B543">
            <v>221043000</v>
          </cell>
        </row>
        <row r="544">
          <cell r="B544">
            <v>221049000</v>
          </cell>
        </row>
        <row r="545">
          <cell r="B545">
            <v>221050000</v>
          </cell>
        </row>
        <row r="546">
          <cell r="B546">
            <v>221051000</v>
          </cell>
        </row>
        <row r="547">
          <cell r="B547">
            <v>221052000</v>
          </cell>
        </row>
        <row r="548">
          <cell r="B548">
            <v>221053000</v>
          </cell>
        </row>
        <row r="549">
          <cell r="B549">
            <v>221059000</v>
          </cell>
        </row>
        <row r="550">
          <cell r="B550">
            <v>221060000</v>
          </cell>
        </row>
        <row r="551">
          <cell r="B551">
            <v>221061000</v>
          </cell>
        </row>
        <row r="552">
          <cell r="B552">
            <v>221062000</v>
          </cell>
        </row>
        <row r="553">
          <cell r="B553">
            <v>221063000</v>
          </cell>
        </row>
        <row r="554">
          <cell r="B554">
            <v>221069000</v>
          </cell>
        </row>
        <row r="555">
          <cell r="B555">
            <v>221070000</v>
          </cell>
        </row>
        <row r="556">
          <cell r="B556">
            <v>221071000</v>
          </cell>
        </row>
        <row r="557">
          <cell r="B557">
            <v>221072000</v>
          </cell>
        </row>
        <row r="558">
          <cell r="B558">
            <v>221079000</v>
          </cell>
        </row>
        <row r="559">
          <cell r="B559">
            <v>221080000</v>
          </cell>
        </row>
        <row r="560">
          <cell r="B560">
            <v>221081000</v>
          </cell>
        </row>
        <row r="561">
          <cell r="B561">
            <v>221082000</v>
          </cell>
        </row>
        <row r="562">
          <cell r="B562">
            <v>221083000</v>
          </cell>
        </row>
        <row r="563">
          <cell r="B563">
            <v>221089000</v>
          </cell>
        </row>
        <row r="564">
          <cell r="B564">
            <v>221090000</v>
          </cell>
        </row>
        <row r="565">
          <cell r="B565">
            <v>221100000</v>
          </cell>
          <cell r="C565" t="str">
            <v>Расходы по входу в проект, в т.ч.</v>
          </cell>
        </row>
        <row r="566">
          <cell r="B566">
            <v>221101000</v>
          </cell>
          <cell r="C566" t="str">
            <v>Приобретение инвестиционного актива</v>
          </cell>
        </row>
        <row r="567">
          <cell r="B567">
            <v>221102000</v>
          </cell>
          <cell r="C567" t="str">
            <v>Расходы на конкурсные мероприятия</v>
          </cell>
        </row>
        <row r="568">
          <cell r="B568">
            <v>221103000</v>
          </cell>
          <cell r="C568" t="str">
            <v>Агентское вознаграждение</v>
          </cell>
        </row>
        <row r="569">
          <cell r="B569">
            <v>221104000</v>
          </cell>
          <cell r="C569" t="str">
            <v>Арендные платежи</v>
          </cell>
        </row>
        <row r="570">
          <cell r="B570">
            <v>221105000</v>
          </cell>
          <cell r="C570" t="str">
            <v>Страхование</v>
          </cell>
        </row>
        <row r="571">
          <cell r="B571">
            <v>221109000</v>
          </cell>
          <cell r="C571" t="str">
            <v>Прочие расходы</v>
          </cell>
        </row>
        <row r="572">
          <cell r="B572">
            <v>221110000</v>
          </cell>
          <cell r="C572" t="str">
            <v>Подготовка территории, в т.ч.</v>
          </cell>
        </row>
        <row r="573">
          <cell r="B573">
            <v>221111000</v>
          </cell>
          <cell r="C573" t="str">
            <v>Вывод предприятий</v>
          </cell>
        </row>
        <row r="574">
          <cell r="B574">
            <v>221112000</v>
          </cell>
          <cell r="C574" t="str">
            <v>Переселение жителей</v>
          </cell>
        </row>
        <row r="575">
          <cell r="B575">
            <v>221113000</v>
          </cell>
          <cell r="C575" t="str">
            <v>Компенсационные выплаты собственникам</v>
          </cell>
        </row>
        <row r="576">
          <cell r="B576">
            <v>221114000</v>
          </cell>
          <cell r="C576" t="str">
            <v>Снос существующих построек, вынос сетей и сооружений</v>
          </cell>
        </row>
        <row r="577">
          <cell r="B577">
            <v>221119000</v>
          </cell>
          <cell r="C577" t="str">
            <v>Прочие по подготовке территории</v>
          </cell>
        </row>
        <row r="578">
          <cell r="B578">
            <v>221120000</v>
          </cell>
          <cell r="C578" t="str">
            <v>Обременения, в т.ч.</v>
          </cell>
        </row>
        <row r="579">
          <cell r="B579">
            <v>221121000</v>
          </cell>
          <cell r="C579" t="str">
            <v>Затраты на объекты соцкультбыта</v>
          </cell>
        </row>
        <row r="580">
          <cell r="B580">
            <v>221122000</v>
          </cell>
          <cell r="C580" t="str">
            <v>Объекты инженерной инфраструктуры</v>
          </cell>
        </row>
        <row r="581">
          <cell r="B581">
            <v>221123000</v>
          </cell>
          <cell r="C581" t="str">
            <v>Компенсация городу</v>
          </cell>
        </row>
        <row r="582">
          <cell r="B582">
            <v>221130000</v>
          </cell>
          <cell r="C582" t="str">
            <v>Разработка документации (услуги), в т.ч.</v>
          </cell>
        </row>
        <row r="583">
          <cell r="B583">
            <v>221131000</v>
          </cell>
          <cell r="C583" t="str">
            <v>Предпроектные и проектно-изыскательские работы, согласования и экспертизы</v>
          </cell>
        </row>
        <row r="584">
          <cell r="B584">
            <v>221132000</v>
          </cell>
          <cell r="C584" t="str">
            <v>Получение ТУ и снятие ограничений</v>
          </cell>
        </row>
        <row r="585">
          <cell r="B585">
            <v>221133000</v>
          </cell>
          <cell r="C585" t="str">
            <v>Приобретение мощностей (лимитов)</v>
          </cell>
        </row>
        <row r="586">
          <cell r="B586">
            <v>221139000</v>
          </cell>
          <cell r="C586" t="str">
            <v>Прочие по разработке документации</v>
          </cell>
        </row>
        <row r="587">
          <cell r="B587">
            <v>221140000</v>
          </cell>
          <cell r="C587" t="str">
            <v>Основные СМР, в т.ч.</v>
          </cell>
        </row>
        <row r="588">
          <cell r="B588">
            <v>221141000</v>
          </cell>
          <cell r="C588" t="str">
            <v>Временные здания и сооружения</v>
          </cell>
        </row>
        <row r="589">
          <cell r="B589">
            <v>221142000</v>
          </cell>
          <cell r="C589" t="str">
            <v>Земляные работы</v>
          </cell>
        </row>
        <row r="590">
          <cell r="B590">
            <v>221143000</v>
          </cell>
          <cell r="C590" t="str">
            <v>Монолитные работы</v>
          </cell>
        </row>
        <row r="591">
          <cell r="B591">
            <v>221144000</v>
          </cell>
          <cell r="C591" t="str">
            <v>Лаборатор.контроль</v>
          </cell>
        </row>
        <row r="592">
          <cell r="B592">
            <v>221145000</v>
          </cell>
          <cell r="C592" t="str">
            <v>Кирпичная кладка наружных и внутренних стен</v>
          </cell>
        </row>
        <row r="593">
          <cell r="B593">
            <v>221146000</v>
          </cell>
          <cell r="C593" t="str">
            <v>Отделочные работы</v>
          </cell>
        </row>
        <row r="594">
          <cell r="B594">
            <v>221147000</v>
          </cell>
          <cell r="C594" t="str">
            <v>Кровля</v>
          </cell>
        </row>
        <row r="595">
          <cell r="B595">
            <v>221148000</v>
          </cell>
          <cell r="C595" t="str">
            <v>Окна, двери</v>
          </cell>
        </row>
        <row r="596">
          <cell r="B596">
            <v>221149000</v>
          </cell>
          <cell r="C596" t="str">
            <v>Прочие</v>
          </cell>
        </row>
        <row r="597">
          <cell r="B597">
            <v>221150000</v>
          </cell>
          <cell r="C597" t="str">
            <v>Внутренние инженерные коммуникации, в т.ч.</v>
          </cell>
        </row>
        <row r="598">
          <cell r="B598">
            <v>221151000</v>
          </cell>
          <cell r="C598" t="str">
            <v>Лифты, оборудование</v>
          </cell>
        </row>
        <row r="599">
          <cell r="B599">
            <v>221152000</v>
          </cell>
          <cell r="C599" t="str">
            <v>Вентиляция</v>
          </cell>
        </row>
        <row r="600">
          <cell r="B600">
            <v>221153000</v>
          </cell>
          <cell r="C600" t="str">
            <v>Электроснабжение</v>
          </cell>
        </row>
        <row r="601">
          <cell r="B601">
            <v>221154000</v>
          </cell>
          <cell r="C601" t="str">
            <v>Водоснабжение, канализация, отопление</v>
          </cell>
        </row>
        <row r="602">
          <cell r="B602">
            <v>221155000</v>
          </cell>
          <cell r="C602" t="str">
            <v>Система мусороудаления</v>
          </cell>
        </row>
        <row r="603">
          <cell r="B603">
            <v>221160000</v>
          </cell>
          <cell r="C603" t="str">
            <v>Специальные работы, в т.ч.</v>
          </cell>
        </row>
        <row r="604">
          <cell r="B604">
            <v>221161000</v>
          </cell>
          <cell r="C604" t="str">
            <v>ТВ</v>
          </cell>
        </row>
        <row r="605">
          <cell r="B605">
            <v>221162000</v>
          </cell>
          <cell r="C605" t="str">
            <v>Диспетчеризация</v>
          </cell>
        </row>
        <row r="606">
          <cell r="B606">
            <v>221163000</v>
          </cell>
          <cell r="C606" t="str">
            <v>Радио, телефонизация, Интернет</v>
          </cell>
        </row>
        <row r="607">
          <cell r="B607">
            <v>221164000</v>
          </cell>
          <cell r="C607" t="str">
            <v>Домофон</v>
          </cell>
        </row>
        <row r="608">
          <cell r="B608">
            <v>221169000</v>
          </cell>
          <cell r="C608" t="str">
            <v>Прочие</v>
          </cell>
        </row>
        <row r="609">
          <cell r="B609">
            <v>221170000</v>
          </cell>
          <cell r="C609" t="str">
            <v>Внешние инженерные коммуникации, в т.ч.</v>
          </cell>
        </row>
        <row r="610">
          <cell r="B610">
            <v>221171000</v>
          </cell>
          <cell r="C610" t="str">
            <v>Внешние сети водоснабжения, канализации</v>
          </cell>
        </row>
        <row r="611">
          <cell r="B611">
            <v>221172000</v>
          </cell>
          <cell r="C611" t="str">
            <v xml:space="preserve">Внешние сети отопления </v>
          </cell>
        </row>
        <row r="612">
          <cell r="B612">
            <v>221173000</v>
          </cell>
          <cell r="C612" t="str">
            <v>Внешние сети электроснабжения</v>
          </cell>
        </row>
        <row r="613">
          <cell r="B613">
            <v>221174000</v>
          </cell>
          <cell r="C613" t="str">
            <v>Внешние сети газоснабжения</v>
          </cell>
        </row>
        <row r="614">
          <cell r="B614">
            <v>221180000</v>
          </cell>
          <cell r="C614" t="str">
            <v>Благоустройство</v>
          </cell>
        </row>
        <row r="615">
          <cell r="B615">
            <v>221190000</v>
          </cell>
          <cell r="C615" t="str">
            <v>Муниципальная отделка</v>
          </cell>
        </row>
        <row r="616">
          <cell r="B616">
            <v>221990000</v>
          </cell>
        </row>
        <row r="617">
          <cell r="B617">
            <v>231100000</v>
          </cell>
        </row>
        <row r="618">
          <cell r="B618">
            <v>231110000</v>
          </cell>
        </row>
        <row r="619">
          <cell r="B619">
            <v>231120000</v>
          </cell>
        </row>
        <row r="620">
          <cell r="B620">
            <v>231130000</v>
          </cell>
        </row>
        <row r="621">
          <cell r="B621">
            <v>231140000</v>
          </cell>
        </row>
        <row r="622">
          <cell r="B622">
            <v>231150000</v>
          </cell>
        </row>
        <row r="623">
          <cell r="B623">
            <v>231200000</v>
          </cell>
        </row>
        <row r="624">
          <cell r="B624">
            <v>231210000</v>
          </cell>
        </row>
        <row r="625">
          <cell r="B625">
            <v>231220000</v>
          </cell>
        </row>
        <row r="626">
          <cell r="B626">
            <v>231900000</v>
          </cell>
        </row>
      </sheetData>
      <sheetData sheetId="3" refreshError="1"/>
      <sheetData sheetId="4" refreshError="1">
        <row r="6">
          <cell r="B6">
            <v>121100000</v>
          </cell>
        </row>
        <row r="7">
          <cell r="B7">
            <v>121101000</v>
          </cell>
        </row>
        <row r="8">
          <cell r="B8">
            <v>121102000</v>
          </cell>
        </row>
        <row r="9">
          <cell r="B9">
            <v>121103000</v>
          </cell>
        </row>
        <row r="10">
          <cell r="B10">
            <v>121104000</v>
          </cell>
        </row>
        <row r="11">
          <cell r="B11">
            <v>121105000</v>
          </cell>
        </row>
        <row r="12">
          <cell r="B12">
            <v>121109000</v>
          </cell>
        </row>
        <row r="13">
          <cell r="B13">
            <v>121110000</v>
          </cell>
        </row>
        <row r="14">
          <cell r="B14">
            <v>121111000</v>
          </cell>
        </row>
        <row r="15">
          <cell r="B15">
            <v>121112000</v>
          </cell>
        </row>
        <row r="16">
          <cell r="B16">
            <v>121113000</v>
          </cell>
        </row>
        <row r="17">
          <cell r="B17">
            <v>121114000</v>
          </cell>
        </row>
        <row r="18">
          <cell r="B18">
            <v>121119000</v>
          </cell>
        </row>
        <row r="19">
          <cell r="B19">
            <v>121120000</v>
          </cell>
        </row>
        <row r="20">
          <cell r="B20">
            <v>121121000</v>
          </cell>
        </row>
        <row r="21">
          <cell r="B21">
            <v>121122000</v>
          </cell>
        </row>
        <row r="22">
          <cell r="B22">
            <v>121123000</v>
          </cell>
        </row>
        <row r="23">
          <cell r="B23">
            <v>121130000</v>
          </cell>
        </row>
        <row r="24">
          <cell r="B24">
            <v>121131000</v>
          </cell>
        </row>
        <row r="25">
          <cell r="B25">
            <v>121132000</v>
          </cell>
        </row>
        <row r="26">
          <cell r="B26">
            <v>121133000</v>
          </cell>
        </row>
        <row r="27">
          <cell r="B27">
            <v>121139000</v>
          </cell>
        </row>
        <row r="28">
          <cell r="B28">
            <v>121140000</v>
          </cell>
        </row>
        <row r="29">
          <cell r="B29">
            <v>121141000</v>
          </cell>
        </row>
        <row r="30">
          <cell r="B30">
            <v>121142000</v>
          </cell>
        </row>
        <row r="31">
          <cell r="B31">
            <v>121143000</v>
          </cell>
        </row>
        <row r="32">
          <cell r="B32">
            <v>121144000</v>
          </cell>
        </row>
        <row r="33">
          <cell r="B33">
            <v>121145000</v>
          </cell>
        </row>
        <row r="34">
          <cell r="B34">
            <v>121146000</v>
          </cell>
        </row>
        <row r="35">
          <cell r="B35">
            <v>121147000</v>
          </cell>
        </row>
        <row r="36">
          <cell r="B36">
            <v>121148000</v>
          </cell>
        </row>
        <row r="37">
          <cell r="B37">
            <v>121149000</v>
          </cell>
        </row>
        <row r="38">
          <cell r="B38">
            <v>121150000</v>
          </cell>
        </row>
        <row r="39">
          <cell r="B39">
            <v>121151000</v>
          </cell>
        </row>
        <row r="40">
          <cell r="B40">
            <v>121152000</v>
          </cell>
        </row>
        <row r="41">
          <cell r="B41">
            <v>121153000</v>
          </cell>
        </row>
        <row r="42">
          <cell r="B42">
            <v>121154000</v>
          </cell>
        </row>
        <row r="43">
          <cell r="B43">
            <v>121155000</v>
          </cell>
        </row>
        <row r="44">
          <cell r="B44">
            <v>121160000</v>
          </cell>
        </row>
        <row r="45">
          <cell r="B45">
            <v>121161000</v>
          </cell>
        </row>
        <row r="46">
          <cell r="B46">
            <v>121162000</v>
          </cell>
        </row>
        <row r="47">
          <cell r="B47">
            <v>121163000</v>
          </cell>
        </row>
        <row r="48">
          <cell r="B48">
            <v>121164000</v>
          </cell>
        </row>
        <row r="49">
          <cell r="B49">
            <v>121169000</v>
          </cell>
        </row>
        <row r="50">
          <cell r="B50">
            <v>121170000</v>
          </cell>
        </row>
        <row r="51">
          <cell r="B51">
            <v>121171000</v>
          </cell>
        </row>
        <row r="52">
          <cell r="B52">
            <v>121172000</v>
          </cell>
        </row>
        <row r="53">
          <cell r="B53">
            <v>121173000</v>
          </cell>
        </row>
        <row r="54">
          <cell r="B54">
            <v>121174000</v>
          </cell>
        </row>
        <row r="55">
          <cell r="B55">
            <v>121180000</v>
          </cell>
        </row>
        <row r="56">
          <cell r="B56">
            <v>121190000</v>
          </cell>
        </row>
        <row r="57">
          <cell r="B57">
            <v>221100000</v>
          </cell>
        </row>
        <row r="58">
          <cell r="B58">
            <v>221101000</v>
          </cell>
        </row>
        <row r="59">
          <cell r="B59">
            <v>221102000</v>
          </cell>
        </row>
        <row r="60">
          <cell r="B60">
            <v>221103000</v>
          </cell>
        </row>
        <row r="61">
          <cell r="B61">
            <v>221104000</v>
          </cell>
        </row>
        <row r="62">
          <cell r="B62">
            <v>221105000</v>
          </cell>
        </row>
        <row r="63">
          <cell r="B63">
            <v>221109000</v>
          </cell>
        </row>
        <row r="64">
          <cell r="B64">
            <v>221110000</v>
          </cell>
        </row>
        <row r="65">
          <cell r="B65">
            <v>221111000</v>
          </cell>
        </row>
        <row r="66">
          <cell r="B66">
            <v>221112000</v>
          </cell>
        </row>
        <row r="67">
          <cell r="B67">
            <v>221113000</v>
          </cell>
        </row>
        <row r="68">
          <cell r="B68">
            <v>221114000</v>
          </cell>
        </row>
        <row r="69">
          <cell r="B69">
            <v>221119000</v>
          </cell>
        </row>
        <row r="70">
          <cell r="B70">
            <v>221120000</v>
          </cell>
        </row>
        <row r="71">
          <cell r="B71">
            <v>221121000</v>
          </cell>
        </row>
        <row r="72">
          <cell r="B72">
            <v>221122000</v>
          </cell>
        </row>
        <row r="73">
          <cell r="B73">
            <v>221123000</v>
          </cell>
        </row>
        <row r="74">
          <cell r="B74">
            <v>221130000</v>
          </cell>
        </row>
        <row r="75">
          <cell r="B75">
            <v>221131000</v>
          </cell>
        </row>
        <row r="76">
          <cell r="B76">
            <v>221132000</v>
          </cell>
        </row>
        <row r="77">
          <cell r="B77">
            <v>221133000</v>
          </cell>
        </row>
        <row r="78">
          <cell r="B78">
            <v>221139000</v>
          </cell>
        </row>
        <row r="79">
          <cell r="B79">
            <v>221140000</v>
          </cell>
        </row>
        <row r="80">
          <cell r="B80">
            <v>221141000</v>
          </cell>
        </row>
        <row r="81">
          <cell r="B81">
            <v>221142000</v>
          </cell>
        </row>
        <row r="82">
          <cell r="B82">
            <v>221143000</v>
          </cell>
        </row>
        <row r="83">
          <cell r="B83">
            <v>221144000</v>
          </cell>
        </row>
        <row r="84">
          <cell r="B84">
            <v>221145000</v>
          </cell>
        </row>
        <row r="85">
          <cell r="B85">
            <v>221146000</v>
          </cell>
        </row>
        <row r="86">
          <cell r="B86">
            <v>221147000</v>
          </cell>
        </row>
        <row r="87">
          <cell r="B87">
            <v>221148000</v>
          </cell>
        </row>
        <row r="88">
          <cell r="B88">
            <v>221149000</v>
          </cell>
        </row>
        <row r="89">
          <cell r="B89">
            <v>221150000</v>
          </cell>
        </row>
        <row r="90">
          <cell r="B90">
            <v>221151000</v>
          </cell>
        </row>
        <row r="91">
          <cell r="B91">
            <v>221152000</v>
          </cell>
        </row>
        <row r="92">
          <cell r="B92">
            <v>221153000</v>
          </cell>
        </row>
        <row r="93">
          <cell r="B93">
            <v>221154000</v>
          </cell>
        </row>
        <row r="94">
          <cell r="B94">
            <v>221155000</v>
          </cell>
        </row>
        <row r="95">
          <cell r="B95">
            <v>221160000</v>
          </cell>
        </row>
        <row r="96">
          <cell r="B96">
            <v>221161000</v>
          </cell>
        </row>
        <row r="97">
          <cell r="B97">
            <v>221162000</v>
          </cell>
        </row>
        <row r="98">
          <cell r="B98">
            <v>221163000</v>
          </cell>
        </row>
        <row r="99">
          <cell r="B99">
            <v>221164000</v>
          </cell>
        </row>
        <row r="100">
          <cell r="B100">
            <v>221169000</v>
          </cell>
        </row>
        <row r="101">
          <cell r="B101">
            <v>221170000</v>
          </cell>
        </row>
        <row r="102">
          <cell r="B102">
            <v>221171000</v>
          </cell>
        </row>
        <row r="103">
          <cell r="B103">
            <v>221172000</v>
          </cell>
        </row>
        <row r="104">
          <cell r="B104">
            <v>221173000</v>
          </cell>
        </row>
        <row r="105">
          <cell r="B105">
            <v>221174000</v>
          </cell>
        </row>
        <row r="106">
          <cell r="B106">
            <v>221180000</v>
          </cell>
        </row>
        <row r="107">
          <cell r="B107">
            <v>221190000</v>
          </cell>
        </row>
      </sheetData>
      <sheetData sheetId="5"/>
      <sheetData sheetId="6" refreshError="1"/>
      <sheetData sheetId="7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  <sheetName val="Производство электроэнергии"/>
      <sheetName val="Заголовок"/>
      <sheetName val="Help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Контрагенты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0"/>
      <sheetName val="3-11"/>
      <sheetName val="3-12"/>
      <sheetName val="3-13"/>
      <sheetName val="эф-т 1 (2блока, зат-ты и эф-ты)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ВВ"/>
      <sheetName val="Топливо"/>
      <sheetName val="Вода на технол.цели"/>
      <sheetName val="Эл.энергия"/>
      <sheetName val="Реагенты"/>
      <sheetName val="ФОТ+%"/>
      <sheetName val="Аренда"/>
      <sheetName val="Покупка тэ"/>
      <sheetName val="Амортизация"/>
      <sheetName val="Ремонты"/>
      <sheetName val="Содерж.и уборка"/>
      <sheetName val="Страхование"/>
      <sheetName val="Плата за выбросы"/>
      <sheetName val="Эл.эн. на хоз.-быт.нужды"/>
      <sheetName val="Охрана труда"/>
      <sheetName val="Подготовка кадров"/>
      <sheetName val="Техн.обслуж."/>
      <sheetName val="подписные издания"/>
      <sheetName val="мат для офис тех"/>
      <sheetName val="услуги полиграфии"/>
      <sheetName val="Охрана + пожарка"/>
      <sheetName val="ННЗТ"/>
      <sheetName val="Связь"/>
      <sheetName val="Налоги"/>
      <sheetName val="Общехоз+общепроизв"/>
      <sheetName val="Расходы из прибыл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Исходные"/>
      <sheetName val="НВВ субъектов"/>
      <sheetName val="Словарь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  <sheetName val="Рейтинг"/>
      <sheetName val="рбп"/>
      <sheetName val="Предлагаемая новая форма СТРС"/>
      <sheetName val="Проводки'02"/>
      <sheetName val="АКРасч"/>
      <sheetName val="бф-2-8-п"/>
      <sheetName val="Справочно(январь)"/>
      <sheetName val="см-2 шатурс сети  проект работы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эф-т 1 (2блока, зат-ты и эф-ты)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Donnée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Minority Interest"/>
      <sheetName val="3-01"/>
      <sheetName val="3_26"/>
      <sheetName val="производство"/>
      <sheetName val="Расчет сырья"/>
      <sheetName val="план"/>
      <sheetName val="Données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МВЗ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4">
          <cell r="A4" t="str">
            <v>03-05-30</v>
          </cell>
          <cell r="B4">
            <v>129.64330000000001</v>
          </cell>
          <cell r="C4">
            <v>0</v>
          </cell>
          <cell r="D4">
            <v>0</v>
          </cell>
          <cell r="E4">
            <v>113.386</v>
          </cell>
          <cell r="F4">
            <v>0</v>
          </cell>
          <cell r="G4">
            <v>0</v>
          </cell>
          <cell r="H4">
            <v>104.3058</v>
          </cell>
          <cell r="I4">
            <v>0</v>
          </cell>
          <cell r="J4">
            <v>0</v>
          </cell>
          <cell r="K4">
            <v>46.808100000000003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35.484000000000002</v>
          </cell>
          <cell r="AD4">
            <v>0</v>
          </cell>
          <cell r="AE4">
            <v>0</v>
          </cell>
          <cell r="AF4">
            <v>85.698700000000002</v>
          </cell>
          <cell r="AG4">
            <v>0</v>
          </cell>
          <cell r="AH4">
            <v>0</v>
          </cell>
          <cell r="AI4">
            <v>114.57770000000001</v>
          </cell>
          <cell r="AJ4">
            <v>0</v>
          </cell>
          <cell r="AK4">
            <v>0</v>
          </cell>
        </row>
        <row r="5">
          <cell r="A5" t="str">
            <v>01-06-30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03-04-31</v>
          </cell>
          <cell r="B6">
            <v>13.407299999999999</v>
          </cell>
          <cell r="C6">
            <v>0</v>
          </cell>
          <cell r="D6">
            <v>0</v>
          </cell>
          <cell r="E6">
            <v>11.7654</v>
          </cell>
          <cell r="F6">
            <v>0</v>
          </cell>
          <cell r="G6">
            <v>0</v>
          </cell>
          <cell r="H6">
            <v>11.0562</v>
          </cell>
          <cell r="I6">
            <v>0</v>
          </cell>
          <cell r="J6">
            <v>0</v>
          </cell>
          <cell r="K6">
            <v>5.3211000000000004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4.1814</v>
          </cell>
          <cell r="AD6">
            <v>0</v>
          </cell>
          <cell r="AE6">
            <v>0</v>
          </cell>
          <cell r="AF6">
            <v>9.2852999999999994</v>
          </cell>
          <cell r="AG6">
            <v>0</v>
          </cell>
          <cell r="AH6">
            <v>0</v>
          </cell>
          <cell r="AI6">
            <v>12.009399999999999</v>
          </cell>
          <cell r="AJ6">
            <v>0</v>
          </cell>
          <cell r="AK6">
            <v>0</v>
          </cell>
        </row>
        <row r="7">
          <cell r="A7" t="str">
            <v>03-05-31</v>
          </cell>
          <cell r="B7">
            <v>20.796900000000001</v>
          </cell>
          <cell r="C7">
            <v>0</v>
          </cell>
          <cell r="D7">
            <v>0</v>
          </cell>
          <cell r="E7">
            <v>17.9239</v>
          </cell>
          <cell r="F7">
            <v>0</v>
          </cell>
          <cell r="G7">
            <v>0</v>
          </cell>
          <cell r="H7">
            <v>14.923</v>
          </cell>
          <cell r="I7">
            <v>0</v>
          </cell>
          <cell r="J7">
            <v>0</v>
          </cell>
          <cell r="K7">
            <v>4.2812000000000001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2.2532000000000001</v>
          </cell>
          <cell r="AD7">
            <v>0</v>
          </cell>
          <cell r="AE7">
            <v>0</v>
          </cell>
          <cell r="AF7">
            <v>10.907999999999999</v>
          </cell>
          <cell r="AG7">
            <v>0</v>
          </cell>
          <cell r="AH7">
            <v>0</v>
          </cell>
          <cell r="AI7">
            <v>17.304300000000001</v>
          </cell>
          <cell r="AJ7">
            <v>0</v>
          </cell>
          <cell r="AK7">
            <v>0</v>
          </cell>
        </row>
        <row r="8">
          <cell r="A8" t="str">
            <v>01-06-31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03-04-32</v>
          </cell>
          <cell r="B9">
            <v>1.0607</v>
          </cell>
          <cell r="C9">
            <v>0</v>
          </cell>
          <cell r="D9">
            <v>0</v>
          </cell>
          <cell r="E9">
            <v>0.93079999999999996</v>
          </cell>
          <cell r="F9">
            <v>0</v>
          </cell>
          <cell r="G9">
            <v>0</v>
          </cell>
          <cell r="H9">
            <v>0.87470000000000003</v>
          </cell>
          <cell r="I9">
            <v>0</v>
          </cell>
          <cell r="J9">
            <v>0</v>
          </cell>
          <cell r="K9">
            <v>0.42099999999999999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0.33079999999999998</v>
          </cell>
          <cell r="AD9">
            <v>0</v>
          </cell>
          <cell r="AE9">
            <v>0</v>
          </cell>
          <cell r="AF9">
            <v>0.73460000000000003</v>
          </cell>
          <cell r="AG9">
            <v>0</v>
          </cell>
          <cell r="AH9">
            <v>0</v>
          </cell>
          <cell r="AI9">
            <v>0.95009999999999994</v>
          </cell>
          <cell r="AJ9">
            <v>0</v>
          </cell>
          <cell r="AK9">
            <v>0</v>
          </cell>
        </row>
        <row r="10">
          <cell r="A10" t="str">
            <v>03-05-32</v>
          </cell>
          <cell r="B10">
            <v>3.9458000000000002</v>
          </cell>
          <cell r="C10">
            <v>0</v>
          </cell>
          <cell r="D10">
            <v>0</v>
          </cell>
          <cell r="E10">
            <v>3.4626000000000001</v>
          </cell>
          <cell r="F10">
            <v>0</v>
          </cell>
          <cell r="G10">
            <v>0</v>
          </cell>
          <cell r="H10">
            <v>3.2538999999999998</v>
          </cell>
          <cell r="I10">
            <v>0</v>
          </cell>
          <cell r="J10">
            <v>0</v>
          </cell>
          <cell r="K10">
            <v>1.5660000000000001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1.2305999999999999</v>
          </cell>
          <cell r="AD10">
            <v>0</v>
          </cell>
          <cell r="AE10">
            <v>0</v>
          </cell>
          <cell r="AF10">
            <v>2.7326999999999999</v>
          </cell>
          <cell r="AG10">
            <v>0</v>
          </cell>
          <cell r="AH10">
            <v>0</v>
          </cell>
          <cell r="AI10">
            <v>3.5344000000000002</v>
          </cell>
          <cell r="AJ10">
            <v>0</v>
          </cell>
          <cell r="AK10">
            <v>0</v>
          </cell>
        </row>
        <row r="11">
          <cell r="A11" t="str">
            <v>01-06-32</v>
          </cell>
          <cell r="B11">
            <v>0</v>
          </cell>
          <cell r="C11">
            <v>0</v>
          </cell>
          <cell r="D11">
            <v>85.566699999999997</v>
          </cell>
          <cell r="E11">
            <v>0</v>
          </cell>
          <cell r="F11">
            <v>0</v>
          </cell>
          <cell r="G11">
            <v>73.746200000000002</v>
          </cell>
          <cell r="H11">
            <v>0</v>
          </cell>
          <cell r="I11">
            <v>0</v>
          </cell>
          <cell r="J11">
            <v>61.399000000000001</v>
          </cell>
          <cell r="K11">
            <v>0</v>
          </cell>
          <cell r="L11">
            <v>0</v>
          </cell>
          <cell r="M11">
            <v>17.614799999999999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9.2710000000000008</v>
          </cell>
          <cell r="AF11">
            <v>0</v>
          </cell>
          <cell r="AG11">
            <v>0</v>
          </cell>
          <cell r="AH11">
            <v>44.879800000000003</v>
          </cell>
          <cell r="AI11">
            <v>0</v>
          </cell>
          <cell r="AJ11">
            <v>0</v>
          </cell>
          <cell r="AK11">
            <v>71.196700000000007</v>
          </cell>
        </row>
        <row r="12">
          <cell r="A12" t="str">
            <v>03-04-33</v>
          </cell>
          <cell r="B12">
            <v>0.42430000000000001</v>
          </cell>
          <cell r="C12">
            <v>0</v>
          </cell>
          <cell r="D12">
            <v>0</v>
          </cell>
          <cell r="E12">
            <v>0.37230000000000002</v>
          </cell>
          <cell r="F12">
            <v>0</v>
          </cell>
          <cell r="G12">
            <v>0</v>
          </cell>
          <cell r="H12">
            <v>0.34989999999999999</v>
          </cell>
          <cell r="I12">
            <v>0</v>
          </cell>
          <cell r="J12">
            <v>0</v>
          </cell>
          <cell r="K12">
            <v>0.16839999999999999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0.1323</v>
          </cell>
          <cell r="AD12">
            <v>0</v>
          </cell>
          <cell r="AE12">
            <v>0</v>
          </cell>
          <cell r="AF12">
            <v>0.29380000000000001</v>
          </cell>
          <cell r="AG12">
            <v>0</v>
          </cell>
          <cell r="AH12">
            <v>0</v>
          </cell>
          <cell r="AI12">
            <v>0.38</v>
          </cell>
          <cell r="AJ12">
            <v>0</v>
          </cell>
          <cell r="AK12">
            <v>0</v>
          </cell>
        </row>
        <row r="13">
          <cell r="A13" t="str">
            <v>03-05-33</v>
          </cell>
          <cell r="B13">
            <v>3.6488</v>
          </cell>
          <cell r="C13">
            <v>0</v>
          </cell>
          <cell r="D13">
            <v>0</v>
          </cell>
          <cell r="E13">
            <v>3.202</v>
          </cell>
          <cell r="F13">
            <v>0</v>
          </cell>
          <cell r="G13">
            <v>0</v>
          </cell>
          <cell r="H13">
            <v>3.0089999999999999</v>
          </cell>
          <cell r="I13">
            <v>0</v>
          </cell>
          <cell r="J13">
            <v>0</v>
          </cell>
          <cell r="K13">
            <v>1.4480999999999999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1.1379999999999999</v>
          </cell>
          <cell r="AD13">
            <v>0</v>
          </cell>
          <cell r="AE13">
            <v>0</v>
          </cell>
          <cell r="AF13">
            <v>2.5270000000000001</v>
          </cell>
          <cell r="AG13">
            <v>0</v>
          </cell>
          <cell r="AH13">
            <v>0</v>
          </cell>
          <cell r="AI13">
            <v>3.2684000000000002</v>
          </cell>
          <cell r="AJ13">
            <v>0</v>
          </cell>
          <cell r="AK13">
            <v>0</v>
          </cell>
        </row>
        <row r="14">
          <cell r="A14" t="str">
            <v>03-04-34</v>
          </cell>
          <cell r="B14">
            <v>0.55159999999999998</v>
          </cell>
          <cell r="C14">
            <v>0</v>
          </cell>
          <cell r="D14">
            <v>0</v>
          </cell>
          <cell r="E14">
            <v>0.48399999999999999</v>
          </cell>
          <cell r="F14">
            <v>0</v>
          </cell>
          <cell r="G14">
            <v>0</v>
          </cell>
          <cell r="H14">
            <v>0.45479999999999998</v>
          </cell>
          <cell r="I14">
            <v>0</v>
          </cell>
          <cell r="J14">
            <v>0</v>
          </cell>
          <cell r="K14">
            <v>0.21890000000000001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0.17199999999999999</v>
          </cell>
          <cell r="AD14">
            <v>0</v>
          </cell>
          <cell r="AE14">
            <v>0</v>
          </cell>
          <cell r="AF14">
            <v>0.38200000000000001</v>
          </cell>
          <cell r="AG14">
            <v>0</v>
          </cell>
          <cell r="AH14">
            <v>0</v>
          </cell>
          <cell r="AI14">
            <v>0.49409999999999998</v>
          </cell>
          <cell r="AJ14">
            <v>0</v>
          </cell>
          <cell r="AK14">
            <v>0</v>
          </cell>
        </row>
        <row r="15">
          <cell r="A15" t="str">
            <v>03-05-34</v>
          </cell>
          <cell r="B15">
            <v>3.9034</v>
          </cell>
          <cell r="C15">
            <v>0</v>
          </cell>
          <cell r="D15">
            <v>0</v>
          </cell>
          <cell r="E15">
            <v>3.4253999999999998</v>
          </cell>
          <cell r="F15">
            <v>0</v>
          </cell>
          <cell r="G15">
            <v>0</v>
          </cell>
          <cell r="H15">
            <v>3.2189000000000001</v>
          </cell>
          <cell r="I15">
            <v>0</v>
          </cell>
          <cell r="J15">
            <v>0</v>
          </cell>
          <cell r="K15">
            <v>1.5548999999999999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1.2174</v>
          </cell>
          <cell r="AD15">
            <v>0</v>
          </cell>
          <cell r="AE15">
            <v>0</v>
          </cell>
          <cell r="AF15">
            <v>2.7033</v>
          </cell>
          <cell r="AG15">
            <v>0</v>
          </cell>
          <cell r="AH15">
            <v>0</v>
          </cell>
          <cell r="AI15">
            <v>3.4964</v>
          </cell>
          <cell r="AJ15">
            <v>0</v>
          </cell>
          <cell r="AK15">
            <v>0</v>
          </cell>
        </row>
        <row r="16">
          <cell r="A16" t="str">
            <v>03-04-35</v>
          </cell>
          <cell r="B16">
            <v>1.7396</v>
          </cell>
          <cell r="C16">
            <v>0</v>
          </cell>
          <cell r="D16">
            <v>0</v>
          </cell>
          <cell r="E16">
            <v>1.5265</v>
          </cell>
          <cell r="F16">
            <v>0</v>
          </cell>
          <cell r="G16">
            <v>0</v>
          </cell>
          <cell r="H16">
            <v>1.4345000000000001</v>
          </cell>
          <cell r="I16">
            <v>0</v>
          </cell>
          <cell r="J16">
            <v>0</v>
          </cell>
          <cell r="K16">
            <v>0.69040000000000001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0.54249999999999998</v>
          </cell>
          <cell r="AD16">
            <v>0</v>
          </cell>
          <cell r="AE16">
            <v>0</v>
          </cell>
          <cell r="AF16">
            <v>1.2047000000000001</v>
          </cell>
          <cell r="AG16">
            <v>0</v>
          </cell>
          <cell r="AH16">
            <v>0</v>
          </cell>
          <cell r="AI16">
            <v>1.5582</v>
          </cell>
          <cell r="AJ16">
            <v>0</v>
          </cell>
          <cell r="AK16">
            <v>0</v>
          </cell>
        </row>
        <row r="17">
          <cell r="A17" t="str">
            <v>03-05-35</v>
          </cell>
          <cell r="B17">
            <v>1.4426000000000001</v>
          </cell>
          <cell r="C17">
            <v>0</v>
          </cell>
          <cell r="D17">
            <v>0</v>
          </cell>
          <cell r="E17">
            <v>1.2659</v>
          </cell>
          <cell r="F17">
            <v>0</v>
          </cell>
          <cell r="G17">
            <v>0</v>
          </cell>
          <cell r="H17">
            <v>1.1896</v>
          </cell>
          <cell r="I17">
            <v>0</v>
          </cell>
          <cell r="J17">
            <v>0</v>
          </cell>
          <cell r="K17">
            <v>0.57250000000000001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0.44990000000000002</v>
          </cell>
          <cell r="AD17">
            <v>0</v>
          </cell>
          <cell r="AE17">
            <v>0</v>
          </cell>
          <cell r="AF17">
            <v>0.999</v>
          </cell>
          <cell r="AG17">
            <v>0</v>
          </cell>
          <cell r="AH17">
            <v>0</v>
          </cell>
          <cell r="AI17">
            <v>1.2921</v>
          </cell>
          <cell r="AJ17">
            <v>0</v>
          </cell>
          <cell r="AK17">
            <v>0</v>
          </cell>
        </row>
        <row r="18">
          <cell r="A18" t="str">
            <v>03-04-36</v>
          </cell>
          <cell r="B18">
            <v>3.2669999999999999</v>
          </cell>
          <cell r="C18">
            <v>0</v>
          </cell>
          <cell r="D18">
            <v>0</v>
          </cell>
          <cell r="E18">
            <v>2.8660000000000001</v>
          </cell>
          <cell r="F18">
            <v>0</v>
          </cell>
          <cell r="G18">
            <v>0</v>
          </cell>
          <cell r="H18">
            <v>2.6941000000000002</v>
          </cell>
          <cell r="I18">
            <v>0</v>
          </cell>
          <cell r="J18">
            <v>0</v>
          </cell>
          <cell r="K18">
            <v>1.2966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1.1089</v>
          </cell>
          <cell r="AD18">
            <v>0</v>
          </cell>
          <cell r="AE18">
            <v>0</v>
          </cell>
          <cell r="AF18">
            <v>2.2625999999999999</v>
          </cell>
          <cell r="AG18">
            <v>0</v>
          </cell>
          <cell r="AH18">
            <v>0</v>
          </cell>
          <cell r="AI18">
            <v>2.9262999999999999</v>
          </cell>
          <cell r="AJ18">
            <v>0</v>
          </cell>
          <cell r="AK18">
            <v>0</v>
          </cell>
        </row>
        <row r="19">
          <cell r="A19" t="str">
            <v>03-05-36</v>
          </cell>
          <cell r="B19">
            <v>4.9112999999999998</v>
          </cell>
          <cell r="C19">
            <v>0</v>
          </cell>
          <cell r="D19">
            <v>0</v>
          </cell>
          <cell r="E19">
            <v>4.2888999999999999</v>
          </cell>
          <cell r="F19">
            <v>0</v>
          </cell>
          <cell r="G19">
            <v>0</v>
          </cell>
          <cell r="H19">
            <v>3.9073000000000002</v>
          </cell>
          <cell r="I19">
            <v>0</v>
          </cell>
          <cell r="J19">
            <v>0</v>
          </cell>
          <cell r="K19">
            <v>1.6946000000000001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1.2604</v>
          </cell>
          <cell r="AD19">
            <v>0</v>
          </cell>
          <cell r="AE19">
            <v>0</v>
          </cell>
          <cell r="AF19">
            <v>3.1772999999999998</v>
          </cell>
          <cell r="AG19">
            <v>0</v>
          </cell>
          <cell r="AH19">
            <v>0</v>
          </cell>
          <cell r="AI19">
            <v>4.3143000000000002</v>
          </cell>
          <cell r="AJ19">
            <v>0</v>
          </cell>
          <cell r="AK19">
            <v>0</v>
          </cell>
        </row>
        <row r="20">
          <cell r="A20" t="str">
            <v>03-04-37</v>
          </cell>
          <cell r="B20">
            <v>0.55159999999999998</v>
          </cell>
          <cell r="C20">
            <v>0</v>
          </cell>
          <cell r="D20">
            <v>0</v>
          </cell>
          <cell r="E20">
            <v>0.48399999999999999</v>
          </cell>
          <cell r="F20">
            <v>0</v>
          </cell>
          <cell r="G20">
            <v>0</v>
          </cell>
          <cell r="H20">
            <v>0.45479999999999998</v>
          </cell>
          <cell r="I20">
            <v>0</v>
          </cell>
          <cell r="J20">
            <v>0</v>
          </cell>
          <cell r="K20">
            <v>0.21890000000000001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0.17199999999999999</v>
          </cell>
          <cell r="AD20">
            <v>0</v>
          </cell>
          <cell r="AE20">
            <v>0</v>
          </cell>
          <cell r="AF20">
            <v>0.38200000000000001</v>
          </cell>
          <cell r="AG20">
            <v>0</v>
          </cell>
          <cell r="AH20">
            <v>0</v>
          </cell>
          <cell r="AI20">
            <v>0.49409999999999998</v>
          </cell>
          <cell r="AJ20">
            <v>0</v>
          </cell>
          <cell r="AK20">
            <v>0</v>
          </cell>
        </row>
        <row r="21">
          <cell r="A21" t="str">
            <v>03-05-37</v>
          </cell>
          <cell r="B21">
            <v>1.5447</v>
          </cell>
          <cell r="C21">
            <v>0</v>
          </cell>
          <cell r="D21">
            <v>0</v>
          </cell>
          <cell r="E21">
            <v>1.3489</v>
          </cell>
          <cell r="F21">
            <v>0</v>
          </cell>
          <cell r="G21">
            <v>0</v>
          </cell>
          <cell r="H21">
            <v>1.2289000000000001</v>
          </cell>
          <cell r="I21">
            <v>0</v>
          </cell>
          <cell r="J21">
            <v>0</v>
          </cell>
          <cell r="K21">
            <v>0.53300000000000003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0.39639999999999997</v>
          </cell>
          <cell r="AD21">
            <v>0</v>
          </cell>
          <cell r="AE21">
            <v>0</v>
          </cell>
          <cell r="AF21">
            <v>0.99929999999999997</v>
          </cell>
          <cell r="AG21">
            <v>0</v>
          </cell>
          <cell r="AH21">
            <v>0</v>
          </cell>
          <cell r="AI21">
            <v>1.3569</v>
          </cell>
          <cell r="AJ21">
            <v>0</v>
          </cell>
          <cell r="AK21">
            <v>0</v>
          </cell>
        </row>
        <row r="22">
          <cell r="A22" t="str">
            <v>03-05-38</v>
          </cell>
          <cell r="B22">
            <v>4.2004000000000001</v>
          </cell>
          <cell r="C22">
            <v>0</v>
          </cell>
          <cell r="D22">
            <v>0</v>
          </cell>
          <cell r="E22">
            <v>3.6859999999999999</v>
          </cell>
          <cell r="F22">
            <v>0</v>
          </cell>
          <cell r="G22">
            <v>0</v>
          </cell>
          <cell r="H22">
            <v>3.4638</v>
          </cell>
          <cell r="I22">
            <v>0</v>
          </cell>
          <cell r="J22">
            <v>0</v>
          </cell>
          <cell r="K22">
            <v>1.6671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1.31</v>
          </cell>
          <cell r="AD22">
            <v>0</v>
          </cell>
          <cell r="AE22">
            <v>0</v>
          </cell>
          <cell r="AF22">
            <v>2.9089999999999998</v>
          </cell>
          <cell r="AG22">
            <v>0</v>
          </cell>
          <cell r="AH22">
            <v>0</v>
          </cell>
          <cell r="AI22">
            <v>3.7624</v>
          </cell>
          <cell r="AJ22">
            <v>0</v>
          </cell>
          <cell r="AK22">
            <v>0</v>
          </cell>
        </row>
        <row r="23">
          <cell r="A23" t="str">
            <v>03-04-39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03-05-39</v>
          </cell>
          <cell r="B24">
            <v>4.8731999999999998</v>
          </cell>
          <cell r="C24">
            <v>0</v>
          </cell>
          <cell r="D24">
            <v>0</v>
          </cell>
          <cell r="E24">
            <v>4.2</v>
          </cell>
          <cell r="F24">
            <v>0</v>
          </cell>
          <cell r="G24">
            <v>0</v>
          </cell>
          <cell r="H24">
            <v>3.4967999999999999</v>
          </cell>
          <cell r="I24">
            <v>0</v>
          </cell>
          <cell r="J24">
            <v>0</v>
          </cell>
          <cell r="K24">
            <v>1.0032000000000001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0.52800000000000002</v>
          </cell>
          <cell r="AD24">
            <v>0</v>
          </cell>
          <cell r="AE24">
            <v>0</v>
          </cell>
          <cell r="AF24">
            <v>2.556</v>
          </cell>
          <cell r="AG24">
            <v>0</v>
          </cell>
          <cell r="AH24">
            <v>0</v>
          </cell>
          <cell r="AI24">
            <v>4.0548000000000002</v>
          </cell>
          <cell r="AJ24">
            <v>0</v>
          </cell>
          <cell r="AK24">
            <v>0</v>
          </cell>
        </row>
        <row r="25">
          <cell r="A25" t="str">
            <v>03-04-40</v>
          </cell>
          <cell r="B25">
            <v>57.066899999999997</v>
          </cell>
          <cell r="C25">
            <v>0</v>
          </cell>
          <cell r="D25">
            <v>0</v>
          </cell>
          <cell r="E25">
            <v>49.183399999999999</v>
          </cell>
          <cell r="F25">
            <v>0</v>
          </cell>
          <cell r="G25">
            <v>0</v>
          </cell>
          <cell r="H25">
            <v>40.948700000000002</v>
          </cell>
          <cell r="I25">
            <v>0</v>
          </cell>
          <cell r="J25">
            <v>0</v>
          </cell>
          <cell r="K25">
            <v>11.7478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6.1830999999999996</v>
          </cell>
          <cell r="AD25">
            <v>0</v>
          </cell>
          <cell r="AE25">
            <v>0</v>
          </cell>
          <cell r="AF25">
            <v>29.9316</v>
          </cell>
          <cell r="AG25">
            <v>0</v>
          </cell>
          <cell r="AH25">
            <v>0</v>
          </cell>
          <cell r="AI25">
            <v>47.4831</v>
          </cell>
          <cell r="AJ25">
            <v>0</v>
          </cell>
          <cell r="AK25">
            <v>0</v>
          </cell>
        </row>
        <row r="26">
          <cell r="A26" t="str">
            <v>03-04-41</v>
          </cell>
          <cell r="B26">
            <v>17.0137</v>
          </cell>
          <cell r="C26">
            <v>0</v>
          </cell>
          <cell r="D26">
            <v>0</v>
          </cell>
          <cell r="E26">
            <v>14.930199999999999</v>
          </cell>
          <cell r="F26">
            <v>0</v>
          </cell>
          <cell r="G26">
            <v>0</v>
          </cell>
          <cell r="H26">
            <v>14.0303</v>
          </cell>
          <cell r="I26">
            <v>0</v>
          </cell>
          <cell r="J26">
            <v>0</v>
          </cell>
          <cell r="K26">
            <v>6.7523999999999997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5.3061999999999996</v>
          </cell>
          <cell r="AD26">
            <v>0</v>
          </cell>
          <cell r="AE26">
            <v>0</v>
          </cell>
          <cell r="AF26">
            <v>11.7829</v>
          </cell>
          <cell r="AG26">
            <v>0</v>
          </cell>
          <cell r="AH26">
            <v>0</v>
          </cell>
          <cell r="AI26">
            <v>15.239699999999999</v>
          </cell>
          <cell r="AJ26">
            <v>0</v>
          </cell>
          <cell r="AK26">
            <v>0</v>
          </cell>
        </row>
        <row r="27">
          <cell r="A27" t="str">
            <v>03-04-43</v>
          </cell>
          <cell r="B27">
            <v>8.9099000000000004</v>
          </cell>
          <cell r="C27">
            <v>0</v>
          </cell>
          <cell r="D27">
            <v>0</v>
          </cell>
          <cell r="E27">
            <v>7.8188000000000004</v>
          </cell>
          <cell r="F27">
            <v>0</v>
          </cell>
          <cell r="G27">
            <v>0</v>
          </cell>
          <cell r="H27">
            <v>7.3475000000000001</v>
          </cell>
          <cell r="I27">
            <v>0</v>
          </cell>
          <cell r="J27">
            <v>0</v>
          </cell>
          <cell r="K27">
            <v>3.5362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2.7787999999999999</v>
          </cell>
          <cell r="AD27">
            <v>0</v>
          </cell>
          <cell r="AE27">
            <v>0</v>
          </cell>
          <cell r="AF27">
            <v>6.1706000000000003</v>
          </cell>
          <cell r="AG27">
            <v>0</v>
          </cell>
          <cell r="AH27">
            <v>0</v>
          </cell>
          <cell r="AI27">
            <v>7.9809000000000001</v>
          </cell>
          <cell r="AJ27">
            <v>0</v>
          </cell>
          <cell r="AK27">
            <v>0</v>
          </cell>
        </row>
        <row r="28">
          <cell r="A28" t="str">
            <v>03-04-44</v>
          </cell>
          <cell r="B28">
            <v>46.416400000000003</v>
          </cell>
          <cell r="C28">
            <v>0</v>
          </cell>
          <cell r="D28">
            <v>0</v>
          </cell>
          <cell r="E28">
            <v>40.732300000000002</v>
          </cell>
          <cell r="F28">
            <v>0</v>
          </cell>
          <cell r="G28">
            <v>0</v>
          </cell>
          <cell r="H28">
            <v>38.277000000000001</v>
          </cell>
          <cell r="I28">
            <v>0</v>
          </cell>
          <cell r="J28">
            <v>0</v>
          </cell>
          <cell r="K28">
            <v>18.421800000000001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14.4763</v>
          </cell>
          <cell r="AD28">
            <v>0</v>
          </cell>
          <cell r="AE28">
            <v>0</v>
          </cell>
          <cell r="AF28">
            <v>32.145899999999997</v>
          </cell>
          <cell r="AG28">
            <v>0</v>
          </cell>
          <cell r="AH28">
            <v>0</v>
          </cell>
          <cell r="AI28">
            <v>41.576700000000002</v>
          </cell>
          <cell r="AJ28">
            <v>0</v>
          </cell>
          <cell r="AK28">
            <v>0</v>
          </cell>
        </row>
        <row r="29">
          <cell r="A29" t="str">
            <v>01-01-01</v>
          </cell>
          <cell r="B29">
            <v>71.830799999999996</v>
          </cell>
          <cell r="C29">
            <v>0</v>
          </cell>
          <cell r="D29">
            <v>0</v>
          </cell>
          <cell r="E29">
            <v>63.034500000000001</v>
          </cell>
          <cell r="F29">
            <v>0</v>
          </cell>
          <cell r="G29">
            <v>0</v>
          </cell>
          <cell r="H29">
            <v>59.234899999999996</v>
          </cell>
          <cell r="I29">
            <v>0</v>
          </cell>
          <cell r="J29">
            <v>0</v>
          </cell>
          <cell r="K29">
            <v>28.508700000000001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22.4025</v>
          </cell>
          <cell r="AD29">
            <v>0</v>
          </cell>
          <cell r="AE29">
            <v>0</v>
          </cell>
          <cell r="AF29">
            <v>49.746699999999997</v>
          </cell>
          <cell r="AG29">
            <v>0</v>
          </cell>
          <cell r="AH29">
            <v>0</v>
          </cell>
          <cell r="AI29">
            <v>64.341300000000004</v>
          </cell>
          <cell r="AJ29">
            <v>0</v>
          </cell>
          <cell r="AK29">
            <v>0</v>
          </cell>
        </row>
        <row r="30">
          <cell r="A30" t="str">
            <v>02-01-01</v>
          </cell>
          <cell r="B30">
            <v>51.718999999999994</v>
          </cell>
          <cell r="C30">
            <v>0</v>
          </cell>
          <cell r="D30">
            <v>0</v>
          </cell>
          <cell r="E30">
            <v>45.326000000000001</v>
          </cell>
          <cell r="F30">
            <v>0</v>
          </cell>
          <cell r="G30">
            <v>0</v>
          </cell>
          <cell r="H30">
            <v>42.244100000000003</v>
          </cell>
          <cell r="I30">
            <v>0</v>
          </cell>
          <cell r="J30">
            <v>0</v>
          </cell>
          <cell r="K30">
            <v>19.802800000000001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15.359200000000001</v>
          </cell>
          <cell r="AD30">
            <v>0</v>
          </cell>
          <cell r="AE30">
            <v>0</v>
          </cell>
          <cell r="AF30">
            <v>35.181699999999999</v>
          </cell>
          <cell r="AG30">
            <v>0</v>
          </cell>
          <cell r="AH30">
            <v>0</v>
          </cell>
          <cell r="AI30">
            <v>46.085000000000001</v>
          </cell>
          <cell r="AJ30">
            <v>0</v>
          </cell>
          <cell r="AK30">
            <v>0</v>
          </cell>
        </row>
        <row r="31">
          <cell r="A31" t="str">
            <v>03-01-01</v>
          </cell>
          <cell r="B31">
            <v>473.19</v>
          </cell>
          <cell r="C31">
            <v>420.8064</v>
          </cell>
          <cell r="D31">
            <v>0</v>
          </cell>
          <cell r="E31">
            <v>390.69380000000001</v>
          </cell>
          <cell r="F31">
            <v>407.23200000000003</v>
          </cell>
          <cell r="G31">
            <v>0</v>
          </cell>
          <cell r="H31">
            <v>407.95519999999993</v>
          </cell>
          <cell r="I31">
            <v>420.8064</v>
          </cell>
          <cell r="J31">
            <v>0</v>
          </cell>
          <cell r="K31">
            <v>219.44740000000002</v>
          </cell>
          <cell r="L31">
            <v>407.23200000000003</v>
          </cell>
          <cell r="M31">
            <v>0</v>
          </cell>
          <cell r="N31">
            <v>0</v>
          </cell>
          <cell r="O31">
            <v>420.8064</v>
          </cell>
          <cell r="P31">
            <v>0</v>
          </cell>
          <cell r="Q31">
            <v>0</v>
          </cell>
          <cell r="R31">
            <v>407.23200000000003</v>
          </cell>
          <cell r="S31">
            <v>0</v>
          </cell>
          <cell r="T31">
            <v>0</v>
          </cell>
          <cell r="U31">
            <v>420.8064</v>
          </cell>
          <cell r="V31">
            <v>0</v>
          </cell>
          <cell r="W31">
            <v>0</v>
          </cell>
          <cell r="X31">
            <v>420.8064</v>
          </cell>
          <cell r="Y31">
            <v>0</v>
          </cell>
          <cell r="Z31">
            <v>0</v>
          </cell>
          <cell r="AA31">
            <v>407.23200000000003</v>
          </cell>
          <cell r="AB31">
            <v>0</v>
          </cell>
          <cell r="AC31">
            <v>181.29810000000001</v>
          </cell>
          <cell r="AD31">
            <v>420.8064</v>
          </cell>
          <cell r="AE31">
            <v>0</v>
          </cell>
          <cell r="AF31">
            <v>355.5521</v>
          </cell>
          <cell r="AG31">
            <v>407.23200000000003</v>
          </cell>
          <cell r="AH31">
            <v>0</v>
          </cell>
          <cell r="AI31">
            <v>434.40179999999998</v>
          </cell>
          <cell r="AJ31">
            <v>420.8064</v>
          </cell>
          <cell r="AK31">
            <v>0</v>
          </cell>
        </row>
        <row r="32">
          <cell r="A32" t="str">
            <v>01-02-01</v>
          </cell>
          <cell r="B32">
            <v>14.867000000000001</v>
          </cell>
          <cell r="C32">
            <v>1.3608</v>
          </cell>
          <cell r="D32">
            <v>0</v>
          </cell>
          <cell r="E32">
            <v>13.243399999999999</v>
          </cell>
          <cell r="F32">
            <v>1.3608</v>
          </cell>
          <cell r="G32">
            <v>0</v>
          </cell>
          <cell r="H32">
            <v>12.8285</v>
          </cell>
          <cell r="I32">
            <v>1.4256</v>
          </cell>
          <cell r="J32">
            <v>0</v>
          </cell>
          <cell r="K32">
            <v>6.4096000000000002</v>
          </cell>
          <cell r="L32">
            <v>1.4256</v>
          </cell>
          <cell r="M32">
            <v>0</v>
          </cell>
          <cell r="N32">
            <v>4.5655000000000001</v>
          </cell>
          <cell r="O32">
            <v>1.3608</v>
          </cell>
          <cell r="P32">
            <v>0</v>
          </cell>
          <cell r="Q32">
            <v>0</v>
          </cell>
          <cell r="R32">
            <v>1.4256</v>
          </cell>
          <cell r="S32">
            <v>0</v>
          </cell>
          <cell r="T32">
            <v>0</v>
          </cell>
          <cell r="U32">
            <v>1.3608</v>
          </cell>
          <cell r="V32">
            <v>0</v>
          </cell>
          <cell r="W32">
            <v>0</v>
          </cell>
          <cell r="X32">
            <v>1.3608</v>
          </cell>
          <cell r="Y32">
            <v>0</v>
          </cell>
          <cell r="Z32">
            <v>0</v>
          </cell>
          <cell r="AA32">
            <v>1.4256</v>
          </cell>
          <cell r="AB32">
            <v>0</v>
          </cell>
          <cell r="AC32">
            <v>5.3193999999999999</v>
          </cell>
          <cell r="AD32">
            <v>1.3608</v>
          </cell>
          <cell r="AE32">
            <v>0</v>
          </cell>
          <cell r="AF32">
            <v>10.914199999999999</v>
          </cell>
          <cell r="AG32">
            <v>1.4256</v>
          </cell>
          <cell r="AH32">
            <v>0</v>
          </cell>
          <cell r="AI32">
            <v>13.7928</v>
          </cell>
          <cell r="AJ32">
            <v>1.4256</v>
          </cell>
          <cell r="AK32">
            <v>0</v>
          </cell>
        </row>
        <row r="33">
          <cell r="A33" t="str">
            <v>02-02-01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03-02-01</v>
          </cell>
          <cell r="B34">
            <v>563.95500000000004</v>
          </cell>
          <cell r="C34">
            <v>0</v>
          </cell>
          <cell r="D34">
            <v>0</v>
          </cell>
          <cell r="E34">
            <v>494.8938</v>
          </cell>
          <cell r="F34">
            <v>0</v>
          </cell>
          <cell r="G34">
            <v>0</v>
          </cell>
          <cell r="H34">
            <v>465.06229999999999</v>
          </cell>
          <cell r="I34">
            <v>0</v>
          </cell>
          <cell r="J34">
            <v>0</v>
          </cell>
          <cell r="K34">
            <v>223.82310000000001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175.88550000000001</v>
          </cell>
          <cell r="AD34">
            <v>0</v>
          </cell>
          <cell r="AE34">
            <v>0</v>
          </cell>
          <cell r="AF34">
            <v>390.56950000000001</v>
          </cell>
          <cell r="AG34">
            <v>0</v>
          </cell>
          <cell r="AH34">
            <v>0</v>
          </cell>
          <cell r="AI34">
            <v>505.15390000000002</v>
          </cell>
          <cell r="AJ34">
            <v>0</v>
          </cell>
          <cell r="AK34">
            <v>0</v>
          </cell>
        </row>
        <row r="35">
          <cell r="A35" t="str">
            <v>01-03-01</v>
          </cell>
          <cell r="B35">
            <v>673.5415999999999</v>
          </cell>
          <cell r="C35">
            <v>0</v>
          </cell>
          <cell r="D35">
            <v>39.908299999999997</v>
          </cell>
          <cell r="E35">
            <v>591.15219999999999</v>
          </cell>
          <cell r="F35">
            <v>0</v>
          </cell>
          <cell r="G35">
            <v>34.847799999999992</v>
          </cell>
          <cell r="H35">
            <v>556.05529999999999</v>
          </cell>
          <cell r="I35">
            <v>0</v>
          </cell>
          <cell r="J35">
            <v>31.726099999999999</v>
          </cell>
          <cell r="K35">
            <v>267.79729999999995</v>
          </cell>
          <cell r="L35">
            <v>0</v>
          </cell>
          <cell r="M35">
            <v>14.543400000000002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211.24769999999998</v>
          </cell>
          <cell r="AD35">
            <v>0</v>
          </cell>
          <cell r="AE35">
            <v>10.196100000000001</v>
          </cell>
          <cell r="AF35">
            <v>467.4425</v>
          </cell>
          <cell r="AG35">
            <v>0</v>
          </cell>
          <cell r="AH35">
            <v>25.7805</v>
          </cell>
          <cell r="AI35">
            <v>600.6848</v>
          </cell>
          <cell r="AJ35">
            <v>0</v>
          </cell>
          <cell r="AK35">
            <v>35.043199999999999</v>
          </cell>
        </row>
        <row r="36">
          <cell r="A36" t="str">
            <v>02-03-01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03-03-01</v>
          </cell>
          <cell r="B37">
            <v>59.608899999999998</v>
          </cell>
          <cell r="C37">
            <v>0</v>
          </cell>
          <cell r="D37">
            <v>0</v>
          </cell>
          <cell r="E37">
            <v>52.291399999999996</v>
          </cell>
          <cell r="F37">
            <v>0</v>
          </cell>
          <cell r="G37">
            <v>0</v>
          </cell>
          <cell r="H37">
            <v>49.033899999999996</v>
          </cell>
          <cell r="I37">
            <v>0</v>
          </cell>
          <cell r="J37">
            <v>0</v>
          </cell>
          <cell r="K37">
            <v>23.439599999999999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18.3584</v>
          </cell>
          <cell r="AD37">
            <v>0</v>
          </cell>
          <cell r="AE37">
            <v>0</v>
          </cell>
          <cell r="AF37">
            <v>41.090600000000002</v>
          </cell>
          <cell r="AG37">
            <v>0</v>
          </cell>
          <cell r="AH37">
            <v>0</v>
          </cell>
          <cell r="AI37">
            <v>53.320999999999998</v>
          </cell>
          <cell r="AJ37">
            <v>0</v>
          </cell>
          <cell r="AK37">
            <v>0</v>
          </cell>
        </row>
        <row r="38">
          <cell r="A38" t="str">
            <v>01-04-01</v>
          </cell>
          <cell r="B38">
            <v>401.25229999999999</v>
          </cell>
          <cell r="C38">
            <v>0</v>
          </cell>
          <cell r="D38">
            <v>0</v>
          </cell>
          <cell r="E38">
            <v>351.93740000000003</v>
          </cell>
          <cell r="F38">
            <v>0</v>
          </cell>
          <cell r="G38">
            <v>0</v>
          </cell>
          <cell r="H38">
            <v>329.67170000000004</v>
          </cell>
          <cell r="I38">
            <v>0</v>
          </cell>
          <cell r="J38">
            <v>0</v>
          </cell>
          <cell r="K38">
            <v>157.07569999999998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122.82589999999999</v>
          </cell>
          <cell r="AD38">
            <v>0</v>
          </cell>
          <cell r="AE38">
            <v>0</v>
          </cell>
          <cell r="AF38">
            <v>275.9769</v>
          </cell>
          <cell r="AG38">
            <v>0</v>
          </cell>
          <cell r="AH38">
            <v>0</v>
          </cell>
          <cell r="AI38">
            <v>358.69100000000003</v>
          </cell>
          <cell r="AJ38">
            <v>0</v>
          </cell>
          <cell r="AK38">
            <v>0</v>
          </cell>
        </row>
        <row r="39">
          <cell r="A39" t="str">
            <v>02-04-01</v>
          </cell>
          <cell r="B39">
            <v>20.365500000000001</v>
          </cell>
          <cell r="C39">
            <v>0</v>
          </cell>
          <cell r="D39">
            <v>0</v>
          </cell>
          <cell r="E39">
            <v>17.871600000000001</v>
          </cell>
          <cell r="F39">
            <v>0</v>
          </cell>
          <cell r="G39">
            <v>0</v>
          </cell>
          <cell r="H39">
            <v>16.7943</v>
          </cell>
          <cell r="I39">
            <v>0</v>
          </cell>
          <cell r="J39">
            <v>0</v>
          </cell>
          <cell r="K39">
            <v>8.0827000000000009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6.3516000000000004</v>
          </cell>
          <cell r="AD39">
            <v>0</v>
          </cell>
          <cell r="AE39">
            <v>0</v>
          </cell>
          <cell r="AF39">
            <v>14.104200000000001</v>
          </cell>
          <cell r="AG39">
            <v>0</v>
          </cell>
          <cell r="AH39">
            <v>0</v>
          </cell>
          <cell r="AI39">
            <v>18.242100000000001</v>
          </cell>
          <cell r="AJ39">
            <v>0</v>
          </cell>
          <cell r="AK39">
            <v>0</v>
          </cell>
        </row>
        <row r="40">
          <cell r="A40" t="str">
            <v>03-04-01</v>
          </cell>
          <cell r="B40">
            <v>9.3424999999999994</v>
          </cell>
          <cell r="C40">
            <v>0</v>
          </cell>
          <cell r="D40">
            <v>0</v>
          </cell>
          <cell r="E40">
            <v>8.2090999999999994</v>
          </cell>
          <cell r="F40">
            <v>0</v>
          </cell>
          <cell r="G40">
            <v>0</v>
          </cell>
          <cell r="H40">
            <v>7.7728000000000002</v>
          </cell>
          <cell r="I40">
            <v>0</v>
          </cell>
          <cell r="J40">
            <v>0</v>
          </cell>
          <cell r="K40">
            <v>3.8374000000000001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3.0517999999999996</v>
          </cell>
          <cell r="AD40">
            <v>0</v>
          </cell>
          <cell r="AE40">
            <v>0</v>
          </cell>
          <cell r="AF40">
            <v>6.5842000000000001</v>
          </cell>
          <cell r="AG40">
            <v>0</v>
          </cell>
          <cell r="AH40">
            <v>0</v>
          </cell>
          <cell r="AI40">
            <v>8.4116</v>
          </cell>
          <cell r="AJ40">
            <v>0</v>
          </cell>
          <cell r="AK40">
            <v>0</v>
          </cell>
        </row>
        <row r="41">
          <cell r="A41" t="str">
            <v>01-05-01</v>
          </cell>
          <cell r="B41">
            <v>78.901899999999998</v>
          </cell>
          <cell r="C41">
            <v>0</v>
          </cell>
          <cell r="D41">
            <v>0</v>
          </cell>
          <cell r="E41">
            <v>69.063800000000001</v>
          </cell>
          <cell r="F41">
            <v>0</v>
          </cell>
          <cell r="G41">
            <v>0</v>
          </cell>
          <cell r="H41">
            <v>63.866300000000003</v>
          </cell>
          <cell r="I41">
            <v>0</v>
          </cell>
          <cell r="J41">
            <v>0</v>
          </cell>
          <cell r="K41">
            <v>29.173300000000001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22.326200000000004</v>
          </cell>
          <cell r="AD41">
            <v>0</v>
          </cell>
          <cell r="AE41">
            <v>0</v>
          </cell>
          <cell r="AF41">
            <v>52.759799999999991</v>
          </cell>
          <cell r="AG41">
            <v>0</v>
          </cell>
          <cell r="AH41">
            <v>0</v>
          </cell>
          <cell r="AI41">
            <v>69.961199999999991</v>
          </cell>
          <cell r="AJ41">
            <v>0</v>
          </cell>
          <cell r="AK41">
            <v>0</v>
          </cell>
        </row>
        <row r="42">
          <cell r="A42" t="str">
            <v>02-05-01</v>
          </cell>
          <cell r="B42">
            <v>222.98770000000002</v>
          </cell>
          <cell r="C42">
            <v>0</v>
          </cell>
          <cell r="D42">
            <v>0</v>
          </cell>
          <cell r="E42">
            <v>186.04770000000002</v>
          </cell>
          <cell r="F42">
            <v>0</v>
          </cell>
          <cell r="G42">
            <v>0</v>
          </cell>
          <cell r="H42">
            <v>184.12210000000002</v>
          </cell>
          <cell r="I42">
            <v>0</v>
          </cell>
          <cell r="J42">
            <v>0</v>
          </cell>
          <cell r="K42">
            <v>88.921499999999995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69.994900000000001</v>
          </cell>
          <cell r="AD42">
            <v>0</v>
          </cell>
          <cell r="AE42">
            <v>0</v>
          </cell>
          <cell r="AF42">
            <v>154.8023</v>
          </cell>
          <cell r="AG42">
            <v>0</v>
          </cell>
          <cell r="AH42">
            <v>0</v>
          </cell>
          <cell r="AI42">
            <v>199.8785</v>
          </cell>
          <cell r="AJ42">
            <v>0</v>
          </cell>
          <cell r="AK42">
            <v>0</v>
          </cell>
        </row>
        <row r="43">
          <cell r="A43" t="str">
            <v>03-05-01</v>
          </cell>
          <cell r="B43">
            <v>65.392300000000006</v>
          </cell>
          <cell r="C43">
            <v>41.8872</v>
          </cell>
          <cell r="D43">
            <v>0</v>
          </cell>
          <cell r="E43">
            <v>54.951599999999999</v>
          </cell>
          <cell r="F43">
            <v>40.536000000000001</v>
          </cell>
          <cell r="G43">
            <v>0</v>
          </cell>
          <cell r="H43">
            <v>55.765000000000001</v>
          </cell>
          <cell r="I43">
            <v>41.8872</v>
          </cell>
          <cell r="J43">
            <v>0</v>
          </cell>
          <cell r="K43">
            <v>29.234299999999998</v>
          </cell>
          <cell r="L43">
            <v>40.536000000000001</v>
          </cell>
          <cell r="M43">
            <v>0</v>
          </cell>
          <cell r="N43">
            <v>0</v>
          </cell>
          <cell r="O43">
            <v>41.8872</v>
          </cell>
          <cell r="P43">
            <v>0</v>
          </cell>
          <cell r="Q43">
            <v>0</v>
          </cell>
          <cell r="R43">
            <v>40.536000000000001</v>
          </cell>
          <cell r="S43">
            <v>0</v>
          </cell>
          <cell r="T43">
            <v>0</v>
          </cell>
          <cell r="U43">
            <v>41.8872</v>
          </cell>
          <cell r="V43">
            <v>0</v>
          </cell>
          <cell r="W43">
            <v>0</v>
          </cell>
          <cell r="X43">
            <v>41.8872</v>
          </cell>
          <cell r="Y43">
            <v>0</v>
          </cell>
          <cell r="Z43">
            <v>0</v>
          </cell>
          <cell r="AA43">
            <v>40.536000000000001</v>
          </cell>
          <cell r="AB43">
            <v>0</v>
          </cell>
          <cell r="AC43">
            <v>23.890799999999999</v>
          </cell>
          <cell r="AD43">
            <v>41.8872</v>
          </cell>
          <cell r="AE43">
            <v>0</v>
          </cell>
          <cell r="AF43">
            <v>48.174600000000005</v>
          </cell>
          <cell r="AG43">
            <v>40.536000000000001</v>
          </cell>
          <cell r="AH43">
            <v>0</v>
          </cell>
          <cell r="AI43">
            <v>53.667999999999999</v>
          </cell>
          <cell r="AJ43">
            <v>41.8872</v>
          </cell>
          <cell r="AK43">
            <v>0</v>
          </cell>
        </row>
        <row r="44">
          <cell r="A44" t="str">
            <v>01-06-01</v>
          </cell>
          <cell r="B44">
            <v>14.397</v>
          </cell>
          <cell r="C44">
            <v>1.0104</v>
          </cell>
          <cell r="D44">
            <v>0</v>
          </cell>
          <cell r="E44">
            <v>12.5779</v>
          </cell>
          <cell r="F44">
            <v>0.9456</v>
          </cell>
          <cell r="G44">
            <v>0</v>
          </cell>
          <cell r="H44">
            <v>11.836099999999998</v>
          </cell>
          <cell r="I44">
            <v>1.0104</v>
          </cell>
          <cell r="J44">
            <v>0</v>
          </cell>
          <cell r="K44">
            <v>5.7295999999999996</v>
          </cell>
          <cell r="L44">
            <v>0.9456</v>
          </cell>
          <cell r="M44">
            <v>0</v>
          </cell>
          <cell r="N44">
            <v>0</v>
          </cell>
          <cell r="O44">
            <v>1.0104</v>
          </cell>
          <cell r="P44">
            <v>0</v>
          </cell>
          <cell r="Q44">
            <v>0</v>
          </cell>
          <cell r="R44">
            <v>0.9456</v>
          </cell>
          <cell r="S44">
            <v>0</v>
          </cell>
          <cell r="T44">
            <v>0</v>
          </cell>
          <cell r="U44">
            <v>1.0104</v>
          </cell>
          <cell r="V44">
            <v>0</v>
          </cell>
          <cell r="W44">
            <v>0</v>
          </cell>
          <cell r="X44">
            <v>0.97199999999999998</v>
          </cell>
          <cell r="Y44">
            <v>0</v>
          </cell>
          <cell r="Z44">
            <v>0</v>
          </cell>
          <cell r="AA44">
            <v>0.9456</v>
          </cell>
          <cell r="AB44">
            <v>0</v>
          </cell>
          <cell r="AC44">
            <v>4.5366999999999997</v>
          </cell>
          <cell r="AD44">
            <v>0.9456</v>
          </cell>
          <cell r="AE44">
            <v>0</v>
          </cell>
          <cell r="AF44">
            <v>9.9545999999999992</v>
          </cell>
          <cell r="AG44">
            <v>0.97199999999999998</v>
          </cell>
          <cell r="AH44">
            <v>0</v>
          </cell>
          <cell r="AI44">
            <v>11.892399999999999</v>
          </cell>
          <cell r="AJ44">
            <v>1.0104</v>
          </cell>
          <cell r="AK44">
            <v>0</v>
          </cell>
        </row>
        <row r="45">
          <cell r="A45" t="str">
            <v>02-06-01</v>
          </cell>
          <cell r="B45">
            <v>60.118299999999998</v>
          </cell>
          <cell r="C45">
            <v>1.44</v>
          </cell>
          <cell r="D45">
            <v>0</v>
          </cell>
          <cell r="E45">
            <v>52.686399999999999</v>
          </cell>
          <cell r="F45">
            <v>1.1519999999999999</v>
          </cell>
          <cell r="G45">
            <v>0</v>
          </cell>
          <cell r="H45">
            <v>48.993000000000002</v>
          </cell>
          <cell r="I45">
            <v>1.44</v>
          </cell>
          <cell r="J45">
            <v>0</v>
          </cell>
          <cell r="K45">
            <v>23.421499999999998</v>
          </cell>
          <cell r="L45">
            <v>1.1519999999999999</v>
          </cell>
          <cell r="M45">
            <v>0</v>
          </cell>
          <cell r="N45">
            <v>0</v>
          </cell>
          <cell r="O45">
            <v>1.44</v>
          </cell>
          <cell r="P45">
            <v>0</v>
          </cell>
          <cell r="Q45">
            <v>0</v>
          </cell>
          <cell r="R45">
            <v>1.1519999999999999</v>
          </cell>
          <cell r="S45">
            <v>0</v>
          </cell>
          <cell r="T45">
            <v>0</v>
          </cell>
          <cell r="U45">
            <v>1.44</v>
          </cell>
          <cell r="V45">
            <v>0</v>
          </cell>
          <cell r="W45">
            <v>0</v>
          </cell>
          <cell r="X45">
            <v>1.44</v>
          </cell>
          <cell r="Y45">
            <v>0</v>
          </cell>
          <cell r="Z45">
            <v>0</v>
          </cell>
          <cell r="AA45">
            <v>1.1519999999999999</v>
          </cell>
          <cell r="AB45">
            <v>0</v>
          </cell>
          <cell r="AC45">
            <v>18.021100000000001</v>
          </cell>
          <cell r="AD45">
            <v>1.44</v>
          </cell>
          <cell r="AE45">
            <v>0</v>
          </cell>
          <cell r="AF45">
            <v>41.224499999999999</v>
          </cell>
          <cell r="AG45">
            <v>1.1519999999999999</v>
          </cell>
          <cell r="AH45">
            <v>0</v>
          </cell>
          <cell r="AI45">
            <v>53.717299999999994</v>
          </cell>
          <cell r="AJ45">
            <v>1.44</v>
          </cell>
          <cell r="AK45">
            <v>0</v>
          </cell>
        </row>
        <row r="46">
          <cell r="A46" t="str">
            <v>01-07-01</v>
          </cell>
          <cell r="B46">
            <v>178.5907</v>
          </cell>
          <cell r="C46">
            <v>0</v>
          </cell>
          <cell r="D46">
            <v>0</v>
          </cell>
          <cell r="E46">
            <v>156.72040000000001</v>
          </cell>
          <cell r="F46">
            <v>0</v>
          </cell>
          <cell r="G46">
            <v>0</v>
          </cell>
          <cell r="H46">
            <v>147.27379999999999</v>
          </cell>
          <cell r="I46">
            <v>0</v>
          </cell>
          <cell r="J46">
            <v>0</v>
          </cell>
          <cell r="K46">
            <v>70.879300000000001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55.698399999999999</v>
          </cell>
          <cell r="AD46">
            <v>0</v>
          </cell>
          <cell r="AE46">
            <v>0</v>
          </cell>
          <cell r="AF46">
            <v>123.68340000000001</v>
          </cell>
          <cell r="AG46">
            <v>0</v>
          </cell>
          <cell r="AH46">
            <v>0</v>
          </cell>
          <cell r="AI46">
            <v>159.96940000000001</v>
          </cell>
          <cell r="AJ46">
            <v>0</v>
          </cell>
          <cell r="AK46">
            <v>0</v>
          </cell>
        </row>
        <row r="47">
          <cell r="A47" t="str">
            <v>02-07-01</v>
          </cell>
          <cell r="B47">
            <v>1153.4500999999996</v>
          </cell>
          <cell r="C47">
            <v>0</v>
          </cell>
          <cell r="D47">
            <v>0</v>
          </cell>
          <cell r="E47">
            <v>1009.1315999999998</v>
          </cell>
          <cell r="F47">
            <v>0</v>
          </cell>
          <cell r="G47">
            <v>0</v>
          </cell>
          <cell r="H47">
            <v>930.23270000000002</v>
          </cell>
          <cell r="I47">
            <v>0</v>
          </cell>
          <cell r="J47">
            <v>0</v>
          </cell>
          <cell r="K47">
            <v>420.40640000000013</v>
          </cell>
          <cell r="L47">
            <v>0</v>
          </cell>
          <cell r="M47">
            <v>0</v>
          </cell>
          <cell r="N47">
            <v>165.33879999999996</v>
          </cell>
          <cell r="O47">
            <v>0</v>
          </cell>
          <cell r="P47">
            <v>92.776799999999994</v>
          </cell>
          <cell r="Q47">
            <v>146.02369999999996</v>
          </cell>
          <cell r="R47">
            <v>0</v>
          </cell>
          <cell r="S47">
            <v>89.784000000000006</v>
          </cell>
          <cell r="T47">
            <v>136.23920000000001</v>
          </cell>
          <cell r="U47">
            <v>0</v>
          </cell>
          <cell r="V47">
            <v>92.776799999999994</v>
          </cell>
          <cell r="W47">
            <v>140.53189999999998</v>
          </cell>
          <cell r="X47">
            <v>0</v>
          </cell>
          <cell r="Y47">
            <v>92.776799999999994</v>
          </cell>
          <cell r="Z47">
            <v>159.60469999999998</v>
          </cell>
          <cell r="AA47">
            <v>0</v>
          </cell>
          <cell r="AB47">
            <v>0</v>
          </cell>
          <cell r="AC47">
            <v>319.91200000000003</v>
          </cell>
          <cell r="AD47">
            <v>0</v>
          </cell>
          <cell r="AE47">
            <v>0</v>
          </cell>
          <cell r="AF47">
            <v>765.94429999999988</v>
          </cell>
          <cell r="AG47">
            <v>0</v>
          </cell>
          <cell r="AH47">
            <v>0</v>
          </cell>
          <cell r="AI47">
            <v>1020.7263000000003</v>
          </cell>
          <cell r="AJ47">
            <v>0</v>
          </cell>
          <cell r="AK47">
            <v>0</v>
          </cell>
        </row>
        <row r="48">
          <cell r="A48" t="str">
            <v>01-08-01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02-08-01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01-09-01</v>
          </cell>
          <cell r="B50">
            <v>118.57759999999999</v>
          </cell>
          <cell r="C50">
            <v>19.849499999999999</v>
          </cell>
          <cell r="D50">
            <v>0</v>
          </cell>
          <cell r="E50">
            <v>103.78870000000001</v>
          </cell>
          <cell r="F50">
            <v>15.8794</v>
          </cell>
          <cell r="G50">
            <v>0</v>
          </cell>
          <cell r="H50">
            <v>94.486699999999999</v>
          </cell>
          <cell r="I50">
            <v>19.849499999999999</v>
          </cell>
          <cell r="J50">
            <v>0</v>
          </cell>
          <cell r="K50">
            <v>49.487200000000001</v>
          </cell>
          <cell r="L50">
            <v>15.8794</v>
          </cell>
          <cell r="M50">
            <v>0</v>
          </cell>
          <cell r="N50">
            <v>0</v>
          </cell>
          <cell r="O50">
            <v>19.849499999999999</v>
          </cell>
          <cell r="P50">
            <v>0</v>
          </cell>
          <cell r="Q50">
            <v>0</v>
          </cell>
          <cell r="R50">
            <v>15.8794</v>
          </cell>
          <cell r="S50">
            <v>0</v>
          </cell>
          <cell r="T50">
            <v>0</v>
          </cell>
          <cell r="U50">
            <v>19.849499999999999</v>
          </cell>
          <cell r="V50">
            <v>0</v>
          </cell>
          <cell r="W50">
            <v>0</v>
          </cell>
          <cell r="X50">
            <v>15.8794</v>
          </cell>
          <cell r="Y50">
            <v>0</v>
          </cell>
          <cell r="Z50">
            <v>0</v>
          </cell>
          <cell r="AA50">
            <v>15.8794</v>
          </cell>
          <cell r="AB50">
            <v>0</v>
          </cell>
          <cell r="AC50">
            <v>35.953299999999999</v>
          </cell>
          <cell r="AD50">
            <v>19.849499999999999</v>
          </cell>
          <cell r="AE50">
            <v>0</v>
          </cell>
          <cell r="AF50">
            <v>83.901899999999998</v>
          </cell>
          <cell r="AG50">
            <v>15.8794</v>
          </cell>
          <cell r="AH50">
            <v>0</v>
          </cell>
          <cell r="AI50">
            <v>107.2042</v>
          </cell>
          <cell r="AJ50">
            <v>19.849499999999999</v>
          </cell>
          <cell r="AK50">
            <v>0</v>
          </cell>
        </row>
        <row r="51">
          <cell r="A51" t="str">
            <v>02-09-01</v>
          </cell>
          <cell r="B51">
            <v>4.7519</v>
          </cell>
          <cell r="C51">
            <v>0</v>
          </cell>
          <cell r="D51">
            <v>0</v>
          </cell>
          <cell r="E51">
            <v>4.17</v>
          </cell>
          <cell r="F51">
            <v>0</v>
          </cell>
          <cell r="G51">
            <v>0</v>
          </cell>
          <cell r="H51">
            <v>3.9186999999999999</v>
          </cell>
          <cell r="I51">
            <v>0</v>
          </cell>
          <cell r="J51">
            <v>0</v>
          </cell>
          <cell r="K51">
            <v>1.8859999999999999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1.482</v>
          </cell>
          <cell r="AD51">
            <v>0</v>
          </cell>
          <cell r="AE51">
            <v>0</v>
          </cell>
          <cell r="AF51">
            <v>3.2909999999999999</v>
          </cell>
          <cell r="AG51">
            <v>0</v>
          </cell>
          <cell r="AH51">
            <v>0</v>
          </cell>
          <cell r="AI51">
            <v>4.2565</v>
          </cell>
          <cell r="AJ51">
            <v>0</v>
          </cell>
          <cell r="AK51">
            <v>0</v>
          </cell>
        </row>
        <row r="52">
          <cell r="A52" t="str">
            <v>01-01-02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23.068199999999997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20.004899999999999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02-01-02</v>
          </cell>
          <cell r="B53">
            <v>21.9589</v>
          </cell>
          <cell r="C53">
            <v>0</v>
          </cell>
          <cell r="D53">
            <v>0</v>
          </cell>
          <cell r="E53">
            <v>19.3186</v>
          </cell>
          <cell r="F53">
            <v>0</v>
          </cell>
          <cell r="G53">
            <v>0</v>
          </cell>
          <cell r="H53">
            <v>18.441600000000001</v>
          </cell>
          <cell r="I53">
            <v>0</v>
          </cell>
          <cell r="J53">
            <v>0</v>
          </cell>
          <cell r="K53">
            <v>9.3097999999999992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7.4821999999999997</v>
          </cell>
          <cell r="AD53">
            <v>0</v>
          </cell>
          <cell r="AE53">
            <v>0</v>
          </cell>
          <cell r="AF53">
            <v>15.7309</v>
          </cell>
          <cell r="AG53">
            <v>0</v>
          </cell>
          <cell r="AH53">
            <v>0</v>
          </cell>
          <cell r="AI53">
            <v>19.867699999999999</v>
          </cell>
          <cell r="AJ53">
            <v>0</v>
          </cell>
          <cell r="AK53">
            <v>0</v>
          </cell>
        </row>
        <row r="54">
          <cell r="A54" t="str">
            <v>03-01-02</v>
          </cell>
          <cell r="B54">
            <v>12.1747</v>
          </cell>
          <cell r="C54">
            <v>1.008</v>
          </cell>
          <cell r="D54">
            <v>0</v>
          </cell>
          <cell r="E54">
            <v>10.7843</v>
          </cell>
          <cell r="F54">
            <v>1.056</v>
          </cell>
          <cell r="G54">
            <v>0</v>
          </cell>
          <cell r="H54">
            <v>10.5265</v>
          </cell>
          <cell r="I54">
            <v>1.008</v>
          </cell>
          <cell r="J54">
            <v>0</v>
          </cell>
          <cell r="K54">
            <v>5.2404999999999999</v>
          </cell>
          <cell r="L54">
            <v>1.056</v>
          </cell>
          <cell r="M54">
            <v>0</v>
          </cell>
          <cell r="N54">
            <v>5.0953999999999997</v>
          </cell>
          <cell r="O54">
            <v>1.008</v>
          </cell>
          <cell r="P54">
            <v>0</v>
          </cell>
          <cell r="Q54">
            <v>0</v>
          </cell>
          <cell r="R54">
            <v>1.056</v>
          </cell>
          <cell r="S54">
            <v>0</v>
          </cell>
          <cell r="T54">
            <v>0</v>
          </cell>
          <cell r="U54">
            <v>1.008</v>
          </cell>
          <cell r="V54">
            <v>0</v>
          </cell>
          <cell r="W54">
            <v>0</v>
          </cell>
          <cell r="X54">
            <v>1.008</v>
          </cell>
          <cell r="Y54">
            <v>0</v>
          </cell>
          <cell r="Z54">
            <v>0</v>
          </cell>
          <cell r="AA54">
            <v>1.056</v>
          </cell>
          <cell r="AB54">
            <v>0</v>
          </cell>
          <cell r="AC54">
            <v>4.3361999999999998</v>
          </cell>
          <cell r="AD54">
            <v>1.008</v>
          </cell>
          <cell r="AE54">
            <v>0</v>
          </cell>
          <cell r="AF54">
            <v>8.9170999999999996</v>
          </cell>
          <cell r="AG54">
            <v>1.056</v>
          </cell>
          <cell r="AH54">
            <v>0</v>
          </cell>
          <cell r="AI54">
            <v>11.3163</v>
          </cell>
          <cell r="AJ54">
            <v>1.008</v>
          </cell>
          <cell r="AK54">
            <v>0</v>
          </cell>
        </row>
        <row r="55">
          <cell r="A55" t="str">
            <v>01-02-02</v>
          </cell>
          <cell r="B55">
            <v>17.962800000000001</v>
          </cell>
          <cell r="C55">
            <v>0.79200000000000004</v>
          </cell>
          <cell r="D55">
            <v>0</v>
          </cell>
          <cell r="E55">
            <v>15.9282</v>
          </cell>
          <cell r="F55">
            <v>0.75600000000000001</v>
          </cell>
          <cell r="G55">
            <v>0</v>
          </cell>
          <cell r="H55">
            <v>15.311</v>
          </cell>
          <cell r="I55">
            <v>0.79200000000000004</v>
          </cell>
          <cell r="J55">
            <v>0</v>
          </cell>
          <cell r="K55">
            <v>7.7306999999999997</v>
          </cell>
          <cell r="L55">
            <v>0.75600000000000001</v>
          </cell>
          <cell r="M55">
            <v>0</v>
          </cell>
          <cell r="N55">
            <v>5.2725999999999997</v>
          </cell>
          <cell r="O55">
            <v>0.75600000000000001</v>
          </cell>
          <cell r="P55">
            <v>0</v>
          </cell>
          <cell r="Q55">
            <v>0</v>
          </cell>
          <cell r="R55">
            <v>0.79200000000000004</v>
          </cell>
          <cell r="S55">
            <v>0</v>
          </cell>
          <cell r="T55">
            <v>0</v>
          </cell>
          <cell r="U55">
            <v>0.75600000000000001</v>
          </cell>
          <cell r="V55">
            <v>0</v>
          </cell>
          <cell r="W55">
            <v>0</v>
          </cell>
          <cell r="X55">
            <v>0.82799999999999996</v>
          </cell>
          <cell r="Y55">
            <v>0</v>
          </cell>
          <cell r="Z55">
            <v>0</v>
          </cell>
          <cell r="AA55">
            <v>0.79200000000000004</v>
          </cell>
          <cell r="AB55">
            <v>0</v>
          </cell>
          <cell r="AC55">
            <v>6.2798999999999996</v>
          </cell>
          <cell r="AD55">
            <v>0.75600000000000001</v>
          </cell>
          <cell r="AE55">
            <v>0</v>
          </cell>
          <cell r="AF55">
            <v>13.0458</v>
          </cell>
          <cell r="AG55">
            <v>0.79200000000000004</v>
          </cell>
          <cell r="AH55">
            <v>0</v>
          </cell>
          <cell r="AI55">
            <v>16.4785</v>
          </cell>
          <cell r="AJ55">
            <v>0.79200000000000004</v>
          </cell>
          <cell r="AK55">
            <v>0</v>
          </cell>
        </row>
        <row r="56">
          <cell r="A56" t="str">
            <v>02-02-02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03-02-02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01-03-02</v>
          </cell>
          <cell r="B58">
            <v>50.392199999999995</v>
          </cell>
          <cell r="C58">
            <v>0</v>
          </cell>
          <cell r="D58">
            <v>2984.0589999999993</v>
          </cell>
          <cell r="E58">
            <v>44.172299999999993</v>
          </cell>
          <cell r="F58">
            <v>0</v>
          </cell>
          <cell r="G58">
            <v>2590.9563000000003</v>
          </cell>
          <cell r="H58">
            <v>41.221800000000002</v>
          </cell>
          <cell r="I58">
            <v>0</v>
          </cell>
          <cell r="J58">
            <v>2271.8073000000004</v>
          </cell>
          <cell r="K58">
            <v>19.4041</v>
          </cell>
          <cell r="L58">
            <v>0</v>
          </cell>
          <cell r="M58">
            <v>847.21629999999982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15.081399999999999</v>
          </cell>
          <cell r="AD58">
            <v>0</v>
          </cell>
          <cell r="AE58">
            <v>571.48559999999998</v>
          </cell>
          <cell r="AF58">
            <v>34.3752</v>
          </cell>
          <cell r="AG58">
            <v>0</v>
          </cell>
          <cell r="AH58">
            <v>1769.9138</v>
          </cell>
          <cell r="AI58">
            <v>44.939500000000002</v>
          </cell>
          <cell r="AJ58">
            <v>0</v>
          </cell>
          <cell r="AK58">
            <v>2560.5574000000001</v>
          </cell>
        </row>
        <row r="59">
          <cell r="A59" t="str">
            <v>03-03-02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01-04-02</v>
          </cell>
          <cell r="B60">
            <v>4.6670999999999996</v>
          </cell>
          <cell r="C60">
            <v>0</v>
          </cell>
          <cell r="D60">
            <v>0</v>
          </cell>
          <cell r="E60">
            <v>4.0956000000000001</v>
          </cell>
          <cell r="F60">
            <v>0</v>
          </cell>
          <cell r="G60">
            <v>0</v>
          </cell>
          <cell r="H60">
            <v>3.8487</v>
          </cell>
          <cell r="I60">
            <v>0</v>
          </cell>
          <cell r="J60">
            <v>0</v>
          </cell>
          <cell r="K60">
            <v>1.8523000000000001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1.4556</v>
          </cell>
          <cell r="AD60">
            <v>0</v>
          </cell>
          <cell r="AE60">
            <v>0</v>
          </cell>
          <cell r="AF60">
            <v>3.2322000000000002</v>
          </cell>
          <cell r="AG60">
            <v>0</v>
          </cell>
          <cell r="AH60">
            <v>0</v>
          </cell>
          <cell r="AI60">
            <v>4.1805000000000003</v>
          </cell>
          <cell r="AJ60">
            <v>0</v>
          </cell>
          <cell r="AK60">
            <v>0</v>
          </cell>
        </row>
        <row r="61">
          <cell r="A61" t="str">
            <v>02-04-02</v>
          </cell>
          <cell r="B61">
            <v>2.0365000000000002</v>
          </cell>
          <cell r="C61">
            <v>0</v>
          </cell>
          <cell r="D61">
            <v>0</v>
          </cell>
          <cell r="E61">
            <v>1.7871999999999999</v>
          </cell>
          <cell r="F61">
            <v>0</v>
          </cell>
          <cell r="G61">
            <v>0</v>
          </cell>
          <cell r="H61">
            <v>1.6794</v>
          </cell>
          <cell r="I61">
            <v>0</v>
          </cell>
          <cell r="J61">
            <v>0</v>
          </cell>
          <cell r="K61">
            <v>0.80830000000000002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0.63519999999999999</v>
          </cell>
          <cell r="AD61">
            <v>0</v>
          </cell>
          <cell r="AE61">
            <v>0</v>
          </cell>
          <cell r="AF61">
            <v>1.4104000000000001</v>
          </cell>
          <cell r="AG61">
            <v>0</v>
          </cell>
          <cell r="AH61">
            <v>0</v>
          </cell>
          <cell r="AI61">
            <v>1.8242</v>
          </cell>
          <cell r="AJ61">
            <v>0</v>
          </cell>
          <cell r="AK61">
            <v>0</v>
          </cell>
        </row>
        <row r="62">
          <cell r="A62" t="str">
            <v>03-04-02</v>
          </cell>
          <cell r="B62">
            <v>696.14570000000003</v>
          </cell>
          <cell r="C62">
            <v>34.250399999999999</v>
          </cell>
          <cell r="D62">
            <v>77.078400000000002</v>
          </cell>
          <cell r="E62">
            <v>604.83950000000004</v>
          </cell>
          <cell r="F62">
            <v>29.635199999999998</v>
          </cell>
          <cell r="G62">
            <v>73.891199999999998</v>
          </cell>
          <cell r="H62">
            <v>578.37509999999997</v>
          </cell>
          <cell r="I62">
            <v>31.730400000000003</v>
          </cell>
          <cell r="J62">
            <v>77.078400000000002</v>
          </cell>
          <cell r="K62">
            <v>275.38280000000003</v>
          </cell>
          <cell r="L62">
            <v>29.414400000000001</v>
          </cell>
          <cell r="M62">
            <v>74.591999999999999</v>
          </cell>
          <cell r="N62">
            <v>0</v>
          </cell>
          <cell r="O62">
            <v>27.415199999999999</v>
          </cell>
          <cell r="P62">
            <v>77.078400000000002</v>
          </cell>
          <cell r="Q62">
            <v>0</v>
          </cell>
          <cell r="R62">
            <v>24.84</v>
          </cell>
          <cell r="S62">
            <v>74.591999999999999</v>
          </cell>
          <cell r="T62">
            <v>0</v>
          </cell>
          <cell r="U62">
            <v>27.415199999999999</v>
          </cell>
          <cell r="V62">
            <v>77.078400000000002</v>
          </cell>
          <cell r="W62">
            <v>0</v>
          </cell>
          <cell r="X62">
            <v>25.3992</v>
          </cell>
          <cell r="Y62">
            <v>77.078400000000002</v>
          </cell>
          <cell r="Z62">
            <v>0</v>
          </cell>
          <cell r="AA62">
            <v>24.84</v>
          </cell>
          <cell r="AB62">
            <v>74.591999999999999</v>
          </cell>
          <cell r="AC62">
            <v>216.5933</v>
          </cell>
          <cell r="AD62">
            <v>29.6952</v>
          </cell>
          <cell r="AE62">
            <v>77.078400000000002</v>
          </cell>
          <cell r="AF62">
            <v>481.7654</v>
          </cell>
          <cell r="AG62">
            <v>31.032000000000004</v>
          </cell>
          <cell r="AH62">
            <v>74.591999999999999</v>
          </cell>
          <cell r="AI62">
            <v>622.27500000000009</v>
          </cell>
          <cell r="AJ62">
            <v>34.250399999999999</v>
          </cell>
          <cell r="AK62">
            <v>77.078429999999997</v>
          </cell>
        </row>
        <row r="63">
          <cell r="A63" t="str">
            <v>01-05-02</v>
          </cell>
          <cell r="B63">
            <v>6.8731</v>
          </cell>
          <cell r="C63">
            <v>0</v>
          </cell>
          <cell r="D63">
            <v>0</v>
          </cell>
          <cell r="E63">
            <v>6.0317999999999996</v>
          </cell>
          <cell r="F63">
            <v>0</v>
          </cell>
          <cell r="G63">
            <v>0</v>
          </cell>
          <cell r="H63">
            <v>5.6677999999999997</v>
          </cell>
          <cell r="I63">
            <v>0</v>
          </cell>
          <cell r="J63">
            <v>0</v>
          </cell>
          <cell r="K63">
            <v>2.7281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2.1438000000000001</v>
          </cell>
          <cell r="AD63">
            <v>0</v>
          </cell>
          <cell r="AE63">
            <v>0</v>
          </cell>
          <cell r="AF63">
            <v>4.7606000000000002</v>
          </cell>
          <cell r="AG63">
            <v>0</v>
          </cell>
          <cell r="AH63">
            <v>0</v>
          </cell>
          <cell r="AI63">
            <v>6.1570999999999998</v>
          </cell>
          <cell r="AJ63">
            <v>0</v>
          </cell>
          <cell r="AK63">
            <v>0</v>
          </cell>
        </row>
        <row r="64">
          <cell r="A64" t="str">
            <v>02-05-02</v>
          </cell>
          <cell r="B64">
            <v>1.1456</v>
          </cell>
          <cell r="C64">
            <v>0</v>
          </cell>
          <cell r="D64">
            <v>0</v>
          </cell>
          <cell r="E64">
            <v>1.0053000000000001</v>
          </cell>
          <cell r="F64">
            <v>0</v>
          </cell>
          <cell r="G64">
            <v>0</v>
          </cell>
          <cell r="H64">
            <v>0.94469999999999998</v>
          </cell>
          <cell r="I64">
            <v>0</v>
          </cell>
          <cell r="J64">
            <v>0</v>
          </cell>
          <cell r="K64">
            <v>0.45469999999999999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0.35730000000000001</v>
          </cell>
          <cell r="AD64">
            <v>0</v>
          </cell>
          <cell r="AE64">
            <v>0</v>
          </cell>
          <cell r="AF64">
            <v>0.79339999999999999</v>
          </cell>
          <cell r="AG64">
            <v>0</v>
          </cell>
          <cell r="AH64">
            <v>0</v>
          </cell>
          <cell r="AI64">
            <v>1.0261</v>
          </cell>
          <cell r="AJ64">
            <v>0</v>
          </cell>
          <cell r="AK64">
            <v>0</v>
          </cell>
        </row>
        <row r="65">
          <cell r="A65" t="str">
            <v>03-05-02</v>
          </cell>
          <cell r="B65">
            <v>98.870500000000007</v>
          </cell>
          <cell r="C65">
            <v>0</v>
          </cell>
          <cell r="D65">
            <v>0</v>
          </cell>
          <cell r="E65">
            <v>86.763000000000005</v>
          </cell>
          <cell r="F65">
            <v>0</v>
          </cell>
          <cell r="G65">
            <v>0</v>
          </cell>
          <cell r="H65">
            <v>81.532899999999998</v>
          </cell>
          <cell r="I65">
            <v>0</v>
          </cell>
          <cell r="J65">
            <v>0</v>
          </cell>
          <cell r="K65">
            <v>39.239800000000002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30.835700000000003</v>
          </cell>
          <cell r="AD65">
            <v>0</v>
          </cell>
          <cell r="AE65">
            <v>0</v>
          </cell>
          <cell r="AF65">
            <v>68.473100000000002</v>
          </cell>
          <cell r="AG65">
            <v>0</v>
          </cell>
          <cell r="AH65">
            <v>0</v>
          </cell>
          <cell r="AI65">
            <v>88.561700000000002</v>
          </cell>
          <cell r="AJ65">
            <v>0</v>
          </cell>
          <cell r="AK65">
            <v>0</v>
          </cell>
        </row>
        <row r="66">
          <cell r="A66" t="str">
            <v>01-06-02</v>
          </cell>
          <cell r="B66">
            <v>0</v>
          </cell>
          <cell r="C66">
            <v>9.6</v>
          </cell>
          <cell r="D66">
            <v>0</v>
          </cell>
          <cell r="E66">
            <v>0</v>
          </cell>
          <cell r="F66">
            <v>7.68</v>
          </cell>
          <cell r="G66">
            <v>0</v>
          </cell>
          <cell r="H66">
            <v>0</v>
          </cell>
          <cell r="I66">
            <v>9.1199999999999992</v>
          </cell>
          <cell r="J66">
            <v>0</v>
          </cell>
          <cell r="K66">
            <v>0</v>
          </cell>
          <cell r="L66">
            <v>7.68</v>
          </cell>
          <cell r="M66">
            <v>0</v>
          </cell>
          <cell r="N66">
            <v>0</v>
          </cell>
          <cell r="O66">
            <v>9.6</v>
          </cell>
          <cell r="P66">
            <v>0</v>
          </cell>
          <cell r="Q66">
            <v>0</v>
          </cell>
          <cell r="R66">
            <v>7.68</v>
          </cell>
          <cell r="S66">
            <v>0</v>
          </cell>
          <cell r="T66">
            <v>0</v>
          </cell>
          <cell r="U66">
            <v>9.6</v>
          </cell>
          <cell r="V66">
            <v>0</v>
          </cell>
          <cell r="W66">
            <v>0</v>
          </cell>
          <cell r="X66">
            <v>7.68</v>
          </cell>
          <cell r="Y66">
            <v>0</v>
          </cell>
          <cell r="Z66">
            <v>0</v>
          </cell>
          <cell r="AA66">
            <v>7.68</v>
          </cell>
          <cell r="AB66">
            <v>0</v>
          </cell>
          <cell r="AC66">
            <v>0</v>
          </cell>
          <cell r="AD66">
            <v>7.68</v>
          </cell>
          <cell r="AE66">
            <v>0</v>
          </cell>
          <cell r="AF66">
            <v>0</v>
          </cell>
          <cell r="AG66">
            <v>7.68</v>
          </cell>
          <cell r="AH66">
            <v>0</v>
          </cell>
          <cell r="AI66">
            <v>0</v>
          </cell>
          <cell r="AJ66">
            <v>9.6</v>
          </cell>
          <cell r="AK66">
            <v>0</v>
          </cell>
        </row>
        <row r="67">
          <cell r="A67" t="str">
            <v>02-06-02</v>
          </cell>
          <cell r="B67">
            <v>29.078800000000001</v>
          </cell>
          <cell r="C67">
            <v>0</v>
          </cell>
          <cell r="D67">
            <v>0</v>
          </cell>
          <cell r="E67">
            <v>25.517900000000001</v>
          </cell>
          <cell r="F67">
            <v>0</v>
          </cell>
          <cell r="G67">
            <v>0</v>
          </cell>
          <cell r="H67">
            <v>23.979700000000001</v>
          </cell>
          <cell r="I67">
            <v>0</v>
          </cell>
          <cell r="J67">
            <v>0</v>
          </cell>
          <cell r="K67">
            <v>11.540900000000001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9.0690000000000008</v>
          </cell>
          <cell r="AD67">
            <v>0</v>
          </cell>
          <cell r="AE67">
            <v>0</v>
          </cell>
          <cell r="AF67">
            <v>20.1387</v>
          </cell>
          <cell r="AG67">
            <v>0</v>
          </cell>
          <cell r="AH67">
            <v>0</v>
          </cell>
          <cell r="AI67">
            <v>26.064900000000002</v>
          </cell>
          <cell r="AJ67">
            <v>0</v>
          </cell>
          <cell r="AK67">
            <v>0</v>
          </cell>
        </row>
        <row r="68">
          <cell r="A68" t="str">
            <v>01-07-02</v>
          </cell>
          <cell r="B68">
            <v>0.33939999999999998</v>
          </cell>
          <cell r="C68">
            <v>0</v>
          </cell>
          <cell r="D68">
            <v>0</v>
          </cell>
          <cell r="E68">
            <v>0.2979</v>
          </cell>
          <cell r="F68">
            <v>0</v>
          </cell>
          <cell r="G68">
            <v>0</v>
          </cell>
          <cell r="H68">
            <v>0.27989999999999998</v>
          </cell>
          <cell r="I68">
            <v>0</v>
          </cell>
          <cell r="J68">
            <v>0</v>
          </cell>
          <cell r="K68">
            <v>0.13469999999999999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0.10589999999999999</v>
          </cell>
          <cell r="AD68">
            <v>0</v>
          </cell>
          <cell r="AE68">
            <v>0</v>
          </cell>
          <cell r="AF68">
            <v>0.2351</v>
          </cell>
          <cell r="AG68">
            <v>0</v>
          </cell>
          <cell r="AH68">
            <v>0</v>
          </cell>
          <cell r="AI68">
            <v>0.30399999999999999</v>
          </cell>
          <cell r="AJ68">
            <v>0</v>
          </cell>
          <cell r="AK68">
            <v>0</v>
          </cell>
        </row>
        <row r="69">
          <cell r="A69" t="str">
            <v>02-07-02</v>
          </cell>
          <cell r="B69">
            <v>27.993500000000001</v>
          </cell>
          <cell r="C69">
            <v>31.08</v>
          </cell>
          <cell r="D69">
            <v>100.812</v>
          </cell>
          <cell r="E69">
            <v>24.09</v>
          </cell>
          <cell r="F69">
            <v>24.864000000000001</v>
          </cell>
          <cell r="G69">
            <v>91.055999999999997</v>
          </cell>
          <cell r="H69">
            <v>17.558499999999999</v>
          </cell>
          <cell r="I69">
            <v>31.08</v>
          </cell>
          <cell r="J69">
            <v>100.812</v>
          </cell>
          <cell r="K69">
            <v>14.268000000000001</v>
          </cell>
          <cell r="L69">
            <v>24.864000000000001</v>
          </cell>
          <cell r="M69">
            <v>95.486400000000003</v>
          </cell>
          <cell r="N69">
            <v>0</v>
          </cell>
          <cell r="O69">
            <v>31.08</v>
          </cell>
          <cell r="P69">
            <v>0</v>
          </cell>
          <cell r="Q69">
            <v>0</v>
          </cell>
          <cell r="R69">
            <v>24.864000000000001</v>
          </cell>
          <cell r="S69">
            <v>0</v>
          </cell>
          <cell r="T69">
            <v>0</v>
          </cell>
          <cell r="U69">
            <v>31.08</v>
          </cell>
          <cell r="V69">
            <v>0</v>
          </cell>
          <cell r="W69">
            <v>0</v>
          </cell>
          <cell r="X69">
            <v>24.864000000000001</v>
          </cell>
          <cell r="Y69">
            <v>0</v>
          </cell>
          <cell r="Z69">
            <v>0</v>
          </cell>
          <cell r="AA69">
            <v>24.864000000000001</v>
          </cell>
          <cell r="AB69">
            <v>89.784000000000006</v>
          </cell>
          <cell r="AC69">
            <v>6.4385000000000003</v>
          </cell>
          <cell r="AD69">
            <v>31.08</v>
          </cell>
          <cell r="AE69">
            <v>97.960800000000006</v>
          </cell>
          <cell r="AF69">
            <v>21.609500000000001</v>
          </cell>
          <cell r="AG69">
            <v>24.864000000000001</v>
          </cell>
          <cell r="AH69">
            <v>97.56</v>
          </cell>
          <cell r="AI69">
            <v>26.412500000000001</v>
          </cell>
          <cell r="AJ69">
            <v>31.08</v>
          </cell>
          <cell r="AK69">
            <v>100.812</v>
          </cell>
        </row>
        <row r="70">
          <cell r="A70" t="str">
            <v>01-08-02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01-09-02</v>
          </cell>
          <cell r="B71">
            <v>21.935500000000001</v>
          </cell>
          <cell r="C71">
            <v>0.63360000000000005</v>
          </cell>
          <cell r="D71">
            <v>0</v>
          </cell>
          <cell r="E71">
            <v>19.197199999999999</v>
          </cell>
          <cell r="F71">
            <v>0.50690000000000002</v>
          </cell>
          <cell r="G71">
            <v>0</v>
          </cell>
          <cell r="H71">
            <v>17.6861</v>
          </cell>
          <cell r="I71">
            <v>0.63360000000000005</v>
          </cell>
          <cell r="J71">
            <v>0</v>
          </cell>
          <cell r="K71">
            <v>8.2521999999999984</v>
          </cell>
          <cell r="L71">
            <v>0.50690000000000002</v>
          </cell>
          <cell r="M71">
            <v>0</v>
          </cell>
          <cell r="N71">
            <v>0</v>
          </cell>
          <cell r="O71">
            <v>0.63360000000000005</v>
          </cell>
          <cell r="P71">
            <v>0</v>
          </cell>
          <cell r="Q71">
            <v>0</v>
          </cell>
          <cell r="R71">
            <v>0.50690000000000002</v>
          </cell>
          <cell r="S71">
            <v>0</v>
          </cell>
          <cell r="T71">
            <v>0</v>
          </cell>
          <cell r="U71">
            <v>0.63360000000000005</v>
          </cell>
          <cell r="V71">
            <v>0</v>
          </cell>
          <cell r="W71">
            <v>0</v>
          </cell>
          <cell r="X71">
            <v>0.71889999999999998</v>
          </cell>
          <cell r="Y71">
            <v>0</v>
          </cell>
          <cell r="Z71">
            <v>0</v>
          </cell>
          <cell r="AA71">
            <v>0.50690000000000002</v>
          </cell>
          <cell r="AB71">
            <v>0</v>
          </cell>
          <cell r="AC71">
            <v>6.3693</v>
          </cell>
          <cell r="AD71">
            <v>0.50690000000000002</v>
          </cell>
          <cell r="AE71">
            <v>0</v>
          </cell>
          <cell r="AF71">
            <v>14.654500000000001</v>
          </cell>
          <cell r="AG71">
            <v>0.63360000000000005</v>
          </cell>
          <cell r="AH71">
            <v>0</v>
          </cell>
          <cell r="AI71">
            <v>19.3446</v>
          </cell>
          <cell r="AJ71">
            <v>0.63360000000000005</v>
          </cell>
          <cell r="AK71">
            <v>0</v>
          </cell>
        </row>
        <row r="72">
          <cell r="A72" t="str">
            <v>02-09-02</v>
          </cell>
          <cell r="B72">
            <v>68.988100000000003</v>
          </cell>
          <cell r="C72">
            <v>0</v>
          </cell>
          <cell r="D72">
            <v>0</v>
          </cell>
          <cell r="E72">
            <v>60.539900000000003</v>
          </cell>
          <cell r="F72">
            <v>0</v>
          </cell>
          <cell r="G72">
            <v>0</v>
          </cell>
          <cell r="H72">
            <v>56.890700000000002</v>
          </cell>
          <cell r="I72">
            <v>0</v>
          </cell>
          <cell r="J72">
            <v>0</v>
          </cell>
          <cell r="K72">
            <v>27.380099999999999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21.515900000000002</v>
          </cell>
          <cell r="AD72">
            <v>0</v>
          </cell>
          <cell r="AE72">
            <v>0</v>
          </cell>
          <cell r="AF72">
            <v>47.778000000000006</v>
          </cell>
          <cell r="AG72">
            <v>0</v>
          </cell>
          <cell r="AH72">
            <v>0</v>
          </cell>
          <cell r="AI72">
            <v>61.795099999999998</v>
          </cell>
          <cell r="AJ72">
            <v>0</v>
          </cell>
          <cell r="AK72">
            <v>0</v>
          </cell>
        </row>
        <row r="73">
          <cell r="A73" t="str">
            <v>01-01-03</v>
          </cell>
          <cell r="B73">
            <v>18.583500000000001</v>
          </cell>
          <cell r="C73">
            <v>0</v>
          </cell>
          <cell r="D73">
            <v>0</v>
          </cell>
          <cell r="E73">
            <v>16.3078</v>
          </cell>
          <cell r="F73">
            <v>0</v>
          </cell>
          <cell r="G73">
            <v>0</v>
          </cell>
          <cell r="H73">
            <v>15.3248</v>
          </cell>
          <cell r="I73">
            <v>0</v>
          </cell>
          <cell r="J73">
            <v>0</v>
          </cell>
          <cell r="K73">
            <v>7.3754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5.7957999999999998</v>
          </cell>
          <cell r="AD73">
            <v>0</v>
          </cell>
          <cell r="AE73">
            <v>0</v>
          </cell>
          <cell r="AF73">
            <v>12.870100000000001</v>
          </cell>
          <cell r="AG73">
            <v>0</v>
          </cell>
          <cell r="AH73">
            <v>0</v>
          </cell>
          <cell r="AI73">
            <v>16.645900000000001</v>
          </cell>
          <cell r="AJ73">
            <v>0</v>
          </cell>
          <cell r="AK73">
            <v>0</v>
          </cell>
        </row>
        <row r="74">
          <cell r="A74" t="str">
            <v>03-01-03</v>
          </cell>
          <cell r="B74">
            <v>1333.7267999999999</v>
          </cell>
          <cell r="C74">
            <v>0</v>
          </cell>
          <cell r="D74">
            <v>0</v>
          </cell>
          <cell r="E74">
            <v>1170.4009000000001</v>
          </cell>
          <cell r="F74">
            <v>0</v>
          </cell>
          <cell r="G74">
            <v>0</v>
          </cell>
          <cell r="H74">
            <v>1099.8504</v>
          </cell>
          <cell r="I74">
            <v>0</v>
          </cell>
          <cell r="J74">
            <v>0</v>
          </cell>
          <cell r="K74">
            <v>529.33079999999995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415.96170000000001</v>
          </cell>
          <cell r="AD74">
            <v>0</v>
          </cell>
          <cell r="AE74">
            <v>0</v>
          </cell>
          <cell r="AF74">
            <v>923.67870000000005</v>
          </cell>
          <cell r="AG74">
            <v>0</v>
          </cell>
          <cell r="AH74">
            <v>0</v>
          </cell>
          <cell r="AI74">
            <v>1194.6647</v>
          </cell>
          <cell r="AJ74">
            <v>0</v>
          </cell>
          <cell r="AK74">
            <v>0</v>
          </cell>
        </row>
        <row r="75">
          <cell r="A75" t="str">
            <v>01-02-03</v>
          </cell>
          <cell r="B75">
            <v>594.14319999999998</v>
          </cell>
          <cell r="C75">
            <v>368.28</v>
          </cell>
          <cell r="D75">
            <v>0</v>
          </cell>
          <cell r="E75">
            <v>540.41999999999996</v>
          </cell>
          <cell r="F75">
            <v>291</v>
          </cell>
          <cell r="G75">
            <v>0</v>
          </cell>
          <cell r="H75">
            <v>559.11270000000002</v>
          </cell>
          <cell r="I75">
            <v>262.26</v>
          </cell>
          <cell r="J75">
            <v>0</v>
          </cell>
          <cell r="K75">
            <v>332.46</v>
          </cell>
          <cell r="L75">
            <v>273.42</v>
          </cell>
          <cell r="M75">
            <v>0</v>
          </cell>
          <cell r="N75">
            <v>0</v>
          </cell>
          <cell r="O75">
            <v>368.28</v>
          </cell>
          <cell r="P75">
            <v>0</v>
          </cell>
          <cell r="Q75">
            <v>0</v>
          </cell>
          <cell r="R75">
            <v>291.60000000000002</v>
          </cell>
          <cell r="S75">
            <v>0</v>
          </cell>
          <cell r="T75">
            <v>0</v>
          </cell>
          <cell r="U75">
            <v>262.26</v>
          </cell>
          <cell r="V75">
            <v>0</v>
          </cell>
          <cell r="W75">
            <v>0</v>
          </cell>
          <cell r="X75">
            <v>273.42</v>
          </cell>
          <cell r="Y75">
            <v>0</v>
          </cell>
          <cell r="Z75">
            <v>0</v>
          </cell>
          <cell r="AA75">
            <v>331.2</v>
          </cell>
          <cell r="AB75">
            <v>0</v>
          </cell>
          <cell r="AC75">
            <v>178.67500000000001</v>
          </cell>
          <cell r="AD75">
            <v>273.42</v>
          </cell>
          <cell r="AE75">
            <v>0</v>
          </cell>
          <cell r="AF75">
            <v>483.685</v>
          </cell>
          <cell r="AG75">
            <v>273.42</v>
          </cell>
          <cell r="AH75">
            <v>0</v>
          </cell>
          <cell r="AI75">
            <v>565.19299999999998</v>
          </cell>
          <cell r="AJ75">
            <v>331.2</v>
          </cell>
          <cell r="AK75">
            <v>0</v>
          </cell>
        </row>
        <row r="76">
          <cell r="A76" t="str">
            <v>03-02-03</v>
          </cell>
          <cell r="B76">
            <v>7.8033999999999999</v>
          </cell>
          <cell r="C76">
            <v>0</v>
          </cell>
          <cell r="D76">
            <v>0</v>
          </cell>
          <cell r="E76">
            <v>6.8478000000000003</v>
          </cell>
          <cell r="F76">
            <v>0</v>
          </cell>
          <cell r="G76">
            <v>0</v>
          </cell>
          <cell r="H76">
            <v>6.4351000000000003</v>
          </cell>
          <cell r="I76">
            <v>0</v>
          </cell>
          <cell r="J76">
            <v>0</v>
          </cell>
          <cell r="K76">
            <v>3.097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2.4337</v>
          </cell>
          <cell r="AD76">
            <v>0</v>
          </cell>
          <cell r="AE76">
            <v>0</v>
          </cell>
          <cell r="AF76">
            <v>5.4042000000000003</v>
          </cell>
          <cell r="AG76">
            <v>0</v>
          </cell>
          <cell r="AH76">
            <v>0</v>
          </cell>
          <cell r="AI76">
            <v>6.9897</v>
          </cell>
          <cell r="AJ76">
            <v>0</v>
          </cell>
          <cell r="AK76">
            <v>0</v>
          </cell>
        </row>
        <row r="77">
          <cell r="A77" t="str">
            <v>01-03-03</v>
          </cell>
          <cell r="B77">
            <v>0</v>
          </cell>
          <cell r="C77">
            <v>0</v>
          </cell>
          <cell r="D77">
            <v>6.4915000000000003</v>
          </cell>
          <cell r="E77">
            <v>0</v>
          </cell>
          <cell r="F77">
            <v>0</v>
          </cell>
          <cell r="G77">
            <v>5.6966000000000001</v>
          </cell>
          <cell r="H77">
            <v>0</v>
          </cell>
          <cell r="I77">
            <v>0</v>
          </cell>
          <cell r="J77">
            <v>5.3532000000000002</v>
          </cell>
          <cell r="K77">
            <v>0</v>
          </cell>
          <cell r="L77">
            <v>0</v>
          </cell>
          <cell r="M77">
            <v>2.5764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2.0246</v>
          </cell>
          <cell r="AF77">
            <v>0</v>
          </cell>
          <cell r="AG77">
            <v>0</v>
          </cell>
          <cell r="AH77">
            <v>4.4957000000000003</v>
          </cell>
          <cell r="AI77">
            <v>0</v>
          </cell>
          <cell r="AJ77">
            <v>0</v>
          </cell>
          <cell r="AK77">
            <v>5.8147000000000002</v>
          </cell>
        </row>
        <row r="78">
          <cell r="A78" t="str">
            <v>03-03-03</v>
          </cell>
          <cell r="B78">
            <v>100.65629999999999</v>
          </cell>
          <cell r="C78">
            <v>0</v>
          </cell>
          <cell r="D78">
            <v>0</v>
          </cell>
          <cell r="E78">
            <v>88.1203</v>
          </cell>
          <cell r="F78">
            <v>0</v>
          </cell>
          <cell r="G78">
            <v>0</v>
          </cell>
          <cell r="H78">
            <v>81.572500000000005</v>
          </cell>
          <cell r="I78">
            <v>0</v>
          </cell>
          <cell r="J78">
            <v>0</v>
          </cell>
          <cell r="K78">
            <v>37.392499999999998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28.6693</v>
          </cell>
          <cell r="AD78">
            <v>0</v>
          </cell>
          <cell r="AE78">
            <v>0</v>
          </cell>
          <cell r="AF78">
            <v>67.461299999999994</v>
          </cell>
          <cell r="AG78">
            <v>0</v>
          </cell>
          <cell r="AH78">
            <v>0</v>
          </cell>
          <cell r="AI78">
            <v>89.309200000000004</v>
          </cell>
          <cell r="AJ78">
            <v>0</v>
          </cell>
          <cell r="AK78">
            <v>0</v>
          </cell>
        </row>
        <row r="79">
          <cell r="A79" t="str">
            <v>01-04-03</v>
          </cell>
          <cell r="B79">
            <v>1.5751999999999999</v>
          </cell>
          <cell r="C79">
            <v>0.97919999999999996</v>
          </cell>
          <cell r="D79">
            <v>0</v>
          </cell>
          <cell r="E79">
            <v>1.3717999999999999</v>
          </cell>
          <cell r="F79">
            <v>0.78339999999999999</v>
          </cell>
          <cell r="G79">
            <v>0</v>
          </cell>
          <cell r="H79">
            <v>1.1552</v>
          </cell>
          <cell r="I79">
            <v>0.97919999999999996</v>
          </cell>
          <cell r="J79">
            <v>0</v>
          </cell>
          <cell r="K79">
            <v>0.78339999999999999</v>
          </cell>
          <cell r="L79">
            <v>0.78339999999999999</v>
          </cell>
          <cell r="M79">
            <v>0</v>
          </cell>
          <cell r="N79">
            <v>0</v>
          </cell>
          <cell r="O79">
            <v>0.97919999999999996</v>
          </cell>
          <cell r="P79">
            <v>0</v>
          </cell>
          <cell r="Q79">
            <v>0</v>
          </cell>
          <cell r="R79">
            <v>0.78339999999999999</v>
          </cell>
          <cell r="S79">
            <v>0</v>
          </cell>
          <cell r="T79">
            <v>0</v>
          </cell>
          <cell r="U79">
            <v>0.97919999999999996</v>
          </cell>
          <cell r="V79">
            <v>0</v>
          </cell>
          <cell r="W79">
            <v>0</v>
          </cell>
          <cell r="X79">
            <v>0.78339999999999999</v>
          </cell>
          <cell r="Y79">
            <v>0</v>
          </cell>
          <cell r="Z79">
            <v>0</v>
          </cell>
          <cell r="AA79">
            <v>0.78339999999999999</v>
          </cell>
          <cell r="AB79">
            <v>0</v>
          </cell>
          <cell r="AC79">
            <v>0.67220000000000002</v>
          </cell>
          <cell r="AD79">
            <v>0.78339999999999999</v>
          </cell>
          <cell r="AE79">
            <v>0</v>
          </cell>
          <cell r="AF79">
            <v>1.2083999999999999</v>
          </cell>
          <cell r="AG79">
            <v>0.78339999999999999</v>
          </cell>
          <cell r="AH79">
            <v>0</v>
          </cell>
          <cell r="AI79">
            <v>1.6668000000000001</v>
          </cell>
          <cell r="AJ79">
            <v>0.78339999999999999</v>
          </cell>
          <cell r="AK79">
            <v>0</v>
          </cell>
        </row>
        <row r="80">
          <cell r="A80" t="str">
            <v>02-04-03</v>
          </cell>
          <cell r="B80">
            <v>10.013</v>
          </cell>
          <cell r="C80">
            <v>0</v>
          </cell>
          <cell r="D80">
            <v>0</v>
          </cell>
          <cell r="E80">
            <v>8.7868999999999993</v>
          </cell>
          <cell r="F80">
            <v>0</v>
          </cell>
          <cell r="G80">
            <v>0</v>
          </cell>
          <cell r="H80">
            <v>8.2571999999999992</v>
          </cell>
          <cell r="I80">
            <v>0</v>
          </cell>
          <cell r="J80">
            <v>0</v>
          </cell>
          <cell r="K80">
            <v>3.9740000000000002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3.1229</v>
          </cell>
          <cell r="AD80">
            <v>0</v>
          </cell>
          <cell r="AE80">
            <v>0</v>
          </cell>
          <cell r="AF80">
            <v>6.9345999999999997</v>
          </cell>
          <cell r="AG80">
            <v>0</v>
          </cell>
          <cell r="AH80">
            <v>0</v>
          </cell>
          <cell r="AI80">
            <v>8.9689999999999994</v>
          </cell>
          <cell r="AJ80">
            <v>0</v>
          </cell>
          <cell r="AK80">
            <v>0</v>
          </cell>
        </row>
        <row r="81">
          <cell r="A81" t="str">
            <v>03-04-03</v>
          </cell>
          <cell r="B81">
            <v>70.8583</v>
          </cell>
          <cell r="C81">
            <v>0</v>
          </cell>
          <cell r="D81">
            <v>0</v>
          </cell>
          <cell r="E81">
            <v>62.181100000000001</v>
          </cell>
          <cell r="F81">
            <v>0</v>
          </cell>
          <cell r="G81">
            <v>0</v>
          </cell>
          <cell r="H81">
            <v>58.432899999999997</v>
          </cell>
          <cell r="I81">
            <v>0</v>
          </cell>
          <cell r="J81">
            <v>0</v>
          </cell>
          <cell r="K81">
            <v>28.122399999999999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22.0992</v>
          </cell>
          <cell r="AD81">
            <v>0</v>
          </cell>
          <cell r="AE81">
            <v>0</v>
          </cell>
          <cell r="AF81">
            <v>49.073300000000003</v>
          </cell>
          <cell r="AG81">
            <v>0</v>
          </cell>
          <cell r="AH81">
            <v>0</v>
          </cell>
          <cell r="AI81">
            <v>63.470199999999998</v>
          </cell>
          <cell r="AJ81">
            <v>0</v>
          </cell>
          <cell r="AK81">
            <v>0</v>
          </cell>
        </row>
        <row r="82">
          <cell r="A82" t="str">
            <v>01-05-03</v>
          </cell>
          <cell r="B82">
            <v>53.660400000000003</v>
          </cell>
          <cell r="C82">
            <v>0</v>
          </cell>
          <cell r="D82">
            <v>0</v>
          </cell>
          <cell r="E82">
            <v>47.089300000000001</v>
          </cell>
          <cell r="F82">
            <v>0</v>
          </cell>
          <cell r="G82">
            <v>0</v>
          </cell>
          <cell r="H82">
            <v>44.250900000000001</v>
          </cell>
          <cell r="I82">
            <v>0</v>
          </cell>
          <cell r="J82">
            <v>0</v>
          </cell>
          <cell r="K82">
            <v>21.296900000000001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16.735499999999998</v>
          </cell>
          <cell r="AD82">
            <v>0</v>
          </cell>
          <cell r="AE82">
            <v>0</v>
          </cell>
          <cell r="AF82">
            <v>37.1629</v>
          </cell>
          <cell r="AG82">
            <v>0</v>
          </cell>
          <cell r="AH82">
            <v>0</v>
          </cell>
          <cell r="AI82">
            <v>48.065600000000003</v>
          </cell>
          <cell r="AJ82">
            <v>0</v>
          </cell>
          <cell r="AK82">
            <v>0</v>
          </cell>
        </row>
        <row r="83">
          <cell r="A83" t="str">
            <v>02-05-03</v>
          </cell>
          <cell r="B83">
            <v>6.2503000000000002</v>
          </cell>
          <cell r="C83">
            <v>0.86399999999999999</v>
          </cell>
          <cell r="D83">
            <v>0</v>
          </cell>
          <cell r="E83">
            <v>5.5068000000000001</v>
          </cell>
          <cell r="F83">
            <v>0.69120000000000004</v>
          </cell>
          <cell r="G83">
            <v>0</v>
          </cell>
          <cell r="H83">
            <v>5.2397999999999998</v>
          </cell>
          <cell r="I83">
            <v>0.86399999999999999</v>
          </cell>
          <cell r="J83">
            <v>0</v>
          </cell>
          <cell r="K83">
            <v>2.9946999999999999</v>
          </cell>
          <cell r="L83">
            <v>0.69120000000000004</v>
          </cell>
          <cell r="M83">
            <v>0</v>
          </cell>
          <cell r="N83">
            <v>0</v>
          </cell>
          <cell r="O83">
            <v>0.86399999999999999</v>
          </cell>
          <cell r="P83">
            <v>0</v>
          </cell>
          <cell r="Q83">
            <v>0</v>
          </cell>
          <cell r="R83">
            <v>0.86399999999999999</v>
          </cell>
          <cell r="S83">
            <v>0</v>
          </cell>
          <cell r="T83">
            <v>0</v>
          </cell>
          <cell r="U83">
            <v>0.86399999999999999</v>
          </cell>
          <cell r="V83">
            <v>0</v>
          </cell>
          <cell r="W83">
            <v>0</v>
          </cell>
          <cell r="X83">
            <v>0.69120000000000004</v>
          </cell>
          <cell r="Y83">
            <v>0</v>
          </cell>
          <cell r="Z83">
            <v>0</v>
          </cell>
          <cell r="AA83">
            <v>0.69120000000000004</v>
          </cell>
          <cell r="AB83">
            <v>0</v>
          </cell>
          <cell r="AC83">
            <v>2.3397999999999999</v>
          </cell>
          <cell r="AD83">
            <v>0.86399999999999999</v>
          </cell>
          <cell r="AE83">
            <v>0</v>
          </cell>
          <cell r="AF83">
            <v>4.7656000000000001</v>
          </cell>
          <cell r="AG83">
            <v>0.69120000000000004</v>
          </cell>
          <cell r="AH83">
            <v>0</v>
          </cell>
          <cell r="AI83">
            <v>5.9579000000000004</v>
          </cell>
          <cell r="AJ83">
            <v>0.86399999999999999</v>
          </cell>
          <cell r="AK83">
            <v>0</v>
          </cell>
        </row>
        <row r="84">
          <cell r="A84" t="str">
            <v>03-05-03</v>
          </cell>
          <cell r="B84">
            <v>51.847100000000005</v>
          </cell>
          <cell r="C84">
            <v>0</v>
          </cell>
          <cell r="D84">
            <v>0</v>
          </cell>
          <cell r="E84">
            <v>45.498099999999994</v>
          </cell>
          <cell r="F84">
            <v>0</v>
          </cell>
          <cell r="G84">
            <v>0</v>
          </cell>
          <cell r="H84">
            <v>42.755500000000005</v>
          </cell>
          <cell r="I84">
            <v>0</v>
          </cell>
          <cell r="J84">
            <v>0</v>
          </cell>
          <cell r="K84">
            <v>20.577200000000001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16.170099999999998</v>
          </cell>
          <cell r="AD84">
            <v>0</v>
          </cell>
          <cell r="AE84">
            <v>0</v>
          </cell>
          <cell r="AF84">
            <v>35.907000000000004</v>
          </cell>
          <cell r="AG84">
            <v>0</v>
          </cell>
          <cell r="AH84">
            <v>0</v>
          </cell>
          <cell r="AI84">
            <v>46.441200000000002</v>
          </cell>
          <cell r="AJ84">
            <v>0</v>
          </cell>
          <cell r="AK84">
            <v>0</v>
          </cell>
        </row>
        <row r="85">
          <cell r="A85" t="str">
            <v>01-06-03</v>
          </cell>
          <cell r="B85">
            <v>22.728000000000002</v>
          </cell>
          <cell r="C85">
            <v>0</v>
          </cell>
          <cell r="D85">
            <v>5.52</v>
          </cell>
          <cell r="E85">
            <v>21.261700000000001</v>
          </cell>
          <cell r="F85">
            <v>0</v>
          </cell>
          <cell r="G85">
            <v>5.76</v>
          </cell>
          <cell r="H85">
            <v>22.728000000000002</v>
          </cell>
          <cell r="I85">
            <v>0</v>
          </cell>
          <cell r="J85">
            <v>9.952</v>
          </cell>
          <cell r="K85">
            <v>15.396000000000001</v>
          </cell>
          <cell r="L85">
            <v>0</v>
          </cell>
          <cell r="M85">
            <v>5.76</v>
          </cell>
          <cell r="N85">
            <v>0</v>
          </cell>
          <cell r="O85">
            <v>0</v>
          </cell>
          <cell r="P85">
            <v>5.952</v>
          </cell>
          <cell r="Q85">
            <v>0</v>
          </cell>
          <cell r="R85">
            <v>0</v>
          </cell>
          <cell r="S85">
            <v>5.76</v>
          </cell>
          <cell r="T85">
            <v>0</v>
          </cell>
          <cell r="U85">
            <v>0</v>
          </cell>
          <cell r="V85">
            <v>5.952</v>
          </cell>
          <cell r="W85">
            <v>0</v>
          </cell>
          <cell r="X85">
            <v>0</v>
          </cell>
          <cell r="Y85">
            <v>5.952</v>
          </cell>
          <cell r="Z85">
            <v>0</v>
          </cell>
          <cell r="AA85">
            <v>0</v>
          </cell>
          <cell r="AB85">
            <v>5.76</v>
          </cell>
          <cell r="AC85">
            <v>14.6632</v>
          </cell>
          <cell r="AD85">
            <v>0</v>
          </cell>
          <cell r="AE85">
            <v>5.76</v>
          </cell>
          <cell r="AF85">
            <v>21.994900000000001</v>
          </cell>
          <cell r="AG85">
            <v>0</v>
          </cell>
          <cell r="AH85">
            <v>5.76</v>
          </cell>
          <cell r="AI85">
            <v>22.728000000000002</v>
          </cell>
          <cell r="AJ85">
            <v>0</v>
          </cell>
          <cell r="AK85">
            <v>5.952</v>
          </cell>
        </row>
        <row r="86">
          <cell r="A86" t="str">
            <v>01-07-03</v>
          </cell>
          <cell r="B86">
            <v>23.4772</v>
          </cell>
          <cell r="C86">
            <v>0</v>
          </cell>
          <cell r="D86">
            <v>0</v>
          </cell>
          <cell r="E86">
            <v>20.539100000000001</v>
          </cell>
          <cell r="F86">
            <v>0</v>
          </cell>
          <cell r="G86">
            <v>0</v>
          </cell>
          <cell r="H86">
            <v>18.929300000000001</v>
          </cell>
          <cell r="I86">
            <v>0</v>
          </cell>
          <cell r="J86">
            <v>0</v>
          </cell>
          <cell r="K86">
            <v>8.5486000000000004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0.94240000000000002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0.66259999999999997</v>
          </cell>
          <cell r="AC86">
            <v>6.5026999999999999</v>
          </cell>
          <cell r="AD86">
            <v>0</v>
          </cell>
          <cell r="AE86">
            <v>0</v>
          </cell>
          <cell r="AF86">
            <v>15.582700000000001</v>
          </cell>
          <cell r="AG86">
            <v>0</v>
          </cell>
          <cell r="AH86">
            <v>0</v>
          </cell>
          <cell r="AI86">
            <v>20.773</v>
          </cell>
          <cell r="AJ86">
            <v>0</v>
          </cell>
          <cell r="AK86">
            <v>0</v>
          </cell>
        </row>
        <row r="87">
          <cell r="A87" t="str">
            <v>02-07-03</v>
          </cell>
          <cell r="B87">
            <v>237.27920000000003</v>
          </cell>
          <cell r="C87">
            <v>0</v>
          </cell>
          <cell r="D87">
            <v>0</v>
          </cell>
          <cell r="E87">
            <v>207.64300000000003</v>
          </cell>
          <cell r="F87">
            <v>0</v>
          </cell>
          <cell r="G87">
            <v>0</v>
          </cell>
          <cell r="H87">
            <v>191.71499999999997</v>
          </cell>
          <cell r="I87">
            <v>0</v>
          </cell>
          <cell r="J87">
            <v>0</v>
          </cell>
          <cell r="K87">
            <v>87.114800000000002</v>
          </cell>
          <cell r="L87">
            <v>0</v>
          </cell>
          <cell r="M87">
            <v>0</v>
          </cell>
          <cell r="N87">
            <v>55.359099999999998</v>
          </cell>
          <cell r="O87">
            <v>0</v>
          </cell>
          <cell r="P87">
            <v>0</v>
          </cell>
          <cell r="Q87">
            <v>48.716100000000004</v>
          </cell>
          <cell r="R87">
            <v>0</v>
          </cell>
          <cell r="S87">
            <v>0</v>
          </cell>
          <cell r="T87">
            <v>45.305900000000008</v>
          </cell>
          <cell r="U87">
            <v>0</v>
          </cell>
          <cell r="V87">
            <v>0</v>
          </cell>
          <cell r="W87">
            <v>46.2119</v>
          </cell>
          <cell r="X87">
            <v>0</v>
          </cell>
          <cell r="Y87">
            <v>0</v>
          </cell>
          <cell r="Z87">
            <v>52.2196</v>
          </cell>
          <cell r="AA87">
            <v>0</v>
          </cell>
          <cell r="AB87">
            <v>0</v>
          </cell>
          <cell r="AC87">
            <v>66.483699999999999</v>
          </cell>
          <cell r="AD87">
            <v>0</v>
          </cell>
          <cell r="AE87">
            <v>0</v>
          </cell>
          <cell r="AF87">
            <v>158.12079999999997</v>
          </cell>
          <cell r="AG87">
            <v>0</v>
          </cell>
          <cell r="AH87">
            <v>0</v>
          </cell>
          <cell r="AI87">
            <v>210.18720000000008</v>
          </cell>
          <cell r="AJ87">
            <v>0</v>
          </cell>
          <cell r="AK87">
            <v>0</v>
          </cell>
        </row>
        <row r="88">
          <cell r="A88" t="str">
            <v>01-08-03</v>
          </cell>
          <cell r="B88">
            <v>4.2435999999999998</v>
          </cell>
          <cell r="C88">
            <v>0</v>
          </cell>
          <cell r="D88">
            <v>0</v>
          </cell>
          <cell r="E88">
            <v>3.7332000000000001</v>
          </cell>
          <cell r="F88">
            <v>0</v>
          </cell>
          <cell r="G88">
            <v>0</v>
          </cell>
          <cell r="H88">
            <v>3.5642</v>
          </cell>
          <cell r="I88">
            <v>0</v>
          </cell>
          <cell r="J88">
            <v>0</v>
          </cell>
          <cell r="K88">
            <v>1.7987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1.4456</v>
          </cell>
          <cell r="AD88">
            <v>0</v>
          </cell>
          <cell r="AE88">
            <v>0</v>
          </cell>
          <cell r="AF88">
            <v>3.0398999999999998</v>
          </cell>
          <cell r="AG88">
            <v>0</v>
          </cell>
          <cell r="AH88">
            <v>0</v>
          </cell>
          <cell r="AI88">
            <v>3.8391999999999999</v>
          </cell>
          <cell r="AJ88">
            <v>0</v>
          </cell>
          <cell r="AK88">
            <v>0</v>
          </cell>
        </row>
        <row r="89">
          <cell r="A89" t="str">
            <v>01-09-03</v>
          </cell>
          <cell r="B89">
            <v>53.501800000000003</v>
          </cell>
          <cell r="C89">
            <v>0</v>
          </cell>
          <cell r="D89">
            <v>0</v>
          </cell>
          <cell r="E89">
            <v>46.950099999999999</v>
          </cell>
          <cell r="F89">
            <v>0</v>
          </cell>
          <cell r="G89">
            <v>0</v>
          </cell>
          <cell r="H89">
            <v>44.12</v>
          </cell>
          <cell r="I89">
            <v>0</v>
          </cell>
          <cell r="J89">
            <v>0</v>
          </cell>
          <cell r="K89">
            <v>21.233899999999998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16.6861</v>
          </cell>
          <cell r="AD89">
            <v>0</v>
          </cell>
          <cell r="AE89">
            <v>0</v>
          </cell>
          <cell r="AF89">
            <v>37.052999999999997</v>
          </cell>
          <cell r="AG89">
            <v>0</v>
          </cell>
          <cell r="AH89">
            <v>0</v>
          </cell>
          <cell r="AI89">
            <v>47.923499999999997</v>
          </cell>
          <cell r="AJ89">
            <v>0</v>
          </cell>
          <cell r="AK89">
            <v>0</v>
          </cell>
        </row>
        <row r="90">
          <cell r="A90" t="str">
            <v>01-01-04</v>
          </cell>
          <cell r="B90">
            <v>19.955000000000002</v>
          </cell>
          <cell r="C90">
            <v>0</v>
          </cell>
          <cell r="D90">
            <v>0</v>
          </cell>
          <cell r="E90">
            <v>17.510999999999999</v>
          </cell>
          <cell r="F90">
            <v>0</v>
          </cell>
          <cell r="G90">
            <v>0</v>
          </cell>
          <cell r="H90">
            <v>16.459</v>
          </cell>
          <cell r="I90">
            <v>0</v>
          </cell>
          <cell r="J90">
            <v>0</v>
          </cell>
          <cell r="K90">
            <v>7.5590000000000002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6.5339999999999998</v>
          </cell>
          <cell r="AD90">
            <v>0</v>
          </cell>
          <cell r="AE90">
            <v>0</v>
          </cell>
          <cell r="AF90">
            <v>13.82</v>
          </cell>
          <cell r="AG90">
            <v>0</v>
          </cell>
          <cell r="AH90">
            <v>0</v>
          </cell>
          <cell r="AI90">
            <v>17.873999999999999</v>
          </cell>
          <cell r="AJ90">
            <v>0</v>
          </cell>
          <cell r="AK90">
            <v>0</v>
          </cell>
        </row>
        <row r="91">
          <cell r="A91" t="str">
            <v>02-01-04</v>
          </cell>
          <cell r="B91">
            <v>12.686</v>
          </cell>
          <cell r="C91">
            <v>0</v>
          </cell>
          <cell r="D91">
            <v>0</v>
          </cell>
          <cell r="E91">
            <v>11.1325</v>
          </cell>
          <cell r="F91">
            <v>0</v>
          </cell>
          <cell r="G91">
            <v>0</v>
          </cell>
          <cell r="H91">
            <v>10.461399999999999</v>
          </cell>
          <cell r="I91">
            <v>0</v>
          </cell>
          <cell r="J91">
            <v>0</v>
          </cell>
          <cell r="K91">
            <v>5.0347999999999997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3.9565000000000001</v>
          </cell>
          <cell r="AD91">
            <v>0</v>
          </cell>
          <cell r="AE91">
            <v>0</v>
          </cell>
          <cell r="AF91">
            <v>8.7858000000000001</v>
          </cell>
          <cell r="AG91">
            <v>0</v>
          </cell>
          <cell r="AH91">
            <v>0</v>
          </cell>
          <cell r="AI91">
            <v>11.363300000000001</v>
          </cell>
          <cell r="AJ91">
            <v>0</v>
          </cell>
          <cell r="AK91">
            <v>0</v>
          </cell>
        </row>
        <row r="92">
          <cell r="A92" t="str">
            <v>03-01-04</v>
          </cell>
          <cell r="B92">
            <v>97.287700000000001</v>
          </cell>
          <cell r="C92">
            <v>0</v>
          </cell>
          <cell r="D92">
            <v>0</v>
          </cell>
          <cell r="E92">
            <v>85.373999999999995</v>
          </cell>
          <cell r="F92">
            <v>0</v>
          </cell>
          <cell r="G92">
            <v>0</v>
          </cell>
          <cell r="H92">
            <v>80.227699999999999</v>
          </cell>
          <cell r="I92">
            <v>0</v>
          </cell>
          <cell r="J92">
            <v>0</v>
          </cell>
          <cell r="K92">
            <v>38.611600000000003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30.341999999999999</v>
          </cell>
          <cell r="AD92">
            <v>0</v>
          </cell>
          <cell r="AE92">
            <v>0</v>
          </cell>
          <cell r="AF92">
            <v>67.376999999999995</v>
          </cell>
          <cell r="AG92">
            <v>0</v>
          </cell>
          <cell r="AH92">
            <v>0</v>
          </cell>
          <cell r="AI92">
            <v>87.143900000000002</v>
          </cell>
          <cell r="AJ92">
            <v>0</v>
          </cell>
          <cell r="AK92">
            <v>0</v>
          </cell>
        </row>
        <row r="93">
          <cell r="A93" t="str">
            <v>01-02-04</v>
          </cell>
          <cell r="B93">
            <v>36.428699999999999</v>
          </cell>
          <cell r="C93">
            <v>0</v>
          </cell>
          <cell r="D93">
            <v>0</v>
          </cell>
          <cell r="E93">
            <v>31.9678</v>
          </cell>
          <cell r="F93">
            <v>0</v>
          </cell>
          <cell r="G93">
            <v>0</v>
          </cell>
          <cell r="H93">
            <v>30.040700000000001</v>
          </cell>
          <cell r="I93">
            <v>0</v>
          </cell>
          <cell r="J93">
            <v>0</v>
          </cell>
          <cell r="K93">
            <v>14.4579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11.3614</v>
          </cell>
          <cell r="AD93">
            <v>0</v>
          </cell>
          <cell r="AE93">
            <v>0</v>
          </cell>
          <cell r="AF93">
            <v>25.228899999999999</v>
          </cell>
          <cell r="AG93">
            <v>0</v>
          </cell>
          <cell r="AH93">
            <v>0</v>
          </cell>
          <cell r="AI93">
            <v>32.630499999999998</v>
          </cell>
          <cell r="AJ93">
            <v>0</v>
          </cell>
          <cell r="AK93">
            <v>0</v>
          </cell>
        </row>
        <row r="94">
          <cell r="A94" t="str">
            <v>01-03-04</v>
          </cell>
          <cell r="B94">
            <v>0</v>
          </cell>
          <cell r="C94">
            <v>0</v>
          </cell>
          <cell r="D94">
            <v>279.45209999999997</v>
          </cell>
          <cell r="E94">
            <v>0</v>
          </cell>
          <cell r="F94">
            <v>0</v>
          </cell>
          <cell r="G94">
            <v>244.52459999999999</v>
          </cell>
          <cell r="H94">
            <v>0</v>
          </cell>
          <cell r="I94">
            <v>0</v>
          </cell>
          <cell r="J94">
            <v>225.6267</v>
          </cell>
          <cell r="K94">
            <v>0</v>
          </cell>
          <cell r="L94">
            <v>0</v>
          </cell>
          <cell r="M94">
            <v>102.3079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78.564499999999995</v>
          </cell>
          <cell r="AF94">
            <v>0</v>
          </cell>
          <cell r="AG94">
            <v>0</v>
          </cell>
          <cell r="AH94">
            <v>185.96870000000001</v>
          </cell>
          <cell r="AI94">
            <v>0</v>
          </cell>
          <cell r="AJ94">
            <v>0</v>
          </cell>
          <cell r="AK94">
            <v>247.4479</v>
          </cell>
        </row>
        <row r="95">
          <cell r="A95" t="str">
            <v>02-03-04</v>
          </cell>
          <cell r="B95">
            <v>185.69630000000001</v>
          </cell>
          <cell r="C95">
            <v>0</v>
          </cell>
          <cell r="D95">
            <v>0</v>
          </cell>
          <cell r="E95">
            <v>162.9563</v>
          </cell>
          <cell r="F95">
            <v>0</v>
          </cell>
          <cell r="G95">
            <v>0</v>
          </cell>
          <cell r="H95">
            <v>153.1335</v>
          </cell>
          <cell r="I95">
            <v>0</v>
          </cell>
          <cell r="J95">
            <v>0</v>
          </cell>
          <cell r="K95">
            <v>73.699399999999997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57.9148</v>
          </cell>
          <cell r="AD95">
            <v>0</v>
          </cell>
          <cell r="AE95">
            <v>0</v>
          </cell>
          <cell r="AF95">
            <v>128.60489999999999</v>
          </cell>
          <cell r="AG95">
            <v>0</v>
          </cell>
          <cell r="AH95">
            <v>0</v>
          </cell>
          <cell r="AI95">
            <v>166.3347</v>
          </cell>
          <cell r="AJ95">
            <v>0</v>
          </cell>
          <cell r="AK95">
            <v>0</v>
          </cell>
        </row>
        <row r="96">
          <cell r="A96" t="str">
            <v>03-03-04</v>
          </cell>
          <cell r="B96">
            <v>39.948900000000002</v>
          </cell>
          <cell r="C96">
            <v>5.1744000000000003</v>
          </cell>
          <cell r="D96">
            <v>0</v>
          </cell>
          <cell r="E96">
            <v>35.942799999999998</v>
          </cell>
          <cell r="F96">
            <v>4.9391999999999996</v>
          </cell>
          <cell r="G96">
            <v>0</v>
          </cell>
          <cell r="H96">
            <v>34.982599999999998</v>
          </cell>
          <cell r="I96">
            <v>5.1744000000000003</v>
          </cell>
          <cell r="J96">
            <v>0</v>
          </cell>
          <cell r="K96">
            <v>17.649100000000001</v>
          </cell>
          <cell r="L96">
            <v>4.9391999999999996</v>
          </cell>
          <cell r="M96">
            <v>0</v>
          </cell>
          <cell r="N96">
            <v>16.8185</v>
          </cell>
          <cell r="O96">
            <v>4.9391999999999996</v>
          </cell>
          <cell r="P96">
            <v>0</v>
          </cell>
          <cell r="Q96">
            <v>0</v>
          </cell>
          <cell r="R96">
            <v>5.1744000000000003</v>
          </cell>
          <cell r="S96">
            <v>0</v>
          </cell>
          <cell r="T96">
            <v>0</v>
          </cell>
          <cell r="U96">
            <v>4.9391999999999996</v>
          </cell>
          <cell r="V96">
            <v>0</v>
          </cell>
          <cell r="W96">
            <v>0</v>
          </cell>
          <cell r="X96">
            <v>4.9391999999999996</v>
          </cell>
          <cell r="Y96">
            <v>0</v>
          </cell>
          <cell r="Z96">
            <v>0</v>
          </cell>
          <cell r="AA96">
            <v>5.1744000000000003</v>
          </cell>
          <cell r="AB96">
            <v>0</v>
          </cell>
          <cell r="AC96">
            <v>14.365399999999999</v>
          </cell>
          <cell r="AD96">
            <v>5.1744000000000003</v>
          </cell>
          <cell r="AE96">
            <v>0</v>
          </cell>
          <cell r="AF96">
            <v>29.969200000000001</v>
          </cell>
          <cell r="AG96">
            <v>4.9391999999999996</v>
          </cell>
          <cell r="AH96">
            <v>0</v>
          </cell>
          <cell r="AI96">
            <v>37.589500000000001</v>
          </cell>
          <cell r="AJ96">
            <v>5.1744000000000003</v>
          </cell>
          <cell r="AK96">
            <v>0</v>
          </cell>
        </row>
        <row r="97">
          <cell r="A97" t="str">
            <v>02-04-04</v>
          </cell>
          <cell r="B97">
            <v>17.819800000000001</v>
          </cell>
          <cell r="C97">
            <v>0</v>
          </cell>
          <cell r="D97">
            <v>0</v>
          </cell>
          <cell r="E97">
            <v>15.637600000000001</v>
          </cell>
          <cell r="F97">
            <v>0</v>
          </cell>
          <cell r="G97">
            <v>0</v>
          </cell>
          <cell r="H97">
            <v>14.695</v>
          </cell>
          <cell r="I97">
            <v>0</v>
          </cell>
          <cell r="J97">
            <v>0</v>
          </cell>
          <cell r="K97">
            <v>7.0723000000000003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5.5575999999999999</v>
          </cell>
          <cell r="AD97">
            <v>0</v>
          </cell>
          <cell r="AE97">
            <v>0</v>
          </cell>
          <cell r="AF97">
            <v>12.341200000000001</v>
          </cell>
          <cell r="AG97">
            <v>0</v>
          </cell>
          <cell r="AH97">
            <v>0</v>
          </cell>
          <cell r="AI97">
            <v>15.9618</v>
          </cell>
          <cell r="AJ97">
            <v>0</v>
          </cell>
          <cell r="AK97">
            <v>0</v>
          </cell>
        </row>
        <row r="98">
          <cell r="A98" t="str">
            <v>03-04-04</v>
          </cell>
          <cell r="B98">
            <v>36.058700000000002</v>
          </cell>
          <cell r="C98">
            <v>0</v>
          </cell>
          <cell r="D98">
            <v>0</v>
          </cell>
          <cell r="E98">
            <v>32.082299999999996</v>
          </cell>
          <cell r="F98">
            <v>0</v>
          </cell>
          <cell r="G98">
            <v>0</v>
          </cell>
          <cell r="H98">
            <v>30.968800000000002</v>
          </cell>
          <cell r="I98">
            <v>0</v>
          </cell>
          <cell r="J98">
            <v>0</v>
          </cell>
          <cell r="K98">
            <v>15.9795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13.1929</v>
          </cell>
          <cell r="AD98">
            <v>0</v>
          </cell>
          <cell r="AE98">
            <v>0</v>
          </cell>
          <cell r="AF98">
            <v>26.615100000000002</v>
          </cell>
          <cell r="AG98">
            <v>0</v>
          </cell>
          <cell r="AH98">
            <v>0</v>
          </cell>
          <cell r="AI98">
            <v>33.212299999999999</v>
          </cell>
          <cell r="AJ98">
            <v>0</v>
          </cell>
          <cell r="AK98">
            <v>0</v>
          </cell>
        </row>
        <row r="99">
          <cell r="A99" t="str">
            <v>01-05-04</v>
          </cell>
          <cell r="B99">
            <v>0</v>
          </cell>
          <cell r="C99">
            <v>17.135999999999999</v>
          </cell>
          <cell r="D99">
            <v>0</v>
          </cell>
          <cell r="E99">
            <v>0</v>
          </cell>
          <cell r="F99">
            <v>13.7088</v>
          </cell>
          <cell r="G99">
            <v>0</v>
          </cell>
          <cell r="H99">
            <v>0</v>
          </cell>
          <cell r="I99">
            <v>13.7088</v>
          </cell>
          <cell r="J99">
            <v>0</v>
          </cell>
          <cell r="K99">
            <v>0</v>
          </cell>
          <cell r="L99">
            <v>13.023400000000001</v>
          </cell>
          <cell r="M99">
            <v>0</v>
          </cell>
          <cell r="N99">
            <v>0</v>
          </cell>
          <cell r="O99">
            <v>13.7088</v>
          </cell>
          <cell r="P99">
            <v>0</v>
          </cell>
          <cell r="Q99">
            <v>0</v>
          </cell>
          <cell r="R99">
            <v>10.967000000000001</v>
          </cell>
          <cell r="S99">
            <v>0</v>
          </cell>
          <cell r="T99">
            <v>0</v>
          </cell>
          <cell r="U99">
            <v>13.7088</v>
          </cell>
          <cell r="V99">
            <v>0</v>
          </cell>
          <cell r="W99">
            <v>0</v>
          </cell>
          <cell r="X99">
            <v>10.967000000000001</v>
          </cell>
          <cell r="Y99">
            <v>0</v>
          </cell>
          <cell r="Z99">
            <v>0</v>
          </cell>
          <cell r="AA99">
            <v>10.967000000000001</v>
          </cell>
          <cell r="AB99">
            <v>0</v>
          </cell>
          <cell r="AC99">
            <v>0</v>
          </cell>
          <cell r="AD99">
            <v>13.023400000000001</v>
          </cell>
          <cell r="AE99">
            <v>0</v>
          </cell>
          <cell r="AF99">
            <v>0</v>
          </cell>
          <cell r="AG99">
            <v>13.7088</v>
          </cell>
          <cell r="AH99">
            <v>0</v>
          </cell>
          <cell r="AI99">
            <v>0</v>
          </cell>
          <cell r="AJ99">
            <v>17.135999999999999</v>
          </cell>
          <cell r="AK99">
            <v>0</v>
          </cell>
        </row>
        <row r="100">
          <cell r="A100" t="str">
            <v>02-05-04</v>
          </cell>
          <cell r="B100">
            <v>6.3642000000000003</v>
          </cell>
          <cell r="C100">
            <v>0</v>
          </cell>
          <cell r="D100">
            <v>0</v>
          </cell>
          <cell r="E100">
            <v>5.5849000000000002</v>
          </cell>
          <cell r="F100">
            <v>0</v>
          </cell>
          <cell r="G100">
            <v>0</v>
          </cell>
          <cell r="H100">
            <v>5.2481999999999998</v>
          </cell>
          <cell r="I100">
            <v>0</v>
          </cell>
          <cell r="J100">
            <v>0</v>
          </cell>
          <cell r="K100">
            <v>2.5257999999999998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1.9849000000000001</v>
          </cell>
          <cell r="AD100">
            <v>0</v>
          </cell>
          <cell r="AE100">
            <v>0</v>
          </cell>
          <cell r="AF100">
            <v>4.4076000000000004</v>
          </cell>
          <cell r="AG100">
            <v>0</v>
          </cell>
          <cell r="AH100">
            <v>0</v>
          </cell>
          <cell r="AI100">
            <v>5.7005999999999997</v>
          </cell>
          <cell r="AJ100">
            <v>0</v>
          </cell>
          <cell r="AK100">
            <v>0</v>
          </cell>
        </row>
        <row r="101">
          <cell r="A101" t="str">
            <v>02-06-04</v>
          </cell>
          <cell r="B101">
            <v>79.093699999999998</v>
          </cell>
          <cell r="C101">
            <v>1.2</v>
          </cell>
          <cell r="D101">
            <v>0</v>
          </cell>
          <cell r="E101">
            <v>68.652299999999997</v>
          </cell>
          <cell r="F101">
            <v>0.96</v>
          </cell>
          <cell r="G101">
            <v>0</v>
          </cell>
          <cell r="H101">
            <v>59.975299999999997</v>
          </cell>
          <cell r="I101">
            <v>1.2</v>
          </cell>
          <cell r="J101">
            <v>0</v>
          </cell>
          <cell r="K101">
            <v>22.530100000000001</v>
          </cell>
          <cell r="L101">
            <v>0.96</v>
          </cell>
          <cell r="M101">
            <v>0</v>
          </cell>
          <cell r="N101">
            <v>0</v>
          </cell>
          <cell r="O101">
            <v>1.2</v>
          </cell>
          <cell r="P101">
            <v>0</v>
          </cell>
          <cell r="Q101">
            <v>0</v>
          </cell>
          <cell r="R101">
            <v>0.96</v>
          </cell>
          <cell r="S101">
            <v>0</v>
          </cell>
          <cell r="T101">
            <v>0</v>
          </cell>
          <cell r="U101">
            <v>1.2</v>
          </cell>
          <cell r="V101">
            <v>0</v>
          </cell>
          <cell r="W101">
            <v>0</v>
          </cell>
          <cell r="X101">
            <v>0.96</v>
          </cell>
          <cell r="Y101">
            <v>0</v>
          </cell>
          <cell r="Z101">
            <v>0</v>
          </cell>
          <cell r="AA101">
            <v>0.96</v>
          </cell>
          <cell r="AB101">
            <v>0</v>
          </cell>
          <cell r="AC101">
            <v>15.008100000000001</v>
          </cell>
          <cell r="AD101">
            <v>1.2</v>
          </cell>
          <cell r="AE101">
            <v>0</v>
          </cell>
          <cell r="AF101">
            <v>46.96</v>
          </cell>
          <cell r="AG101">
            <v>0.96</v>
          </cell>
          <cell r="AH101">
            <v>0</v>
          </cell>
          <cell r="AI101">
            <v>67.904399999999995</v>
          </cell>
          <cell r="AJ101">
            <v>1.2</v>
          </cell>
          <cell r="AK101">
            <v>0</v>
          </cell>
        </row>
        <row r="102">
          <cell r="A102" t="str">
            <v>01-07-04</v>
          </cell>
          <cell r="B102">
            <v>17.597000000000001</v>
          </cell>
          <cell r="C102">
            <v>5.04</v>
          </cell>
          <cell r="D102">
            <v>0</v>
          </cell>
          <cell r="E102">
            <v>14.214499999999999</v>
          </cell>
          <cell r="F102">
            <v>5.04</v>
          </cell>
          <cell r="G102">
            <v>0</v>
          </cell>
          <cell r="H102">
            <v>12.173500000000001</v>
          </cell>
          <cell r="I102">
            <v>6.3</v>
          </cell>
          <cell r="J102">
            <v>0</v>
          </cell>
          <cell r="K102">
            <v>6.8030999999999997</v>
          </cell>
          <cell r="L102">
            <v>5.04</v>
          </cell>
          <cell r="M102">
            <v>0</v>
          </cell>
          <cell r="N102">
            <v>0</v>
          </cell>
          <cell r="O102">
            <v>6.3</v>
          </cell>
          <cell r="P102">
            <v>0</v>
          </cell>
          <cell r="Q102">
            <v>0</v>
          </cell>
          <cell r="R102">
            <v>5.04</v>
          </cell>
          <cell r="S102">
            <v>0</v>
          </cell>
          <cell r="T102">
            <v>0</v>
          </cell>
          <cell r="U102">
            <v>6.3</v>
          </cell>
          <cell r="V102">
            <v>0</v>
          </cell>
          <cell r="W102">
            <v>0</v>
          </cell>
          <cell r="X102">
            <v>5.04</v>
          </cell>
          <cell r="Y102">
            <v>0</v>
          </cell>
          <cell r="Z102">
            <v>0</v>
          </cell>
          <cell r="AA102">
            <v>5.04</v>
          </cell>
          <cell r="AB102">
            <v>0</v>
          </cell>
          <cell r="AC102">
            <v>4.2881</v>
          </cell>
          <cell r="AD102">
            <v>6.3</v>
          </cell>
          <cell r="AE102">
            <v>0</v>
          </cell>
          <cell r="AF102">
            <v>11.4832</v>
          </cell>
          <cell r="AG102">
            <v>5.04</v>
          </cell>
          <cell r="AH102">
            <v>0</v>
          </cell>
          <cell r="AI102">
            <v>14.797499999999999</v>
          </cell>
          <cell r="AJ102">
            <v>6.3</v>
          </cell>
          <cell r="AK102">
            <v>0</v>
          </cell>
        </row>
        <row r="103">
          <cell r="A103" t="str">
            <v>02-07-04</v>
          </cell>
          <cell r="B103">
            <v>50.886600000000001</v>
          </cell>
          <cell r="C103">
            <v>1.8959999999999999</v>
          </cell>
          <cell r="D103">
            <v>0</v>
          </cell>
          <cell r="E103">
            <v>44.366899999999994</v>
          </cell>
          <cell r="F103">
            <v>1.5167999999999999</v>
          </cell>
          <cell r="G103">
            <v>0</v>
          </cell>
          <cell r="H103">
            <v>39.859200000000001</v>
          </cell>
          <cell r="I103">
            <v>1.8959999999999999</v>
          </cell>
          <cell r="J103">
            <v>0</v>
          </cell>
          <cell r="K103">
            <v>17.237500000000001</v>
          </cell>
          <cell r="L103">
            <v>1.5167999999999999</v>
          </cell>
          <cell r="M103">
            <v>0</v>
          </cell>
          <cell r="N103">
            <v>0</v>
          </cell>
          <cell r="O103">
            <v>1.8959999999999999</v>
          </cell>
          <cell r="P103">
            <v>0</v>
          </cell>
          <cell r="Q103">
            <v>0</v>
          </cell>
          <cell r="R103">
            <v>1.5167999999999999</v>
          </cell>
          <cell r="S103">
            <v>0</v>
          </cell>
          <cell r="T103">
            <v>0</v>
          </cell>
          <cell r="U103">
            <v>1.8959999999999999</v>
          </cell>
          <cell r="V103">
            <v>0</v>
          </cell>
          <cell r="W103">
            <v>0</v>
          </cell>
          <cell r="X103">
            <v>1.5167999999999999</v>
          </cell>
          <cell r="Y103">
            <v>0</v>
          </cell>
          <cell r="Z103">
            <v>0</v>
          </cell>
          <cell r="AA103">
            <v>1.5167999999999999</v>
          </cell>
          <cell r="AB103">
            <v>0</v>
          </cell>
          <cell r="AC103">
            <v>12.3735</v>
          </cell>
          <cell r="AD103">
            <v>1.8959999999999999</v>
          </cell>
          <cell r="AE103">
            <v>0</v>
          </cell>
          <cell r="AF103">
            <v>32.604799999999997</v>
          </cell>
          <cell r="AG103">
            <v>1.5167999999999999</v>
          </cell>
          <cell r="AH103">
            <v>0</v>
          </cell>
          <cell r="AI103">
            <v>44.612400000000001</v>
          </cell>
          <cell r="AJ103">
            <v>1.8959999999999999</v>
          </cell>
          <cell r="AK103">
            <v>0</v>
          </cell>
        </row>
        <row r="104">
          <cell r="A104" t="str">
            <v>01-08-04</v>
          </cell>
          <cell r="B104">
            <v>224.03819999999999</v>
          </cell>
          <cell r="C104">
            <v>20.743200000000002</v>
          </cell>
          <cell r="D104">
            <v>0</v>
          </cell>
          <cell r="E104">
            <v>196.11570000000003</v>
          </cell>
          <cell r="F104">
            <v>18.038399999999999</v>
          </cell>
          <cell r="G104">
            <v>0</v>
          </cell>
          <cell r="H104">
            <v>180.9272</v>
          </cell>
          <cell r="I104">
            <v>20.743200000000002</v>
          </cell>
          <cell r="J104">
            <v>0</v>
          </cell>
          <cell r="K104">
            <v>84.922700000000006</v>
          </cell>
          <cell r="L104">
            <v>18.211199999999998</v>
          </cell>
          <cell r="M104">
            <v>0</v>
          </cell>
          <cell r="N104">
            <v>0</v>
          </cell>
          <cell r="O104">
            <v>17.916</v>
          </cell>
          <cell r="P104">
            <v>0</v>
          </cell>
          <cell r="Q104">
            <v>0</v>
          </cell>
          <cell r="R104">
            <v>16.204799999999999</v>
          </cell>
          <cell r="S104">
            <v>0</v>
          </cell>
          <cell r="T104">
            <v>0</v>
          </cell>
          <cell r="U104">
            <v>17.916</v>
          </cell>
          <cell r="V104">
            <v>0</v>
          </cell>
          <cell r="W104">
            <v>0</v>
          </cell>
          <cell r="X104">
            <v>16.564799999999998</v>
          </cell>
          <cell r="Y104">
            <v>0</v>
          </cell>
          <cell r="Z104">
            <v>0</v>
          </cell>
          <cell r="AA104">
            <v>16.204799999999999</v>
          </cell>
          <cell r="AB104">
            <v>0</v>
          </cell>
          <cell r="AC104">
            <v>64.38730000000001</v>
          </cell>
          <cell r="AD104">
            <v>19.740000000000002</v>
          </cell>
          <cell r="AE104">
            <v>0</v>
          </cell>
          <cell r="AF104">
            <v>151.52440000000001</v>
          </cell>
          <cell r="AG104">
            <v>18.940799999999999</v>
          </cell>
          <cell r="AH104">
            <v>0</v>
          </cell>
          <cell r="AI104">
            <v>199.40929999999997</v>
          </cell>
          <cell r="AJ104">
            <v>20.743200000000002</v>
          </cell>
          <cell r="AK104">
            <v>0</v>
          </cell>
        </row>
        <row r="105">
          <cell r="A105" t="str">
            <v>01-09-04</v>
          </cell>
          <cell r="B105">
            <v>74.989000000000004</v>
          </cell>
          <cell r="C105">
            <v>0</v>
          </cell>
          <cell r="D105">
            <v>0</v>
          </cell>
          <cell r="E105">
            <v>65.771500000000003</v>
          </cell>
          <cell r="F105">
            <v>0</v>
          </cell>
          <cell r="G105">
            <v>0</v>
          </cell>
          <cell r="H105">
            <v>61.604399999999998</v>
          </cell>
          <cell r="I105">
            <v>0</v>
          </cell>
          <cell r="J105">
            <v>0</v>
          </cell>
          <cell r="K105">
            <v>29.3429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22.941100000000002</v>
          </cell>
          <cell r="AD105">
            <v>0</v>
          </cell>
          <cell r="AE105">
            <v>0</v>
          </cell>
          <cell r="AF105">
            <v>51.565399999999997</v>
          </cell>
          <cell r="AG105">
            <v>0</v>
          </cell>
          <cell r="AH105">
            <v>0</v>
          </cell>
          <cell r="AI105">
            <v>67.030500000000004</v>
          </cell>
          <cell r="AJ105">
            <v>0</v>
          </cell>
          <cell r="AK105">
            <v>0</v>
          </cell>
        </row>
        <row r="106">
          <cell r="A106" t="str">
            <v>01-01-05</v>
          </cell>
          <cell r="B106">
            <v>45.760599999999997</v>
          </cell>
          <cell r="C106">
            <v>2.7528000000000001</v>
          </cell>
          <cell r="D106">
            <v>0</v>
          </cell>
          <cell r="E106">
            <v>39.9679</v>
          </cell>
          <cell r="F106">
            <v>2.6640000000000001</v>
          </cell>
          <cell r="G106">
            <v>0</v>
          </cell>
          <cell r="H106">
            <v>37.658999999999999</v>
          </cell>
          <cell r="I106">
            <v>2.7528000000000001</v>
          </cell>
          <cell r="J106">
            <v>0</v>
          </cell>
          <cell r="K106">
            <v>18.023800000000001</v>
          </cell>
          <cell r="L106">
            <v>2.6640000000000001</v>
          </cell>
          <cell r="M106">
            <v>0</v>
          </cell>
          <cell r="N106">
            <v>0</v>
          </cell>
          <cell r="O106">
            <v>2.7528000000000001</v>
          </cell>
          <cell r="P106">
            <v>0</v>
          </cell>
          <cell r="Q106">
            <v>0</v>
          </cell>
          <cell r="R106">
            <v>2.6640000000000001</v>
          </cell>
          <cell r="S106">
            <v>0</v>
          </cell>
          <cell r="T106">
            <v>0</v>
          </cell>
          <cell r="U106">
            <v>2.7528000000000001</v>
          </cell>
          <cell r="V106">
            <v>0</v>
          </cell>
          <cell r="W106">
            <v>0</v>
          </cell>
          <cell r="X106">
            <v>2.7528000000000001</v>
          </cell>
          <cell r="Y106">
            <v>0</v>
          </cell>
          <cell r="Z106">
            <v>0</v>
          </cell>
          <cell r="AA106">
            <v>2.6640000000000001</v>
          </cell>
          <cell r="AB106">
            <v>0</v>
          </cell>
          <cell r="AC106">
            <v>14.1251</v>
          </cell>
          <cell r="AD106">
            <v>2.7528000000000001</v>
          </cell>
          <cell r="AE106">
            <v>0</v>
          </cell>
          <cell r="AF106">
            <v>31.570599999999999</v>
          </cell>
          <cell r="AG106">
            <v>2.6640000000000001</v>
          </cell>
          <cell r="AH106">
            <v>0</v>
          </cell>
          <cell r="AI106">
            <v>40.943399999999997</v>
          </cell>
          <cell r="AJ106">
            <v>2.7528000000000001</v>
          </cell>
          <cell r="AK106">
            <v>0</v>
          </cell>
        </row>
        <row r="107">
          <cell r="A107" t="str">
            <v>02-01-05</v>
          </cell>
          <cell r="B107">
            <v>18.2441</v>
          </cell>
          <cell r="C107">
            <v>0</v>
          </cell>
          <cell r="D107">
            <v>0</v>
          </cell>
          <cell r="E107">
            <v>16.009899999999998</v>
          </cell>
          <cell r="F107">
            <v>0</v>
          </cell>
          <cell r="G107">
            <v>0</v>
          </cell>
          <cell r="H107">
            <v>15.0449</v>
          </cell>
          <cell r="I107">
            <v>0</v>
          </cell>
          <cell r="J107">
            <v>0</v>
          </cell>
          <cell r="K107">
            <v>7.2407000000000004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5.6898999999999997</v>
          </cell>
          <cell r="AD107">
            <v>0</v>
          </cell>
          <cell r="AE107">
            <v>0</v>
          </cell>
          <cell r="AF107">
            <v>12.635</v>
          </cell>
          <cell r="AG107">
            <v>0</v>
          </cell>
          <cell r="AH107">
            <v>0</v>
          </cell>
          <cell r="AI107">
            <v>16.341899999999999</v>
          </cell>
          <cell r="AJ107">
            <v>0</v>
          </cell>
          <cell r="AK107">
            <v>0</v>
          </cell>
        </row>
        <row r="108">
          <cell r="A108" t="str">
            <v>03-01-05</v>
          </cell>
          <cell r="B108">
            <v>212.99680000000001</v>
          </cell>
          <cell r="C108">
            <v>73.526399999999995</v>
          </cell>
          <cell r="D108">
            <v>0</v>
          </cell>
          <cell r="E108">
            <v>186.73310000000001</v>
          </cell>
          <cell r="F108">
            <v>58.821100000000001</v>
          </cell>
          <cell r="G108">
            <v>0</v>
          </cell>
          <cell r="H108">
            <v>168.9897</v>
          </cell>
          <cell r="I108">
            <v>73.526399999999995</v>
          </cell>
          <cell r="J108">
            <v>0</v>
          </cell>
          <cell r="K108">
            <v>103.432</v>
          </cell>
          <cell r="L108">
            <v>58.821100000000001</v>
          </cell>
          <cell r="M108">
            <v>0</v>
          </cell>
          <cell r="N108">
            <v>0</v>
          </cell>
          <cell r="O108">
            <v>73.526399999999995</v>
          </cell>
          <cell r="P108">
            <v>0</v>
          </cell>
          <cell r="Q108">
            <v>0</v>
          </cell>
          <cell r="R108">
            <v>58.821100000000001</v>
          </cell>
          <cell r="S108">
            <v>0</v>
          </cell>
          <cell r="T108">
            <v>0</v>
          </cell>
          <cell r="U108">
            <v>7.3593000000000002</v>
          </cell>
          <cell r="V108">
            <v>0</v>
          </cell>
          <cell r="W108">
            <v>0</v>
          </cell>
          <cell r="X108">
            <v>7.3593000000000002</v>
          </cell>
          <cell r="Y108">
            <v>0</v>
          </cell>
          <cell r="Z108">
            <v>0</v>
          </cell>
          <cell r="AA108">
            <v>5.8874000000000004</v>
          </cell>
          <cell r="AB108">
            <v>0</v>
          </cell>
          <cell r="AC108">
            <v>73.177899999999994</v>
          </cell>
          <cell r="AD108">
            <v>73.526399999999995</v>
          </cell>
          <cell r="AE108">
            <v>0</v>
          </cell>
          <cell r="AF108">
            <v>162.82810000000001</v>
          </cell>
          <cell r="AG108">
            <v>58.821100000000001</v>
          </cell>
          <cell r="AH108">
            <v>0</v>
          </cell>
          <cell r="AI108">
            <v>197.75980000000001</v>
          </cell>
          <cell r="AJ108">
            <v>73.526399999999995</v>
          </cell>
          <cell r="AK108">
            <v>0</v>
          </cell>
        </row>
        <row r="109">
          <cell r="A109" t="str">
            <v>01-02-05</v>
          </cell>
          <cell r="B109">
            <v>4.4949000000000003</v>
          </cell>
          <cell r="C109">
            <v>0</v>
          </cell>
          <cell r="D109">
            <v>0</v>
          </cell>
          <cell r="E109">
            <v>3.9544999999999999</v>
          </cell>
          <cell r="F109">
            <v>0</v>
          </cell>
          <cell r="G109">
            <v>0</v>
          </cell>
          <cell r="H109">
            <v>3.7749000000000001</v>
          </cell>
          <cell r="I109">
            <v>0</v>
          </cell>
          <cell r="J109">
            <v>0</v>
          </cell>
          <cell r="K109">
            <v>1.9056999999999999</v>
          </cell>
          <cell r="L109">
            <v>0</v>
          </cell>
          <cell r="M109">
            <v>0</v>
          </cell>
          <cell r="N109">
            <v>1.2654000000000001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1.5316000000000001</v>
          </cell>
          <cell r="AD109">
            <v>0</v>
          </cell>
          <cell r="AE109">
            <v>0</v>
          </cell>
          <cell r="AF109">
            <v>3.2201</v>
          </cell>
          <cell r="AG109">
            <v>0</v>
          </cell>
          <cell r="AH109">
            <v>0</v>
          </cell>
          <cell r="AI109">
            <v>4.0667999999999997</v>
          </cell>
          <cell r="AJ109">
            <v>0</v>
          </cell>
          <cell r="AK109">
            <v>0</v>
          </cell>
        </row>
        <row r="110">
          <cell r="A110" t="str">
            <v>02-02-05</v>
          </cell>
          <cell r="B110">
            <v>110.88979999999999</v>
          </cell>
          <cell r="C110">
            <v>7.5888</v>
          </cell>
          <cell r="D110">
            <v>0</v>
          </cell>
          <cell r="E110">
            <v>96.870500000000007</v>
          </cell>
          <cell r="F110">
            <v>7.3440000000000003</v>
          </cell>
          <cell r="G110">
            <v>0</v>
          </cell>
          <cell r="H110">
            <v>91.784899999999993</v>
          </cell>
          <cell r="I110">
            <v>7.5888</v>
          </cell>
          <cell r="J110">
            <v>0</v>
          </cell>
          <cell r="K110">
            <v>44.615099999999998</v>
          </cell>
          <cell r="L110">
            <v>7.3440000000000003</v>
          </cell>
          <cell r="M110">
            <v>0</v>
          </cell>
          <cell r="N110">
            <v>0</v>
          </cell>
          <cell r="O110">
            <v>7.5888</v>
          </cell>
          <cell r="P110">
            <v>0</v>
          </cell>
          <cell r="Q110">
            <v>0</v>
          </cell>
          <cell r="R110">
            <v>7.3440000000000003</v>
          </cell>
          <cell r="S110">
            <v>0</v>
          </cell>
          <cell r="T110">
            <v>0</v>
          </cell>
          <cell r="U110">
            <v>7.5888</v>
          </cell>
          <cell r="V110">
            <v>0</v>
          </cell>
          <cell r="W110">
            <v>0</v>
          </cell>
          <cell r="X110">
            <v>7.5888</v>
          </cell>
          <cell r="Y110">
            <v>0</v>
          </cell>
          <cell r="Z110">
            <v>0</v>
          </cell>
          <cell r="AA110">
            <v>7.3440000000000003</v>
          </cell>
          <cell r="AB110">
            <v>0</v>
          </cell>
          <cell r="AC110">
            <v>35.228900000000003</v>
          </cell>
          <cell r="AD110">
            <v>7.5888</v>
          </cell>
          <cell r="AE110">
            <v>0</v>
          </cell>
          <cell r="AF110">
            <v>77.329599999999999</v>
          </cell>
          <cell r="AG110">
            <v>7.3440000000000003</v>
          </cell>
          <cell r="AH110">
            <v>0</v>
          </cell>
          <cell r="AI110">
            <v>99.529499999999999</v>
          </cell>
          <cell r="AJ110">
            <v>7.5888</v>
          </cell>
          <cell r="AK110">
            <v>0</v>
          </cell>
        </row>
        <row r="111">
          <cell r="A111" t="str">
            <v>03-02-05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</row>
        <row r="112">
          <cell r="A112" t="str">
            <v>01-03-05</v>
          </cell>
          <cell r="B112">
            <v>0</v>
          </cell>
          <cell r="C112">
            <v>21.391200000000001</v>
          </cell>
          <cell r="D112">
            <v>128.15629999999999</v>
          </cell>
          <cell r="E112">
            <v>0</v>
          </cell>
          <cell r="F112">
            <v>21.340800000000002</v>
          </cell>
          <cell r="G112">
            <v>116.5104</v>
          </cell>
          <cell r="H112">
            <v>0</v>
          </cell>
          <cell r="I112">
            <v>22.0824</v>
          </cell>
          <cell r="J112">
            <v>107.964</v>
          </cell>
          <cell r="K112">
            <v>0</v>
          </cell>
          <cell r="L112">
            <v>22.0824</v>
          </cell>
          <cell r="M112">
            <v>76.038299999999992</v>
          </cell>
          <cell r="N112">
            <v>0</v>
          </cell>
          <cell r="O112">
            <v>22.0824</v>
          </cell>
          <cell r="P112">
            <v>14.4331</v>
          </cell>
          <cell r="Q112">
            <v>0</v>
          </cell>
          <cell r="R112">
            <v>21.340800000000002</v>
          </cell>
          <cell r="S112">
            <v>13.967499999999999</v>
          </cell>
          <cell r="T112">
            <v>0</v>
          </cell>
          <cell r="U112">
            <v>22.0824</v>
          </cell>
          <cell r="V112">
            <v>14.4331</v>
          </cell>
          <cell r="W112">
            <v>0</v>
          </cell>
          <cell r="X112">
            <v>22.0824</v>
          </cell>
          <cell r="Y112">
            <v>14.4331</v>
          </cell>
          <cell r="Z112">
            <v>0</v>
          </cell>
          <cell r="AA112">
            <v>21.340800000000002</v>
          </cell>
          <cell r="AB112">
            <v>13.967499999999999</v>
          </cell>
          <cell r="AC112">
            <v>0</v>
          </cell>
          <cell r="AD112">
            <v>22.0824</v>
          </cell>
          <cell r="AE112">
            <v>50.297800000000002</v>
          </cell>
          <cell r="AF112">
            <v>0</v>
          </cell>
          <cell r="AG112">
            <v>22.0824</v>
          </cell>
          <cell r="AH112">
            <v>92.002200000000002</v>
          </cell>
          <cell r="AI112">
            <v>0</v>
          </cell>
          <cell r="AJ112">
            <v>22.0824</v>
          </cell>
          <cell r="AK112">
            <v>109.87010000000001</v>
          </cell>
        </row>
        <row r="113">
          <cell r="A113" t="str">
            <v>02-03-05</v>
          </cell>
          <cell r="B113">
            <v>46.642099999999999</v>
          </cell>
          <cell r="C113">
            <v>0.1104</v>
          </cell>
          <cell r="D113">
            <v>0</v>
          </cell>
          <cell r="E113">
            <v>41.036799999999999</v>
          </cell>
          <cell r="F113">
            <v>1.01E-2</v>
          </cell>
          <cell r="G113">
            <v>0</v>
          </cell>
          <cell r="H113">
            <v>38.486899999999999</v>
          </cell>
          <cell r="I113">
            <v>0.1056</v>
          </cell>
          <cell r="J113">
            <v>0</v>
          </cell>
          <cell r="K113">
            <v>18.608699999999999</v>
          </cell>
          <cell r="L113">
            <v>1.01E-2</v>
          </cell>
          <cell r="M113">
            <v>0</v>
          </cell>
          <cell r="N113">
            <v>0</v>
          </cell>
          <cell r="O113">
            <v>0.1008</v>
          </cell>
          <cell r="P113">
            <v>0</v>
          </cell>
          <cell r="Q113">
            <v>0</v>
          </cell>
          <cell r="R113">
            <v>0.1056</v>
          </cell>
          <cell r="S113">
            <v>0</v>
          </cell>
          <cell r="T113">
            <v>0</v>
          </cell>
          <cell r="U113">
            <v>1.01E-2</v>
          </cell>
          <cell r="V113">
            <v>0</v>
          </cell>
          <cell r="W113">
            <v>0</v>
          </cell>
          <cell r="X113">
            <v>0.1104</v>
          </cell>
          <cell r="Y113">
            <v>0</v>
          </cell>
          <cell r="Z113">
            <v>0</v>
          </cell>
          <cell r="AA113">
            <v>0.1056</v>
          </cell>
          <cell r="AB113">
            <v>0</v>
          </cell>
          <cell r="AC113">
            <v>14.594099999999999</v>
          </cell>
          <cell r="AD113">
            <v>0.1104</v>
          </cell>
          <cell r="AE113">
            <v>0</v>
          </cell>
          <cell r="AF113">
            <v>32.317399999999999</v>
          </cell>
          <cell r="AG113">
            <v>0.1056</v>
          </cell>
          <cell r="AH113">
            <v>0</v>
          </cell>
          <cell r="AI113">
            <v>41.8</v>
          </cell>
          <cell r="AJ113">
            <v>0.1104</v>
          </cell>
          <cell r="AK113">
            <v>0</v>
          </cell>
        </row>
        <row r="114">
          <cell r="A114" t="str">
            <v>03-03-05</v>
          </cell>
          <cell r="B114">
            <v>35.894199999999998</v>
          </cell>
          <cell r="C114">
            <v>0</v>
          </cell>
          <cell r="D114">
            <v>0</v>
          </cell>
          <cell r="E114">
            <v>31.4986</v>
          </cell>
          <cell r="F114">
            <v>0</v>
          </cell>
          <cell r="G114">
            <v>0</v>
          </cell>
          <cell r="H114">
            <v>29.599900000000002</v>
          </cell>
          <cell r="I114">
            <v>0</v>
          </cell>
          <cell r="J114">
            <v>0</v>
          </cell>
          <cell r="K114">
            <v>14.245699999999999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11.194599999999999</v>
          </cell>
          <cell r="AD114">
            <v>0</v>
          </cell>
          <cell r="AE114">
            <v>0</v>
          </cell>
          <cell r="AF114">
            <v>24.858699999999999</v>
          </cell>
          <cell r="AG114">
            <v>0</v>
          </cell>
          <cell r="AH114">
            <v>0</v>
          </cell>
          <cell r="AI114">
            <v>32.151699999999998</v>
          </cell>
          <cell r="AJ114">
            <v>0</v>
          </cell>
          <cell r="AK114">
            <v>0</v>
          </cell>
        </row>
        <row r="115">
          <cell r="A115" t="str">
            <v>01-04-05</v>
          </cell>
          <cell r="B115">
            <v>146.74340000000004</v>
          </cell>
          <cell r="C115">
            <v>3.72</v>
          </cell>
          <cell r="D115">
            <v>0</v>
          </cell>
          <cell r="E115">
            <v>128.61870000000002</v>
          </cell>
          <cell r="F115">
            <v>2.976</v>
          </cell>
          <cell r="G115">
            <v>0</v>
          </cell>
          <cell r="H115">
            <v>119.6828</v>
          </cell>
          <cell r="I115">
            <v>3.72</v>
          </cell>
          <cell r="J115">
            <v>0</v>
          </cell>
          <cell r="K115">
            <v>57.428530000000002</v>
          </cell>
          <cell r="L115">
            <v>2.976</v>
          </cell>
          <cell r="M115">
            <v>0</v>
          </cell>
          <cell r="N115">
            <v>0</v>
          </cell>
          <cell r="O115">
            <v>3.72</v>
          </cell>
          <cell r="P115">
            <v>0</v>
          </cell>
          <cell r="Q115">
            <v>0</v>
          </cell>
          <cell r="R115">
            <v>2.976</v>
          </cell>
          <cell r="S115">
            <v>0</v>
          </cell>
          <cell r="T115">
            <v>0</v>
          </cell>
          <cell r="U115">
            <v>3.72</v>
          </cell>
          <cell r="V115">
            <v>0</v>
          </cell>
          <cell r="W115">
            <v>0</v>
          </cell>
          <cell r="X115">
            <v>2.976</v>
          </cell>
          <cell r="Y115">
            <v>0</v>
          </cell>
          <cell r="Z115">
            <v>0</v>
          </cell>
          <cell r="AA115">
            <v>2.976</v>
          </cell>
          <cell r="AB115">
            <v>0</v>
          </cell>
          <cell r="AC115">
            <v>44.225099999999998</v>
          </cell>
          <cell r="AD115">
            <v>3.72</v>
          </cell>
          <cell r="AE115">
            <v>0</v>
          </cell>
          <cell r="AF115">
            <v>99.158499999999975</v>
          </cell>
          <cell r="AG115">
            <v>2.976</v>
          </cell>
          <cell r="AH115">
            <v>0</v>
          </cell>
          <cell r="AI115">
            <v>131.2072</v>
          </cell>
          <cell r="AJ115">
            <v>3.72</v>
          </cell>
          <cell r="AK115">
            <v>0</v>
          </cell>
        </row>
        <row r="116">
          <cell r="A116" t="str">
            <v>02-04-05</v>
          </cell>
          <cell r="B116">
            <v>8.5704999999999991</v>
          </cell>
          <cell r="C116">
            <v>0</v>
          </cell>
          <cell r="D116">
            <v>0</v>
          </cell>
          <cell r="E116">
            <v>7.5209999999999999</v>
          </cell>
          <cell r="F116">
            <v>0</v>
          </cell>
          <cell r="G116">
            <v>0</v>
          </cell>
          <cell r="H116">
            <v>7.0675999999999997</v>
          </cell>
          <cell r="I116">
            <v>0</v>
          </cell>
          <cell r="J116">
            <v>0</v>
          </cell>
          <cell r="K116">
            <v>3.4015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2.673</v>
          </cell>
          <cell r="AD116">
            <v>0</v>
          </cell>
          <cell r="AE116">
            <v>0</v>
          </cell>
          <cell r="AF116">
            <v>5.9355000000000002</v>
          </cell>
          <cell r="AG116">
            <v>0</v>
          </cell>
          <cell r="AH116">
            <v>0</v>
          </cell>
          <cell r="AI116">
            <v>7.6768999999999998</v>
          </cell>
          <cell r="AJ116">
            <v>0</v>
          </cell>
          <cell r="AK116">
            <v>0</v>
          </cell>
        </row>
        <row r="117">
          <cell r="A117" t="str">
            <v>03-04-05</v>
          </cell>
          <cell r="B117">
            <v>133.64850000000001</v>
          </cell>
          <cell r="C117">
            <v>86.517600000000002</v>
          </cell>
          <cell r="D117">
            <v>51.447600000000001</v>
          </cell>
          <cell r="E117">
            <v>117.2822</v>
          </cell>
          <cell r="F117">
            <v>73.852800000000002</v>
          </cell>
          <cell r="G117">
            <v>46.468800000000002</v>
          </cell>
          <cell r="H117">
            <v>110.21260000000001</v>
          </cell>
          <cell r="I117">
            <v>78.201600000000013</v>
          </cell>
          <cell r="J117">
            <v>51.447600000000001</v>
          </cell>
          <cell r="K117">
            <v>53.042600000000007</v>
          </cell>
          <cell r="L117">
            <v>73.043999999999997</v>
          </cell>
          <cell r="M117">
            <v>49.787999999999997</v>
          </cell>
          <cell r="N117">
            <v>0</v>
          </cell>
          <cell r="O117">
            <v>70.591200000000001</v>
          </cell>
          <cell r="P117">
            <v>51.447600000000001</v>
          </cell>
          <cell r="Q117">
            <v>0</v>
          </cell>
          <cell r="R117">
            <v>62.502800000000008</v>
          </cell>
          <cell r="S117">
            <v>49.787999999999997</v>
          </cell>
          <cell r="T117">
            <v>0</v>
          </cell>
          <cell r="U117">
            <v>70.591200000000001</v>
          </cell>
          <cell r="V117">
            <v>51.447600000000001</v>
          </cell>
          <cell r="W117">
            <v>0</v>
          </cell>
          <cell r="X117">
            <v>63.66</v>
          </cell>
          <cell r="Y117">
            <v>51.447600000000001</v>
          </cell>
          <cell r="Z117">
            <v>0</v>
          </cell>
          <cell r="AA117">
            <v>62.500799999999998</v>
          </cell>
          <cell r="AB117">
            <v>49.787999999999997</v>
          </cell>
          <cell r="AC117">
            <v>41.682199999999995</v>
          </cell>
          <cell r="AD117">
            <v>73.622399999999999</v>
          </cell>
          <cell r="AE117">
            <v>51.447600000000001</v>
          </cell>
          <cell r="AF117">
            <v>92.558899999999994</v>
          </cell>
          <cell r="AG117">
            <v>76.75200000000001</v>
          </cell>
          <cell r="AH117">
            <v>49.787999999999997</v>
          </cell>
          <cell r="AI117">
            <v>119.71360000000001</v>
          </cell>
          <cell r="AJ117">
            <v>86.517600000000002</v>
          </cell>
          <cell r="AK117">
            <v>51.447600000000001</v>
          </cell>
        </row>
        <row r="118">
          <cell r="A118" t="str">
            <v>01-05-05</v>
          </cell>
          <cell r="B118">
            <v>3.8184999999999998</v>
          </cell>
          <cell r="C118">
            <v>0</v>
          </cell>
          <cell r="D118">
            <v>0</v>
          </cell>
          <cell r="E118">
            <v>3.3509000000000002</v>
          </cell>
          <cell r="F118">
            <v>0</v>
          </cell>
          <cell r="G118">
            <v>0</v>
          </cell>
          <cell r="H118">
            <v>3.1488999999999998</v>
          </cell>
          <cell r="I118">
            <v>0</v>
          </cell>
          <cell r="J118">
            <v>0</v>
          </cell>
          <cell r="K118">
            <v>1.5155000000000001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1.1909000000000001</v>
          </cell>
          <cell r="AD118">
            <v>0</v>
          </cell>
          <cell r="AE118">
            <v>0</v>
          </cell>
          <cell r="AF118">
            <v>2.6444999999999999</v>
          </cell>
          <cell r="AG118">
            <v>0</v>
          </cell>
          <cell r="AH118">
            <v>0</v>
          </cell>
          <cell r="AI118">
            <v>3.4203999999999999</v>
          </cell>
          <cell r="AJ118">
            <v>0</v>
          </cell>
          <cell r="AK118">
            <v>0</v>
          </cell>
        </row>
        <row r="119">
          <cell r="A119" t="str">
            <v>02-05-05</v>
          </cell>
          <cell r="B119">
            <v>0</v>
          </cell>
          <cell r="C119">
            <v>220.98119999999997</v>
          </cell>
          <cell r="D119">
            <v>1530.4499000000003</v>
          </cell>
          <cell r="E119">
            <v>0</v>
          </cell>
          <cell r="F119">
            <v>177.804</v>
          </cell>
          <cell r="G119">
            <v>1342.5760000000005</v>
          </cell>
          <cell r="H119">
            <v>0</v>
          </cell>
          <cell r="I119">
            <v>220.99319999999997</v>
          </cell>
          <cell r="J119">
            <v>1246.0314000000005</v>
          </cell>
          <cell r="K119">
            <v>0</v>
          </cell>
          <cell r="L119">
            <v>177.80739999999997</v>
          </cell>
          <cell r="M119">
            <v>668.89729999999986</v>
          </cell>
          <cell r="N119">
            <v>0</v>
          </cell>
          <cell r="O119">
            <v>220.9658</v>
          </cell>
          <cell r="P119">
            <v>0</v>
          </cell>
          <cell r="Q119">
            <v>0</v>
          </cell>
          <cell r="R119">
            <v>177.791</v>
          </cell>
          <cell r="S119">
            <v>0</v>
          </cell>
          <cell r="T119">
            <v>0</v>
          </cell>
          <cell r="U119">
            <v>220.9658</v>
          </cell>
          <cell r="V119">
            <v>0</v>
          </cell>
          <cell r="W119">
            <v>0</v>
          </cell>
          <cell r="X119">
            <v>178.00020000000001</v>
          </cell>
          <cell r="Y119">
            <v>0</v>
          </cell>
          <cell r="Z119">
            <v>0</v>
          </cell>
          <cell r="AA119">
            <v>177.791</v>
          </cell>
          <cell r="AB119">
            <v>0</v>
          </cell>
          <cell r="AC119">
            <v>0</v>
          </cell>
          <cell r="AD119">
            <v>220.97541999999999</v>
          </cell>
          <cell r="AE119">
            <v>503.73929999999979</v>
          </cell>
          <cell r="AF119">
            <v>0</v>
          </cell>
          <cell r="AG119">
            <v>177.81359999999998</v>
          </cell>
          <cell r="AH119">
            <v>1110.1385000000002</v>
          </cell>
          <cell r="AI119">
            <v>0</v>
          </cell>
          <cell r="AJ119">
            <v>220.98259999999999</v>
          </cell>
          <cell r="AK119">
            <v>1393.3612000000003</v>
          </cell>
        </row>
        <row r="120">
          <cell r="A120" t="str">
            <v>03-05-05</v>
          </cell>
          <cell r="B120">
            <v>15.910500000000001</v>
          </cell>
          <cell r="C120">
            <v>0</v>
          </cell>
          <cell r="D120">
            <v>0</v>
          </cell>
          <cell r="E120">
            <v>13.962199999999999</v>
          </cell>
          <cell r="F120">
            <v>0</v>
          </cell>
          <cell r="G120">
            <v>0</v>
          </cell>
          <cell r="H120">
            <v>13.1205</v>
          </cell>
          <cell r="I120">
            <v>0</v>
          </cell>
          <cell r="J120">
            <v>0</v>
          </cell>
          <cell r="K120">
            <v>6.3146000000000004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4.9622000000000002</v>
          </cell>
          <cell r="AD120">
            <v>0</v>
          </cell>
          <cell r="AE120">
            <v>0</v>
          </cell>
          <cell r="AF120">
            <v>11.0189</v>
          </cell>
          <cell r="AG120">
            <v>0</v>
          </cell>
          <cell r="AH120">
            <v>0</v>
          </cell>
          <cell r="AI120">
            <v>14.2516</v>
          </cell>
          <cell r="AJ120">
            <v>0</v>
          </cell>
          <cell r="AK120">
            <v>0</v>
          </cell>
        </row>
        <row r="121">
          <cell r="A121" t="str">
            <v>01-06-05</v>
          </cell>
          <cell r="B121">
            <v>17.862200000000001</v>
          </cell>
          <cell r="C121">
            <v>0</v>
          </cell>
          <cell r="D121">
            <v>0</v>
          </cell>
          <cell r="E121">
            <v>15.674899999999999</v>
          </cell>
          <cell r="F121">
            <v>0</v>
          </cell>
          <cell r="G121">
            <v>0</v>
          </cell>
          <cell r="H121">
            <v>14.73</v>
          </cell>
          <cell r="I121">
            <v>0</v>
          </cell>
          <cell r="J121">
            <v>0</v>
          </cell>
          <cell r="K121">
            <v>7.0891999999999999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5.5709</v>
          </cell>
          <cell r="AD121">
            <v>0</v>
          </cell>
          <cell r="AE121">
            <v>0</v>
          </cell>
          <cell r="AF121">
            <v>12.3706</v>
          </cell>
          <cell r="AG121">
            <v>0</v>
          </cell>
          <cell r="AH121">
            <v>0</v>
          </cell>
          <cell r="AI121">
            <v>15.9998</v>
          </cell>
          <cell r="AJ121">
            <v>0</v>
          </cell>
          <cell r="AK121">
            <v>0</v>
          </cell>
        </row>
        <row r="122">
          <cell r="A122" t="str">
            <v>02-07-05</v>
          </cell>
          <cell r="B122">
            <v>485.01560000000006</v>
          </cell>
          <cell r="C122">
            <v>0</v>
          </cell>
          <cell r="D122">
            <v>0</v>
          </cell>
          <cell r="E122">
            <v>424.05589999999989</v>
          </cell>
          <cell r="F122">
            <v>0</v>
          </cell>
          <cell r="G122">
            <v>0</v>
          </cell>
          <cell r="H122">
            <v>389.27379999999999</v>
          </cell>
          <cell r="I122">
            <v>0</v>
          </cell>
          <cell r="J122">
            <v>0</v>
          </cell>
          <cell r="K122">
            <v>173.42150000000001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130.94639999999998</v>
          </cell>
          <cell r="AD122">
            <v>0</v>
          </cell>
          <cell r="AE122">
            <v>0</v>
          </cell>
          <cell r="AF122">
            <v>319.12220000000002</v>
          </cell>
          <cell r="AG122">
            <v>0</v>
          </cell>
          <cell r="AH122">
            <v>0</v>
          </cell>
          <cell r="AI122">
            <v>428.08760000000007</v>
          </cell>
          <cell r="AJ122">
            <v>0</v>
          </cell>
          <cell r="AK122">
            <v>0</v>
          </cell>
        </row>
        <row r="123">
          <cell r="A123" t="str">
            <v>01-08-05</v>
          </cell>
          <cell r="B123">
            <v>230.5865</v>
          </cell>
          <cell r="C123">
            <v>0.8448</v>
          </cell>
          <cell r="D123">
            <v>0</v>
          </cell>
          <cell r="E123">
            <v>201.93459999999999</v>
          </cell>
          <cell r="F123">
            <v>0.8448</v>
          </cell>
          <cell r="G123">
            <v>0</v>
          </cell>
          <cell r="H123">
            <v>187.46949999999998</v>
          </cell>
          <cell r="I123">
            <v>1.056</v>
          </cell>
          <cell r="J123">
            <v>0</v>
          </cell>
          <cell r="K123">
            <v>87.398799999999994</v>
          </cell>
          <cell r="L123">
            <v>0.8448</v>
          </cell>
          <cell r="M123">
            <v>0</v>
          </cell>
          <cell r="N123">
            <v>0</v>
          </cell>
          <cell r="O123">
            <v>1.056</v>
          </cell>
          <cell r="P123">
            <v>0</v>
          </cell>
          <cell r="Q123">
            <v>0</v>
          </cell>
          <cell r="R123">
            <v>0.8448</v>
          </cell>
          <cell r="S123">
            <v>0</v>
          </cell>
          <cell r="T123">
            <v>0</v>
          </cell>
          <cell r="U123">
            <v>1.056</v>
          </cell>
          <cell r="V123">
            <v>0</v>
          </cell>
          <cell r="W123">
            <v>0</v>
          </cell>
          <cell r="X123">
            <v>1.056</v>
          </cell>
          <cell r="Y123">
            <v>0</v>
          </cell>
          <cell r="Z123">
            <v>0</v>
          </cell>
          <cell r="AA123">
            <v>0.8448</v>
          </cell>
          <cell r="AB123">
            <v>0</v>
          </cell>
          <cell r="AC123">
            <v>67.570900000000009</v>
          </cell>
          <cell r="AD123">
            <v>0.8448</v>
          </cell>
          <cell r="AE123">
            <v>0</v>
          </cell>
          <cell r="AF123">
            <v>155.77009999999996</v>
          </cell>
          <cell r="AG123">
            <v>1.056</v>
          </cell>
          <cell r="AH123">
            <v>0</v>
          </cell>
          <cell r="AI123">
            <v>205.02220000000005</v>
          </cell>
          <cell r="AJ123">
            <v>1.056</v>
          </cell>
          <cell r="AK123">
            <v>0</v>
          </cell>
        </row>
        <row r="124">
          <cell r="A124" t="str">
            <v>01-09-05</v>
          </cell>
          <cell r="B124">
            <v>22.274699999999999</v>
          </cell>
          <cell r="C124">
            <v>0</v>
          </cell>
          <cell r="D124">
            <v>0</v>
          </cell>
          <cell r="E124">
            <v>19.547000000000001</v>
          </cell>
          <cell r="F124">
            <v>0</v>
          </cell>
          <cell r="G124">
            <v>0</v>
          </cell>
          <cell r="H124">
            <v>18.3687</v>
          </cell>
          <cell r="I124">
            <v>0</v>
          </cell>
          <cell r="J124">
            <v>0</v>
          </cell>
          <cell r="K124">
            <v>8.8404000000000007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6.9470000000000001</v>
          </cell>
          <cell r="AD124">
            <v>0</v>
          </cell>
          <cell r="AE124">
            <v>0</v>
          </cell>
          <cell r="AF124">
            <v>15.426399999999999</v>
          </cell>
          <cell r="AG124">
            <v>0</v>
          </cell>
          <cell r="AH124">
            <v>0</v>
          </cell>
          <cell r="AI124">
            <v>19.952300000000001</v>
          </cell>
          <cell r="AJ124">
            <v>0</v>
          </cell>
          <cell r="AK124">
            <v>0</v>
          </cell>
        </row>
        <row r="125">
          <cell r="A125" t="str">
            <v>02-09-05</v>
          </cell>
          <cell r="B125">
            <v>11.5404</v>
          </cell>
          <cell r="C125">
            <v>0</v>
          </cell>
          <cell r="D125">
            <v>0</v>
          </cell>
          <cell r="E125">
            <v>10.1272</v>
          </cell>
          <cell r="F125">
            <v>0</v>
          </cell>
          <cell r="G125">
            <v>0</v>
          </cell>
          <cell r="H125">
            <v>9.5167999999999999</v>
          </cell>
          <cell r="I125">
            <v>0</v>
          </cell>
          <cell r="J125">
            <v>0</v>
          </cell>
          <cell r="K125">
            <v>4.5801999999999996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3.5992000000000002</v>
          </cell>
          <cell r="AD125">
            <v>0</v>
          </cell>
          <cell r="AE125">
            <v>0</v>
          </cell>
          <cell r="AF125">
            <v>7.9923999999999999</v>
          </cell>
          <cell r="AG125">
            <v>0</v>
          </cell>
          <cell r="AH125">
            <v>0</v>
          </cell>
          <cell r="AI125">
            <v>10.337199999999999</v>
          </cell>
          <cell r="AJ125">
            <v>0</v>
          </cell>
          <cell r="AK125">
            <v>0</v>
          </cell>
        </row>
        <row r="126">
          <cell r="A126" t="str">
            <v>01-01-06</v>
          </cell>
          <cell r="B126">
            <v>8.6097000000000001</v>
          </cell>
          <cell r="C126">
            <v>0</v>
          </cell>
          <cell r="D126">
            <v>0</v>
          </cell>
          <cell r="E126">
            <v>7.4969000000000001</v>
          </cell>
          <cell r="F126">
            <v>0</v>
          </cell>
          <cell r="G126">
            <v>0</v>
          </cell>
          <cell r="H126">
            <v>6.7004999999999999</v>
          </cell>
          <cell r="I126">
            <v>0</v>
          </cell>
          <cell r="J126">
            <v>0</v>
          </cell>
          <cell r="K126">
            <v>2.7045000000000003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1.9258999999999999</v>
          </cell>
          <cell r="AD126">
            <v>0</v>
          </cell>
          <cell r="AE126">
            <v>0</v>
          </cell>
          <cell r="AF126">
            <v>5.3358000000000008</v>
          </cell>
          <cell r="AG126">
            <v>0</v>
          </cell>
          <cell r="AH126">
            <v>0</v>
          </cell>
          <cell r="AI126">
            <v>7.4744999999999999</v>
          </cell>
          <cell r="AJ126">
            <v>0</v>
          </cell>
          <cell r="AK126">
            <v>0</v>
          </cell>
        </row>
        <row r="127">
          <cell r="A127" t="str">
            <v>01-02-06</v>
          </cell>
          <cell r="B127">
            <v>2.8643999999999998</v>
          </cell>
          <cell r="C127">
            <v>0</v>
          </cell>
          <cell r="D127">
            <v>0</v>
          </cell>
          <cell r="E127">
            <v>2.52</v>
          </cell>
          <cell r="F127">
            <v>0</v>
          </cell>
          <cell r="G127">
            <v>0</v>
          </cell>
          <cell r="H127">
            <v>2.4056000000000002</v>
          </cell>
          <cell r="I127">
            <v>0</v>
          </cell>
          <cell r="J127">
            <v>0</v>
          </cell>
          <cell r="K127">
            <v>1.2143999999999999</v>
          </cell>
          <cell r="L127">
            <v>0</v>
          </cell>
          <cell r="M127">
            <v>0</v>
          </cell>
          <cell r="N127">
            <v>0.80640000000000001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0.97599999999999998</v>
          </cell>
          <cell r="AA127">
            <v>0</v>
          </cell>
          <cell r="AB127">
            <v>0</v>
          </cell>
          <cell r="AC127">
            <v>2.052</v>
          </cell>
          <cell r="AD127">
            <v>0</v>
          </cell>
          <cell r="AE127">
            <v>0</v>
          </cell>
          <cell r="AF127">
            <v>2.5916000000000001</v>
          </cell>
          <cell r="AG127">
            <v>0</v>
          </cell>
          <cell r="AH127">
            <v>0</v>
          </cell>
          <cell r="AI127">
            <v>4.0667999999999997</v>
          </cell>
          <cell r="AJ127">
            <v>0</v>
          </cell>
          <cell r="AK127">
            <v>0</v>
          </cell>
        </row>
        <row r="128">
          <cell r="A128" t="str">
            <v>02-02-06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03-02-06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01-03-06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02-03-06</v>
          </cell>
          <cell r="B131">
            <v>40.137</v>
          </cell>
          <cell r="C131">
            <v>0</v>
          </cell>
          <cell r="D131">
            <v>0</v>
          </cell>
          <cell r="E131">
            <v>35.221800000000002</v>
          </cell>
          <cell r="F131">
            <v>0</v>
          </cell>
          <cell r="G131">
            <v>0</v>
          </cell>
          <cell r="H131">
            <v>33.098799999999997</v>
          </cell>
          <cell r="I131">
            <v>0</v>
          </cell>
          <cell r="J131">
            <v>0</v>
          </cell>
          <cell r="K131">
            <v>15.929600000000001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12.517799999999999</v>
          </cell>
          <cell r="AD131">
            <v>0</v>
          </cell>
          <cell r="AE131">
            <v>0</v>
          </cell>
          <cell r="AF131">
            <v>27.797000000000001</v>
          </cell>
          <cell r="AG131">
            <v>0</v>
          </cell>
          <cell r="AH131">
            <v>0</v>
          </cell>
          <cell r="AI131">
            <v>35.951999999999998</v>
          </cell>
          <cell r="AJ131">
            <v>0</v>
          </cell>
          <cell r="AK131">
            <v>0</v>
          </cell>
        </row>
        <row r="132">
          <cell r="A132" t="str">
            <v>03-03-06</v>
          </cell>
          <cell r="B132">
            <v>22.130600000000001</v>
          </cell>
          <cell r="C132">
            <v>0</v>
          </cell>
          <cell r="D132">
            <v>0</v>
          </cell>
          <cell r="E132">
            <v>19.420500000000001</v>
          </cell>
          <cell r="F132">
            <v>0</v>
          </cell>
          <cell r="G132">
            <v>0</v>
          </cell>
          <cell r="H132">
            <v>18.2498</v>
          </cell>
          <cell r="I132">
            <v>0</v>
          </cell>
          <cell r="J132">
            <v>0</v>
          </cell>
          <cell r="K132">
            <v>8.7832000000000008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6.9020999999999999</v>
          </cell>
          <cell r="AD132">
            <v>0</v>
          </cell>
          <cell r="AE132">
            <v>0</v>
          </cell>
          <cell r="AF132">
            <v>15.326599999999999</v>
          </cell>
          <cell r="AG132">
            <v>0</v>
          </cell>
          <cell r="AH132">
            <v>0</v>
          </cell>
          <cell r="AI132">
            <v>19.823</v>
          </cell>
          <cell r="AJ132">
            <v>0</v>
          </cell>
          <cell r="AK132">
            <v>0</v>
          </cell>
        </row>
        <row r="133">
          <cell r="A133" t="str">
            <v>01-04-06</v>
          </cell>
          <cell r="B133">
            <v>96.108800000000002</v>
          </cell>
          <cell r="C133">
            <v>0</v>
          </cell>
          <cell r="D133">
            <v>0</v>
          </cell>
          <cell r="E133">
            <v>81.187700000000007</v>
          </cell>
          <cell r="F133">
            <v>0</v>
          </cell>
          <cell r="G133">
            <v>0</v>
          </cell>
          <cell r="H133">
            <v>78.219100000000012</v>
          </cell>
          <cell r="I133">
            <v>0</v>
          </cell>
          <cell r="J133">
            <v>0</v>
          </cell>
          <cell r="K133">
            <v>36.294900000000005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28.004300000000001</v>
          </cell>
          <cell r="AD133">
            <v>0</v>
          </cell>
          <cell r="AE133">
            <v>0</v>
          </cell>
          <cell r="AF133">
            <v>64.933899999999994</v>
          </cell>
          <cell r="AG133">
            <v>0</v>
          </cell>
          <cell r="AH133">
            <v>0</v>
          </cell>
          <cell r="AI133">
            <v>85.471699999999998</v>
          </cell>
          <cell r="AJ133">
            <v>0</v>
          </cell>
          <cell r="AK133">
            <v>0</v>
          </cell>
        </row>
        <row r="134">
          <cell r="A134" t="str">
            <v>02-04-06</v>
          </cell>
          <cell r="B134">
            <v>0</v>
          </cell>
          <cell r="C134">
            <v>150.24</v>
          </cell>
          <cell r="D134">
            <v>248.73410000000001</v>
          </cell>
          <cell r="E134">
            <v>0</v>
          </cell>
          <cell r="F134">
            <v>120.19199999999999</v>
          </cell>
          <cell r="G134">
            <v>224.66300000000001</v>
          </cell>
          <cell r="H134">
            <v>0</v>
          </cell>
          <cell r="I134">
            <v>120.19199999999999</v>
          </cell>
          <cell r="J134">
            <v>248.73410000000001</v>
          </cell>
          <cell r="K134">
            <v>0</v>
          </cell>
          <cell r="L134">
            <v>114.14400000000001</v>
          </cell>
          <cell r="M134">
            <v>227.71969999999999</v>
          </cell>
          <cell r="N134">
            <v>0</v>
          </cell>
          <cell r="O134">
            <v>120</v>
          </cell>
          <cell r="P134">
            <v>191.99520000000001</v>
          </cell>
          <cell r="Q134">
            <v>0</v>
          </cell>
          <cell r="R134">
            <v>96</v>
          </cell>
          <cell r="S134">
            <v>198.39500000000001</v>
          </cell>
          <cell r="T134">
            <v>0</v>
          </cell>
          <cell r="U134">
            <v>120</v>
          </cell>
          <cell r="V134">
            <v>198.39500000000001</v>
          </cell>
          <cell r="W134">
            <v>0</v>
          </cell>
          <cell r="X134">
            <v>96</v>
          </cell>
          <cell r="Y134">
            <v>191.99520000000001</v>
          </cell>
          <cell r="Z134">
            <v>0</v>
          </cell>
          <cell r="AA134">
            <v>96</v>
          </cell>
          <cell r="AB134">
            <v>191.99520000000001</v>
          </cell>
          <cell r="AC134">
            <v>0</v>
          </cell>
          <cell r="AD134">
            <v>102.048</v>
          </cell>
          <cell r="AE134">
            <v>230.87180000000001</v>
          </cell>
          <cell r="AF134">
            <v>0</v>
          </cell>
          <cell r="AG134">
            <v>120.19199999999999</v>
          </cell>
          <cell r="AH134">
            <v>240.71039999999999</v>
          </cell>
          <cell r="AI134">
            <v>0</v>
          </cell>
          <cell r="AJ134">
            <v>150.24</v>
          </cell>
          <cell r="AK134">
            <v>248.73410000000001</v>
          </cell>
        </row>
        <row r="135">
          <cell r="A135" t="str">
            <v>03-04-06</v>
          </cell>
          <cell r="B135">
            <v>148.46449999999999</v>
          </cell>
          <cell r="C135">
            <v>0</v>
          </cell>
          <cell r="D135">
            <v>0</v>
          </cell>
          <cell r="E135">
            <v>130.28370000000001</v>
          </cell>
          <cell r="F135">
            <v>0</v>
          </cell>
          <cell r="G135">
            <v>0</v>
          </cell>
          <cell r="H135">
            <v>122.43040000000001</v>
          </cell>
          <cell r="I135">
            <v>0</v>
          </cell>
          <cell r="J135">
            <v>0</v>
          </cell>
          <cell r="K135">
            <v>58.922699999999999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46.302900000000001</v>
          </cell>
          <cell r="AD135">
            <v>0</v>
          </cell>
          <cell r="AE135">
            <v>0</v>
          </cell>
          <cell r="AF135">
            <v>102.8198</v>
          </cell>
          <cell r="AG135">
            <v>0</v>
          </cell>
          <cell r="AH135">
            <v>0</v>
          </cell>
          <cell r="AI135">
            <v>132.9847</v>
          </cell>
          <cell r="AJ135">
            <v>0</v>
          </cell>
          <cell r="AK135">
            <v>0</v>
          </cell>
        </row>
        <row r="136">
          <cell r="A136" t="str">
            <v>01-05-06</v>
          </cell>
          <cell r="B136">
            <v>9.1492000000000004</v>
          </cell>
          <cell r="C136">
            <v>0</v>
          </cell>
          <cell r="D136">
            <v>0</v>
          </cell>
          <cell r="E136">
            <v>7.9898999999999996</v>
          </cell>
          <cell r="F136">
            <v>0</v>
          </cell>
          <cell r="G136">
            <v>0</v>
          </cell>
          <cell r="H136">
            <v>7.2789000000000001</v>
          </cell>
          <cell r="I136">
            <v>0</v>
          </cell>
          <cell r="J136">
            <v>0</v>
          </cell>
          <cell r="K136">
            <v>3.1568000000000001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2.3479999999999999</v>
          </cell>
          <cell r="AD136">
            <v>0</v>
          </cell>
          <cell r="AE136">
            <v>0</v>
          </cell>
          <cell r="AF136">
            <v>5.9189999999999996</v>
          </cell>
          <cell r="AG136">
            <v>0</v>
          </cell>
          <cell r="AH136">
            <v>0</v>
          </cell>
          <cell r="AI136">
            <v>5.9189999999999996</v>
          </cell>
          <cell r="AJ136">
            <v>0</v>
          </cell>
          <cell r="AK136">
            <v>0</v>
          </cell>
        </row>
        <row r="137">
          <cell r="A137" t="str">
            <v>03-05-06</v>
          </cell>
          <cell r="B137">
            <v>41.933300000000003</v>
          </cell>
          <cell r="C137">
            <v>0</v>
          </cell>
          <cell r="D137">
            <v>0</v>
          </cell>
          <cell r="E137">
            <v>36.713899999999995</v>
          </cell>
          <cell r="F137">
            <v>0</v>
          </cell>
          <cell r="G137">
            <v>0</v>
          </cell>
          <cell r="H137">
            <v>34.0032</v>
          </cell>
          <cell r="I137">
            <v>0</v>
          </cell>
          <cell r="J137">
            <v>0</v>
          </cell>
          <cell r="K137">
            <v>15.613699999999998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11.9819</v>
          </cell>
          <cell r="AD137">
            <v>0</v>
          </cell>
          <cell r="AE137">
            <v>0</v>
          </cell>
          <cell r="AF137">
            <v>28.136099999999995</v>
          </cell>
          <cell r="AG137">
            <v>0</v>
          </cell>
          <cell r="AH137">
            <v>0</v>
          </cell>
          <cell r="AI137">
            <v>37.218200000000003</v>
          </cell>
          <cell r="AJ137">
            <v>0</v>
          </cell>
          <cell r="AK137">
            <v>0</v>
          </cell>
        </row>
        <row r="138">
          <cell r="A138" t="str">
            <v>02-06-06</v>
          </cell>
          <cell r="B138">
            <v>43.5809</v>
          </cell>
          <cell r="C138">
            <v>0</v>
          </cell>
          <cell r="D138">
            <v>0</v>
          </cell>
          <cell r="E138">
            <v>38.244100000000003</v>
          </cell>
          <cell r="F138">
            <v>0</v>
          </cell>
          <cell r="G138">
            <v>0</v>
          </cell>
          <cell r="H138">
            <v>35.938699999999997</v>
          </cell>
          <cell r="I138">
            <v>0</v>
          </cell>
          <cell r="J138">
            <v>0</v>
          </cell>
          <cell r="K138">
            <v>17.296600000000002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13.592000000000001</v>
          </cell>
          <cell r="AD138">
            <v>0</v>
          </cell>
          <cell r="AE138">
            <v>0</v>
          </cell>
          <cell r="AF138">
            <v>30.182200000000002</v>
          </cell>
          <cell r="AG138">
            <v>0</v>
          </cell>
          <cell r="AH138">
            <v>0</v>
          </cell>
          <cell r="AI138">
            <v>39.036900000000003</v>
          </cell>
          <cell r="AJ138">
            <v>0</v>
          </cell>
          <cell r="AK138">
            <v>0</v>
          </cell>
        </row>
        <row r="139">
          <cell r="A139" t="str">
            <v>02-07-06</v>
          </cell>
          <cell r="B139">
            <v>4.5397999999999996</v>
          </cell>
          <cell r="C139">
            <v>0</v>
          </cell>
          <cell r="D139">
            <v>0</v>
          </cell>
          <cell r="E139">
            <v>3.9839000000000002</v>
          </cell>
          <cell r="F139">
            <v>0</v>
          </cell>
          <cell r="G139">
            <v>0</v>
          </cell>
          <cell r="H139">
            <v>3.7437</v>
          </cell>
          <cell r="I139">
            <v>0</v>
          </cell>
          <cell r="J139">
            <v>0</v>
          </cell>
          <cell r="K139">
            <v>1.8018000000000001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1.4158999999999999</v>
          </cell>
          <cell r="AD139">
            <v>0</v>
          </cell>
          <cell r="AE139">
            <v>0</v>
          </cell>
          <cell r="AF139">
            <v>3.1440999999999999</v>
          </cell>
          <cell r="AG139">
            <v>0</v>
          </cell>
          <cell r="AH139">
            <v>0</v>
          </cell>
          <cell r="AI139">
            <v>4.0664999999999996</v>
          </cell>
          <cell r="AJ139">
            <v>0</v>
          </cell>
          <cell r="AK139">
            <v>0</v>
          </cell>
        </row>
        <row r="140">
          <cell r="A140" t="str">
            <v>01-08-06</v>
          </cell>
          <cell r="B140">
            <v>3.2675999999999998</v>
          </cell>
          <cell r="C140">
            <v>1.02</v>
          </cell>
          <cell r="D140">
            <v>0</v>
          </cell>
          <cell r="E140">
            <v>2.8445999999999998</v>
          </cell>
          <cell r="F140">
            <v>0.81599999999999995</v>
          </cell>
          <cell r="G140">
            <v>0</v>
          </cell>
          <cell r="H140">
            <v>2.7504</v>
          </cell>
          <cell r="I140">
            <v>1.02</v>
          </cell>
          <cell r="J140">
            <v>0</v>
          </cell>
          <cell r="K140">
            <v>2.2593000000000001</v>
          </cell>
          <cell r="L140">
            <v>0.81599999999999995</v>
          </cell>
          <cell r="M140">
            <v>0</v>
          </cell>
          <cell r="N140">
            <v>0</v>
          </cell>
          <cell r="O140">
            <v>1.02</v>
          </cell>
          <cell r="P140">
            <v>0</v>
          </cell>
          <cell r="Q140">
            <v>0</v>
          </cell>
          <cell r="R140">
            <v>0.81599999999999995</v>
          </cell>
          <cell r="S140">
            <v>0</v>
          </cell>
          <cell r="T140">
            <v>0</v>
          </cell>
          <cell r="U140">
            <v>1.02</v>
          </cell>
          <cell r="V140">
            <v>0</v>
          </cell>
          <cell r="W140">
            <v>0</v>
          </cell>
          <cell r="X140">
            <v>0.81599999999999995</v>
          </cell>
          <cell r="Y140">
            <v>0</v>
          </cell>
          <cell r="Z140">
            <v>0</v>
          </cell>
          <cell r="AA140">
            <v>0.81599999999999995</v>
          </cell>
          <cell r="AB140">
            <v>0</v>
          </cell>
          <cell r="AC140">
            <v>2.1886999999999999</v>
          </cell>
          <cell r="AD140">
            <v>1.02</v>
          </cell>
          <cell r="AE140">
            <v>0</v>
          </cell>
          <cell r="AF140">
            <v>2.5365000000000002</v>
          </cell>
          <cell r="AG140">
            <v>0.81610000000000005</v>
          </cell>
          <cell r="AH140">
            <v>0</v>
          </cell>
          <cell r="AI140">
            <v>3.1114000000000002</v>
          </cell>
          <cell r="AJ140">
            <v>1.02</v>
          </cell>
          <cell r="AK140">
            <v>0</v>
          </cell>
        </row>
        <row r="141">
          <cell r="A141" t="str">
            <v>02-08-06</v>
          </cell>
          <cell r="B141">
            <v>42.382800000000003</v>
          </cell>
          <cell r="C141">
            <v>0</v>
          </cell>
          <cell r="D141">
            <v>0</v>
          </cell>
          <cell r="E141">
            <v>36.754199999999997</v>
          </cell>
          <cell r="F141">
            <v>0</v>
          </cell>
          <cell r="G141">
            <v>0</v>
          </cell>
          <cell r="H141">
            <v>31.957700000000003</v>
          </cell>
          <cell r="I141">
            <v>0</v>
          </cell>
          <cell r="J141">
            <v>0</v>
          </cell>
          <cell r="K141">
            <v>11.482099999999999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7.5298999999999996</v>
          </cell>
          <cell r="AD141">
            <v>0</v>
          </cell>
          <cell r="AE141">
            <v>0</v>
          </cell>
          <cell r="AF141">
            <v>24.6555</v>
          </cell>
          <cell r="AG141">
            <v>0</v>
          </cell>
          <cell r="AH141">
            <v>0</v>
          </cell>
          <cell r="AI141">
            <v>36.184100000000001</v>
          </cell>
          <cell r="AJ141">
            <v>0</v>
          </cell>
          <cell r="AK141">
            <v>0</v>
          </cell>
        </row>
        <row r="142">
          <cell r="A142" t="str">
            <v>01-09-06</v>
          </cell>
          <cell r="B142">
            <v>15.7408</v>
          </cell>
          <cell r="C142">
            <v>0</v>
          </cell>
          <cell r="D142">
            <v>0</v>
          </cell>
          <cell r="E142">
            <v>13.8132</v>
          </cell>
          <cell r="F142">
            <v>0</v>
          </cell>
          <cell r="G142">
            <v>0</v>
          </cell>
          <cell r="H142">
            <v>12.980600000000001</v>
          </cell>
          <cell r="I142">
            <v>0</v>
          </cell>
          <cell r="J142">
            <v>0</v>
          </cell>
          <cell r="K142">
            <v>6.2472000000000003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4.9092000000000002</v>
          </cell>
          <cell r="AD142">
            <v>0</v>
          </cell>
          <cell r="AE142">
            <v>0</v>
          </cell>
          <cell r="AF142">
            <v>10.901400000000001</v>
          </cell>
          <cell r="AG142">
            <v>0</v>
          </cell>
          <cell r="AH142">
            <v>0</v>
          </cell>
          <cell r="AI142">
            <v>14.099600000000001</v>
          </cell>
          <cell r="AJ142">
            <v>0</v>
          </cell>
          <cell r="AK142">
            <v>0</v>
          </cell>
        </row>
        <row r="143">
          <cell r="A143" t="str">
            <v>01-01-07</v>
          </cell>
          <cell r="B143">
            <v>208.4314</v>
          </cell>
          <cell r="C143">
            <v>0</v>
          </cell>
          <cell r="D143">
            <v>0</v>
          </cell>
          <cell r="E143">
            <v>181.65090000000001</v>
          </cell>
          <cell r="F143">
            <v>0</v>
          </cell>
          <cell r="G143">
            <v>0</v>
          </cell>
          <cell r="H143">
            <v>163.30439999999999</v>
          </cell>
          <cell r="I143">
            <v>0</v>
          </cell>
          <cell r="J143">
            <v>0</v>
          </cell>
          <cell r="K143">
            <v>67.42240000000001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48.703099999999999</v>
          </cell>
          <cell r="AD143">
            <v>0</v>
          </cell>
          <cell r="AE143">
            <v>0</v>
          </cell>
          <cell r="AF143">
            <v>130.8895</v>
          </cell>
          <cell r="AG143">
            <v>0</v>
          </cell>
          <cell r="AH143">
            <v>0</v>
          </cell>
          <cell r="AI143">
            <v>181.59909999999999</v>
          </cell>
          <cell r="AJ143">
            <v>0</v>
          </cell>
          <cell r="AK143">
            <v>0</v>
          </cell>
        </row>
        <row r="144">
          <cell r="A144" t="str">
            <v>02-01-07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03-01-07</v>
          </cell>
          <cell r="B145">
            <v>0</v>
          </cell>
          <cell r="C145">
            <v>11.292</v>
          </cell>
          <cell r="D145">
            <v>1223.3047000000001</v>
          </cell>
          <cell r="E145">
            <v>0</v>
          </cell>
          <cell r="F145">
            <v>9.0335999999999999</v>
          </cell>
          <cell r="G145">
            <v>1073.4043000000001</v>
          </cell>
          <cell r="H145">
            <v>0</v>
          </cell>
          <cell r="I145">
            <v>11.292</v>
          </cell>
          <cell r="J145">
            <v>1007.2941</v>
          </cell>
          <cell r="K145">
            <v>0</v>
          </cell>
          <cell r="L145">
            <v>9.0335999999999999</v>
          </cell>
          <cell r="M145">
            <v>487.5607</v>
          </cell>
          <cell r="N145">
            <v>0</v>
          </cell>
          <cell r="O145">
            <v>11.292</v>
          </cell>
          <cell r="P145">
            <v>0</v>
          </cell>
          <cell r="Q145">
            <v>0</v>
          </cell>
          <cell r="R145">
            <v>11.292</v>
          </cell>
          <cell r="S145">
            <v>0</v>
          </cell>
          <cell r="T145">
            <v>0</v>
          </cell>
          <cell r="U145">
            <v>11.292</v>
          </cell>
          <cell r="V145">
            <v>0</v>
          </cell>
          <cell r="W145">
            <v>0</v>
          </cell>
          <cell r="X145">
            <v>11.292</v>
          </cell>
          <cell r="Y145">
            <v>0</v>
          </cell>
          <cell r="Z145">
            <v>0</v>
          </cell>
          <cell r="AA145">
            <v>9.0335999999999999</v>
          </cell>
          <cell r="AB145">
            <v>0</v>
          </cell>
          <cell r="AC145">
            <v>0</v>
          </cell>
          <cell r="AD145">
            <v>11.292</v>
          </cell>
          <cell r="AE145">
            <v>381.65539999999999</v>
          </cell>
          <cell r="AF145">
            <v>0</v>
          </cell>
          <cell r="AG145">
            <v>9.0335999999999999</v>
          </cell>
          <cell r="AH145">
            <v>848.81139999999994</v>
          </cell>
          <cell r="AI145">
            <v>0</v>
          </cell>
          <cell r="AJ145">
            <v>11.292</v>
          </cell>
          <cell r="AK145">
            <v>1096.5444</v>
          </cell>
        </row>
        <row r="146">
          <cell r="A146" t="str">
            <v>01-02-07</v>
          </cell>
          <cell r="B146">
            <v>14.8484</v>
          </cell>
          <cell r="C146">
            <v>0.6552</v>
          </cell>
          <cell r="D146">
            <v>0</v>
          </cell>
          <cell r="E146">
            <v>13.1496</v>
          </cell>
          <cell r="F146">
            <v>0.6552</v>
          </cell>
          <cell r="G146">
            <v>0</v>
          </cell>
          <cell r="H146">
            <v>12.6305</v>
          </cell>
          <cell r="I146">
            <v>0.68640000000000001</v>
          </cell>
          <cell r="J146">
            <v>0</v>
          </cell>
          <cell r="K146">
            <v>6.3730000000000002</v>
          </cell>
          <cell r="L146">
            <v>0.6522</v>
          </cell>
          <cell r="M146">
            <v>0</v>
          </cell>
          <cell r="N146">
            <v>0</v>
          </cell>
          <cell r="O146">
            <v>0.6552</v>
          </cell>
          <cell r="P146">
            <v>0</v>
          </cell>
          <cell r="Q146">
            <v>0</v>
          </cell>
          <cell r="R146">
            <v>0.68640000000000001</v>
          </cell>
          <cell r="S146">
            <v>0</v>
          </cell>
          <cell r="T146">
            <v>0</v>
          </cell>
          <cell r="U146">
            <v>0.71760000000000002</v>
          </cell>
          <cell r="V146">
            <v>0</v>
          </cell>
          <cell r="W146">
            <v>0</v>
          </cell>
          <cell r="X146">
            <v>0.71760000000000002</v>
          </cell>
          <cell r="Y146">
            <v>0</v>
          </cell>
          <cell r="Z146">
            <v>0</v>
          </cell>
          <cell r="AA146">
            <v>0.68640000000000001</v>
          </cell>
          <cell r="AB146">
            <v>0</v>
          </cell>
          <cell r="AC146">
            <v>5.1129999999999995</v>
          </cell>
          <cell r="AD146">
            <v>0.71760000000000002</v>
          </cell>
          <cell r="AE146">
            <v>0</v>
          </cell>
          <cell r="AF146">
            <v>10.758800000000001</v>
          </cell>
          <cell r="AG146">
            <v>0.68840000000000001</v>
          </cell>
          <cell r="AH146">
            <v>0</v>
          </cell>
          <cell r="AI146">
            <v>13.563600000000001</v>
          </cell>
          <cell r="AJ146">
            <v>0.71760000000000002</v>
          </cell>
          <cell r="AK146">
            <v>0</v>
          </cell>
        </row>
        <row r="147">
          <cell r="A147" t="str">
            <v>03-02-07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02-03-07</v>
          </cell>
          <cell r="B148">
            <v>38.037599999999998</v>
          </cell>
          <cell r="C148">
            <v>0</v>
          </cell>
          <cell r="D148">
            <v>0</v>
          </cell>
          <cell r="E148">
            <v>33.379599999999996</v>
          </cell>
          <cell r="F148">
            <v>0</v>
          </cell>
          <cell r="G148">
            <v>0</v>
          </cell>
          <cell r="H148">
            <v>31.3675</v>
          </cell>
          <cell r="I148">
            <v>0</v>
          </cell>
          <cell r="J148">
            <v>0</v>
          </cell>
          <cell r="K148">
            <v>15.096500000000001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11.863099999999999</v>
          </cell>
          <cell r="AD148">
            <v>0</v>
          </cell>
          <cell r="AE148">
            <v>0</v>
          </cell>
          <cell r="AF148">
            <v>26.3432</v>
          </cell>
          <cell r="AG148">
            <v>0</v>
          </cell>
          <cell r="AH148">
            <v>0</v>
          </cell>
          <cell r="AI148">
            <v>34.071600000000004</v>
          </cell>
          <cell r="AJ148">
            <v>0</v>
          </cell>
          <cell r="AK148">
            <v>0</v>
          </cell>
        </row>
        <row r="149">
          <cell r="A149" t="str">
            <v>03-03-07</v>
          </cell>
          <cell r="B149">
            <v>6.6188000000000002</v>
          </cell>
          <cell r="C149">
            <v>0</v>
          </cell>
          <cell r="D149">
            <v>0</v>
          </cell>
          <cell r="E149">
            <v>5.8083</v>
          </cell>
          <cell r="F149">
            <v>0</v>
          </cell>
          <cell r="G149">
            <v>0</v>
          </cell>
          <cell r="H149">
            <v>5.4581</v>
          </cell>
          <cell r="I149">
            <v>0</v>
          </cell>
          <cell r="J149">
            <v>0</v>
          </cell>
          <cell r="K149">
            <v>2.6269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2.0642999999999998</v>
          </cell>
          <cell r="AD149">
            <v>0</v>
          </cell>
          <cell r="AE149">
            <v>0</v>
          </cell>
          <cell r="AF149">
            <v>4.5838999999999999</v>
          </cell>
          <cell r="AG149">
            <v>0</v>
          </cell>
          <cell r="AH149">
            <v>0</v>
          </cell>
          <cell r="AI149">
            <v>5.9287000000000001</v>
          </cell>
          <cell r="AJ149">
            <v>0</v>
          </cell>
          <cell r="AK149">
            <v>0</v>
          </cell>
        </row>
        <row r="150">
          <cell r="A150" t="str">
            <v>01-04-07</v>
          </cell>
          <cell r="B150">
            <v>0</v>
          </cell>
          <cell r="C150">
            <v>0</v>
          </cell>
          <cell r="D150">
            <v>57.817</v>
          </cell>
          <cell r="E150">
            <v>0</v>
          </cell>
          <cell r="F150">
            <v>0</v>
          </cell>
          <cell r="G150">
            <v>50.608999999999995</v>
          </cell>
          <cell r="H150">
            <v>0</v>
          </cell>
          <cell r="I150">
            <v>0</v>
          </cell>
          <cell r="J150">
            <v>46.807699999999997</v>
          </cell>
          <cell r="K150">
            <v>0</v>
          </cell>
          <cell r="L150">
            <v>0</v>
          </cell>
          <cell r="M150">
            <v>21.393199999999997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16.376899999999999</v>
          </cell>
          <cell r="AF150">
            <v>0</v>
          </cell>
          <cell r="AG150">
            <v>0</v>
          </cell>
          <cell r="AH150">
            <v>38.674900000000001</v>
          </cell>
          <cell r="AI150">
            <v>0</v>
          </cell>
          <cell r="AJ150">
            <v>0</v>
          </cell>
          <cell r="AK150">
            <v>51.271000000000001</v>
          </cell>
        </row>
        <row r="151">
          <cell r="A151" t="str">
            <v>03-04-07</v>
          </cell>
          <cell r="B151">
            <v>16.311399999999999</v>
          </cell>
          <cell r="C151">
            <v>0</v>
          </cell>
          <cell r="D151">
            <v>0</v>
          </cell>
          <cell r="E151">
            <v>14.3141</v>
          </cell>
          <cell r="F151">
            <v>0</v>
          </cell>
          <cell r="G151">
            <v>0</v>
          </cell>
          <cell r="H151">
            <v>13.4511</v>
          </cell>
          <cell r="I151">
            <v>0</v>
          </cell>
          <cell r="J151">
            <v>0</v>
          </cell>
          <cell r="K151">
            <v>6.4737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5.0872999999999999</v>
          </cell>
          <cell r="AD151">
            <v>0</v>
          </cell>
          <cell r="AE151">
            <v>0</v>
          </cell>
          <cell r="AF151">
            <v>11.2965</v>
          </cell>
          <cell r="AG151">
            <v>0</v>
          </cell>
          <cell r="AH151">
            <v>0</v>
          </cell>
          <cell r="AI151">
            <v>14.6107</v>
          </cell>
          <cell r="AJ151">
            <v>0</v>
          </cell>
          <cell r="AK151">
            <v>0</v>
          </cell>
        </row>
        <row r="152">
          <cell r="A152" t="str">
            <v>01-05-07</v>
          </cell>
          <cell r="B152">
            <v>5.8551000000000002</v>
          </cell>
          <cell r="C152">
            <v>0</v>
          </cell>
          <cell r="D152">
            <v>0</v>
          </cell>
          <cell r="E152">
            <v>5.1380999999999997</v>
          </cell>
          <cell r="F152">
            <v>0</v>
          </cell>
          <cell r="G152">
            <v>0</v>
          </cell>
          <cell r="H152">
            <v>4.8284000000000002</v>
          </cell>
          <cell r="I152">
            <v>0</v>
          </cell>
          <cell r="J152">
            <v>0</v>
          </cell>
          <cell r="K152">
            <v>2.3237999999999999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1.8261000000000001</v>
          </cell>
          <cell r="AD152">
            <v>0</v>
          </cell>
          <cell r="AE152">
            <v>0</v>
          </cell>
          <cell r="AF152">
            <v>4.0549999999999997</v>
          </cell>
          <cell r="AG152">
            <v>0</v>
          </cell>
          <cell r="AH152">
            <v>0</v>
          </cell>
          <cell r="AI152">
            <v>5.2446000000000002</v>
          </cell>
          <cell r="AJ152">
            <v>0</v>
          </cell>
          <cell r="AK152">
            <v>0</v>
          </cell>
        </row>
        <row r="153">
          <cell r="A153" t="str">
            <v>02-05-07</v>
          </cell>
          <cell r="B153">
            <v>81.308400000000006</v>
          </cell>
          <cell r="C153">
            <v>187.5</v>
          </cell>
          <cell r="D153">
            <v>0</v>
          </cell>
          <cell r="E153">
            <v>68.724000000000004</v>
          </cell>
          <cell r="F153">
            <v>150</v>
          </cell>
          <cell r="G153">
            <v>0</v>
          </cell>
          <cell r="H153">
            <v>30.54</v>
          </cell>
          <cell r="I153">
            <v>187.5</v>
          </cell>
          <cell r="J153">
            <v>0</v>
          </cell>
          <cell r="K153">
            <v>43.3003</v>
          </cell>
          <cell r="L153">
            <v>150</v>
          </cell>
          <cell r="M153">
            <v>0</v>
          </cell>
          <cell r="N153">
            <v>0</v>
          </cell>
          <cell r="O153">
            <v>187.5</v>
          </cell>
          <cell r="P153">
            <v>0</v>
          </cell>
          <cell r="Q153">
            <v>0</v>
          </cell>
          <cell r="R153">
            <v>150</v>
          </cell>
          <cell r="S153">
            <v>0</v>
          </cell>
          <cell r="T153">
            <v>0</v>
          </cell>
          <cell r="U153">
            <v>187.5</v>
          </cell>
          <cell r="V153">
            <v>0</v>
          </cell>
          <cell r="W153">
            <v>0</v>
          </cell>
          <cell r="X153">
            <v>187.5</v>
          </cell>
          <cell r="Y153">
            <v>0</v>
          </cell>
          <cell r="Z153">
            <v>0</v>
          </cell>
          <cell r="AA153">
            <v>150</v>
          </cell>
          <cell r="AB153">
            <v>0</v>
          </cell>
          <cell r="AC153">
            <v>2.3001</v>
          </cell>
          <cell r="AD153">
            <v>187.5</v>
          </cell>
          <cell r="AE153">
            <v>0</v>
          </cell>
          <cell r="AF153">
            <v>63.3429</v>
          </cell>
          <cell r="AG153">
            <v>150</v>
          </cell>
          <cell r="AH153">
            <v>0</v>
          </cell>
          <cell r="AI153">
            <v>77.878600000000006</v>
          </cell>
          <cell r="AJ153">
            <v>187.5</v>
          </cell>
          <cell r="AK153">
            <v>0</v>
          </cell>
        </row>
        <row r="154">
          <cell r="A154" t="str">
            <v>03-05-07</v>
          </cell>
          <cell r="B154">
            <v>329.29929999999996</v>
          </cell>
          <cell r="C154">
            <v>30</v>
          </cell>
          <cell r="D154">
            <v>0</v>
          </cell>
          <cell r="E154">
            <v>287.7842</v>
          </cell>
          <cell r="F154">
            <v>29.027999999999999</v>
          </cell>
          <cell r="G154">
            <v>0</v>
          </cell>
          <cell r="H154">
            <v>276.72859999999997</v>
          </cell>
          <cell r="I154">
            <v>30</v>
          </cell>
          <cell r="J154">
            <v>0</v>
          </cell>
          <cell r="K154">
            <v>168.95349999999999</v>
          </cell>
          <cell r="L154">
            <v>0</v>
          </cell>
          <cell r="M154">
            <v>0</v>
          </cell>
          <cell r="N154">
            <v>0</v>
          </cell>
          <cell r="O154">
            <v>30</v>
          </cell>
          <cell r="P154">
            <v>0</v>
          </cell>
          <cell r="Q154">
            <v>0</v>
          </cell>
          <cell r="R154">
            <v>29.027999999999999</v>
          </cell>
          <cell r="S154">
            <v>0</v>
          </cell>
          <cell r="T154">
            <v>0</v>
          </cell>
          <cell r="U154">
            <v>30</v>
          </cell>
          <cell r="V154">
            <v>0</v>
          </cell>
          <cell r="W154">
            <v>0</v>
          </cell>
          <cell r="X154">
            <v>30</v>
          </cell>
          <cell r="Y154">
            <v>0</v>
          </cell>
          <cell r="Z154">
            <v>0</v>
          </cell>
          <cell r="AA154">
            <v>29.027999999999999</v>
          </cell>
          <cell r="AB154">
            <v>0</v>
          </cell>
          <cell r="AC154">
            <v>112.53639999999999</v>
          </cell>
          <cell r="AD154">
            <v>30</v>
          </cell>
          <cell r="AE154">
            <v>0</v>
          </cell>
          <cell r="AF154">
            <v>236.17590000000001</v>
          </cell>
          <cell r="AG154">
            <v>29.027999999999999</v>
          </cell>
          <cell r="AH154">
            <v>0</v>
          </cell>
          <cell r="AI154">
            <v>298.04180000000002</v>
          </cell>
          <cell r="AJ154">
            <v>30</v>
          </cell>
          <cell r="AK154">
            <v>0</v>
          </cell>
        </row>
        <row r="155">
          <cell r="A155" t="str">
            <v>02-06-07</v>
          </cell>
          <cell r="B155">
            <v>0</v>
          </cell>
          <cell r="C155">
            <v>0</v>
          </cell>
          <cell r="D155">
            <v>38.5672</v>
          </cell>
          <cell r="E155">
            <v>0</v>
          </cell>
          <cell r="F155">
            <v>0</v>
          </cell>
          <cell r="G155">
            <v>33.844299999999997</v>
          </cell>
          <cell r="H155">
            <v>0</v>
          </cell>
          <cell r="I155">
            <v>0</v>
          </cell>
          <cell r="J155">
            <v>31.804200000000002</v>
          </cell>
          <cell r="K155">
            <v>0</v>
          </cell>
          <cell r="L155">
            <v>0</v>
          </cell>
          <cell r="M155">
            <v>15.306699999999999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12.0283</v>
          </cell>
          <cell r="AF155">
            <v>0</v>
          </cell>
          <cell r="AG155">
            <v>0</v>
          </cell>
          <cell r="AH155">
            <v>26.709900000000001</v>
          </cell>
          <cell r="AI155">
            <v>0</v>
          </cell>
          <cell r="AJ155">
            <v>0</v>
          </cell>
          <cell r="AK155">
            <v>34.545900000000003</v>
          </cell>
        </row>
        <row r="156">
          <cell r="A156" t="str">
            <v>02-07-07</v>
          </cell>
          <cell r="B156">
            <v>9.2492999999999999</v>
          </cell>
          <cell r="C156">
            <v>0</v>
          </cell>
          <cell r="D156">
            <v>0</v>
          </cell>
          <cell r="E156">
            <v>8.1166999999999998</v>
          </cell>
          <cell r="F156">
            <v>0</v>
          </cell>
          <cell r="G156">
            <v>0</v>
          </cell>
          <cell r="H156">
            <v>7.6273999999999997</v>
          </cell>
          <cell r="I156">
            <v>0</v>
          </cell>
          <cell r="J156">
            <v>0</v>
          </cell>
          <cell r="K156">
            <v>3.6709000000000001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2.8847</v>
          </cell>
          <cell r="AD156">
            <v>0</v>
          </cell>
          <cell r="AE156">
            <v>0</v>
          </cell>
          <cell r="AF156">
            <v>6.4057000000000004</v>
          </cell>
          <cell r="AG156">
            <v>0</v>
          </cell>
          <cell r="AH156">
            <v>0</v>
          </cell>
          <cell r="AI156">
            <v>8.2849000000000004</v>
          </cell>
          <cell r="AJ156">
            <v>0</v>
          </cell>
          <cell r="AK156">
            <v>0</v>
          </cell>
        </row>
        <row r="157">
          <cell r="A157" t="str">
            <v>01-08-07</v>
          </cell>
          <cell r="B157">
            <v>12.007199999999999</v>
          </cell>
          <cell r="C157">
            <v>0</v>
          </cell>
          <cell r="D157">
            <v>0</v>
          </cell>
          <cell r="E157">
            <v>10.536799999999999</v>
          </cell>
          <cell r="F157">
            <v>0</v>
          </cell>
          <cell r="G157">
            <v>0</v>
          </cell>
          <cell r="H157">
            <v>9.9016000000000002</v>
          </cell>
          <cell r="I157">
            <v>0</v>
          </cell>
          <cell r="J157">
            <v>0</v>
          </cell>
          <cell r="K157">
            <v>4.7653999999999996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3.7448000000000001</v>
          </cell>
          <cell r="AD157">
            <v>0</v>
          </cell>
          <cell r="AE157">
            <v>0</v>
          </cell>
          <cell r="AF157">
            <v>8.3155999999999999</v>
          </cell>
          <cell r="AG157">
            <v>0</v>
          </cell>
          <cell r="AH157">
            <v>0</v>
          </cell>
          <cell r="AI157">
            <v>10.7552</v>
          </cell>
          <cell r="AJ157">
            <v>0</v>
          </cell>
          <cell r="AK157">
            <v>0</v>
          </cell>
        </row>
        <row r="158">
          <cell r="A158" t="str">
            <v>02-08-07</v>
          </cell>
          <cell r="B158">
            <v>52.84</v>
          </cell>
          <cell r="C158">
            <v>12.648</v>
          </cell>
          <cell r="D158">
            <v>0</v>
          </cell>
          <cell r="E158">
            <v>45.6355</v>
          </cell>
          <cell r="F158">
            <v>12.239999999999998</v>
          </cell>
          <cell r="G158">
            <v>0</v>
          </cell>
          <cell r="H158">
            <v>44.135300000000001</v>
          </cell>
          <cell r="I158">
            <v>12.648</v>
          </cell>
          <cell r="J158">
            <v>0</v>
          </cell>
          <cell r="K158">
            <v>21.971899999999998</v>
          </cell>
          <cell r="L158">
            <v>12.239999999999998</v>
          </cell>
          <cell r="M158">
            <v>0</v>
          </cell>
          <cell r="N158">
            <v>0</v>
          </cell>
          <cell r="O158">
            <v>12.648</v>
          </cell>
          <cell r="P158">
            <v>0</v>
          </cell>
          <cell r="Q158">
            <v>0</v>
          </cell>
          <cell r="R158">
            <v>12.239999999999998</v>
          </cell>
          <cell r="S158">
            <v>0</v>
          </cell>
          <cell r="T158">
            <v>0</v>
          </cell>
          <cell r="U158">
            <v>12.648</v>
          </cell>
          <cell r="V158">
            <v>0</v>
          </cell>
          <cell r="W158">
            <v>0</v>
          </cell>
          <cell r="X158">
            <v>12.648</v>
          </cell>
          <cell r="Y158">
            <v>0</v>
          </cell>
          <cell r="Z158">
            <v>0</v>
          </cell>
          <cell r="AA158">
            <v>12.239999999999998</v>
          </cell>
          <cell r="AB158">
            <v>0</v>
          </cell>
          <cell r="AC158">
            <v>17.5459</v>
          </cell>
          <cell r="AD158">
            <v>12.648</v>
          </cell>
          <cell r="AE158">
            <v>0</v>
          </cell>
          <cell r="AF158">
            <v>37.475000000000001</v>
          </cell>
          <cell r="AG158">
            <v>12.239999999999998</v>
          </cell>
          <cell r="AH158">
            <v>0</v>
          </cell>
          <cell r="AI158">
            <v>47.664299999999997</v>
          </cell>
          <cell r="AJ158">
            <v>12.648</v>
          </cell>
          <cell r="AK158">
            <v>0</v>
          </cell>
        </row>
        <row r="159">
          <cell r="A159" t="str">
            <v>01-09-07</v>
          </cell>
          <cell r="B159">
            <v>0</v>
          </cell>
          <cell r="C159">
            <v>0.62209999999999999</v>
          </cell>
          <cell r="D159">
            <v>0</v>
          </cell>
          <cell r="E159">
            <v>0</v>
          </cell>
          <cell r="F159">
            <v>0.62209999999999999</v>
          </cell>
          <cell r="G159">
            <v>0</v>
          </cell>
          <cell r="H159">
            <v>0</v>
          </cell>
          <cell r="I159">
            <v>0.62209999999999999</v>
          </cell>
          <cell r="J159">
            <v>0</v>
          </cell>
          <cell r="K159">
            <v>0</v>
          </cell>
          <cell r="L159">
            <v>0.62209999999999999</v>
          </cell>
          <cell r="M159">
            <v>0</v>
          </cell>
          <cell r="N159">
            <v>0</v>
          </cell>
          <cell r="O159">
            <v>0.77759999999999996</v>
          </cell>
          <cell r="P159">
            <v>0</v>
          </cell>
          <cell r="Q159">
            <v>0</v>
          </cell>
          <cell r="R159">
            <v>0.62209999999999999</v>
          </cell>
          <cell r="S159">
            <v>0</v>
          </cell>
          <cell r="T159">
            <v>0</v>
          </cell>
          <cell r="U159">
            <v>0.77759999999999996</v>
          </cell>
          <cell r="V159">
            <v>0</v>
          </cell>
          <cell r="W159">
            <v>0</v>
          </cell>
          <cell r="X159">
            <v>0.62209999999999999</v>
          </cell>
          <cell r="Y159">
            <v>0</v>
          </cell>
          <cell r="Z159">
            <v>0</v>
          </cell>
          <cell r="AA159">
            <v>0.62209999999999999</v>
          </cell>
          <cell r="AB159">
            <v>0</v>
          </cell>
          <cell r="AC159">
            <v>0</v>
          </cell>
          <cell r="AD159">
            <v>0.62209999999999999</v>
          </cell>
          <cell r="AE159">
            <v>0</v>
          </cell>
          <cell r="AF159">
            <v>0</v>
          </cell>
          <cell r="AG159">
            <v>0.62209999999999999</v>
          </cell>
          <cell r="AH159">
            <v>0</v>
          </cell>
          <cell r="AI159">
            <v>0</v>
          </cell>
          <cell r="AJ159">
            <v>0.77759999999999996</v>
          </cell>
          <cell r="AK159">
            <v>0</v>
          </cell>
        </row>
        <row r="160">
          <cell r="A160" t="str">
            <v>01-01-08</v>
          </cell>
          <cell r="B160">
            <v>3.9198</v>
          </cell>
          <cell r="C160">
            <v>0</v>
          </cell>
          <cell r="D160">
            <v>0</v>
          </cell>
          <cell r="E160">
            <v>3.4256000000000002</v>
          </cell>
          <cell r="F160">
            <v>0</v>
          </cell>
          <cell r="G160">
            <v>0</v>
          </cell>
          <cell r="H160">
            <v>3.1353</v>
          </cell>
          <cell r="I160">
            <v>0</v>
          </cell>
          <cell r="J160">
            <v>0</v>
          </cell>
          <cell r="K160">
            <v>1.3823000000000001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1.0378000000000001</v>
          </cell>
          <cell r="AD160">
            <v>0</v>
          </cell>
          <cell r="AE160">
            <v>0</v>
          </cell>
          <cell r="AF160">
            <v>2.5621</v>
          </cell>
          <cell r="AG160">
            <v>0</v>
          </cell>
          <cell r="AH160">
            <v>0</v>
          </cell>
          <cell r="AI160">
            <v>3.4533</v>
          </cell>
          <cell r="AJ160">
            <v>0</v>
          </cell>
          <cell r="AK160">
            <v>0</v>
          </cell>
        </row>
        <row r="161">
          <cell r="A161" t="str">
            <v>02-01-08</v>
          </cell>
          <cell r="B161">
            <v>174.3475</v>
          </cell>
          <cell r="C161">
            <v>59.212800000000001</v>
          </cell>
          <cell r="D161">
            <v>0</v>
          </cell>
          <cell r="E161">
            <v>143.34549999999999</v>
          </cell>
          <cell r="F161">
            <v>55.341200000000001</v>
          </cell>
          <cell r="G161">
            <v>0</v>
          </cell>
          <cell r="H161">
            <v>137.2714</v>
          </cell>
          <cell r="I161">
            <v>59.212800000000001</v>
          </cell>
          <cell r="J161">
            <v>0</v>
          </cell>
          <cell r="K161">
            <v>82.149699999999996</v>
          </cell>
          <cell r="L161">
            <v>55.122</v>
          </cell>
          <cell r="M161">
            <v>0</v>
          </cell>
          <cell r="N161">
            <v>0</v>
          </cell>
          <cell r="O161">
            <v>74.016000000000005</v>
          </cell>
          <cell r="P161">
            <v>0</v>
          </cell>
          <cell r="Q161">
            <v>0</v>
          </cell>
          <cell r="R161">
            <v>59.212800000000001</v>
          </cell>
          <cell r="S161">
            <v>0</v>
          </cell>
          <cell r="T161">
            <v>0</v>
          </cell>
          <cell r="U161">
            <v>6.5002000000000004</v>
          </cell>
          <cell r="V161">
            <v>0</v>
          </cell>
          <cell r="W161">
            <v>0</v>
          </cell>
          <cell r="X161">
            <v>6.5002000000000004</v>
          </cell>
          <cell r="Y161">
            <v>0</v>
          </cell>
          <cell r="Z161">
            <v>0</v>
          </cell>
          <cell r="AA161">
            <v>5.2000999999999999</v>
          </cell>
          <cell r="AB161">
            <v>0</v>
          </cell>
          <cell r="AC161">
            <v>66.793400000000005</v>
          </cell>
          <cell r="AD161">
            <v>59.212800000000001</v>
          </cell>
          <cell r="AE161">
            <v>0</v>
          </cell>
          <cell r="AF161">
            <v>126.2403</v>
          </cell>
          <cell r="AG161">
            <v>55.122</v>
          </cell>
          <cell r="AH161">
            <v>0</v>
          </cell>
          <cell r="AI161">
            <v>163.30420000000001</v>
          </cell>
          <cell r="AJ161">
            <v>59.212800000000001</v>
          </cell>
          <cell r="AK161">
            <v>0</v>
          </cell>
        </row>
        <row r="162">
          <cell r="A162" t="str">
            <v>03-01-08</v>
          </cell>
          <cell r="B162">
            <v>133.01169999999999</v>
          </cell>
          <cell r="C162">
            <v>378.24959999999999</v>
          </cell>
          <cell r="D162">
            <v>0</v>
          </cell>
          <cell r="E162">
            <v>94.645399999999995</v>
          </cell>
          <cell r="F162">
            <v>366.048</v>
          </cell>
          <cell r="G162">
            <v>0</v>
          </cell>
          <cell r="H162">
            <v>125.5634</v>
          </cell>
          <cell r="I162">
            <v>378.24959999999999</v>
          </cell>
          <cell r="J162">
            <v>0</v>
          </cell>
          <cell r="K162">
            <v>81.109200000000001</v>
          </cell>
          <cell r="L162">
            <v>366.048</v>
          </cell>
          <cell r="M162">
            <v>0</v>
          </cell>
          <cell r="N162">
            <v>0</v>
          </cell>
          <cell r="O162">
            <v>378.24959999999999</v>
          </cell>
          <cell r="P162">
            <v>0</v>
          </cell>
          <cell r="Q162">
            <v>0</v>
          </cell>
          <cell r="R162">
            <v>378.24959999999999</v>
          </cell>
          <cell r="S162">
            <v>0</v>
          </cell>
          <cell r="T162">
            <v>0</v>
          </cell>
          <cell r="U162">
            <v>378.24959999999999</v>
          </cell>
          <cell r="V162">
            <v>0</v>
          </cell>
          <cell r="W162">
            <v>0</v>
          </cell>
          <cell r="X162">
            <v>378.24959999999999</v>
          </cell>
          <cell r="Y162">
            <v>0</v>
          </cell>
          <cell r="Z162">
            <v>0</v>
          </cell>
          <cell r="AA162">
            <v>366.048</v>
          </cell>
          <cell r="AB162">
            <v>0</v>
          </cell>
          <cell r="AC162">
            <v>71.657700000000006</v>
          </cell>
          <cell r="AD162">
            <v>378.24959999999999</v>
          </cell>
          <cell r="AE162">
            <v>0</v>
          </cell>
          <cell r="AF162">
            <v>117.03230000000001</v>
          </cell>
          <cell r="AG162">
            <v>366.048</v>
          </cell>
          <cell r="AH162">
            <v>0</v>
          </cell>
          <cell r="AI162">
            <v>128.583</v>
          </cell>
          <cell r="AJ162">
            <v>378.24959999999999</v>
          </cell>
          <cell r="AK162">
            <v>0</v>
          </cell>
        </row>
        <row r="163">
          <cell r="A163" t="str">
            <v>01-02-08</v>
          </cell>
          <cell r="B163">
            <v>23.427099999999999</v>
          </cell>
          <cell r="C163">
            <v>2.1671999999999998</v>
          </cell>
          <cell r="D163">
            <v>0</v>
          </cell>
          <cell r="E163">
            <v>21.041599999999999</v>
          </cell>
          <cell r="F163">
            <v>2.1671999999999998</v>
          </cell>
          <cell r="G163">
            <v>0</v>
          </cell>
          <cell r="H163">
            <v>20.545500000000001</v>
          </cell>
          <cell r="I163">
            <v>2.2704</v>
          </cell>
          <cell r="J163">
            <v>0</v>
          </cell>
          <cell r="K163">
            <v>10.594799999999999</v>
          </cell>
          <cell r="L163">
            <v>2.2704</v>
          </cell>
          <cell r="M163">
            <v>0</v>
          </cell>
          <cell r="N163">
            <v>6.6497000000000002</v>
          </cell>
          <cell r="O163">
            <v>2.1671999999999998</v>
          </cell>
          <cell r="P163">
            <v>0</v>
          </cell>
          <cell r="Q163">
            <v>0</v>
          </cell>
          <cell r="R163">
            <v>2.2704</v>
          </cell>
          <cell r="S163">
            <v>0</v>
          </cell>
          <cell r="T163">
            <v>0</v>
          </cell>
          <cell r="U163">
            <v>2.1671999999999998</v>
          </cell>
          <cell r="V163">
            <v>0</v>
          </cell>
          <cell r="W163">
            <v>0</v>
          </cell>
          <cell r="X163">
            <v>2.3736000000000002</v>
          </cell>
          <cell r="Y163">
            <v>0</v>
          </cell>
          <cell r="Z163">
            <v>0</v>
          </cell>
          <cell r="AA163">
            <v>2.2704</v>
          </cell>
          <cell r="AB163">
            <v>0</v>
          </cell>
          <cell r="AC163">
            <v>8.9809999999999999</v>
          </cell>
          <cell r="AD163">
            <v>2.1671999999999998</v>
          </cell>
          <cell r="AE163">
            <v>0</v>
          </cell>
          <cell r="AF163">
            <v>17.574000000000002</v>
          </cell>
          <cell r="AG163">
            <v>2.2704</v>
          </cell>
          <cell r="AH163">
            <v>0</v>
          </cell>
          <cell r="AI163">
            <v>21.915500000000002</v>
          </cell>
          <cell r="AJ163">
            <v>2.3736000000000002</v>
          </cell>
          <cell r="AK163">
            <v>0</v>
          </cell>
        </row>
        <row r="164">
          <cell r="A164" t="str">
            <v>02-02-08</v>
          </cell>
          <cell r="B164">
            <v>524.98940000000005</v>
          </cell>
          <cell r="C164">
            <v>14.853800000000001</v>
          </cell>
          <cell r="D164">
            <v>24.389299999999999</v>
          </cell>
          <cell r="E164">
            <v>459.20760000000001</v>
          </cell>
          <cell r="F164">
            <v>13.131</v>
          </cell>
          <cell r="G164">
            <v>21.280899999999999</v>
          </cell>
          <cell r="H164">
            <v>426.01560000000001</v>
          </cell>
          <cell r="I164">
            <v>14.235000000000001</v>
          </cell>
          <cell r="J164">
            <v>20.2178</v>
          </cell>
          <cell r="K164">
            <v>196.02460000000005</v>
          </cell>
          <cell r="L164">
            <v>13.0185</v>
          </cell>
          <cell r="M164">
            <v>9.8577999999999992</v>
          </cell>
          <cell r="N164">
            <v>0</v>
          </cell>
          <cell r="O164">
            <v>14.291300000000001</v>
          </cell>
          <cell r="P164">
            <v>8.5623000000000005</v>
          </cell>
          <cell r="Q164">
            <v>0</v>
          </cell>
          <cell r="R164">
            <v>12.681000000000001</v>
          </cell>
          <cell r="S164">
            <v>8.5471000000000004</v>
          </cell>
          <cell r="T164">
            <v>0</v>
          </cell>
          <cell r="U164">
            <v>14.291300000000001</v>
          </cell>
          <cell r="V164">
            <v>8.3285999999999998</v>
          </cell>
          <cell r="W164">
            <v>0</v>
          </cell>
          <cell r="X164">
            <v>13.7247</v>
          </cell>
          <cell r="Y164">
            <v>8.2354000000000003</v>
          </cell>
          <cell r="Z164">
            <v>0</v>
          </cell>
          <cell r="AA164">
            <v>12.681000000000001</v>
          </cell>
          <cell r="AB164">
            <v>8.7428000000000008</v>
          </cell>
          <cell r="AC164">
            <v>150.5915</v>
          </cell>
          <cell r="AD164">
            <v>14.122500000000002</v>
          </cell>
          <cell r="AE164">
            <v>7.7953000000000001</v>
          </cell>
          <cell r="AF164">
            <v>352.73340000000002</v>
          </cell>
          <cell r="AG164">
            <v>13.131</v>
          </cell>
          <cell r="AH164">
            <v>17.050699999999999</v>
          </cell>
          <cell r="AI164">
            <v>466.13990000000001</v>
          </cell>
          <cell r="AJ164">
            <v>14.291300000000001</v>
          </cell>
          <cell r="AK164">
            <v>21.912600000000001</v>
          </cell>
        </row>
        <row r="165">
          <cell r="A165" t="str">
            <v>03-02-08</v>
          </cell>
          <cell r="B165">
            <v>4.8368000000000002</v>
          </cell>
          <cell r="C165">
            <v>0</v>
          </cell>
          <cell r="D165">
            <v>0</v>
          </cell>
          <cell r="E165">
            <v>4.2445000000000004</v>
          </cell>
          <cell r="F165">
            <v>0</v>
          </cell>
          <cell r="G165">
            <v>0</v>
          </cell>
          <cell r="H165">
            <v>3.9885999999999999</v>
          </cell>
          <cell r="I165">
            <v>0</v>
          </cell>
          <cell r="J165">
            <v>0</v>
          </cell>
          <cell r="K165">
            <v>1.9196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1.5085</v>
          </cell>
          <cell r="AD165">
            <v>0</v>
          </cell>
          <cell r="AE165">
            <v>0</v>
          </cell>
          <cell r="AF165">
            <v>3.3498000000000001</v>
          </cell>
          <cell r="AG165">
            <v>0</v>
          </cell>
          <cell r="AH165">
            <v>0</v>
          </cell>
          <cell r="AI165">
            <v>4.3324999999999996</v>
          </cell>
          <cell r="AJ165">
            <v>0</v>
          </cell>
          <cell r="AK165">
            <v>0</v>
          </cell>
        </row>
        <row r="166">
          <cell r="A166" t="str">
            <v>02-03-08</v>
          </cell>
          <cell r="B166">
            <v>81.249799999999993</v>
          </cell>
          <cell r="C166">
            <v>0</v>
          </cell>
          <cell r="D166">
            <v>0</v>
          </cell>
          <cell r="E166">
            <v>71.3001</v>
          </cell>
          <cell r="F166">
            <v>0</v>
          </cell>
          <cell r="G166">
            <v>0</v>
          </cell>
          <cell r="H166">
            <v>67.002200000000002</v>
          </cell>
          <cell r="I166">
            <v>0</v>
          </cell>
          <cell r="J166">
            <v>0</v>
          </cell>
          <cell r="K166">
            <v>32.246499999999997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25.3401</v>
          </cell>
          <cell r="AD166">
            <v>0</v>
          </cell>
          <cell r="AE166">
            <v>0</v>
          </cell>
          <cell r="AF166">
            <v>56.2699</v>
          </cell>
          <cell r="AG166">
            <v>0</v>
          </cell>
          <cell r="AH166">
            <v>0</v>
          </cell>
          <cell r="AI166">
            <v>72.778300000000002</v>
          </cell>
          <cell r="AJ166">
            <v>0</v>
          </cell>
          <cell r="AK166">
            <v>0</v>
          </cell>
        </row>
        <row r="167">
          <cell r="A167" t="str">
            <v>03-03-08</v>
          </cell>
          <cell r="B167">
            <v>0</v>
          </cell>
          <cell r="C167">
            <v>74.734800000000007</v>
          </cell>
          <cell r="D167">
            <v>0</v>
          </cell>
          <cell r="E167">
            <v>0</v>
          </cell>
          <cell r="F167">
            <v>67.502399999999994</v>
          </cell>
          <cell r="G167">
            <v>0</v>
          </cell>
          <cell r="H167">
            <v>0</v>
          </cell>
          <cell r="I167">
            <v>74.734800000000007</v>
          </cell>
          <cell r="J167">
            <v>0</v>
          </cell>
          <cell r="K167">
            <v>0</v>
          </cell>
          <cell r="L167">
            <v>71.210400000000007</v>
          </cell>
          <cell r="M167">
            <v>0</v>
          </cell>
          <cell r="N167">
            <v>0</v>
          </cell>
          <cell r="O167">
            <v>70.419600000000003</v>
          </cell>
          <cell r="P167">
            <v>0</v>
          </cell>
          <cell r="Q167">
            <v>0</v>
          </cell>
          <cell r="R167">
            <v>68.147999999999996</v>
          </cell>
          <cell r="S167">
            <v>0</v>
          </cell>
          <cell r="T167">
            <v>0</v>
          </cell>
          <cell r="U167">
            <v>70.419600000000003</v>
          </cell>
          <cell r="V167">
            <v>0</v>
          </cell>
          <cell r="W167">
            <v>0</v>
          </cell>
          <cell r="X167">
            <v>70.419600000000003</v>
          </cell>
          <cell r="Y167">
            <v>0</v>
          </cell>
          <cell r="Z167">
            <v>0</v>
          </cell>
          <cell r="AA167">
            <v>68.147999999999996</v>
          </cell>
          <cell r="AB167">
            <v>0</v>
          </cell>
          <cell r="AC167">
            <v>0</v>
          </cell>
          <cell r="AD167">
            <v>73.203599999999994</v>
          </cell>
          <cell r="AE167">
            <v>0</v>
          </cell>
          <cell r="AF167">
            <v>0</v>
          </cell>
          <cell r="AG167">
            <v>72.323999999999998</v>
          </cell>
          <cell r="AH167">
            <v>0</v>
          </cell>
          <cell r="AI167">
            <v>0</v>
          </cell>
          <cell r="AJ167">
            <v>74.734800000000007</v>
          </cell>
          <cell r="AK167">
            <v>0</v>
          </cell>
        </row>
        <row r="168">
          <cell r="A168" t="str">
            <v>01-04-08</v>
          </cell>
          <cell r="B168">
            <v>64.405900000000003</v>
          </cell>
          <cell r="C168">
            <v>0</v>
          </cell>
          <cell r="D168">
            <v>0</v>
          </cell>
          <cell r="E168">
            <v>56.518800000000006</v>
          </cell>
          <cell r="F168">
            <v>0</v>
          </cell>
          <cell r="G168">
            <v>0</v>
          </cell>
          <cell r="H168">
            <v>53.112000000000002</v>
          </cell>
          <cell r="I168">
            <v>0</v>
          </cell>
          <cell r="J168">
            <v>0</v>
          </cell>
          <cell r="K168">
            <v>25.561499999999999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20.0868</v>
          </cell>
          <cell r="AD168">
            <v>0</v>
          </cell>
          <cell r="AE168">
            <v>0</v>
          </cell>
          <cell r="AF168">
            <v>44.604500000000002</v>
          </cell>
          <cell r="AG168">
            <v>0</v>
          </cell>
          <cell r="AH168">
            <v>0</v>
          </cell>
          <cell r="AI168">
            <v>57.690600000000003</v>
          </cell>
          <cell r="AJ168">
            <v>0</v>
          </cell>
          <cell r="AK168">
            <v>0</v>
          </cell>
        </row>
        <row r="169">
          <cell r="A169" t="str">
            <v>02-04-08</v>
          </cell>
          <cell r="B169">
            <v>79.637500000000003</v>
          </cell>
          <cell r="C169">
            <v>0</v>
          </cell>
          <cell r="D169">
            <v>0</v>
          </cell>
          <cell r="E169">
            <v>69.885199999999998</v>
          </cell>
          <cell r="F169">
            <v>0</v>
          </cell>
          <cell r="G169">
            <v>0</v>
          </cell>
          <cell r="H169">
            <v>65.672700000000006</v>
          </cell>
          <cell r="I169">
            <v>0</v>
          </cell>
          <cell r="J169">
            <v>0</v>
          </cell>
          <cell r="K169">
            <v>31.6066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24.837199999999999</v>
          </cell>
          <cell r="AD169">
            <v>0</v>
          </cell>
          <cell r="AE169">
            <v>0</v>
          </cell>
          <cell r="AF169">
            <v>55.153400000000005</v>
          </cell>
          <cell r="AG169">
            <v>0</v>
          </cell>
          <cell r="AH169">
            <v>0</v>
          </cell>
          <cell r="AI169">
            <v>71.334100000000007</v>
          </cell>
          <cell r="AJ169">
            <v>0</v>
          </cell>
          <cell r="AK169">
            <v>0</v>
          </cell>
        </row>
        <row r="170">
          <cell r="A170" t="str">
            <v>03-04-08</v>
          </cell>
          <cell r="B170">
            <v>488.78550000000007</v>
          </cell>
          <cell r="C170">
            <v>0</v>
          </cell>
          <cell r="D170">
            <v>0</v>
          </cell>
          <cell r="E170">
            <v>425.22390000000007</v>
          </cell>
          <cell r="F170">
            <v>0</v>
          </cell>
          <cell r="G170">
            <v>0</v>
          </cell>
          <cell r="H170">
            <v>377.77370000000008</v>
          </cell>
          <cell r="I170">
            <v>0</v>
          </cell>
          <cell r="J170">
            <v>0</v>
          </cell>
          <cell r="K170">
            <v>152.9298</v>
          </cell>
          <cell r="L170">
            <v>0</v>
          </cell>
          <cell r="M170">
            <v>0</v>
          </cell>
          <cell r="N170">
            <v>19.215799999999998</v>
          </cell>
          <cell r="O170">
            <v>0</v>
          </cell>
          <cell r="P170">
            <v>0</v>
          </cell>
          <cell r="Q170">
            <v>9.2978999999999985</v>
          </cell>
          <cell r="R170">
            <v>0.48</v>
          </cell>
          <cell r="S170">
            <v>0</v>
          </cell>
          <cell r="T170">
            <v>9.6079000000000008</v>
          </cell>
          <cell r="U170">
            <v>0.3</v>
          </cell>
          <cell r="V170">
            <v>0</v>
          </cell>
          <cell r="W170">
            <v>9.6079000000000008</v>
          </cell>
          <cell r="X170">
            <v>0</v>
          </cell>
          <cell r="Y170">
            <v>0</v>
          </cell>
          <cell r="Z170">
            <v>18.5959</v>
          </cell>
          <cell r="AA170">
            <v>0</v>
          </cell>
          <cell r="AB170">
            <v>0</v>
          </cell>
          <cell r="AC170">
            <v>107.3013</v>
          </cell>
          <cell r="AD170">
            <v>0</v>
          </cell>
          <cell r="AE170">
            <v>0</v>
          </cell>
          <cell r="AF170">
            <v>298.80670000000003</v>
          </cell>
          <cell r="AG170">
            <v>0</v>
          </cell>
          <cell r="AH170">
            <v>0</v>
          </cell>
          <cell r="AI170">
            <v>422.77819999999997</v>
          </cell>
          <cell r="AJ170">
            <v>0</v>
          </cell>
          <cell r="AK170">
            <v>0</v>
          </cell>
        </row>
        <row r="171">
          <cell r="A171" t="str">
            <v>01-05-08</v>
          </cell>
          <cell r="B171">
            <v>57.059600000000003</v>
          </cell>
          <cell r="C171">
            <v>0</v>
          </cell>
          <cell r="D171">
            <v>0</v>
          </cell>
          <cell r="E171">
            <v>50.008400000000002</v>
          </cell>
          <cell r="F171">
            <v>0</v>
          </cell>
          <cell r="G171">
            <v>0</v>
          </cell>
          <cell r="H171">
            <v>46.618499999999997</v>
          </cell>
          <cell r="I171">
            <v>0</v>
          </cell>
          <cell r="J171">
            <v>0</v>
          </cell>
          <cell r="K171">
            <v>21.869300000000003</v>
          </cell>
          <cell r="L171">
            <v>0</v>
          </cell>
          <cell r="M171">
            <v>0</v>
          </cell>
          <cell r="N171">
            <v>0.78369999999999995</v>
          </cell>
          <cell r="O171">
            <v>0</v>
          </cell>
          <cell r="P171">
            <v>0</v>
          </cell>
          <cell r="Q171">
            <v>0.75839999999999996</v>
          </cell>
          <cell r="R171">
            <v>0</v>
          </cell>
          <cell r="S171">
            <v>0</v>
          </cell>
          <cell r="T171">
            <v>0.78369999999999995</v>
          </cell>
          <cell r="U171">
            <v>0</v>
          </cell>
          <cell r="V171">
            <v>0</v>
          </cell>
          <cell r="W171">
            <v>0.78369999999999995</v>
          </cell>
          <cell r="X171">
            <v>0</v>
          </cell>
          <cell r="Y171">
            <v>0</v>
          </cell>
          <cell r="Z171">
            <v>0.75839999999999996</v>
          </cell>
          <cell r="AA171">
            <v>0</v>
          </cell>
          <cell r="AB171">
            <v>0</v>
          </cell>
          <cell r="AC171">
            <v>17.221</v>
          </cell>
          <cell r="AD171">
            <v>0</v>
          </cell>
          <cell r="AE171">
            <v>0</v>
          </cell>
          <cell r="AF171">
            <v>38.8337</v>
          </cell>
          <cell r="AG171">
            <v>0</v>
          </cell>
          <cell r="AH171">
            <v>0</v>
          </cell>
          <cell r="AI171">
            <v>50.851300000000002</v>
          </cell>
          <cell r="AJ171">
            <v>0</v>
          </cell>
          <cell r="AK171">
            <v>0</v>
          </cell>
        </row>
        <row r="172">
          <cell r="A172" t="str">
            <v>02-05-08</v>
          </cell>
          <cell r="B172">
            <v>151.26499999999999</v>
          </cell>
          <cell r="C172">
            <v>11.3832</v>
          </cell>
          <cell r="D172">
            <v>43.263599999999997</v>
          </cell>
          <cell r="E172">
            <v>131.68029999999999</v>
          </cell>
          <cell r="F172">
            <v>11.016</v>
          </cell>
          <cell r="G172">
            <v>39.076799999999999</v>
          </cell>
          <cell r="H172">
            <v>125.51</v>
          </cell>
          <cell r="I172">
            <v>11.3832</v>
          </cell>
          <cell r="J172">
            <v>43.263599999999997</v>
          </cell>
          <cell r="K172">
            <v>56.056699999999999</v>
          </cell>
          <cell r="L172">
            <v>11.016</v>
          </cell>
          <cell r="M172">
            <v>41.868000000000002</v>
          </cell>
          <cell r="N172">
            <v>0</v>
          </cell>
          <cell r="O172">
            <v>11.3832</v>
          </cell>
          <cell r="P172">
            <v>43.263599999999997</v>
          </cell>
          <cell r="Q172">
            <v>0</v>
          </cell>
          <cell r="R172">
            <v>11.016</v>
          </cell>
          <cell r="S172">
            <v>41.868000000000002</v>
          </cell>
          <cell r="T172">
            <v>0</v>
          </cell>
          <cell r="U172">
            <v>11.3832</v>
          </cell>
          <cell r="V172">
            <v>43.263599999999997</v>
          </cell>
          <cell r="W172">
            <v>0</v>
          </cell>
          <cell r="X172">
            <v>11.3832</v>
          </cell>
          <cell r="Y172">
            <v>43.263599999999997</v>
          </cell>
          <cell r="Z172">
            <v>0</v>
          </cell>
          <cell r="AA172">
            <v>11.016</v>
          </cell>
          <cell r="AB172">
            <v>41.868000000000002</v>
          </cell>
          <cell r="AC172">
            <v>42.938299999999998</v>
          </cell>
          <cell r="AD172">
            <v>11.3832</v>
          </cell>
          <cell r="AE172">
            <v>43.263599999999997</v>
          </cell>
          <cell r="AF172">
            <v>101.26</v>
          </cell>
          <cell r="AG172">
            <v>11.016</v>
          </cell>
          <cell r="AH172">
            <v>41.868000000000002</v>
          </cell>
          <cell r="AI172">
            <v>134.16739999999999</v>
          </cell>
          <cell r="AJ172">
            <v>11.3832</v>
          </cell>
          <cell r="AK172">
            <v>43.263599999999997</v>
          </cell>
        </row>
        <row r="173">
          <cell r="A173" t="str">
            <v>03-05-08</v>
          </cell>
          <cell r="B173">
            <v>0</v>
          </cell>
          <cell r="C173">
            <v>22.912800000000001</v>
          </cell>
          <cell r="D173">
            <v>1012.9871000000001</v>
          </cell>
          <cell r="E173">
            <v>0</v>
          </cell>
          <cell r="F173">
            <v>20.726399999999998</v>
          </cell>
          <cell r="G173">
            <v>881.6721</v>
          </cell>
          <cell r="H173">
            <v>0</v>
          </cell>
          <cell r="I173">
            <v>22.912800000000001</v>
          </cell>
          <cell r="J173">
            <v>882.65970000000004</v>
          </cell>
          <cell r="K173">
            <v>0</v>
          </cell>
          <cell r="L173">
            <v>20.726399999999998</v>
          </cell>
          <cell r="M173">
            <v>617.24549999999999</v>
          </cell>
          <cell r="N173">
            <v>0</v>
          </cell>
          <cell r="O173">
            <v>22.912800000000001</v>
          </cell>
          <cell r="P173">
            <v>0</v>
          </cell>
          <cell r="Q173">
            <v>0</v>
          </cell>
          <cell r="R173">
            <v>20.726399999999998</v>
          </cell>
          <cell r="S173">
            <v>0</v>
          </cell>
          <cell r="T173">
            <v>0</v>
          </cell>
          <cell r="U173">
            <v>22.912800000000001</v>
          </cell>
          <cell r="V173">
            <v>0</v>
          </cell>
          <cell r="W173">
            <v>0</v>
          </cell>
          <cell r="X173">
            <v>22.912800000000001</v>
          </cell>
          <cell r="Y173">
            <v>0</v>
          </cell>
          <cell r="Z173">
            <v>0</v>
          </cell>
          <cell r="AA173">
            <v>20.726399999999998</v>
          </cell>
          <cell r="AB173">
            <v>0</v>
          </cell>
          <cell r="AC173">
            <v>0</v>
          </cell>
          <cell r="AD173">
            <v>22.912800000000001</v>
          </cell>
          <cell r="AE173">
            <v>552.84989999999993</v>
          </cell>
          <cell r="AF173">
            <v>0</v>
          </cell>
          <cell r="AG173">
            <v>20.726399999999998</v>
          </cell>
          <cell r="AH173">
            <v>805.22620000000006</v>
          </cell>
          <cell r="AI173">
            <v>0</v>
          </cell>
          <cell r="AJ173">
            <v>22.912800000000001</v>
          </cell>
          <cell r="AK173">
            <v>966.90660000000003</v>
          </cell>
        </row>
        <row r="174">
          <cell r="A174" t="str">
            <v>01-06-08</v>
          </cell>
          <cell r="B174">
            <v>188.20890000000003</v>
          </cell>
          <cell r="C174">
            <v>0</v>
          </cell>
          <cell r="D174">
            <v>0</v>
          </cell>
          <cell r="E174">
            <v>164.9555</v>
          </cell>
          <cell r="F174">
            <v>0</v>
          </cell>
          <cell r="G174">
            <v>0</v>
          </cell>
          <cell r="H174">
            <v>153.8005</v>
          </cell>
          <cell r="I174">
            <v>0</v>
          </cell>
          <cell r="J174">
            <v>0</v>
          </cell>
          <cell r="K174">
            <v>72.191100000000006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56.029100000000007</v>
          </cell>
          <cell r="AD174">
            <v>0</v>
          </cell>
          <cell r="AE174">
            <v>0</v>
          </cell>
          <cell r="AF174">
            <v>128.14089999999999</v>
          </cell>
          <cell r="AG174">
            <v>0</v>
          </cell>
          <cell r="AH174">
            <v>0</v>
          </cell>
          <cell r="AI174">
            <v>167.7501</v>
          </cell>
          <cell r="AJ174">
            <v>0</v>
          </cell>
          <cell r="AK174">
            <v>0</v>
          </cell>
        </row>
        <row r="175">
          <cell r="A175" t="str">
            <v>02-06-08</v>
          </cell>
          <cell r="B175">
            <v>46.393799999999999</v>
          </cell>
          <cell r="C175">
            <v>0</v>
          </cell>
          <cell r="D175">
            <v>0</v>
          </cell>
          <cell r="E175">
            <v>40.416499999999999</v>
          </cell>
          <cell r="F175">
            <v>0</v>
          </cell>
          <cell r="G175">
            <v>0</v>
          </cell>
          <cell r="H175">
            <v>36.236900000000006</v>
          </cell>
          <cell r="I175">
            <v>0</v>
          </cell>
          <cell r="J175">
            <v>0</v>
          </cell>
          <cell r="K175">
            <v>14.807199999999998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16.825000000000003</v>
          </cell>
          <cell r="AD175">
            <v>0</v>
          </cell>
          <cell r="AE175">
            <v>0</v>
          </cell>
          <cell r="AF175">
            <v>38.810199999999995</v>
          </cell>
          <cell r="AG175">
            <v>0</v>
          </cell>
          <cell r="AH175">
            <v>0</v>
          </cell>
          <cell r="AI175">
            <v>50.980400000000003</v>
          </cell>
          <cell r="AJ175">
            <v>0</v>
          </cell>
          <cell r="AK175">
            <v>0</v>
          </cell>
        </row>
        <row r="176">
          <cell r="A176" t="str">
            <v>01-07-08</v>
          </cell>
          <cell r="B176">
            <v>62.534400000000005</v>
          </cell>
          <cell r="C176">
            <v>0</v>
          </cell>
          <cell r="D176">
            <v>0</v>
          </cell>
          <cell r="E176">
            <v>54.526299999999999</v>
          </cell>
          <cell r="F176">
            <v>0</v>
          </cell>
          <cell r="G176">
            <v>0</v>
          </cell>
          <cell r="H176">
            <v>49.177099999999996</v>
          </cell>
          <cell r="I176">
            <v>0</v>
          </cell>
          <cell r="J176">
            <v>0</v>
          </cell>
          <cell r="K176">
            <v>20.552600000000002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14.957599999999999</v>
          </cell>
          <cell r="AD176">
            <v>0</v>
          </cell>
          <cell r="AE176">
            <v>0</v>
          </cell>
          <cell r="AF176">
            <v>39.555399999999999</v>
          </cell>
          <cell r="AG176">
            <v>0</v>
          </cell>
          <cell r="AH176">
            <v>0</v>
          </cell>
          <cell r="AI176">
            <v>54.592199999999998</v>
          </cell>
          <cell r="AJ176">
            <v>0</v>
          </cell>
          <cell r="AK176">
            <v>0</v>
          </cell>
        </row>
        <row r="177">
          <cell r="A177" t="str">
            <v>02-07-08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 t="str">
            <v>01-08-08</v>
          </cell>
          <cell r="B178">
            <v>11.879899999999999</v>
          </cell>
          <cell r="C178">
            <v>0</v>
          </cell>
          <cell r="D178">
            <v>0</v>
          </cell>
          <cell r="E178">
            <v>10.4251</v>
          </cell>
          <cell r="F178">
            <v>0</v>
          </cell>
          <cell r="G178">
            <v>0</v>
          </cell>
          <cell r="H178">
            <v>9.7966999999999995</v>
          </cell>
          <cell r="I178">
            <v>0</v>
          </cell>
          <cell r="J178">
            <v>0</v>
          </cell>
          <cell r="K178">
            <v>4.7149000000000001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3.7050999999999998</v>
          </cell>
          <cell r="AD178">
            <v>0</v>
          </cell>
          <cell r="AE178">
            <v>0</v>
          </cell>
          <cell r="AF178">
            <v>8.2274999999999991</v>
          </cell>
          <cell r="AG178">
            <v>0</v>
          </cell>
          <cell r="AH178">
            <v>0</v>
          </cell>
          <cell r="AI178">
            <v>10.6412</v>
          </cell>
          <cell r="AJ178">
            <v>0</v>
          </cell>
          <cell r="AK178">
            <v>0</v>
          </cell>
        </row>
        <row r="179">
          <cell r="A179" t="str">
            <v>02-08-08</v>
          </cell>
          <cell r="B179">
            <v>530.96209999999996</v>
          </cell>
          <cell r="C179">
            <v>0</v>
          </cell>
          <cell r="D179">
            <v>0</v>
          </cell>
          <cell r="E179">
            <v>465.59990000000005</v>
          </cell>
          <cell r="F179">
            <v>0</v>
          </cell>
          <cell r="G179">
            <v>0</v>
          </cell>
          <cell r="H179">
            <v>435.52440000000001</v>
          </cell>
          <cell r="I179">
            <v>0</v>
          </cell>
          <cell r="J179">
            <v>0</v>
          </cell>
          <cell r="K179">
            <v>206.5718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161.16649999999998</v>
          </cell>
          <cell r="AD179">
            <v>0</v>
          </cell>
          <cell r="AE179">
            <v>0</v>
          </cell>
          <cell r="AF179">
            <v>364.06309999999996</v>
          </cell>
          <cell r="AG179">
            <v>0</v>
          </cell>
          <cell r="AH179">
            <v>0</v>
          </cell>
          <cell r="AI179">
            <v>474.21529999999996</v>
          </cell>
          <cell r="AJ179">
            <v>0</v>
          </cell>
          <cell r="AK179">
            <v>0</v>
          </cell>
        </row>
        <row r="180">
          <cell r="A180" t="str">
            <v>01-09-08</v>
          </cell>
          <cell r="B180">
            <v>26.475100000000001</v>
          </cell>
          <cell r="C180">
            <v>0</v>
          </cell>
          <cell r="D180">
            <v>0</v>
          </cell>
          <cell r="E180">
            <v>23.233000000000001</v>
          </cell>
          <cell r="F180">
            <v>0</v>
          </cell>
          <cell r="G180">
            <v>0</v>
          </cell>
          <cell r="H180">
            <v>21.832599999999999</v>
          </cell>
          <cell r="I180">
            <v>0</v>
          </cell>
          <cell r="J180">
            <v>0</v>
          </cell>
          <cell r="K180">
            <v>10.5075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8.2569999999999997</v>
          </cell>
          <cell r="AD180">
            <v>0</v>
          </cell>
          <cell r="AE180">
            <v>0</v>
          </cell>
          <cell r="AF180">
            <v>18.3355</v>
          </cell>
          <cell r="AG180">
            <v>0</v>
          </cell>
          <cell r="AH180">
            <v>0</v>
          </cell>
          <cell r="AI180">
            <v>23.714700000000001</v>
          </cell>
          <cell r="AJ180">
            <v>0</v>
          </cell>
          <cell r="AK180">
            <v>0</v>
          </cell>
        </row>
        <row r="181">
          <cell r="A181" t="str">
            <v>02-09-08</v>
          </cell>
          <cell r="B181">
            <v>194.65630000000002</v>
          </cell>
          <cell r="C181">
            <v>0</v>
          </cell>
          <cell r="D181">
            <v>0</v>
          </cell>
          <cell r="E181">
            <v>168.52890000000002</v>
          </cell>
          <cell r="F181">
            <v>0</v>
          </cell>
          <cell r="G181">
            <v>0</v>
          </cell>
          <cell r="H181">
            <v>144.887</v>
          </cell>
          <cell r="I181">
            <v>0</v>
          </cell>
          <cell r="J181">
            <v>0</v>
          </cell>
          <cell r="K181">
            <v>49.365400000000001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30.9924</v>
          </cell>
          <cell r="AD181">
            <v>0</v>
          </cell>
          <cell r="AE181">
            <v>0</v>
          </cell>
          <cell r="AF181">
            <v>110.27339999999998</v>
          </cell>
          <cell r="AG181">
            <v>0</v>
          </cell>
          <cell r="AH181">
            <v>0</v>
          </cell>
          <cell r="AI181">
            <v>165.06380000000001</v>
          </cell>
          <cell r="AJ181">
            <v>0</v>
          </cell>
          <cell r="AK181">
            <v>0</v>
          </cell>
        </row>
        <row r="182">
          <cell r="A182" t="str">
            <v>01-01-09</v>
          </cell>
          <cell r="B182">
            <v>34.368600000000001</v>
          </cell>
          <cell r="C182">
            <v>0</v>
          </cell>
          <cell r="D182">
            <v>0</v>
          </cell>
          <cell r="E182">
            <v>30.091499999999996</v>
          </cell>
          <cell r="F182">
            <v>0</v>
          </cell>
          <cell r="G182">
            <v>0</v>
          </cell>
          <cell r="H182">
            <v>27.8752</v>
          </cell>
          <cell r="I182">
            <v>0</v>
          </cell>
          <cell r="J182">
            <v>0</v>
          </cell>
          <cell r="K182">
            <v>12.8078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9.8317999999999994</v>
          </cell>
          <cell r="AD182">
            <v>0</v>
          </cell>
          <cell r="AE182">
            <v>0</v>
          </cell>
          <cell r="AF182">
            <v>23.069800000000001</v>
          </cell>
          <cell r="AG182">
            <v>0</v>
          </cell>
          <cell r="AH182">
            <v>0</v>
          </cell>
          <cell r="AI182">
            <v>30.5077</v>
          </cell>
          <cell r="AJ182">
            <v>0</v>
          </cell>
          <cell r="AK182">
            <v>0</v>
          </cell>
        </row>
        <row r="183">
          <cell r="A183" t="str">
            <v>03-01-09</v>
          </cell>
          <cell r="B183">
            <v>149.1652</v>
          </cell>
          <cell r="C183">
            <v>0</v>
          </cell>
          <cell r="D183">
            <v>0</v>
          </cell>
          <cell r="E183">
            <v>131.0146</v>
          </cell>
          <cell r="F183">
            <v>0</v>
          </cell>
          <cell r="G183">
            <v>0</v>
          </cell>
          <cell r="H183">
            <v>123.7997</v>
          </cell>
          <cell r="I183">
            <v>0</v>
          </cell>
          <cell r="J183">
            <v>0</v>
          </cell>
          <cell r="K183">
            <v>60.612699999999997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48.025800000000004</v>
          </cell>
          <cell r="AD183">
            <v>0</v>
          </cell>
          <cell r="AE183">
            <v>0</v>
          </cell>
          <cell r="AF183">
            <v>104.5471</v>
          </cell>
          <cell r="AG183">
            <v>0</v>
          </cell>
          <cell r="AH183">
            <v>0</v>
          </cell>
          <cell r="AI183">
            <v>134.083</v>
          </cell>
          <cell r="AJ183">
            <v>0</v>
          </cell>
          <cell r="AK183">
            <v>0</v>
          </cell>
        </row>
        <row r="184">
          <cell r="A184" t="str">
            <v>01-02-09</v>
          </cell>
          <cell r="B184">
            <v>18.483599999999999</v>
          </cell>
          <cell r="C184">
            <v>0.75600000000000001</v>
          </cell>
          <cell r="D184">
            <v>0</v>
          </cell>
          <cell r="E184">
            <v>16.354700000000001</v>
          </cell>
          <cell r="F184">
            <v>0.75600000000000001</v>
          </cell>
          <cell r="G184">
            <v>0</v>
          </cell>
          <cell r="H184">
            <v>15.7181</v>
          </cell>
          <cell r="I184">
            <v>0.79200000000000004</v>
          </cell>
          <cell r="J184">
            <v>0</v>
          </cell>
          <cell r="K184">
            <v>7.9362000000000004</v>
          </cell>
          <cell r="L184">
            <v>0.75600000000000001</v>
          </cell>
          <cell r="M184">
            <v>0</v>
          </cell>
          <cell r="N184">
            <v>5.4090999999999996</v>
          </cell>
          <cell r="O184">
            <v>0.75600000000000001</v>
          </cell>
          <cell r="P184">
            <v>0</v>
          </cell>
          <cell r="Q184">
            <v>0</v>
          </cell>
          <cell r="R184">
            <v>0.79200000000000004</v>
          </cell>
          <cell r="S184">
            <v>0</v>
          </cell>
          <cell r="T184">
            <v>0</v>
          </cell>
          <cell r="U184">
            <v>0.75600000000000001</v>
          </cell>
          <cell r="V184">
            <v>0</v>
          </cell>
          <cell r="W184">
            <v>0</v>
          </cell>
          <cell r="X184">
            <v>0.82799999999999996</v>
          </cell>
          <cell r="Y184">
            <v>0</v>
          </cell>
          <cell r="Z184">
            <v>0</v>
          </cell>
          <cell r="AA184">
            <v>0.79200000000000004</v>
          </cell>
          <cell r="AB184">
            <v>0</v>
          </cell>
          <cell r="AC184">
            <v>6.4450000000000003</v>
          </cell>
          <cell r="AD184">
            <v>0.75600000000000001</v>
          </cell>
          <cell r="AE184">
            <v>0</v>
          </cell>
          <cell r="AF184">
            <v>1.3931</v>
          </cell>
          <cell r="AG184">
            <v>0.79200000000000004</v>
          </cell>
          <cell r="AH184">
            <v>0</v>
          </cell>
          <cell r="AI184">
            <v>16.917100000000001</v>
          </cell>
          <cell r="AJ184">
            <v>0.79200000000000004</v>
          </cell>
          <cell r="AK184">
            <v>0</v>
          </cell>
        </row>
        <row r="185">
          <cell r="A185" t="str">
            <v>02-03-09</v>
          </cell>
          <cell r="B185">
            <v>40.1145</v>
          </cell>
          <cell r="C185">
            <v>0</v>
          </cell>
          <cell r="D185">
            <v>0</v>
          </cell>
          <cell r="E185">
            <v>35.776600000000002</v>
          </cell>
          <cell r="F185">
            <v>0</v>
          </cell>
          <cell r="G185">
            <v>0</v>
          </cell>
          <cell r="H185">
            <v>34.159999999999997</v>
          </cell>
          <cell r="I185">
            <v>0</v>
          </cell>
          <cell r="J185">
            <v>0</v>
          </cell>
          <cell r="K185">
            <v>17.9422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14.8933</v>
          </cell>
          <cell r="AD185">
            <v>0</v>
          </cell>
          <cell r="AE185">
            <v>0</v>
          </cell>
          <cell r="AF185">
            <v>29.7958</v>
          </cell>
          <cell r="AG185">
            <v>0</v>
          </cell>
          <cell r="AH185">
            <v>0</v>
          </cell>
          <cell r="AI185">
            <v>37.088299999999997</v>
          </cell>
          <cell r="AJ185">
            <v>0</v>
          </cell>
          <cell r="AK185">
            <v>0</v>
          </cell>
        </row>
        <row r="186">
          <cell r="A186" t="str">
            <v>03-03-09</v>
          </cell>
          <cell r="B186">
            <v>20.0261</v>
          </cell>
          <cell r="C186">
            <v>0</v>
          </cell>
          <cell r="D186">
            <v>0</v>
          </cell>
          <cell r="E186">
            <v>17.573699999999999</v>
          </cell>
          <cell r="F186">
            <v>0</v>
          </cell>
          <cell r="G186">
            <v>0</v>
          </cell>
          <cell r="H186">
            <v>16.514399999999998</v>
          </cell>
          <cell r="I186">
            <v>0</v>
          </cell>
          <cell r="J186">
            <v>0</v>
          </cell>
          <cell r="K186">
            <v>7.9480000000000004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6.2457000000000003</v>
          </cell>
          <cell r="AD186">
            <v>0</v>
          </cell>
          <cell r="AE186">
            <v>0</v>
          </cell>
          <cell r="AF186">
            <v>13.8691</v>
          </cell>
          <cell r="AG186">
            <v>0</v>
          </cell>
          <cell r="AH186">
            <v>0</v>
          </cell>
          <cell r="AI186">
            <v>17.937999999999999</v>
          </cell>
          <cell r="AJ186">
            <v>0</v>
          </cell>
          <cell r="AK186">
            <v>0</v>
          </cell>
        </row>
        <row r="187">
          <cell r="A187" t="str">
            <v>01-04-09</v>
          </cell>
          <cell r="B187">
            <v>0</v>
          </cell>
          <cell r="C187">
            <v>0</v>
          </cell>
          <cell r="D187">
            <v>534.08780000000002</v>
          </cell>
          <cell r="E187">
            <v>0</v>
          </cell>
          <cell r="F187">
            <v>0</v>
          </cell>
          <cell r="G187">
            <v>468.68470000000002</v>
          </cell>
          <cell r="H187">
            <v>0</v>
          </cell>
          <cell r="I187">
            <v>0</v>
          </cell>
          <cell r="J187">
            <v>440.43299999999999</v>
          </cell>
          <cell r="K187">
            <v>0</v>
          </cell>
          <cell r="L187">
            <v>0</v>
          </cell>
          <cell r="M187">
            <v>211.9682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166.5703</v>
          </cell>
          <cell r="AF187">
            <v>0</v>
          </cell>
          <cell r="AG187">
            <v>0</v>
          </cell>
          <cell r="AH187">
            <v>369.88459999999998</v>
          </cell>
          <cell r="AI187">
            <v>0</v>
          </cell>
          <cell r="AJ187">
            <v>0</v>
          </cell>
          <cell r="AK187">
            <v>478.40289999999999</v>
          </cell>
        </row>
        <row r="188">
          <cell r="A188" t="str">
            <v>02-04-09</v>
          </cell>
          <cell r="B188">
            <v>95.218099999999993</v>
          </cell>
          <cell r="C188">
            <v>0</v>
          </cell>
          <cell r="D188">
            <v>0</v>
          </cell>
          <cell r="E188">
            <v>83.408799999999999</v>
          </cell>
          <cell r="F188">
            <v>0</v>
          </cell>
          <cell r="G188">
            <v>0</v>
          </cell>
          <cell r="H188">
            <v>77.503500000000003</v>
          </cell>
          <cell r="I188">
            <v>0</v>
          </cell>
          <cell r="J188">
            <v>0</v>
          </cell>
          <cell r="K188">
            <v>35.975099999999998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27.762400000000003</v>
          </cell>
          <cell r="AD188">
            <v>0</v>
          </cell>
          <cell r="AE188">
            <v>0</v>
          </cell>
          <cell r="AF188">
            <v>64.346800000000002</v>
          </cell>
          <cell r="AG188">
            <v>0</v>
          </cell>
          <cell r="AH188">
            <v>0</v>
          </cell>
          <cell r="AI188">
            <v>84.685100000000006</v>
          </cell>
          <cell r="AJ188">
            <v>0</v>
          </cell>
          <cell r="AK188">
            <v>0</v>
          </cell>
        </row>
        <row r="189">
          <cell r="A189" t="str">
            <v>01-05-09</v>
          </cell>
          <cell r="B189">
            <v>418.25430000000006</v>
          </cell>
          <cell r="C189">
            <v>2.2679999999999998</v>
          </cell>
          <cell r="D189">
            <v>0</v>
          </cell>
          <cell r="E189">
            <v>365.9423000000001</v>
          </cell>
          <cell r="F189">
            <v>1.8144</v>
          </cell>
          <cell r="G189">
            <v>0</v>
          </cell>
          <cell r="H189">
            <v>337.44829999999996</v>
          </cell>
          <cell r="I189">
            <v>1.8144</v>
          </cell>
          <cell r="J189">
            <v>0</v>
          </cell>
          <cell r="K189">
            <v>152.3741</v>
          </cell>
          <cell r="L189">
            <v>1.7237</v>
          </cell>
          <cell r="M189">
            <v>0</v>
          </cell>
          <cell r="N189">
            <v>0</v>
          </cell>
          <cell r="O189">
            <v>1.8144</v>
          </cell>
          <cell r="P189">
            <v>0</v>
          </cell>
          <cell r="Q189">
            <v>0</v>
          </cell>
          <cell r="R189">
            <v>1.4515</v>
          </cell>
          <cell r="S189">
            <v>0</v>
          </cell>
          <cell r="T189">
            <v>0</v>
          </cell>
          <cell r="U189">
            <v>1.8144</v>
          </cell>
          <cell r="V189">
            <v>0</v>
          </cell>
          <cell r="W189">
            <v>0</v>
          </cell>
          <cell r="X189">
            <v>1.4515</v>
          </cell>
          <cell r="Y189">
            <v>0</v>
          </cell>
          <cell r="Z189">
            <v>0</v>
          </cell>
          <cell r="AA189">
            <v>1.4515</v>
          </cell>
          <cell r="AB189">
            <v>0</v>
          </cell>
          <cell r="AC189">
            <v>116.52929999999999</v>
          </cell>
          <cell r="AD189">
            <v>0</v>
          </cell>
          <cell r="AE189">
            <v>0</v>
          </cell>
          <cell r="AF189">
            <v>277.9522</v>
          </cell>
          <cell r="AG189">
            <v>0</v>
          </cell>
          <cell r="AH189">
            <v>0</v>
          </cell>
          <cell r="AI189">
            <v>370.2072</v>
          </cell>
          <cell r="AJ189">
            <v>0</v>
          </cell>
          <cell r="AK189">
            <v>0</v>
          </cell>
        </row>
        <row r="190">
          <cell r="A190" t="str">
            <v>02-05-09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 t="str">
            <v>03-05-09</v>
          </cell>
          <cell r="B191">
            <v>99.918599999999998</v>
          </cell>
          <cell r="C191">
            <v>0</v>
          </cell>
          <cell r="D191">
            <v>0</v>
          </cell>
          <cell r="E191">
            <v>87.6828</v>
          </cell>
          <cell r="F191">
            <v>0</v>
          </cell>
          <cell r="G191">
            <v>0</v>
          </cell>
          <cell r="H191">
            <v>82.397400000000005</v>
          </cell>
          <cell r="I191">
            <v>0</v>
          </cell>
          <cell r="J191">
            <v>0</v>
          </cell>
          <cell r="K191">
            <v>39.655799999999999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31.162500000000001</v>
          </cell>
          <cell r="AD191">
            <v>0</v>
          </cell>
          <cell r="AE191">
            <v>0</v>
          </cell>
          <cell r="AF191">
            <v>69.199100000000001</v>
          </cell>
          <cell r="AG191">
            <v>0</v>
          </cell>
          <cell r="AH191">
            <v>0</v>
          </cell>
          <cell r="AI191">
            <v>89.500600000000006</v>
          </cell>
          <cell r="AJ191">
            <v>0</v>
          </cell>
          <cell r="AK191">
            <v>0</v>
          </cell>
        </row>
        <row r="192">
          <cell r="A192" t="str">
            <v>01-06-09</v>
          </cell>
          <cell r="B192">
            <v>290.28799999999995</v>
          </cell>
          <cell r="C192">
            <v>12.7608</v>
          </cell>
          <cell r="D192">
            <v>0</v>
          </cell>
          <cell r="E192">
            <v>255.7518</v>
          </cell>
          <cell r="F192">
            <v>11.544</v>
          </cell>
          <cell r="G192">
            <v>0</v>
          </cell>
          <cell r="H192">
            <v>235.79090000000002</v>
          </cell>
          <cell r="I192">
            <v>12.7608</v>
          </cell>
          <cell r="J192">
            <v>0</v>
          </cell>
          <cell r="K192">
            <v>110.4687</v>
          </cell>
          <cell r="L192">
            <v>11.544</v>
          </cell>
          <cell r="M192">
            <v>0</v>
          </cell>
          <cell r="N192">
            <v>0</v>
          </cell>
          <cell r="O192">
            <v>12.7608</v>
          </cell>
          <cell r="P192">
            <v>0</v>
          </cell>
          <cell r="Q192">
            <v>0</v>
          </cell>
          <cell r="R192">
            <v>11.544</v>
          </cell>
          <cell r="S192">
            <v>0</v>
          </cell>
          <cell r="T192">
            <v>0</v>
          </cell>
          <cell r="U192">
            <v>12.7608</v>
          </cell>
          <cell r="V192">
            <v>0</v>
          </cell>
          <cell r="W192">
            <v>0</v>
          </cell>
          <cell r="X192">
            <v>11.800799999999999</v>
          </cell>
          <cell r="Y192">
            <v>0</v>
          </cell>
          <cell r="Z192">
            <v>0</v>
          </cell>
          <cell r="AA192">
            <v>11.544</v>
          </cell>
          <cell r="AB192">
            <v>0</v>
          </cell>
          <cell r="AC192">
            <v>86.215699999999998</v>
          </cell>
          <cell r="AD192">
            <v>11.800799999999999</v>
          </cell>
          <cell r="AE192">
            <v>0</v>
          </cell>
          <cell r="AF192">
            <v>196.82599999999996</v>
          </cell>
          <cell r="AG192">
            <v>11.800799999999999</v>
          </cell>
          <cell r="AH192">
            <v>0</v>
          </cell>
          <cell r="AI192">
            <v>258.59769999999997</v>
          </cell>
          <cell r="AJ192">
            <v>12.7608</v>
          </cell>
          <cell r="AK192">
            <v>0</v>
          </cell>
        </row>
        <row r="193">
          <cell r="A193" t="str">
            <v>02-06-09</v>
          </cell>
          <cell r="B193">
            <v>32.9056</v>
          </cell>
          <cell r="C193">
            <v>0</v>
          </cell>
          <cell r="D193">
            <v>0</v>
          </cell>
          <cell r="E193">
            <v>28.735900000000001</v>
          </cell>
          <cell r="F193">
            <v>0</v>
          </cell>
          <cell r="G193">
            <v>0</v>
          </cell>
          <cell r="H193">
            <v>26.178999999999998</v>
          </cell>
          <cell r="I193">
            <v>0</v>
          </cell>
          <cell r="J193">
            <v>0</v>
          </cell>
          <cell r="K193">
            <v>11.3536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8.4448000000000008</v>
          </cell>
          <cell r="AD193">
            <v>0</v>
          </cell>
          <cell r="AE193">
            <v>0</v>
          </cell>
          <cell r="AF193">
            <v>21.288</v>
          </cell>
          <cell r="AG193">
            <v>0</v>
          </cell>
          <cell r="AH193">
            <v>0</v>
          </cell>
          <cell r="AI193">
            <v>28.905899999999999</v>
          </cell>
          <cell r="AJ193">
            <v>0</v>
          </cell>
          <cell r="AK193">
            <v>0</v>
          </cell>
        </row>
        <row r="194">
          <cell r="A194" t="str">
            <v>01-07-09</v>
          </cell>
          <cell r="B194">
            <v>109.67659999999999</v>
          </cell>
          <cell r="C194">
            <v>0</v>
          </cell>
          <cell r="D194">
            <v>0</v>
          </cell>
          <cell r="E194">
            <v>96.245800000000003</v>
          </cell>
          <cell r="F194">
            <v>0</v>
          </cell>
          <cell r="G194">
            <v>0</v>
          </cell>
          <cell r="H194">
            <v>90.444199999999995</v>
          </cell>
          <cell r="I194">
            <v>0</v>
          </cell>
          <cell r="J194">
            <v>0</v>
          </cell>
          <cell r="K194">
            <v>43.528600000000004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34.205800000000004</v>
          </cell>
          <cell r="AD194">
            <v>0</v>
          </cell>
          <cell r="AE194">
            <v>0</v>
          </cell>
          <cell r="AF194">
            <v>75.9572</v>
          </cell>
          <cell r="AG194">
            <v>0</v>
          </cell>
          <cell r="AH194">
            <v>0</v>
          </cell>
          <cell r="AI194">
            <v>98.241199999999992</v>
          </cell>
          <cell r="AJ194">
            <v>0</v>
          </cell>
          <cell r="AK194">
            <v>0</v>
          </cell>
        </row>
        <row r="195">
          <cell r="A195" t="str">
            <v>02-07-09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 t="str">
            <v>01-08-09</v>
          </cell>
          <cell r="B196">
            <v>174.48769999999999</v>
          </cell>
          <cell r="C196">
            <v>0</v>
          </cell>
          <cell r="D196">
            <v>0</v>
          </cell>
          <cell r="E196">
            <v>153.12039999999999</v>
          </cell>
          <cell r="F196">
            <v>0</v>
          </cell>
          <cell r="G196">
            <v>0</v>
          </cell>
          <cell r="H196">
            <v>143.8903</v>
          </cell>
          <cell r="I196">
            <v>0</v>
          </cell>
          <cell r="J196">
            <v>0</v>
          </cell>
          <cell r="K196">
            <v>69.251000000000005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54.419199999999996</v>
          </cell>
          <cell r="AD196">
            <v>0</v>
          </cell>
          <cell r="AE196">
            <v>0</v>
          </cell>
          <cell r="AF196">
            <v>120.8424</v>
          </cell>
          <cell r="AG196">
            <v>0</v>
          </cell>
          <cell r="AH196">
            <v>0</v>
          </cell>
          <cell r="AI196">
            <v>156.2945</v>
          </cell>
          <cell r="AJ196">
            <v>0</v>
          </cell>
          <cell r="AK196">
            <v>0</v>
          </cell>
        </row>
        <row r="197">
          <cell r="A197" t="str">
            <v>01-09-09</v>
          </cell>
          <cell r="B197">
            <v>19.389600000000002</v>
          </cell>
          <cell r="C197">
            <v>0</v>
          </cell>
          <cell r="D197">
            <v>0</v>
          </cell>
          <cell r="E197">
            <v>17.0152</v>
          </cell>
          <cell r="F197">
            <v>0</v>
          </cell>
          <cell r="G197">
            <v>0</v>
          </cell>
          <cell r="H197">
            <v>15.989599999999999</v>
          </cell>
          <cell r="I197">
            <v>0</v>
          </cell>
          <cell r="J197">
            <v>0</v>
          </cell>
          <cell r="K197">
            <v>7.6954000000000002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6.0472000000000001</v>
          </cell>
          <cell r="AD197">
            <v>0</v>
          </cell>
          <cell r="AE197">
            <v>0</v>
          </cell>
          <cell r="AF197">
            <v>13.4284</v>
          </cell>
          <cell r="AG197">
            <v>0</v>
          </cell>
          <cell r="AH197">
            <v>0</v>
          </cell>
          <cell r="AI197">
            <v>17.367999999999999</v>
          </cell>
          <cell r="AJ197">
            <v>0</v>
          </cell>
          <cell r="AK197">
            <v>0</v>
          </cell>
        </row>
        <row r="198">
          <cell r="A198" t="str">
            <v>02-09-09</v>
          </cell>
          <cell r="B198">
            <v>146.71639999999999</v>
          </cell>
          <cell r="C198">
            <v>0</v>
          </cell>
          <cell r="D198">
            <v>0</v>
          </cell>
          <cell r="E198">
            <v>128.74979999999999</v>
          </cell>
          <cell r="F198">
            <v>0</v>
          </cell>
          <cell r="G198">
            <v>0</v>
          </cell>
          <cell r="H198">
            <v>120.9889</v>
          </cell>
          <cell r="I198">
            <v>0</v>
          </cell>
          <cell r="J198">
            <v>0</v>
          </cell>
          <cell r="K198">
            <v>58.228900000000003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45.757799999999996</v>
          </cell>
          <cell r="AD198">
            <v>0</v>
          </cell>
          <cell r="AE198">
            <v>0</v>
          </cell>
          <cell r="AF198">
            <v>101.6091</v>
          </cell>
          <cell r="AG198">
            <v>0</v>
          </cell>
          <cell r="AH198">
            <v>0</v>
          </cell>
          <cell r="AI198">
            <v>131.41890000000001</v>
          </cell>
          <cell r="AJ198">
            <v>0</v>
          </cell>
          <cell r="AK198">
            <v>0</v>
          </cell>
        </row>
        <row r="199">
          <cell r="A199" t="str">
            <v>01-01-10</v>
          </cell>
          <cell r="B199">
            <v>5.9398999999999997</v>
          </cell>
          <cell r="C199">
            <v>0</v>
          </cell>
          <cell r="D199">
            <v>0</v>
          </cell>
          <cell r="E199">
            <v>5.2125000000000004</v>
          </cell>
          <cell r="F199">
            <v>0</v>
          </cell>
          <cell r="G199">
            <v>0</v>
          </cell>
          <cell r="H199">
            <v>4.8982999999999999</v>
          </cell>
          <cell r="I199">
            <v>0</v>
          </cell>
          <cell r="J199">
            <v>0</v>
          </cell>
          <cell r="K199">
            <v>2.3574000000000002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1.8525</v>
          </cell>
          <cell r="AD199">
            <v>0</v>
          </cell>
          <cell r="AE199">
            <v>0</v>
          </cell>
          <cell r="AF199">
            <v>4.1136999999999997</v>
          </cell>
          <cell r="AG199">
            <v>0</v>
          </cell>
          <cell r="AH199">
            <v>0</v>
          </cell>
          <cell r="AI199">
            <v>5.2305999999999999</v>
          </cell>
          <cell r="AJ199">
            <v>0</v>
          </cell>
          <cell r="AK199">
            <v>0</v>
          </cell>
        </row>
        <row r="200">
          <cell r="A200" t="str">
            <v>02-01-10</v>
          </cell>
          <cell r="B200">
            <v>27.154</v>
          </cell>
          <cell r="C200">
            <v>0</v>
          </cell>
          <cell r="D200">
            <v>0</v>
          </cell>
          <cell r="E200">
            <v>23.828800000000001</v>
          </cell>
          <cell r="F200">
            <v>0</v>
          </cell>
          <cell r="G200">
            <v>0</v>
          </cell>
          <cell r="H200">
            <v>22.392399999999999</v>
          </cell>
          <cell r="I200">
            <v>0</v>
          </cell>
          <cell r="J200">
            <v>0</v>
          </cell>
          <cell r="K200">
            <v>10.776899999999999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8.4687999999999999</v>
          </cell>
          <cell r="AD200">
            <v>0</v>
          </cell>
          <cell r="AE200">
            <v>0</v>
          </cell>
          <cell r="AF200">
            <v>18.805599999999998</v>
          </cell>
          <cell r="AG200">
            <v>0</v>
          </cell>
          <cell r="AH200">
            <v>0</v>
          </cell>
          <cell r="AI200">
            <v>24.322800000000001</v>
          </cell>
          <cell r="AJ200">
            <v>0</v>
          </cell>
          <cell r="AK200">
            <v>0</v>
          </cell>
        </row>
        <row r="201">
          <cell r="A201" t="str">
            <v>03-01-10</v>
          </cell>
          <cell r="B201">
            <v>54.435299999999998</v>
          </cell>
          <cell r="C201">
            <v>0</v>
          </cell>
          <cell r="D201">
            <v>0</v>
          </cell>
          <cell r="E201">
            <v>47.769199999999998</v>
          </cell>
          <cell r="F201">
            <v>0</v>
          </cell>
          <cell r="G201">
            <v>0</v>
          </cell>
          <cell r="H201">
            <v>44.889699999999998</v>
          </cell>
          <cell r="I201">
            <v>0</v>
          </cell>
          <cell r="J201">
            <v>0</v>
          </cell>
          <cell r="K201">
            <v>21.604300000000002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16.9772</v>
          </cell>
          <cell r="AD201">
            <v>0</v>
          </cell>
          <cell r="AE201">
            <v>0</v>
          </cell>
          <cell r="AF201">
            <v>37.699399999999997</v>
          </cell>
          <cell r="AG201">
            <v>0</v>
          </cell>
          <cell r="AH201">
            <v>0</v>
          </cell>
          <cell r="AI201">
            <v>48.759499999999996</v>
          </cell>
          <cell r="AJ201">
            <v>0</v>
          </cell>
          <cell r="AK201">
            <v>0</v>
          </cell>
        </row>
        <row r="202">
          <cell r="A202" t="str">
            <v>02-02-10</v>
          </cell>
          <cell r="B202">
            <v>14.6305</v>
          </cell>
          <cell r="C202">
            <v>0</v>
          </cell>
          <cell r="D202">
            <v>0</v>
          </cell>
          <cell r="E202">
            <v>12.8714</v>
          </cell>
          <cell r="F202">
            <v>0</v>
          </cell>
          <cell r="G202">
            <v>0</v>
          </cell>
          <cell r="H202">
            <v>12.287100000000001</v>
          </cell>
          <cell r="I202">
            <v>0</v>
          </cell>
          <cell r="J202">
            <v>0</v>
          </cell>
          <cell r="K202">
            <v>6.2027999999999999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4.9851000000000001</v>
          </cell>
          <cell r="AD202">
            <v>0</v>
          </cell>
          <cell r="AE202">
            <v>0</v>
          </cell>
          <cell r="AF202">
            <v>10.481</v>
          </cell>
          <cell r="AG202">
            <v>0</v>
          </cell>
          <cell r="AH202">
            <v>0</v>
          </cell>
          <cell r="AI202">
            <v>13.2371</v>
          </cell>
          <cell r="AJ202">
            <v>0</v>
          </cell>
          <cell r="AK202">
            <v>0</v>
          </cell>
        </row>
        <row r="203">
          <cell r="A203" t="str">
            <v>03-02-10</v>
          </cell>
          <cell r="B203">
            <v>5.5156999999999998</v>
          </cell>
          <cell r="C203">
            <v>0</v>
          </cell>
          <cell r="D203">
            <v>0</v>
          </cell>
          <cell r="E203">
            <v>4.8402000000000003</v>
          </cell>
          <cell r="F203">
            <v>0</v>
          </cell>
          <cell r="G203">
            <v>0</v>
          </cell>
          <cell r="H203">
            <v>4.5484999999999998</v>
          </cell>
          <cell r="I203">
            <v>0</v>
          </cell>
          <cell r="J203">
            <v>0</v>
          </cell>
          <cell r="K203">
            <v>2.1890999999999998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1.7202</v>
          </cell>
          <cell r="AD203">
            <v>0</v>
          </cell>
          <cell r="AE203">
            <v>0</v>
          </cell>
          <cell r="AF203">
            <v>3.8199000000000001</v>
          </cell>
          <cell r="AG203">
            <v>0</v>
          </cell>
          <cell r="AH203">
            <v>0</v>
          </cell>
          <cell r="AI203">
            <v>4.9405999999999999</v>
          </cell>
          <cell r="AJ203">
            <v>0</v>
          </cell>
          <cell r="AK203">
            <v>0</v>
          </cell>
        </row>
        <row r="204">
          <cell r="A204" t="str">
            <v>03-03-10</v>
          </cell>
          <cell r="B204">
            <v>121.62909999999999</v>
          </cell>
          <cell r="C204">
            <v>0</v>
          </cell>
          <cell r="D204">
            <v>0</v>
          </cell>
          <cell r="E204">
            <v>106.6598</v>
          </cell>
          <cell r="F204">
            <v>0</v>
          </cell>
          <cell r="G204">
            <v>0</v>
          </cell>
          <cell r="H204">
            <v>99.820999999999998</v>
          </cell>
          <cell r="I204">
            <v>0</v>
          </cell>
          <cell r="J204">
            <v>0</v>
          </cell>
          <cell r="K204">
            <v>47.420100000000005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37.0291</v>
          </cell>
          <cell r="AD204">
            <v>0</v>
          </cell>
          <cell r="AE204">
            <v>0</v>
          </cell>
          <cell r="AF204">
            <v>83.485399999999998</v>
          </cell>
          <cell r="AG204">
            <v>0</v>
          </cell>
          <cell r="AH204">
            <v>0</v>
          </cell>
          <cell r="AI204">
            <v>108.6598</v>
          </cell>
          <cell r="AJ204">
            <v>0</v>
          </cell>
          <cell r="AK204">
            <v>0</v>
          </cell>
        </row>
        <row r="205">
          <cell r="A205" t="str">
            <v>01-04-10</v>
          </cell>
          <cell r="B205">
            <v>31.311900000000001</v>
          </cell>
          <cell r="C205">
            <v>0</v>
          </cell>
          <cell r="D205">
            <v>0</v>
          </cell>
          <cell r="E205">
            <v>27.477499999999999</v>
          </cell>
          <cell r="F205">
            <v>0</v>
          </cell>
          <cell r="G205">
            <v>0</v>
          </cell>
          <cell r="H205">
            <v>25.821200000000001</v>
          </cell>
          <cell r="I205">
            <v>0</v>
          </cell>
          <cell r="J205">
            <v>0</v>
          </cell>
          <cell r="K205">
            <v>12.427099999999999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9.7654999999999994</v>
          </cell>
          <cell r="AD205">
            <v>0</v>
          </cell>
          <cell r="AE205">
            <v>0</v>
          </cell>
          <cell r="AF205">
            <v>21.685199999999998</v>
          </cell>
          <cell r="AG205">
            <v>0</v>
          </cell>
          <cell r="AH205">
            <v>0</v>
          </cell>
          <cell r="AI205">
            <v>28.0472</v>
          </cell>
          <cell r="AJ205">
            <v>0</v>
          </cell>
          <cell r="AK205">
            <v>0</v>
          </cell>
        </row>
        <row r="206">
          <cell r="A206" t="str">
            <v>02-04-10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 t="str">
            <v>03-04-10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 t="str">
            <v>01-05-10</v>
          </cell>
          <cell r="B208">
            <v>119.67510000000001</v>
          </cell>
          <cell r="C208">
            <v>0</v>
          </cell>
          <cell r="D208">
            <v>0</v>
          </cell>
          <cell r="E208">
            <v>104.63879999999999</v>
          </cell>
          <cell r="F208">
            <v>0</v>
          </cell>
          <cell r="G208">
            <v>0</v>
          </cell>
          <cell r="H208">
            <v>96.086600000000004</v>
          </cell>
          <cell r="I208">
            <v>0</v>
          </cell>
          <cell r="J208">
            <v>0</v>
          </cell>
          <cell r="K208">
            <v>42.543000000000006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32.645700000000005</v>
          </cell>
          <cell r="AD208">
            <v>0</v>
          </cell>
          <cell r="AE208">
            <v>0</v>
          </cell>
          <cell r="AF208">
            <v>78.79679999999999</v>
          </cell>
          <cell r="AG208">
            <v>0</v>
          </cell>
          <cell r="AH208">
            <v>0</v>
          </cell>
          <cell r="AI208">
            <v>105.64949999999999</v>
          </cell>
          <cell r="AJ208">
            <v>0</v>
          </cell>
          <cell r="AK208">
            <v>0</v>
          </cell>
        </row>
        <row r="209">
          <cell r="A209" t="str">
            <v>02-05-10</v>
          </cell>
          <cell r="B209">
            <v>18.8992</v>
          </cell>
          <cell r="C209">
            <v>0</v>
          </cell>
          <cell r="D209">
            <v>0</v>
          </cell>
          <cell r="E209">
            <v>16.584700000000002</v>
          </cell>
          <cell r="F209">
            <v>0</v>
          </cell>
          <cell r="G209">
            <v>0</v>
          </cell>
          <cell r="H209">
            <v>15.585000000000001</v>
          </cell>
          <cell r="I209">
            <v>0</v>
          </cell>
          <cell r="J209">
            <v>0</v>
          </cell>
          <cell r="K209">
            <v>7.5004999999999997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5.8940999999999999</v>
          </cell>
          <cell r="AD209">
            <v>0</v>
          </cell>
          <cell r="AE209">
            <v>0</v>
          </cell>
          <cell r="AF209">
            <v>13.088800000000001</v>
          </cell>
          <cell r="AG209">
            <v>0</v>
          </cell>
          <cell r="AH209">
            <v>0</v>
          </cell>
          <cell r="AI209">
            <v>16.928799999999999</v>
          </cell>
          <cell r="AJ209">
            <v>0</v>
          </cell>
          <cell r="AK209">
            <v>0</v>
          </cell>
        </row>
        <row r="210">
          <cell r="A210" t="str">
            <v>03-05-10</v>
          </cell>
          <cell r="B210">
            <v>21.769400000000001</v>
          </cell>
          <cell r="C210">
            <v>0</v>
          </cell>
          <cell r="D210">
            <v>0</v>
          </cell>
          <cell r="E210">
            <v>19.152000000000001</v>
          </cell>
          <cell r="F210">
            <v>0</v>
          </cell>
          <cell r="G210">
            <v>0</v>
          </cell>
          <cell r="H210">
            <v>18.282599999999999</v>
          </cell>
          <cell r="I210">
            <v>0</v>
          </cell>
          <cell r="J210">
            <v>0</v>
          </cell>
          <cell r="K210">
            <v>9.2294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7.4176000000000002</v>
          </cell>
          <cell r="AD210">
            <v>0</v>
          </cell>
          <cell r="AE210">
            <v>0</v>
          </cell>
          <cell r="AF210">
            <v>15.5952</v>
          </cell>
          <cell r="AG210">
            <v>0</v>
          </cell>
          <cell r="AH210">
            <v>0</v>
          </cell>
          <cell r="AI210">
            <v>19.69623</v>
          </cell>
          <cell r="AJ210">
            <v>0</v>
          </cell>
          <cell r="AK210">
            <v>0</v>
          </cell>
        </row>
        <row r="211">
          <cell r="A211" t="str">
            <v>01-06-10</v>
          </cell>
          <cell r="B211">
            <v>10.3949</v>
          </cell>
          <cell r="C211">
            <v>0</v>
          </cell>
          <cell r="D211">
            <v>0</v>
          </cell>
          <cell r="E211">
            <v>9.1219000000000001</v>
          </cell>
          <cell r="F211">
            <v>0</v>
          </cell>
          <cell r="G211">
            <v>0</v>
          </cell>
          <cell r="H211">
            <v>8.5721000000000007</v>
          </cell>
          <cell r="I211">
            <v>0</v>
          </cell>
          <cell r="J211">
            <v>0</v>
          </cell>
          <cell r="K211">
            <v>4.1254999999999997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3.2418999999999998</v>
          </cell>
          <cell r="AD211">
            <v>0</v>
          </cell>
          <cell r="AE211">
            <v>0</v>
          </cell>
          <cell r="AF211">
            <v>7.1989999999999998</v>
          </cell>
          <cell r="AG211">
            <v>0</v>
          </cell>
          <cell r="AH211">
            <v>0</v>
          </cell>
          <cell r="AI211">
            <v>9.3110999999999997</v>
          </cell>
          <cell r="AJ211">
            <v>0</v>
          </cell>
          <cell r="AK211">
            <v>0</v>
          </cell>
        </row>
        <row r="212">
          <cell r="A212" t="str">
            <v>02-07-10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</row>
        <row r="213">
          <cell r="A213" t="str">
            <v>02-08-10</v>
          </cell>
          <cell r="B213">
            <v>42.712400000000002</v>
          </cell>
          <cell r="C213">
            <v>0</v>
          </cell>
          <cell r="D213">
            <v>0</v>
          </cell>
          <cell r="E213">
            <v>37.366999999999997</v>
          </cell>
          <cell r="F213">
            <v>0</v>
          </cell>
          <cell r="G213">
            <v>0</v>
          </cell>
          <cell r="H213">
            <v>34.438299999999998</v>
          </cell>
          <cell r="I213">
            <v>0</v>
          </cell>
          <cell r="J213">
            <v>0</v>
          </cell>
          <cell r="K213">
            <v>15.5528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11.830500000000001</v>
          </cell>
          <cell r="AD213">
            <v>0</v>
          </cell>
          <cell r="AE213">
            <v>0</v>
          </cell>
          <cell r="AF213">
            <v>28.349900000000002</v>
          </cell>
          <cell r="AG213">
            <v>0</v>
          </cell>
          <cell r="AH213">
            <v>0</v>
          </cell>
          <cell r="AI213">
            <v>37.7926</v>
          </cell>
          <cell r="AJ213">
            <v>0</v>
          </cell>
          <cell r="AK213">
            <v>0</v>
          </cell>
        </row>
        <row r="214">
          <cell r="A214" t="str">
            <v>01-09-10</v>
          </cell>
          <cell r="B214">
            <v>9.0372000000000003</v>
          </cell>
          <cell r="C214">
            <v>0</v>
          </cell>
          <cell r="D214">
            <v>0</v>
          </cell>
          <cell r="E214">
            <v>7.9305000000000003</v>
          </cell>
          <cell r="F214">
            <v>0</v>
          </cell>
          <cell r="G214">
            <v>0</v>
          </cell>
          <cell r="H214">
            <v>7.4524999999999997</v>
          </cell>
          <cell r="I214">
            <v>0</v>
          </cell>
          <cell r="J214">
            <v>0</v>
          </cell>
          <cell r="K214">
            <v>3.5867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2.8184999999999998</v>
          </cell>
          <cell r="AD214">
            <v>0</v>
          </cell>
          <cell r="AE214">
            <v>0</v>
          </cell>
          <cell r="AF214">
            <v>6.2587000000000002</v>
          </cell>
          <cell r="AG214">
            <v>0</v>
          </cell>
          <cell r="AH214">
            <v>0</v>
          </cell>
          <cell r="AI214">
            <v>8.0949000000000009</v>
          </cell>
          <cell r="AJ214">
            <v>0</v>
          </cell>
          <cell r="AK214">
            <v>0</v>
          </cell>
        </row>
        <row r="215">
          <cell r="A215" t="str">
            <v>02-09-10</v>
          </cell>
          <cell r="B215">
            <v>65.242699999999999</v>
          </cell>
          <cell r="C215">
            <v>0</v>
          </cell>
          <cell r="D215">
            <v>0</v>
          </cell>
          <cell r="E215">
            <v>57.189100000000003</v>
          </cell>
          <cell r="F215">
            <v>0</v>
          </cell>
          <cell r="G215">
            <v>0</v>
          </cell>
          <cell r="H215">
            <v>53.364400000000003</v>
          </cell>
          <cell r="I215">
            <v>0</v>
          </cell>
          <cell r="J215">
            <v>0</v>
          </cell>
          <cell r="K215">
            <v>25.113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19.516100000000002</v>
          </cell>
          <cell r="AD215">
            <v>0</v>
          </cell>
          <cell r="AE215">
            <v>0</v>
          </cell>
          <cell r="AF215">
            <v>44.497399999999999</v>
          </cell>
          <cell r="AG215">
            <v>0</v>
          </cell>
          <cell r="AH215">
            <v>0</v>
          </cell>
          <cell r="AI215">
            <v>58.179900000000004</v>
          </cell>
          <cell r="AJ215">
            <v>0</v>
          </cell>
          <cell r="AK215">
            <v>0</v>
          </cell>
        </row>
        <row r="216">
          <cell r="A216" t="str">
            <v>01-01-11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 t="str">
            <v>02-01-11</v>
          </cell>
          <cell r="B217">
            <v>497.2885</v>
          </cell>
          <cell r="C217">
            <v>75.548400000000001</v>
          </cell>
          <cell r="D217">
            <v>0</v>
          </cell>
          <cell r="E217">
            <v>432.83569999999997</v>
          </cell>
          <cell r="F217">
            <v>68.9542</v>
          </cell>
          <cell r="G217">
            <v>0</v>
          </cell>
          <cell r="H217">
            <v>416.14420000000001</v>
          </cell>
          <cell r="I217">
            <v>64.644499999999994</v>
          </cell>
          <cell r="J217">
            <v>0</v>
          </cell>
          <cell r="K217">
            <v>200.1515</v>
          </cell>
          <cell r="L217">
            <v>64.644499999999994</v>
          </cell>
          <cell r="M217">
            <v>0</v>
          </cell>
          <cell r="N217">
            <v>0</v>
          </cell>
          <cell r="O217">
            <v>64.644499999999994</v>
          </cell>
          <cell r="P217">
            <v>0</v>
          </cell>
          <cell r="Q217">
            <v>0</v>
          </cell>
          <cell r="R217">
            <v>58.694400000000002</v>
          </cell>
          <cell r="S217">
            <v>0</v>
          </cell>
          <cell r="T217">
            <v>0</v>
          </cell>
          <cell r="U217">
            <v>27.581600000000002</v>
          </cell>
          <cell r="V217">
            <v>0</v>
          </cell>
          <cell r="W217">
            <v>0</v>
          </cell>
          <cell r="X217">
            <v>27.581600000000002</v>
          </cell>
          <cell r="Y217">
            <v>0</v>
          </cell>
          <cell r="Z217">
            <v>0</v>
          </cell>
          <cell r="AA217">
            <v>25.042899999999999</v>
          </cell>
          <cell r="AB217">
            <v>0</v>
          </cell>
          <cell r="AC217">
            <v>164.94800000000001</v>
          </cell>
          <cell r="AD217">
            <v>58.694400000000002</v>
          </cell>
          <cell r="AE217">
            <v>0</v>
          </cell>
          <cell r="AF217">
            <v>349.47019999999998</v>
          </cell>
          <cell r="AG217">
            <v>64.644499999999994</v>
          </cell>
          <cell r="AH217">
            <v>0</v>
          </cell>
          <cell r="AI217">
            <v>452.57639999999998</v>
          </cell>
          <cell r="AJ217">
            <v>68.9542</v>
          </cell>
          <cell r="AK217">
            <v>0</v>
          </cell>
        </row>
        <row r="218">
          <cell r="A218" t="str">
            <v>03-01-11</v>
          </cell>
          <cell r="B218">
            <v>27.893000000000001</v>
          </cell>
          <cell r="C218">
            <v>0</v>
          </cell>
          <cell r="D218">
            <v>0</v>
          </cell>
          <cell r="E218">
            <v>24.402200000000001</v>
          </cell>
          <cell r="F218">
            <v>0</v>
          </cell>
          <cell r="G218">
            <v>0</v>
          </cell>
          <cell r="H218">
            <v>22.489599999999999</v>
          </cell>
          <cell r="I218">
            <v>0</v>
          </cell>
          <cell r="J218">
            <v>0</v>
          </cell>
          <cell r="K218">
            <v>10.156599999999999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7.7257999999999996</v>
          </cell>
          <cell r="AD218">
            <v>0</v>
          </cell>
          <cell r="AE218">
            <v>0</v>
          </cell>
          <cell r="AF218">
            <v>18.5137</v>
          </cell>
          <cell r="AG218">
            <v>0</v>
          </cell>
          <cell r="AH218">
            <v>0</v>
          </cell>
          <cell r="AI218">
            <v>24.680199999999999</v>
          </cell>
          <cell r="AJ218">
            <v>0</v>
          </cell>
          <cell r="AK218">
            <v>0</v>
          </cell>
        </row>
        <row r="219">
          <cell r="A219" t="str">
            <v>02-02-11</v>
          </cell>
          <cell r="B219">
            <v>238.02850000000001</v>
          </cell>
          <cell r="C219">
            <v>0</v>
          </cell>
          <cell r="D219">
            <v>0</v>
          </cell>
          <cell r="E219">
            <v>208.88</v>
          </cell>
          <cell r="F219">
            <v>0</v>
          </cell>
          <cell r="G219">
            <v>0</v>
          </cell>
          <cell r="H219">
            <v>196.28899999999999</v>
          </cell>
          <cell r="I219">
            <v>0</v>
          </cell>
          <cell r="J219">
            <v>0</v>
          </cell>
          <cell r="K219">
            <v>94.468999999999994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74.236099999999993</v>
          </cell>
          <cell r="AD219">
            <v>0</v>
          </cell>
          <cell r="AE219">
            <v>0</v>
          </cell>
          <cell r="AF219">
            <v>164.84780000000001</v>
          </cell>
          <cell r="AG219">
            <v>0</v>
          </cell>
          <cell r="AH219">
            <v>0</v>
          </cell>
          <cell r="AI219">
            <v>213.21039999999999</v>
          </cell>
          <cell r="AJ219">
            <v>0</v>
          </cell>
          <cell r="AK219">
            <v>0</v>
          </cell>
        </row>
        <row r="220">
          <cell r="A220" t="str">
            <v>03-02-11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</row>
        <row r="221">
          <cell r="A221" t="str">
            <v>03-03-11</v>
          </cell>
          <cell r="B221">
            <v>39.8093</v>
          </cell>
          <cell r="C221">
            <v>48.96</v>
          </cell>
          <cell r="D221">
            <v>0</v>
          </cell>
          <cell r="E221">
            <v>33.974599999999995</v>
          </cell>
          <cell r="F221">
            <v>39.167999999999999</v>
          </cell>
          <cell r="G221">
            <v>0</v>
          </cell>
          <cell r="H221">
            <v>22.662200000000002</v>
          </cell>
          <cell r="I221">
            <v>48.96</v>
          </cell>
          <cell r="J221">
            <v>0</v>
          </cell>
          <cell r="K221">
            <v>18.155799999999999</v>
          </cell>
          <cell r="L221">
            <v>39.167999999999999</v>
          </cell>
          <cell r="M221">
            <v>0</v>
          </cell>
          <cell r="N221">
            <v>0</v>
          </cell>
          <cell r="O221">
            <v>48.96</v>
          </cell>
          <cell r="P221">
            <v>0</v>
          </cell>
          <cell r="Q221">
            <v>0</v>
          </cell>
          <cell r="R221">
            <v>39.167999999999999</v>
          </cell>
          <cell r="S221">
            <v>0</v>
          </cell>
          <cell r="T221">
            <v>0</v>
          </cell>
          <cell r="U221">
            <v>48.96</v>
          </cell>
          <cell r="V221">
            <v>0</v>
          </cell>
          <cell r="W221">
            <v>0</v>
          </cell>
          <cell r="X221">
            <v>48.96</v>
          </cell>
          <cell r="Y221">
            <v>0</v>
          </cell>
          <cell r="Z221">
            <v>0</v>
          </cell>
          <cell r="AA221">
            <v>39.167999999999999</v>
          </cell>
          <cell r="AB221">
            <v>0</v>
          </cell>
          <cell r="AC221">
            <v>15.803900000000001</v>
          </cell>
          <cell r="AD221">
            <v>39.167999999999999</v>
          </cell>
          <cell r="AE221">
            <v>0</v>
          </cell>
          <cell r="AF221">
            <v>28.771000000000001</v>
          </cell>
          <cell r="AG221">
            <v>39.167999999999999</v>
          </cell>
          <cell r="AH221">
            <v>0</v>
          </cell>
          <cell r="AI221">
            <v>85.851500000000001</v>
          </cell>
          <cell r="AJ221">
            <v>48.96</v>
          </cell>
          <cell r="AK221">
            <v>0</v>
          </cell>
        </row>
        <row r="222">
          <cell r="A222" t="str">
            <v>01-04-11</v>
          </cell>
          <cell r="B222">
            <v>26.7956</v>
          </cell>
          <cell r="C222">
            <v>0</v>
          </cell>
          <cell r="D222">
            <v>0</v>
          </cell>
          <cell r="E222">
            <v>23.5137</v>
          </cell>
          <cell r="F222">
            <v>0</v>
          </cell>
          <cell r="G222">
            <v>0</v>
          </cell>
          <cell r="H222">
            <v>22.096800000000002</v>
          </cell>
          <cell r="I222">
            <v>0</v>
          </cell>
          <cell r="J222">
            <v>0</v>
          </cell>
          <cell r="K222">
            <v>10.634600000000001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8.3573000000000004</v>
          </cell>
          <cell r="AD222">
            <v>0</v>
          </cell>
          <cell r="AE222">
            <v>0</v>
          </cell>
          <cell r="AF222">
            <v>18.557200000000002</v>
          </cell>
          <cell r="AG222">
            <v>0</v>
          </cell>
          <cell r="AH222">
            <v>0</v>
          </cell>
          <cell r="AI222">
            <v>24.001899999999999</v>
          </cell>
          <cell r="AJ222">
            <v>0</v>
          </cell>
          <cell r="AK222">
            <v>0</v>
          </cell>
        </row>
        <row r="223">
          <cell r="A223" t="str">
            <v>02-04-11</v>
          </cell>
          <cell r="B223">
            <v>25.619299999999999</v>
          </cell>
          <cell r="C223">
            <v>15.6264</v>
          </cell>
          <cell r="D223">
            <v>0</v>
          </cell>
          <cell r="E223">
            <v>22.4131</v>
          </cell>
          <cell r="F223">
            <v>13.507199999999999</v>
          </cell>
          <cell r="G223">
            <v>0</v>
          </cell>
          <cell r="H223">
            <v>20.656400000000001</v>
          </cell>
          <cell r="I223">
            <v>14.4504</v>
          </cell>
          <cell r="J223">
            <v>0</v>
          </cell>
          <cell r="K223">
            <v>9.3286999999999995</v>
          </cell>
          <cell r="L223">
            <v>13.4016</v>
          </cell>
          <cell r="M223">
            <v>0</v>
          </cell>
          <cell r="N223">
            <v>0</v>
          </cell>
          <cell r="O223">
            <v>12.516</v>
          </cell>
          <cell r="P223">
            <v>0</v>
          </cell>
          <cell r="Q223">
            <v>0</v>
          </cell>
          <cell r="R223">
            <v>11.3232</v>
          </cell>
          <cell r="S223">
            <v>0</v>
          </cell>
          <cell r="T223">
            <v>0</v>
          </cell>
          <cell r="U223">
            <v>12.516</v>
          </cell>
          <cell r="V223">
            <v>0</v>
          </cell>
          <cell r="W223">
            <v>0</v>
          </cell>
          <cell r="X223">
            <v>11.575200000000001</v>
          </cell>
          <cell r="Y223">
            <v>0</v>
          </cell>
          <cell r="Z223">
            <v>0</v>
          </cell>
          <cell r="AA223">
            <v>11.3232</v>
          </cell>
          <cell r="AB223">
            <v>0</v>
          </cell>
          <cell r="AC223">
            <v>7.0960000000000001</v>
          </cell>
          <cell r="AD223">
            <v>13.5288</v>
          </cell>
          <cell r="AE223">
            <v>0</v>
          </cell>
          <cell r="AF223">
            <v>17.0045</v>
          </cell>
          <cell r="AG223">
            <v>14.135999999999999</v>
          </cell>
          <cell r="AH223">
            <v>0</v>
          </cell>
          <cell r="AI223">
            <v>22.668399999999998</v>
          </cell>
          <cell r="AJ223">
            <v>15.6264</v>
          </cell>
          <cell r="AK223">
            <v>0</v>
          </cell>
        </row>
        <row r="224">
          <cell r="A224" t="str">
            <v>01-05-11</v>
          </cell>
          <cell r="B224">
            <v>31.043399999999998</v>
          </cell>
          <cell r="C224">
            <v>0</v>
          </cell>
          <cell r="D224">
            <v>0</v>
          </cell>
          <cell r="E224">
            <v>27.201700000000002</v>
          </cell>
          <cell r="F224">
            <v>0</v>
          </cell>
          <cell r="G224">
            <v>0</v>
          </cell>
          <cell r="H224">
            <v>25.325400000000002</v>
          </cell>
          <cell r="I224">
            <v>0</v>
          </cell>
          <cell r="J224">
            <v>0</v>
          </cell>
          <cell r="K224">
            <v>11.831199999999999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9.1602999999999994</v>
          </cell>
          <cell r="AD224">
            <v>0</v>
          </cell>
          <cell r="AE224">
            <v>0</v>
          </cell>
          <cell r="AF224">
            <v>21.0686</v>
          </cell>
          <cell r="AG224">
            <v>0</v>
          </cell>
          <cell r="AH224">
            <v>0</v>
          </cell>
          <cell r="AI224">
            <v>11.831199999999999</v>
          </cell>
          <cell r="AJ224">
            <v>0</v>
          </cell>
          <cell r="AK224">
            <v>0</v>
          </cell>
        </row>
        <row r="225">
          <cell r="A225" t="str">
            <v>02-05-11</v>
          </cell>
          <cell r="B225">
            <v>32.118000000000002</v>
          </cell>
          <cell r="C225">
            <v>5.8125</v>
          </cell>
          <cell r="D225">
            <v>0</v>
          </cell>
          <cell r="E225">
            <v>28.334099999999999</v>
          </cell>
          <cell r="F225">
            <v>5.25</v>
          </cell>
          <cell r="G225">
            <v>0</v>
          </cell>
          <cell r="H225">
            <v>27.509599999999999</v>
          </cell>
          <cell r="I225">
            <v>5.8125</v>
          </cell>
          <cell r="J225">
            <v>0</v>
          </cell>
          <cell r="K225">
            <v>14.565099999999999</v>
          </cell>
          <cell r="L225">
            <v>4.125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11.9541</v>
          </cell>
          <cell r="AD225">
            <v>3.75</v>
          </cell>
          <cell r="AE225">
            <v>0</v>
          </cell>
          <cell r="AF225">
            <v>23.8429</v>
          </cell>
          <cell r="AG225">
            <v>5.625</v>
          </cell>
          <cell r="AH225">
            <v>0</v>
          </cell>
          <cell r="AI225">
            <v>29.3751</v>
          </cell>
          <cell r="AJ225">
            <v>5.8125</v>
          </cell>
          <cell r="AK225">
            <v>0</v>
          </cell>
        </row>
        <row r="226">
          <cell r="A226" t="str">
            <v>01-06-11</v>
          </cell>
          <cell r="B226">
            <v>0</v>
          </cell>
          <cell r="C226">
            <v>0</v>
          </cell>
          <cell r="D226">
            <v>658.96500000000003</v>
          </cell>
          <cell r="E226">
            <v>0</v>
          </cell>
          <cell r="F226">
            <v>0</v>
          </cell>
          <cell r="G226">
            <v>578.26869999999997</v>
          </cell>
          <cell r="H226">
            <v>0</v>
          </cell>
          <cell r="I226">
            <v>0</v>
          </cell>
          <cell r="J226">
            <v>543.41219999999998</v>
          </cell>
          <cell r="K226">
            <v>0</v>
          </cell>
          <cell r="L226">
            <v>0</v>
          </cell>
          <cell r="M226">
            <v>261.53030000000001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205.51660000000001</v>
          </cell>
          <cell r="AF226">
            <v>0</v>
          </cell>
          <cell r="AG226">
            <v>0</v>
          </cell>
          <cell r="AH226">
            <v>456.37</v>
          </cell>
          <cell r="AI226">
            <v>0</v>
          </cell>
          <cell r="AJ226">
            <v>0</v>
          </cell>
          <cell r="AK226">
            <v>590.25760000000002</v>
          </cell>
        </row>
        <row r="227">
          <cell r="A227" t="str">
            <v>02-06-11</v>
          </cell>
          <cell r="B227">
            <v>4.4124999999999996</v>
          </cell>
          <cell r="C227">
            <v>0</v>
          </cell>
          <cell r="D227">
            <v>0</v>
          </cell>
          <cell r="E227">
            <v>3.8721999999999999</v>
          </cell>
          <cell r="F227">
            <v>0</v>
          </cell>
          <cell r="G227">
            <v>0</v>
          </cell>
          <cell r="H227">
            <v>3.6387999999999998</v>
          </cell>
          <cell r="I227">
            <v>0</v>
          </cell>
          <cell r="J227">
            <v>0</v>
          </cell>
          <cell r="K227">
            <v>1.7512000000000001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1.3762000000000001</v>
          </cell>
          <cell r="AD227">
            <v>0</v>
          </cell>
          <cell r="AE227">
            <v>0</v>
          </cell>
          <cell r="AF227">
            <v>3.0558999999999998</v>
          </cell>
          <cell r="AG227">
            <v>0</v>
          </cell>
          <cell r="AH227">
            <v>0</v>
          </cell>
          <cell r="AI227">
            <v>3.9523999999999999</v>
          </cell>
          <cell r="AJ227">
            <v>0</v>
          </cell>
          <cell r="AK227">
            <v>0</v>
          </cell>
        </row>
        <row r="228">
          <cell r="A228" t="str">
            <v>01-07-11</v>
          </cell>
          <cell r="B228">
            <v>0</v>
          </cell>
          <cell r="C228">
            <v>268.02580000000006</v>
          </cell>
          <cell r="D228">
            <v>2196.5247299999992</v>
          </cell>
          <cell r="E228">
            <v>0</v>
          </cell>
          <cell r="F228">
            <v>258.9984</v>
          </cell>
          <cell r="G228">
            <v>1930.5202999999999</v>
          </cell>
          <cell r="H228">
            <v>0</v>
          </cell>
          <cell r="I228">
            <v>268.02580000000006</v>
          </cell>
          <cell r="J228">
            <v>1847.3779000000002</v>
          </cell>
          <cell r="K228">
            <v>0</v>
          </cell>
          <cell r="L228">
            <v>259.00319999999999</v>
          </cell>
          <cell r="M228">
            <v>918.35320000000013</v>
          </cell>
          <cell r="N228">
            <v>0</v>
          </cell>
          <cell r="O228">
            <v>268.02580000000006</v>
          </cell>
          <cell r="P228">
            <v>189.73110000000003</v>
          </cell>
          <cell r="Q228">
            <v>0</v>
          </cell>
          <cell r="R228">
            <v>259.00319999999999</v>
          </cell>
          <cell r="S228">
            <v>52.35</v>
          </cell>
          <cell r="T228">
            <v>0</v>
          </cell>
          <cell r="U228">
            <v>268.02580000000006</v>
          </cell>
          <cell r="V228">
            <v>54.42</v>
          </cell>
          <cell r="W228">
            <v>0</v>
          </cell>
          <cell r="X228">
            <v>268.02580000000006</v>
          </cell>
          <cell r="Y228">
            <v>54.42</v>
          </cell>
          <cell r="Z228">
            <v>0</v>
          </cell>
          <cell r="AA228">
            <v>259.00319999999999</v>
          </cell>
          <cell r="AB228">
            <v>154.52940000000001</v>
          </cell>
          <cell r="AC228">
            <v>0</v>
          </cell>
          <cell r="AD228">
            <v>268.02580000000006</v>
          </cell>
          <cell r="AE228">
            <v>736.03279999999995</v>
          </cell>
          <cell r="AF228">
            <v>0</v>
          </cell>
          <cell r="AG228">
            <v>259.00319999999999</v>
          </cell>
          <cell r="AH228">
            <v>1587.5713000000003</v>
          </cell>
          <cell r="AI228">
            <v>0</v>
          </cell>
          <cell r="AJ228">
            <v>268.02580000000006</v>
          </cell>
          <cell r="AK228">
            <v>1995.8807999999999</v>
          </cell>
        </row>
        <row r="229">
          <cell r="A229" t="str">
            <v>02-07-11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</row>
        <row r="230">
          <cell r="A230" t="str">
            <v>02-08-11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 t="str">
            <v>01-09-11</v>
          </cell>
          <cell r="B231">
            <v>9.6225000000000005</v>
          </cell>
          <cell r="C231">
            <v>0</v>
          </cell>
          <cell r="D231">
            <v>0</v>
          </cell>
          <cell r="E231">
            <v>8.4182000000000006</v>
          </cell>
          <cell r="F231">
            <v>0</v>
          </cell>
          <cell r="G231">
            <v>0</v>
          </cell>
          <cell r="H231">
            <v>7.7584</v>
          </cell>
          <cell r="I231">
            <v>0</v>
          </cell>
          <cell r="J231">
            <v>0</v>
          </cell>
          <cell r="K231">
            <v>3.5038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2.6652</v>
          </cell>
          <cell r="AD231">
            <v>0</v>
          </cell>
          <cell r="AE231">
            <v>0</v>
          </cell>
          <cell r="AF231">
            <v>6.3868</v>
          </cell>
          <cell r="AG231">
            <v>0</v>
          </cell>
          <cell r="AH231">
            <v>0</v>
          </cell>
          <cell r="AI231">
            <v>8.5140999999999991</v>
          </cell>
          <cell r="AJ231">
            <v>0</v>
          </cell>
          <cell r="AK231">
            <v>0</v>
          </cell>
        </row>
        <row r="232">
          <cell r="A232" t="str">
            <v>02-09-11</v>
          </cell>
          <cell r="B232">
            <v>111.6708</v>
          </cell>
          <cell r="C232">
            <v>0</v>
          </cell>
          <cell r="D232">
            <v>0</v>
          </cell>
          <cell r="E232">
            <v>97.995800000000003</v>
          </cell>
          <cell r="F232">
            <v>0</v>
          </cell>
          <cell r="G232">
            <v>0</v>
          </cell>
          <cell r="H232">
            <v>92.088700000000003</v>
          </cell>
          <cell r="I232">
            <v>0</v>
          </cell>
          <cell r="J232">
            <v>0</v>
          </cell>
          <cell r="K232">
            <v>44.32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34.827800000000003</v>
          </cell>
          <cell r="AD232">
            <v>0</v>
          </cell>
          <cell r="AE232">
            <v>0</v>
          </cell>
          <cell r="AF232">
            <v>77.338099999999997</v>
          </cell>
          <cell r="AG232">
            <v>0</v>
          </cell>
          <cell r="AH232">
            <v>0</v>
          </cell>
          <cell r="AI232">
            <v>100.0274</v>
          </cell>
          <cell r="AJ232">
            <v>0</v>
          </cell>
          <cell r="AK232">
            <v>0</v>
          </cell>
        </row>
        <row r="233">
          <cell r="A233" t="str">
            <v>01-01-12</v>
          </cell>
          <cell r="B233">
            <v>5.6853999999999996</v>
          </cell>
          <cell r="C233">
            <v>0</v>
          </cell>
          <cell r="D233">
            <v>0</v>
          </cell>
          <cell r="E233">
            <v>4.9890999999999996</v>
          </cell>
          <cell r="F233">
            <v>0</v>
          </cell>
          <cell r="G233">
            <v>0</v>
          </cell>
          <cell r="H233">
            <v>4.6883999999999997</v>
          </cell>
          <cell r="I233">
            <v>0</v>
          </cell>
          <cell r="J233">
            <v>0</v>
          </cell>
          <cell r="K233">
            <v>2.2564000000000002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1.7730999999999999</v>
          </cell>
          <cell r="AD233">
            <v>0</v>
          </cell>
          <cell r="AE233">
            <v>0</v>
          </cell>
          <cell r="AF233">
            <v>3.9373999999999998</v>
          </cell>
          <cell r="AG233">
            <v>0</v>
          </cell>
          <cell r="AH233">
            <v>0</v>
          </cell>
          <cell r="AI233">
            <v>5.0926</v>
          </cell>
          <cell r="AJ233">
            <v>0</v>
          </cell>
          <cell r="AK233">
            <v>0</v>
          </cell>
        </row>
        <row r="234">
          <cell r="A234" t="str">
            <v>02-01-12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</row>
        <row r="235">
          <cell r="A235" t="str">
            <v>02-02-12</v>
          </cell>
          <cell r="B235">
            <v>422.62639999999999</v>
          </cell>
          <cell r="C235">
            <v>0</v>
          </cell>
          <cell r="D235">
            <v>0</v>
          </cell>
          <cell r="E235">
            <v>370.8723</v>
          </cell>
          <cell r="F235">
            <v>0</v>
          </cell>
          <cell r="G235">
            <v>0</v>
          </cell>
          <cell r="H235">
            <v>348.51649999999995</v>
          </cell>
          <cell r="I235">
            <v>0</v>
          </cell>
          <cell r="J235">
            <v>0</v>
          </cell>
          <cell r="K235">
            <v>167.73239999999998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131.80829999999997</v>
          </cell>
          <cell r="AD235">
            <v>0</v>
          </cell>
          <cell r="AE235">
            <v>0</v>
          </cell>
          <cell r="AF235">
            <v>292.69189999999998</v>
          </cell>
          <cell r="AG235">
            <v>0</v>
          </cell>
          <cell r="AH235">
            <v>0</v>
          </cell>
          <cell r="AI235">
            <v>378.56110000000001</v>
          </cell>
          <cell r="AJ235">
            <v>0</v>
          </cell>
          <cell r="AK235">
            <v>0</v>
          </cell>
        </row>
        <row r="236">
          <cell r="A236" t="str">
            <v>03-02-12</v>
          </cell>
          <cell r="B236">
            <v>7.0260999999999996</v>
          </cell>
          <cell r="C236">
            <v>0</v>
          </cell>
          <cell r="D236">
            <v>0</v>
          </cell>
          <cell r="E236">
            <v>6.1657000000000002</v>
          </cell>
          <cell r="F236">
            <v>0</v>
          </cell>
          <cell r="G236">
            <v>0</v>
          </cell>
          <cell r="H236">
            <v>5.7939999999999996</v>
          </cell>
          <cell r="I236">
            <v>0</v>
          </cell>
          <cell r="J236">
            <v>0</v>
          </cell>
          <cell r="K236">
            <v>2.7886000000000002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2.1913</v>
          </cell>
          <cell r="AD236">
            <v>0</v>
          </cell>
          <cell r="AE236">
            <v>0</v>
          </cell>
          <cell r="AF236">
            <v>4.8658999999999999</v>
          </cell>
          <cell r="AG236">
            <v>0</v>
          </cell>
          <cell r="AH236">
            <v>0</v>
          </cell>
          <cell r="AI236">
            <v>6.2934999999999999</v>
          </cell>
          <cell r="AJ236">
            <v>0</v>
          </cell>
          <cell r="AK236">
            <v>0</v>
          </cell>
        </row>
        <row r="237">
          <cell r="A237" t="str">
            <v>02-03-12</v>
          </cell>
          <cell r="B237">
            <v>15.4864</v>
          </cell>
          <cell r="C237">
            <v>0</v>
          </cell>
          <cell r="D237">
            <v>0</v>
          </cell>
          <cell r="E237">
            <v>13.523999999999999</v>
          </cell>
          <cell r="F237">
            <v>0</v>
          </cell>
          <cell r="G237">
            <v>0</v>
          </cell>
          <cell r="H237">
            <v>12.320600000000001</v>
          </cell>
          <cell r="I237">
            <v>0</v>
          </cell>
          <cell r="J237">
            <v>0</v>
          </cell>
          <cell r="K237">
            <v>5.3433999999999999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3.9744000000000002</v>
          </cell>
          <cell r="AD237">
            <v>0</v>
          </cell>
          <cell r="AE237">
            <v>0</v>
          </cell>
          <cell r="AF237">
            <v>10.018800000000001</v>
          </cell>
          <cell r="AG237">
            <v>0</v>
          </cell>
          <cell r="AH237">
            <v>0</v>
          </cell>
          <cell r="AI237">
            <v>13.603999999999999</v>
          </cell>
          <cell r="AJ237">
            <v>0</v>
          </cell>
          <cell r="AK237">
            <v>0</v>
          </cell>
        </row>
        <row r="238">
          <cell r="A238" t="str">
            <v>03-03-12</v>
          </cell>
          <cell r="B238">
            <v>304.73660000000001</v>
          </cell>
          <cell r="C238">
            <v>0</v>
          </cell>
          <cell r="D238">
            <v>445.0711</v>
          </cell>
          <cell r="E238">
            <v>342.17689999999999</v>
          </cell>
          <cell r="F238">
            <v>0</v>
          </cell>
          <cell r="G238">
            <v>394.55719999999997</v>
          </cell>
          <cell r="H238">
            <v>512.11840000000007</v>
          </cell>
          <cell r="I238">
            <v>0</v>
          </cell>
          <cell r="J238">
            <v>445.0711</v>
          </cell>
          <cell r="K238">
            <v>398.37689999999998</v>
          </cell>
          <cell r="L238">
            <v>0</v>
          </cell>
          <cell r="M238">
            <v>209.0521</v>
          </cell>
          <cell r="N238">
            <v>0</v>
          </cell>
          <cell r="O238">
            <v>0</v>
          </cell>
          <cell r="P238">
            <v>422.42380000000003</v>
          </cell>
          <cell r="Q238">
            <v>0</v>
          </cell>
          <cell r="R238">
            <v>0</v>
          </cell>
          <cell r="S238">
            <v>394.55719999999997</v>
          </cell>
          <cell r="T238">
            <v>0</v>
          </cell>
          <cell r="U238">
            <v>0</v>
          </cell>
          <cell r="V238">
            <v>445.0711</v>
          </cell>
          <cell r="W238">
            <v>0</v>
          </cell>
          <cell r="X238">
            <v>0</v>
          </cell>
          <cell r="Y238">
            <v>456.39469999999994</v>
          </cell>
          <cell r="Z238">
            <v>0</v>
          </cell>
          <cell r="AA238">
            <v>0</v>
          </cell>
          <cell r="AB238">
            <v>405.8809</v>
          </cell>
          <cell r="AC238">
            <v>83.252200000000002</v>
          </cell>
          <cell r="AD238">
            <v>0</v>
          </cell>
          <cell r="AE238">
            <v>445.0711</v>
          </cell>
          <cell r="AF238">
            <v>262.5498</v>
          </cell>
          <cell r="AG238">
            <v>0</v>
          </cell>
          <cell r="AH238">
            <v>394.55719999999997</v>
          </cell>
          <cell r="AI238">
            <v>330.83150000000001</v>
          </cell>
          <cell r="AJ238">
            <v>0</v>
          </cell>
          <cell r="AK238">
            <v>445.0711</v>
          </cell>
        </row>
        <row r="239">
          <cell r="A239" t="str">
            <v>01-04-12</v>
          </cell>
          <cell r="B239">
            <v>24.311299999999999</v>
          </cell>
          <cell r="C239">
            <v>0</v>
          </cell>
          <cell r="D239">
            <v>24.096</v>
          </cell>
          <cell r="E239">
            <v>21.334199999999999</v>
          </cell>
          <cell r="F239">
            <v>0</v>
          </cell>
          <cell r="G239">
            <v>30.320799999999998</v>
          </cell>
          <cell r="H239">
            <v>20.048200000000001</v>
          </cell>
          <cell r="I239">
            <v>0</v>
          </cell>
          <cell r="J239">
            <v>35.14</v>
          </cell>
          <cell r="K239">
            <v>9.6486999999999998</v>
          </cell>
          <cell r="L239">
            <v>0</v>
          </cell>
          <cell r="M239">
            <v>33.734400000000001</v>
          </cell>
          <cell r="N239">
            <v>0</v>
          </cell>
          <cell r="O239">
            <v>0</v>
          </cell>
          <cell r="P239">
            <v>32.128</v>
          </cell>
          <cell r="Q239">
            <v>0</v>
          </cell>
          <cell r="R239">
            <v>0</v>
          </cell>
          <cell r="S239">
            <v>33.734400000000001</v>
          </cell>
          <cell r="T239">
            <v>0</v>
          </cell>
          <cell r="U239">
            <v>0</v>
          </cell>
          <cell r="V239">
            <v>33.734400000000001</v>
          </cell>
          <cell r="W239">
            <v>0</v>
          </cell>
          <cell r="X239">
            <v>0</v>
          </cell>
          <cell r="Y239">
            <v>36.947200000000002</v>
          </cell>
          <cell r="Z239">
            <v>0</v>
          </cell>
          <cell r="AA239">
            <v>0</v>
          </cell>
          <cell r="AB239">
            <v>35.340800000000002</v>
          </cell>
          <cell r="AC239">
            <v>0</v>
          </cell>
          <cell r="AD239">
            <v>0</v>
          </cell>
          <cell r="AE239">
            <v>33.734400000000001</v>
          </cell>
          <cell r="AF239">
            <v>0</v>
          </cell>
          <cell r="AG239">
            <v>0</v>
          </cell>
          <cell r="AH239">
            <v>33.5336</v>
          </cell>
          <cell r="AI239">
            <v>35.340800000000002</v>
          </cell>
          <cell r="AJ239">
            <v>0</v>
          </cell>
          <cell r="AK239">
            <v>35.340800000000002</v>
          </cell>
        </row>
        <row r="240">
          <cell r="A240" t="str">
            <v>02-04-12</v>
          </cell>
          <cell r="B240">
            <v>9.1219999999999999</v>
          </cell>
          <cell r="C240">
            <v>0</v>
          </cell>
          <cell r="D240">
            <v>0</v>
          </cell>
          <cell r="E240">
            <v>8.0050000000000008</v>
          </cell>
          <cell r="F240">
            <v>0</v>
          </cell>
          <cell r="G240">
            <v>0</v>
          </cell>
          <cell r="H240">
            <v>7.5224000000000002</v>
          </cell>
          <cell r="I240">
            <v>0</v>
          </cell>
          <cell r="J240">
            <v>0</v>
          </cell>
          <cell r="K240">
            <v>3.6204000000000001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2.8450000000000002</v>
          </cell>
          <cell r="AD240">
            <v>0</v>
          </cell>
          <cell r="AE240">
            <v>0</v>
          </cell>
          <cell r="AF240">
            <v>6.3174999999999999</v>
          </cell>
          <cell r="AG240">
            <v>0</v>
          </cell>
          <cell r="AH240">
            <v>0</v>
          </cell>
          <cell r="AI240">
            <v>8.1708999999999996</v>
          </cell>
          <cell r="AJ240">
            <v>0</v>
          </cell>
          <cell r="AK240">
            <v>0</v>
          </cell>
        </row>
        <row r="241">
          <cell r="A241" t="str">
            <v>03-04-12</v>
          </cell>
          <cell r="B241">
            <v>43.034199999999998</v>
          </cell>
          <cell r="C241">
            <v>3.0960000000000001</v>
          </cell>
          <cell r="D241">
            <v>0</v>
          </cell>
          <cell r="E241">
            <v>37.580800000000004</v>
          </cell>
          <cell r="F241">
            <v>2.976</v>
          </cell>
          <cell r="G241">
            <v>0</v>
          </cell>
          <cell r="H241">
            <v>35.539900000000003</v>
          </cell>
          <cell r="I241">
            <v>3.0960000000000001</v>
          </cell>
          <cell r="J241">
            <v>0</v>
          </cell>
          <cell r="K241">
            <v>17.223700000000001</v>
          </cell>
          <cell r="L241">
            <v>2.976</v>
          </cell>
          <cell r="M241">
            <v>0</v>
          </cell>
          <cell r="N241">
            <v>0</v>
          </cell>
          <cell r="O241">
            <v>3.0960000000000001</v>
          </cell>
          <cell r="P241">
            <v>0</v>
          </cell>
          <cell r="Q241">
            <v>0</v>
          </cell>
          <cell r="R241">
            <v>2.976</v>
          </cell>
          <cell r="S241">
            <v>0</v>
          </cell>
          <cell r="T241">
            <v>0</v>
          </cell>
          <cell r="U241">
            <v>3.0960000000000001</v>
          </cell>
          <cell r="V241">
            <v>0</v>
          </cell>
          <cell r="W241">
            <v>0</v>
          </cell>
          <cell r="X241">
            <v>3.0720000000000001</v>
          </cell>
          <cell r="Y241">
            <v>0</v>
          </cell>
          <cell r="Z241">
            <v>0</v>
          </cell>
          <cell r="AA241">
            <v>2.976</v>
          </cell>
          <cell r="AB241">
            <v>0</v>
          </cell>
          <cell r="AC241">
            <v>16.649899999999999</v>
          </cell>
          <cell r="AD241">
            <v>3.0960000000000001</v>
          </cell>
          <cell r="AE241">
            <v>0</v>
          </cell>
          <cell r="AF241">
            <v>32.9039</v>
          </cell>
          <cell r="AG241">
            <v>2.976</v>
          </cell>
          <cell r="AH241">
            <v>0</v>
          </cell>
          <cell r="AI241">
            <v>41.692600000000006</v>
          </cell>
          <cell r="AJ241">
            <v>3.0960000000000001</v>
          </cell>
          <cell r="AK241">
            <v>0</v>
          </cell>
        </row>
        <row r="242">
          <cell r="A242" t="str">
            <v>01-05-12</v>
          </cell>
          <cell r="B242">
            <v>83.86399999999999</v>
          </cell>
          <cell r="C242">
            <v>0</v>
          </cell>
          <cell r="D242">
            <v>0</v>
          </cell>
          <cell r="E242">
            <v>73.377400000000009</v>
          </cell>
          <cell r="F242">
            <v>0</v>
          </cell>
          <cell r="G242">
            <v>0</v>
          </cell>
          <cell r="H242">
            <v>67.679500000000004</v>
          </cell>
          <cell r="I242">
            <v>0</v>
          </cell>
          <cell r="J242">
            <v>0</v>
          </cell>
          <cell r="K242">
            <v>30.646900000000002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23.345800000000001</v>
          </cell>
          <cell r="AD242">
            <v>0</v>
          </cell>
          <cell r="AE242">
            <v>0</v>
          </cell>
          <cell r="AF242">
            <v>55.7605</v>
          </cell>
          <cell r="AG242">
            <v>0</v>
          </cell>
          <cell r="AH242">
            <v>0</v>
          </cell>
          <cell r="AI242">
            <v>74.240800000000007</v>
          </cell>
          <cell r="AJ242">
            <v>0</v>
          </cell>
          <cell r="AK242">
            <v>0</v>
          </cell>
        </row>
        <row r="243">
          <cell r="A243" t="str">
            <v>03-05-12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</row>
        <row r="244">
          <cell r="A244" t="str">
            <v>01-06-12</v>
          </cell>
          <cell r="B244">
            <v>0.14399999999999999</v>
          </cell>
          <cell r="C244">
            <v>0.57599999999999996</v>
          </cell>
          <cell r="D244">
            <v>0</v>
          </cell>
          <cell r="E244">
            <v>0.1152</v>
          </cell>
          <cell r="F244">
            <v>0.46079999999999999</v>
          </cell>
          <cell r="G244">
            <v>0</v>
          </cell>
          <cell r="H244">
            <v>0.1152</v>
          </cell>
          <cell r="I244">
            <v>0.46079999999999999</v>
          </cell>
          <cell r="J244">
            <v>0</v>
          </cell>
          <cell r="K244">
            <v>8.6400000000000005E-2</v>
          </cell>
          <cell r="L244">
            <v>0.46079999999999999</v>
          </cell>
          <cell r="M244">
            <v>0</v>
          </cell>
          <cell r="N244">
            <v>0</v>
          </cell>
          <cell r="O244">
            <v>0.57599999999999996</v>
          </cell>
          <cell r="P244">
            <v>0</v>
          </cell>
          <cell r="Q244">
            <v>0</v>
          </cell>
          <cell r="R244">
            <v>0.46079999999999999</v>
          </cell>
          <cell r="S244">
            <v>0</v>
          </cell>
          <cell r="T244">
            <v>0</v>
          </cell>
          <cell r="U244">
            <v>0.57599999999999996</v>
          </cell>
          <cell r="V244">
            <v>0</v>
          </cell>
          <cell r="W244">
            <v>0</v>
          </cell>
          <cell r="X244">
            <v>0.46079999999999999</v>
          </cell>
          <cell r="Y244">
            <v>0</v>
          </cell>
          <cell r="Z244">
            <v>0</v>
          </cell>
          <cell r="AA244">
            <v>0.46079999999999999</v>
          </cell>
          <cell r="AB244">
            <v>0</v>
          </cell>
          <cell r="AC244">
            <v>8.6400000000000005E-2</v>
          </cell>
          <cell r="AD244">
            <v>0.46079999999999999</v>
          </cell>
          <cell r="AE244">
            <v>0</v>
          </cell>
          <cell r="AF244">
            <v>0.1152</v>
          </cell>
          <cell r="AG244">
            <v>0.46079999999999999</v>
          </cell>
          <cell r="AH244">
            <v>0</v>
          </cell>
          <cell r="AI244">
            <v>0.14399999999999999</v>
          </cell>
          <cell r="AJ244">
            <v>0.57599999999999996</v>
          </cell>
          <cell r="AK244">
            <v>0</v>
          </cell>
        </row>
        <row r="245">
          <cell r="A245" t="str">
            <v>02-07-12</v>
          </cell>
          <cell r="B245">
            <v>20.129200000000001</v>
          </cell>
          <cell r="C245">
            <v>0</v>
          </cell>
          <cell r="D245">
            <v>0</v>
          </cell>
          <cell r="E245">
            <v>17.664200000000001</v>
          </cell>
          <cell r="F245">
            <v>0</v>
          </cell>
          <cell r="G245">
            <v>0</v>
          </cell>
          <cell r="H245">
            <v>16.599399999999999</v>
          </cell>
          <cell r="I245">
            <v>0</v>
          </cell>
          <cell r="J245">
            <v>0</v>
          </cell>
          <cell r="K245">
            <v>7.9888000000000003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6.2778999999999998</v>
          </cell>
          <cell r="AD245">
            <v>0</v>
          </cell>
          <cell r="AE245">
            <v>0</v>
          </cell>
          <cell r="AF245">
            <v>13.9405</v>
          </cell>
          <cell r="AG245">
            <v>0</v>
          </cell>
          <cell r="AH245">
            <v>0</v>
          </cell>
          <cell r="AI245">
            <v>18.0304</v>
          </cell>
          <cell r="AJ245">
            <v>0</v>
          </cell>
          <cell r="AK245">
            <v>0</v>
          </cell>
        </row>
        <row r="246">
          <cell r="A246" t="str">
            <v>02-08-12</v>
          </cell>
          <cell r="B246">
            <v>87.953500000000005</v>
          </cell>
          <cell r="C246">
            <v>0</v>
          </cell>
          <cell r="D246">
            <v>0</v>
          </cell>
          <cell r="E246">
            <v>77.1828</v>
          </cell>
          <cell r="F246">
            <v>0</v>
          </cell>
          <cell r="G246">
            <v>0</v>
          </cell>
          <cell r="H246">
            <v>72.530299999999997</v>
          </cell>
          <cell r="I246">
            <v>0</v>
          </cell>
          <cell r="J246">
            <v>0</v>
          </cell>
          <cell r="K246">
            <v>34.9071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27.430800000000001</v>
          </cell>
          <cell r="AD246">
            <v>0</v>
          </cell>
          <cell r="AE246">
            <v>0</v>
          </cell>
          <cell r="AF246">
            <v>60.912599999999998</v>
          </cell>
          <cell r="AG246">
            <v>0</v>
          </cell>
          <cell r="AH246">
            <v>0</v>
          </cell>
          <cell r="AI246">
            <v>78.783000000000001</v>
          </cell>
          <cell r="AJ246">
            <v>0</v>
          </cell>
          <cell r="AK246">
            <v>0</v>
          </cell>
        </row>
        <row r="247">
          <cell r="A247" t="str">
            <v>01-09-12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</row>
        <row r="248">
          <cell r="A248" t="str">
            <v>02-09-12</v>
          </cell>
          <cell r="B248">
            <v>24.870100000000001</v>
          </cell>
          <cell r="C248">
            <v>0</v>
          </cell>
          <cell r="D248">
            <v>0</v>
          </cell>
          <cell r="E248">
            <v>21.4345</v>
          </cell>
          <cell r="F248">
            <v>0</v>
          </cell>
          <cell r="G248">
            <v>0</v>
          </cell>
          <cell r="H248">
            <v>17.845700000000001</v>
          </cell>
          <cell r="I248">
            <v>0</v>
          </cell>
          <cell r="J248">
            <v>0</v>
          </cell>
          <cell r="K248">
            <v>5.1197999999999997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2.6945999999999999</v>
          </cell>
          <cell r="AD248">
            <v>0</v>
          </cell>
          <cell r="AE248">
            <v>0</v>
          </cell>
          <cell r="AF248">
            <v>13.0444</v>
          </cell>
          <cell r="AG248">
            <v>0</v>
          </cell>
          <cell r="AH248">
            <v>0</v>
          </cell>
          <cell r="AI248">
            <v>20.6935</v>
          </cell>
          <cell r="AJ248">
            <v>0</v>
          </cell>
          <cell r="AK248">
            <v>0</v>
          </cell>
        </row>
        <row r="249">
          <cell r="A249" t="str">
            <v>01-01-13</v>
          </cell>
          <cell r="B249">
            <v>15.7532</v>
          </cell>
          <cell r="C249">
            <v>0</v>
          </cell>
          <cell r="D249">
            <v>0</v>
          </cell>
          <cell r="E249">
            <v>13.7818</v>
          </cell>
          <cell r="F249">
            <v>0</v>
          </cell>
          <cell r="G249">
            <v>0</v>
          </cell>
          <cell r="H249">
            <v>12.701599999999999</v>
          </cell>
          <cell r="I249">
            <v>0</v>
          </cell>
          <cell r="J249">
            <v>0</v>
          </cell>
          <cell r="K249">
            <v>5.4755000000000003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4.5815000000000001</v>
          </cell>
          <cell r="AD249">
            <v>0</v>
          </cell>
          <cell r="AE249">
            <v>0</v>
          </cell>
          <cell r="AF249">
            <v>10.456</v>
          </cell>
          <cell r="AG249">
            <v>0</v>
          </cell>
          <cell r="AH249">
            <v>0</v>
          </cell>
          <cell r="AI249">
            <v>13.938700000000001</v>
          </cell>
          <cell r="AJ249">
            <v>0</v>
          </cell>
          <cell r="AK249">
            <v>0</v>
          </cell>
        </row>
        <row r="250">
          <cell r="A250" t="str">
            <v>02-01-13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</row>
        <row r="251">
          <cell r="A251" t="str">
            <v>03-01-13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</row>
        <row r="252">
          <cell r="A252" t="str">
            <v>02-02-13</v>
          </cell>
          <cell r="B252">
            <v>0</v>
          </cell>
          <cell r="C252">
            <v>0</v>
          </cell>
          <cell r="D252">
            <v>169.98830000000001</v>
          </cell>
          <cell r="E252">
            <v>0</v>
          </cell>
          <cell r="F252">
            <v>0</v>
          </cell>
          <cell r="G252">
            <v>149.17169999999999</v>
          </cell>
          <cell r="H252">
            <v>0</v>
          </cell>
          <cell r="I252">
            <v>0</v>
          </cell>
          <cell r="J252">
            <v>140.1798</v>
          </cell>
          <cell r="K252">
            <v>0</v>
          </cell>
          <cell r="L252">
            <v>0</v>
          </cell>
          <cell r="M252">
            <v>67.465199999999996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53.015700000000002</v>
          </cell>
          <cell r="AF252">
            <v>0</v>
          </cell>
          <cell r="AG252">
            <v>0</v>
          </cell>
          <cell r="AH252">
            <v>117.72620000000001</v>
          </cell>
          <cell r="AI252">
            <v>0</v>
          </cell>
          <cell r="AJ252">
            <v>0</v>
          </cell>
          <cell r="AK252">
            <v>152.26439999999999</v>
          </cell>
        </row>
        <row r="253">
          <cell r="A253" t="str">
            <v>02-03-13</v>
          </cell>
          <cell r="B253">
            <v>11.370699999999999</v>
          </cell>
          <cell r="C253">
            <v>0</v>
          </cell>
          <cell r="D253">
            <v>0</v>
          </cell>
          <cell r="E253">
            <v>9.9783000000000008</v>
          </cell>
          <cell r="F253">
            <v>0</v>
          </cell>
          <cell r="G253">
            <v>0</v>
          </cell>
          <cell r="H253">
            <v>9.3767999999999994</v>
          </cell>
          <cell r="I253">
            <v>0</v>
          </cell>
          <cell r="J253">
            <v>0</v>
          </cell>
          <cell r="K253">
            <v>4.5128000000000004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3.5463</v>
          </cell>
          <cell r="AD253">
            <v>0</v>
          </cell>
          <cell r="AE253">
            <v>0</v>
          </cell>
          <cell r="AF253">
            <v>7.8749000000000002</v>
          </cell>
          <cell r="AG253">
            <v>0</v>
          </cell>
          <cell r="AH253">
            <v>0</v>
          </cell>
          <cell r="AI253">
            <v>10.1852</v>
          </cell>
          <cell r="AJ253">
            <v>0</v>
          </cell>
          <cell r="AK253">
            <v>0</v>
          </cell>
        </row>
        <row r="254">
          <cell r="A254" t="str">
            <v>03-03-13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</row>
        <row r="255">
          <cell r="A255" t="str">
            <v>01-04-13</v>
          </cell>
          <cell r="B255">
            <v>608.27660000000003</v>
          </cell>
          <cell r="C255">
            <v>62.745599999999996</v>
          </cell>
          <cell r="D255">
            <v>0</v>
          </cell>
          <cell r="E255">
            <v>527.80909999999994</v>
          </cell>
          <cell r="F255">
            <v>63.864000000000004</v>
          </cell>
          <cell r="G255">
            <v>0</v>
          </cell>
          <cell r="H255">
            <v>505.76960000000003</v>
          </cell>
          <cell r="I255">
            <v>62.745599999999996</v>
          </cell>
          <cell r="J255">
            <v>0</v>
          </cell>
          <cell r="K255">
            <v>245.86879999999999</v>
          </cell>
          <cell r="L255">
            <v>63.864000000000004</v>
          </cell>
          <cell r="M255">
            <v>0</v>
          </cell>
          <cell r="N255">
            <v>0</v>
          </cell>
          <cell r="O255">
            <v>64.334400000000002</v>
          </cell>
          <cell r="P255">
            <v>0</v>
          </cell>
          <cell r="Q255">
            <v>0</v>
          </cell>
          <cell r="R255">
            <v>64.334400000000002</v>
          </cell>
          <cell r="S255">
            <v>0</v>
          </cell>
          <cell r="T255">
            <v>0</v>
          </cell>
          <cell r="U255">
            <v>64.334400000000002</v>
          </cell>
          <cell r="V255">
            <v>0</v>
          </cell>
          <cell r="W255">
            <v>0</v>
          </cell>
          <cell r="X255">
            <v>64.334400000000002</v>
          </cell>
          <cell r="Y255">
            <v>0</v>
          </cell>
          <cell r="Z255">
            <v>0</v>
          </cell>
          <cell r="AA255">
            <v>62.275199999999998</v>
          </cell>
          <cell r="AB255">
            <v>0</v>
          </cell>
          <cell r="AC255">
            <v>187.52909999999997</v>
          </cell>
          <cell r="AD255">
            <v>63.4056</v>
          </cell>
          <cell r="AE255">
            <v>0</v>
          </cell>
          <cell r="AF255">
            <v>427.33760000000001</v>
          </cell>
          <cell r="AG255">
            <v>63.864000000000004</v>
          </cell>
          <cell r="AH255">
            <v>0</v>
          </cell>
          <cell r="AI255">
            <v>554.50509999999986</v>
          </cell>
          <cell r="AJ255">
            <v>62.745599999999996</v>
          </cell>
          <cell r="AK255">
            <v>0</v>
          </cell>
        </row>
        <row r="256">
          <cell r="A256" t="str">
            <v>02-04-13</v>
          </cell>
          <cell r="B256">
            <v>39.5441</v>
          </cell>
          <cell r="C256">
            <v>0</v>
          </cell>
          <cell r="D256">
            <v>0</v>
          </cell>
          <cell r="E256">
            <v>34.615300000000005</v>
          </cell>
          <cell r="F256">
            <v>0</v>
          </cell>
          <cell r="G256">
            <v>0</v>
          </cell>
          <cell r="H256">
            <v>32.021599999999999</v>
          </cell>
          <cell r="I256">
            <v>0</v>
          </cell>
          <cell r="J256">
            <v>0</v>
          </cell>
          <cell r="K256">
            <v>14.645099999999999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11.215</v>
          </cell>
          <cell r="AD256">
            <v>0</v>
          </cell>
          <cell r="AE256">
            <v>0</v>
          </cell>
          <cell r="AF256">
            <v>26.4634</v>
          </cell>
          <cell r="AG256">
            <v>0</v>
          </cell>
          <cell r="AH256">
            <v>0</v>
          </cell>
          <cell r="AI256">
            <v>17.117899999999999</v>
          </cell>
          <cell r="AJ256">
            <v>0</v>
          </cell>
          <cell r="AK256">
            <v>0</v>
          </cell>
        </row>
        <row r="257">
          <cell r="A257" t="str">
            <v>03-04-13</v>
          </cell>
          <cell r="B257">
            <v>19.856400000000001</v>
          </cell>
          <cell r="C257">
            <v>0</v>
          </cell>
          <cell r="D257">
            <v>0</v>
          </cell>
          <cell r="E257">
            <v>17.424800000000001</v>
          </cell>
          <cell r="F257">
            <v>0</v>
          </cell>
          <cell r="G257">
            <v>0</v>
          </cell>
          <cell r="H257">
            <v>16.374400000000001</v>
          </cell>
          <cell r="I257">
            <v>0</v>
          </cell>
          <cell r="J257">
            <v>0</v>
          </cell>
          <cell r="K257">
            <v>7.8806000000000003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6.1928000000000001</v>
          </cell>
          <cell r="AD257">
            <v>0</v>
          </cell>
          <cell r="AE257">
            <v>0</v>
          </cell>
          <cell r="AF257">
            <v>13.7516</v>
          </cell>
          <cell r="AG257">
            <v>0</v>
          </cell>
          <cell r="AH257">
            <v>0</v>
          </cell>
          <cell r="AI257">
            <v>17.786000000000001</v>
          </cell>
          <cell r="AJ257">
            <v>0</v>
          </cell>
          <cell r="AK257">
            <v>0</v>
          </cell>
        </row>
        <row r="258">
          <cell r="A258" t="str">
            <v>01-05-13</v>
          </cell>
          <cell r="B258">
            <v>26.6873</v>
          </cell>
          <cell r="C258">
            <v>0</v>
          </cell>
          <cell r="D258">
            <v>0</v>
          </cell>
          <cell r="E258">
            <v>23.4192</v>
          </cell>
          <cell r="F258">
            <v>0</v>
          </cell>
          <cell r="G258">
            <v>0</v>
          </cell>
          <cell r="H258">
            <v>22.0075</v>
          </cell>
          <cell r="I258">
            <v>0</v>
          </cell>
          <cell r="J258">
            <v>0</v>
          </cell>
          <cell r="K258">
            <v>10.59173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8.3231999999999999</v>
          </cell>
          <cell r="AD258">
            <v>0</v>
          </cell>
          <cell r="AE258">
            <v>0</v>
          </cell>
          <cell r="AF258">
            <v>18.482399999999998</v>
          </cell>
          <cell r="AG258">
            <v>0</v>
          </cell>
          <cell r="AH258">
            <v>0</v>
          </cell>
          <cell r="AI258">
            <v>23.904699999999998</v>
          </cell>
          <cell r="AJ258">
            <v>0</v>
          </cell>
          <cell r="AK258">
            <v>0</v>
          </cell>
        </row>
        <row r="259">
          <cell r="A259" t="str">
            <v>03-05-13</v>
          </cell>
          <cell r="B259">
            <v>12.326499999999999</v>
          </cell>
          <cell r="C259">
            <v>0</v>
          </cell>
          <cell r="D259">
            <v>0</v>
          </cell>
          <cell r="E259">
            <v>10.783899999999999</v>
          </cell>
          <cell r="F259">
            <v>0</v>
          </cell>
          <cell r="G259">
            <v>0</v>
          </cell>
          <cell r="H259">
            <v>9.9385999999999992</v>
          </cell>
          <cell r="I259">
            <v>0</v>
          </cell>
          <cell r="J259">
            <v>0</v>
          </cell>
          <cell r="K259">
            <v>4.4885000000000002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3.4142000000000001</v>
          </cell>
          <cell r="AD259">
            <v>0</v>
          </cell>
          <cell r="AE259">
            <v>0</v>
          </cell>
          <cell r="AF259">
            <v>8.1815999999999995</v>
          </cell>
          <cell r="AG259">
            <v>0</v>
          </cell>
          <cell r="AH259">
            <v>0</v>
          </cell>
          <cell r="AI259">
            <v>10.906700000000001</v>
          </cell>
          <cell r="AJ259">
            <v>0</v>
          </cell>
          <cell r="AK259">
            <v>0</v>
          </cell>
        </row>
        <row r="260">
          <cell r="A260" t="str">
            <v>01-06-13</v>
          </cell>
          <cell r="B260">
            <v>31.933500000000002</v>
          </cell>
          <cell r="C260">
            <v>0</v>
          </cell>
          <cell r="D260">
            <v>0</v>
          </cell>
          <cell r="E260">
            <v>28.023</v>
          </cell>
          <cell r="F260">
            <v>0</v>
          </cell>
          <cell r="G260">
            <v>0</v>
          </cell>
          <cell r="H260">
            <v>26.3338</v>
          </cell>
          <cell r="I260">
            <v>0</v>
          </cell>
          <cell r="J260">
            <v>0</v>
          </cell>
          <cell r="K260">
            <v>12.6739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9.9594000000000005</v>
          </cell>
          <cell r="AD260">
            <v>0</v>
          </cell>
          <cell r="AE260">
            <v>0</v>
          </cell>
          <cell r="AF260">
            <v>22.115600000000001</v>
          </cell>
          <cell r="AG260">
            <v>0</v>
          </cell>
          <cell r="AH260">
            <v>0</v>
          </cell>
          <cell r="AI260">
            <v>28.603999999999999</v>
          </cell>
          <cell r="AJ260">
            <v>0</v>
          </cell>
          <cell r="AK260">
            <v>0</v>
          </cell>
        </row>
        <row r="261">
          <cell r="A261" t="str">
            <v>02-07-13</v>
          </cell>
          <cell r="B261">
            <v>17.947099999999999</v>
          </cell>
          <cell r="C261">
            <v>0</v>
          </cell>
          <cell r="D261">
            <v>0</v>
          </cell>
          <cell r="E261">
            <v>15.7493</v>
          </cell>
          <cell r="F261">
            <v>0</v>
          </cell>
          <cell r="G261">
            <v>0</v>
          </cell>
          <cell r="H261">
            <v>14.8</v>
          </cell>
          <cell r="I261">
            <v>0</v>
          </cell>
          <cell r="J261">
            <v>0</v>
          </cell>
          <cell r="K261">
            <v>7.1228999999999996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5.5972999999999997</v>
          </cell>
          <cell r="AD261">
            <v>0</v>
          </cell>
          <cell r="AE261">
            <v>0</v>
          </cell>
          <cell r="AF261">
            <v>12.4293</v>
          </cell>
          <cell r="AG261">
            <v>0</v>
          </cell>
          <cell r="AH261">
            <v>0</v>
          </cell>
          <cell r="AI261">
            <v>16.075800000000001</v>
          </cell>
          <cell r="AJ261">
            <v>0</v>
          </cell>
          <cell r="AK261">
            <v>0</v>
          </cell>
        </row>
        <row r="262">
          <cell r="A262" t="str">
            <v>02-08-13</v>
          </cell>
          <cell r="B262">
            <v>145.87950000000001</v>
          </cell>
          <cell r="C262">
            <v>26.34</v>
          </cell>
          <cell r="D262">
            <v>0</v>
          </cell>
          <cell r="E262">
            <v>162.98599999999999</v>
          </cell>
          <cell r="F262">
            <v>21.071999999999999</v>
          </cell>
          <cell r="G262">
            <v>0</v>
          </cell>
          <cell r="H262">
            <v>114.8683</v>
          </cell>
          <cell r="I262">
            <v>26.34</v>
          </cell>
          <cell r="J262">
            <v>0</v>
          </cell>
          <cell r="K262">
            <v>59.234999999999999</v>
          </cell>
          <cell r="L262">
            <v>21.071999999999999</v>
          </cell>
          <cell r="M262">
            <v>0</v>
          </cell>
          <cell r="N262">
            <v>0</v>
          </cell>
          <cell r="O262">
            <v>26.34</v>
          </cell>
          <cell r="P262">
            <v>0</v>
          </cell>
          <cell r="Q262">
            <v>0</v>
          </cell>
          <cell r="R262">
            <v>21.071999999999999</v>
          </cell>
          <cell r="S262">
            <v>0</v>
          </cell>
          <cell r="T262">
            <v>0</v>
          </cell>
          <cell r="U262">
            <v>26.34</v>
          </cell>
          <cell r="V262">
            <v>0</v>
          </cell>
          <cell r="W262">
            <v>0</v>
          </cell>
          <cell r="X262">
            <v>21.071999999999999</v>
          </cell>
          <cell r="Y262">
            <v>0</v>
          </cell>
          <cell r="Z262">
            <v>0</v>
          </cell>
          <cell r="AA262">
            <v>21.071999999999999</v>
          </cell>
          <cell r="AB262">
            <v>0</v>
          </cell>
          <cell r="AC262">
            <v>42.126899999999999</v>
          </cell>
          <cell r="AD262">
            <v>26.34</v>
          </cell>
          <cell r="AE262">
            <v>0</v>
          </cell>
          <cell r="AF262">
            <v>101.73740000000001</v>
          </cell>
          <cell r="AG262">
            <v>21.071999999999999</v>
          </cell>
          <cell r="AH262">
            <v>0</v>
          </cell>
          <cell r="AI262">
            <v>131.3561</v>
          </cell>
          <cell r="AJ262">
            <v>26.34</v>
          </cell>
          <cell r="AK262">
            <v>0</v>
          </cell>
        </row>
        <row r="263">
          <cell r="A263" t="str">
            <v>02-09-13</v>
          </cell>
          <cell r="B263">
            <v>114.93770000000001</v>
          </cell>
          <cell r="C263">
            <v>0</v>
          </cell>
          <cell r="D263">
            <v>0</v>
          </cell>
          <cell r="E263">
            <v>100.8627</v>
          </cell>
          <cell r="F263">
            <v>0</v>
          </cell>
          <cell r="G263">
            <v>0</v>
          </cell>
          <cell r="H263">
            <v>94.782799999999995</v>
          </cell>
          <cell r="I263">
            <v>0</v>
          </cell>
          <cell r="J263">
            <v>0</v>
          </cell>
          <cell r="K263">
            <v>45.616599999999998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35.846699999999998</v>
          </cell>
          <cell r="AD263">
            <v>0</v>
          </cell>
          <cell r="AE263">
            <v>0</v>
          </cell>
          <cell r="AF263">
            <v>79.600700000000003</v>
          </cell>
          <cell r="AG263">
            <v>0</v>
          </cell>
          <cell r="AH263">
            <v>0</v>
          </cell>
          <cell r="AI263">
            <v>102.9537</v>
          </cell>
          <cell r="AJ263">
            <v>0</v>
          </cell>
          <cell r="AK263">
            <v>0</v>
          </cell>
        </row>
        <row r="264">
          <cell r="A264" t="str">
            <v>01-01-14</v>
          </cell>
          <cell r="B264">
            <v>43.768000000000001</v>
          </cell>
          <cell r="C264">
            <v>0</v>
          </cell>
          <cell r="D264">
            <v>0</v>
          </cell>
          <cell r="E264">
            <v>38.290500000000002</v>
          </cell>
          <cell r="F264">
            <v>0</v>
          </cell>
          <cell r="G264">
            <v>0</v>
          </cell>
          <cell r="H264">
            <v>35.289300000000004</v>
          </cell>
          <cell r="I264">
            <v>0</v>
          </cell>
          <cell r="J264">
            <v>0</v>
          </cell>
          <cell r="K264">
            <v>15.937200000000001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12.122900000000001</v>
          </cell>
          <cell r="AD264">
            <v>0</v>
          </cell>
          <cell r="AE264">
            <v>0</v>
          </cell>
          <cell r="AF264">
            <v>29.050599999999996</v>
          </cell>
          <cell r="AG264">
            <v>0</v>
          </cell>
          <cell r="AH264">
            <v>0</v>
          </cell>
          <cell r="AI264">
            <v>38.726599999999998</v>
          </cell>
          <cell r="AJ264">
            <v>0</v>
          </cell>
          <cell r="AK264">
            <v>0</v>
          </cell>
        </row>
        <row r="265">
          <cell r="A265" t="str">
            <v>02-01-14</v>
          </cell>
          <cell r="B265">
            <v>11.7293</v>
          </cell>
          <cell r="C265">
            <v>0</v>
          </cell>
          <cell r="D265">
            <v>0</v>
          </cell>
          <cell r="E265">
            <v>10.109</v>
          </cell>
          <cell r="F265">
            <v>0</v>
          </cell>
          <cell r="G265">
            <v>0</v>
          </cell>
          <cell r="H265">
            <v>8.4163999999999994</v>
          </cell>
          <cell r="I265">
            <v>0</v>
          </cell>
          <cell r="J265">
            <v>0</v>
          </cell>
          <cell r="K265">
            <v>2.4146000000000001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1.2707999999999999</v>
          </cell>
          <cell r="AD265">
            <v>0</v>
          </cell>
          <cell r="AE265">
            <v>0</v>
          </cell>
          <cell r="AF265">
            <v>6.1520000000000001</v>
          </cell>
          <cell r="AG265">
            <v>0</v>
          </cell>
          <cell r="AH265">
            <v>0</v>
          </cell>
          <cell r="AI265">
            <v>9.7594999999999992</v>
          </cell>
          <cell r="AJ265">
            <v>0</v>
          </cell>
          <cell r="AK265">
            <v>0</v>
          </cell>
        </row>
        <row r="266">
          <cell r="A266" t="str">
            <v>03-01-14</v>
          </cell>
          <cell r="B266">
            <v>130.97659999999999</v>
          </cell>
          <cell r="C266">
            <v>0.45679999999999998</v>
          </cell>
          <cell r="D266">
            <v>0</v>
          </cell>
          <cell r="E266">
            <v>114.4058</v>
          </cell>
          <cell r="F266">
            <v>0.379</v>
          </cell>
          <cell r="G266">
            <v>0</v>
          </cell>
          <cell r="H266">
            <v>104.21809999999999</v>
          </cell>
          <cell r="I266">
            <v>0.45679999999999998</v>
          </cell>
          <cell r="J266">
            <v>0</v>
          </cell>
          <cell r="K266">
            <v>45.281300000000002</v>
          </cell>
          <cell r="L266">
            <v>0.379</v>
          </cell>
          <cell r="M266">
            <v>0</v>
          </cell>
          <cell r="N266">
            <v>0</v>
          </cell>
          <cell r="O266">
            <v>0.45679999999999998</v>
          </cell>
          <cell r="P266">
            <v>0</v>
          </cell>
          <cell r="Q266">
            <v>0</v>
          </cell>
          <cell r="R266">
            <v>0.43919999999999998</v>
          </cell>
          <cell r="S266">
            <v>0</v>
          </cell>
          <cell r="T266">
            <v>0</v>
          </cell>
          <cell r="U266">
            <v>0.379</v>
          </cell>
          <cell r="V266">
            <v>0</v>
          </cell>
          <cell r="W266">
            <v>0</v>
          </cell>
          <cell r="X266">
            <v>0.379</v>
          </cell>
          <cell r="Y266">
            <v>0</v>
          </cell>
          <cell r="Z266">
            <v>0</v>
          </cell>
          <cell r="AA266">
            <v>0.3644</v>
          </cell>
          <cell r="AB266">
            <v>0</v>
          </cell>
          <cell r="AC266">
            <v>33.644000000000005</v>
          </cell>
          <cell r="AD266">
            <v>0.45679999999999998</v>
          </cell>
          <cell r="AE266">
            <v>0</v>
          </cell>
          <cell r="AF266">
            <v>84.818700000000007</v>
          </cell>
          <cell r="AG266">
            <v>0.379</v>
          </cell>
          <cell r="AH266">
            <v>0</v>
          </cell>
          <cell r="AI266">
            <v>115.06610000000001</v>
          </cell>
          <cell r="AJ266">
            <v>0.45679999999999998</v>
          </cell>
          <cell r="AK266">
            <v>0</v>
          </cell>
        </row>
        <row r="267">
          <cell r="A267" t="str">
            <v>02-02-14</v>
          </cell>
          <cell r="B267">
            <v>200.018</v>
          </cell>
          <cell r="C267">
            <v>0</v>
          </cell>
          <cell r="D267">
            <v>0</v>
          </cell>
          <cell r="E267">
            <v>175.5241</v>
          </cell>
          <cell r="F267">
            <v>0</v>
          </cell>
          <cell r="G267">
            <v>0</v>
          </cell>
          <cell r="H267">
            <v>164.94380000000001</v>
          </cell>
          <cell r="I267">
            <v>0</v>
          </cell>
          <cell r="J267">
            <v>0</v>
          </cell>
          <cell r="K267">
            <v>79.383399999999995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62.381399999999999</v>
          </cell>
          <cell r="AD267">
            <v>0</v>
          </cell>
          <cell r="AE267">
            <v>0</v>
          </cell>
          <cell r="AF267">
            <v>138.52340000000001</v>
          </cell>
          <cell r="AG267">
            <v>0</v>
          </cell>
          <cell r="AH267">
            <v>0</v>
          </cell>
          <cell r="AI267">
            <v>179.16309999999999</v>
          </cell>
          <cell r="AJ267">
            <v>0</v>
          </cell>
          <cell r="AK267">
            <v>0</v>
          </cell>
        </row>
        <row r="268">
          <cell r="A268" t="str">
            <v>02-03-14</v>
          </cell>
          <cell r="B268">
            <v>1151.9496000000001</v>
          </cell>
          <cell r="C268">
            <v>20.77</v>
          </cell>
          <cell r="D268">
            <v>0</v>
          </cell>
          <cell r="E268">
            <v>1008.4965</v>
          </cell>
          <cell r="F268">
            <v>20.100000000000001</v>
          </cell>
          <cell r="G268">
            <v>0</v>
          </cell>
          <cell r="H268">
            <v>942.80090000000007</v>
          </cell>
          <cell r="I268">
            <v>20.77</v>
          </cell>
          <cell r="J268">
            <v>0</v>
          </cell>
          <cell r="K268">
            <v>415.48820000000001</v>
          </cell>
          <cell r="L268">
            <v>20.100000000000001</v>
          </cell>
          <cell r="M268">
            <v>0</v>
          </cell>
          <cell r="N268">
            <v>0</v>
          </cell>
          <cell r="O268">
            <v>20.77</v>
          </cell>
          <cell r="P268">
            <v>0</v>
          </cell>
          <cell r="Q268">
            <v>0</v>
          </cell>
          <cell r="R268">
            <v>20.100000000000001</v>
          </cell>
          <cell r="S268">
            <v>0</v>
          </cell>
          <cell r="T268">
            <v>0</v>
          </cell>
          <cell r="U268">
            <v>20.77</v>
          </cell>
          <cell r="V268">
            <v>0</v>
          </cell>
          <cell r="W268">
            <v>0</v>
          </cell>
          <cell r="X268">
            <v>20.77</v>
          </cell>
          <cell r="Y268">
            <v>0</v>
          </cell>
          <cell r="Z268">
            <v>0</v>
          </cell>
          <cell r="AA268">
            <v>20.100000000000001</v>
          </cell>
          <cell r="AB268">
            <v>0</v>
          </cell>
          <cell r="AC268">
            <v>323.49740000000003</v>
          </cell>
          <cell r="AD268">
            <v>20.77</v>
          </cell>
          <cell r="AE268">
            <v>0</v>
          </cell>
          <cell r="AF268">
            <v>733.80439999999999</v>
          </cell>
          <cell r="AG268">
            <v>20.100000000000001</v>
          </cell>
          <cell r="AH268">
            <v>0</v>
          </cell>
          <cell r="AI268">
            <v>1028.2606000000001</v>
          </cell>
          <cell r="AJ268">
            <v>20.7</v>
          </cell>
          <cell r="AK268">
            <v>0</v>
          </cell>
        </row>
        <row r="269">
          <cell r="A269" t="str">
            <v>03-03-14</v>
          </cell>
          <cell r="B269">
            <v>13.506</v>
          </cell>
          <cell r="C269">
            <v>0</v>
          </cell>
          <cell r="D269">
            <v>0</v>
          </cell>
          <cell r="E269">
            <v>11.794600000000001</v>
          </cell>
          <cell r="F269">
            <v>0</v>
          </cell>
          <cell r="G269">
            <v>0</v>
          </cell>
          <cell r="H269">
            <v>10.745100000000001</v>
          </cell>
          <cell r="I269">
            <v>0</v>
          </cell>
          <cell r="J269">
            <v>0</v>
          </cell>
          <cell r="K269">
            <v>4.6600999999999999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3.4662000000000002</v>
          </cell>
          <cell r="AD269">
            <v>0</v>
          </cell>
          <cell r="AE269">
            <v>0</v>
          </cell>
          <cell r="AF269">
            <v>8.7376000000000005</v>
          </cell>
          <cell r="AG269">
            <v>0</v>
          </cell>
          <cell r="AH269">
            <v>0</v>
          </cell>
          <cell r="AI269">
            <v>11.8644</v>
          </cell>
          <cell r="AJ269">
            <v>0</v>
          </cell>
          <cell r="AK269">
            <v>0</v>
          </cell>
        </row>
        <row r="270">
          <cell r="A270" t="str">
            <v>01-04-14</v>
          </cell>
          <cell r="B270">
            <v>25.797899999999998</v>
          </cell>
          <cell r="C270">
            <v>0</v>
          </cell>
          <cell r="D270">
            <v>0</v>
          </cell>
          <cell r="E270">
            <v>22.628700000000002</v>
          </cell>
          <cell r="F270">
            <v>0</v>
          </cell>
          <cell r="G270">
            <v>0</v>
          </cell>
          <cell r="H270">
            <v>21.205500000000001</v>
          </cell>
          <cell r="I270">
            <v>0</v>
          </cell>
          <cell r="J270">
            <v>0</v>
          </cell>
          <cell r="K270">
            <v>10.116299999999999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7.9154999999999998</v>
          </cell>
          <cell r="AD270">
            <v>0</v>
          </cell>
          <cell r="AE270">
            <v>0</v>
          </cell>
          <cell r="AF270">
            <v>17.758900000000001</v>
          </cell>
          <cell r="AG270">
            <v>0</v>
          </cell>
          <cell r="AH270">
            <v>0</v>
          </cell>
          <cell r="AI270">
            <v>23.067299999999999</v>
          </cell>
          <cell r="AJ270">
            <v>0</v>
          </cell>
          <cell r="AK270">
            <v>0</v>
          </cell>
        </row>
        <row r="271">
          <cell r="A271" t="str">
            <v>02-04-14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 t="str">
            <v>03-04-14</v>
          </cell>
          <cell r="B272">
            <v>170.07839999999999</v>
          </cell>
          <cell r="C272">
            <v>0</v>
          </cell>
          <cell r="D272">
            <v>0</v>
          </cell>
          <cell r="E272">
            <v>148.39580000000001</v>
          </cell>
          <cell r="F272">
            <v>0</v>
          </cell>
          <cell r="G272">
            <v>0</v>
          </cell>
          <cell r="H272">
            <v>134.41590000000002</v>
          </cell>
          <cell r="I272">
            <v>0</v>
          </cell>
          <cell r="J272">
            <v>0</v>
          </cell>
          <cell r="K272">
            <v>57.086300000000001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41.947099999999999</v>
          </cell>
          <cell r="AD272">
            <v>0</v>
          </cell>
          <cell r="AE272">
            <v>0</v>
          </cell>
          <cell r="AF272">
            <v>108.6263</v>
          </cell>
          <cell r="AG272">
            <v>0</v>
          </cell>
          <cell r="AH272">
            <v>0</v>
          </cell>
          <cell r="AI272">
            <v>148.87360000000001</v>
          </cell>
          <cell r="AJ272">
            <v>0</v>
          </cell>
          <cell r="AK272">
            <v>0</v>
          </cell>
        </row>
        <row r="273">
          <cell r="A273" t="str">
            <v>01-05-14</v>
          </cell>
          <cell r="B273">
            <v>19.1403</v>
          </cell>
          <cell r="C273">
            <v>0</v>
          </cell>
          <cell r="D273">
            <v>0</v>
          </cell>
          <cell r="E273">
            <v>16.796399999999998</v>
          </cell>
          <cell r="F273">
            <v>0</v>
          </cell>
          <cell r="G273">
            <v>0</v>
          </cell>
          <cell r="H273">
            <v>15.7837</v>
          </cell>
          <cell r="I273">
            <v>0</v>
          </cell>
          <cell r="J273">
            <v>0</v>
          </cell>
          <cell r="K273">
            <v>7.5964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5.9695</v>
          </cell>
          <cell r="AD273">
            <v>0</v>
          </cell>
          <cell r="AE273">
            <v>0</v>
          </cell>
          <cell r="AF273">
            <v>13.255700000000001</v>
          </cell>
          <cell r="AG273">
            <v>0</v>
          </cell>
          <cell r="AH273">
            <v>0</v>
          </cell>
          <cell r="AI273">
            <v>17.144500000000001</v>
          </cell>
          <cell r="AJ273">
            <v>0</v>
          </cell>
          <cell r="AK273">
            <v>0</v>
          </cell>
        </row>
        <row r="274">
          <cell r="A274" t="str">
            <v>03-05-14</v>
          </cell>
          <cell r="B274">
            <v>16.3932</v>
          </cell>
          <cell r="C274">
            <v>0</v>
          </cell>
          <cell r="D274">
            <v>0</v>
          </cell>
          <cell r="E274">
            <v>14.4222</v>
          </cell>
          <cell r="F274">
            <v>0</v>
          </cell>
          <cell r="G274">
            <v>0</v>
          </cell>
          <cell r="H274">
            <v>13.7674</v>
          </cell>
          <cell r="I274">
            <v>0</v>
          </cell>
          <cell r="J274">
            <v>0</v>
          </cell>
          <cell r="K274">
            <v>6.9500999999999999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5.5857000000000001</v>
          </cell>
          <cell r="AD274">
            <v>0</v>
          </cell>
          <cell r="AE274">
            <v>0</v>
          </cell>
          <cell r="AF274">
            <v>11.7438</v>
          </cell>
          <cell r="AG274">
            <v>0</v>
          </cell>
          <cell r="AH274">
            <v>0</v>
          </cell>
          <cell r="AI274">
            <v>14.831899999999999</v>
          </cell>
          <cell r="AJ274">
            <v>0</v>
          </cell>
          <cell r="AK274">
            <v>0</v>
          </cell>
        </row>
        <row r="275">
          <cell r="A275" t="str">
            <v>01-06-14</v>
          </cell>
          <cell r="B275">
            <v>9.6631</v>
          </cell>
          <cell r="C275">
            <v>0</v>
          </cell>
          <cell r="D275">
            <v>0</v>
          </cell>
          <cell r="E275">
            <v>8.4537999999999993</v>
          </cell>
          <cell r="F275">
            <v>0</v>
          </cell>
          <cell r="G275">
            <v>0</v>
          </cell>
          <cell r="H275">
            <v>7.7911999999999999</v>
          </cell>
          <cell r="I275">
            <v>0</v>
          </cell>
          <cell r="J275">
            <v>0</v>
          </cell>
          <cell r="K275">
            <v>3.5186000000000002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2.6764999999999999</v>
          </cell>
          <cell r="AD275">
            <v>0</v>
          </cell>
          <cell r="AE275">
            <v>0</v>
          </cell>
          <cell r="AF275">
            <v>6.4138000000000002</v>
          </cell>
          <cell r="AG275">
            <v>0</v>
          </cell>
          <cell r="AH275">
            <v>0</v>
          </cell>
          <cell r="AI275">
            <v>8.5500000000000007</v>
          </cell>
          <cell r="AJ275">
            <v>0</v>
          </cell>
          <cell r="AK275">
            <v>0</v>
          </cell>
        </row>
        <row r="276">
          <cell r="A276" t="str">
            <v>02-07-14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 t="str">
            <v>02-08-14</v>
          </cell>
          <cell r="B277">
            <v>39.495899999999999</v>
          </cell>
          <cell r="C277">
            <v>0</v>
          </cell>
          <cell r="D277">
            <v>12.872299999999999</v>
          </cell>
          <cell r="E277">
            <v>41.096699999999998</v>
          </cell>
          <cell r="F277">
            <v>0</v>
          </cell>
          <cell r="G277">
            <v>11.241199999999999</v>
          </cell>
          <cell r="H277">
            <v>21.145399999999999</v>
          </cell>
          <cell r="I277">
            <v>0</v>
          </cell>
          <cell r="J277">
            <v>10.2409</v>
          </cell>
          <cell r="K277">
            <v>12.782400000000001</v>
          </cell>
          <cell r="L277">
            <v>0</v>
          </cell>
          <cell r="M277">
            <v>4.4413999999999998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5.8243999999999998</v>
          </cell>
          <cell r="AD277">
            <v>0</v>
          </cell>
          <cell r="AE277">
            <v>3.3035000000000001</v>
          </cell>
          <cell r="AF277">
            <v>18.358799999999999</v>
          </cell>
          <cell r="AG277">
            <v>0</v>
          </cell>
          <cell r="AH277">
            <v>8.3276000000000003</v>
          </cell>
          <cell r="AI277">
            <v>37.906399999999998</v>
          </cell>
          <cell r="AJ277">
            <v>0</v>
          </cell>
          <cell r="AK277">
            <v>11.307700000000001</v>
          </cell>
        </row>
        <row r="278">
          <cell r="A278" t="str">
            <v>02-09-14</v>
          </cell>
          <cell r="B278">
            <v>0.5091</v>
          </cell>
          <cell r="C278">
            <v>0</v>
          </cell>
          <cell r="D278">
            <v>0</v>
          </cell>
          <cell r="E278">
            <v>0.44679999999999997</v>
          </cell>
          <cell r="F278">
            <v>0</v>
          </cell>
          <cell r="G278">
            <v>0</v>
          </cell>
          <cell r="H278">
            <v>0.4199</v>
          </cell>
          <cell r="I278">
            <v>0</v>
          </cell>
          <cell r="J278">
            <v>0</v>
          </cell>
          <cell r="K278">
            <v>0.2021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0.1588</v>
          </cell>
          <cell r="AD278">
            <v>0</v>
          </cell>
          <cell r="AE278">
            <v>0</v>
          </cell>
          <cell r="AF278">
            <v>0.35260000000000002</v>
          </cell>
          <cell r="AG278">
            <v>0</v>
          </cell>
          <cell r="AH278">
            <v>0</v>
          </cell>
          <cell r="AI278">
            <v>0.45610000000000001</v>
          </cell>
          <cell r="AJ278">
            <v>0</v>
          </cell>
          <cell r="AK278">
            <v>0</v>
          </cell>
        </row>
        <row r="279">
          <cell r="A279" t="str">
            <v>01-01-15</v>
          </cell>
          <cell r="B279">
            <v>7.3400999999999996</v>
          </cell>
          <cell r="C279">
            <v>0</v>
          </cell>
          <cell r="D279">
            <v>0</v>
          </cell>
          <cell r="E279">
            <v>6.4412000000000003</v>
          </cell>
          <cell r="F279">
            <v>0</v>
          </cell>
          <cell r="G279">
            <v>0</v>
          </cell>
          <cell r="H279">
            <v>6.0529000000000002</v>
          </cell>
          <cell r="I279">
            <v>0</v>
          </cell>
          <cell r="J279">
            <v>0</v>
          </cell>
          <cell r="K279">
            <v>2.9131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2.2892000000000001</v>
          </cell>
          <cell r="AD279">
            <v>0</v>
          </cell>
          <cell r="AE279">
            <v>0</v>
          </cell>
          <cell r="AF279">
            <v>5.0834000000000001</v>
          </cell>
          <cell r="AG279">
            <v>0</v>
          </cell>
          <cell r="AH279">
            <v>0</v>
          </cell>
          <cell r="AI279">
            <v>6.5747</v>
          </cell>
          <cell r="AJ279">
            <v>0</v>
          </cell>
          <cell r="AK279">
            <v>0</v>
          </cell>
        </row>
        <row r="280">
          <cell r="A280" t="str">
            <v>02-01-15</v>
          </cell>
          <cell r="B280">
            <v>365.21420000000001</v>
          </cell>
          <cell r="C280">
            <v>0</v>
          </cell>
          <cell r="D280">
            <v>0</v>
          </cell>
          <cell r="E280">
            <v>320.44990000000001</v>
          </cell>
          <cell r="F280">
            <v>0</v>
          </cell>
          <cell r="G280">
            <v>0</v>
          </cell>
          <cell r="H280">
            <v>300.89469999999994</v>
          </cell>
          <cell r="I280">
            <v>0</v>
          </cell>
          <cell r="J280">
            <v>0</v>
          </cell>
          <cell r="K280">
            <v>144.4521</v>
          </cell>
          <cell r="L280">
            <v>0</v>
          </cell>
          <cell r="M280">
            <v>0</v>
          </cell>
          <cell r="N280">
            <v>28.371199999999998</v>
          </cell>
          <cell r="O280">
            <v>0</v>
          </cell>
          <cell r="P280">
            <v>0</v>
          </cell>
          <cell r="Q280">
            <v>27.473399999999998</v>
          </cell>
          <cell r="R280">
            <v>0</v>
          </cell>
          <cell r="S280">
            <v>0</v>
          </cell>
          <cell r="T280">
            <v>28.389199999999999</v>
          </cell>
          <cell r="U280">
            <v>0</v>
          </cell>
          <cell r="V280">
            <v>0</v>
          </cell>
          <cell r="W280">
            <v>28.389199999999999</v>
          </cell>
          <cell r="X280">
            <v>0</v>
          </cell>
          <cell r="Y280">
            <v>0</v>
          </cell>
          <cell r="Z280">
            <v>27.473399999999998</v>
          </cell>
          <cell r="AA280">
            <v>0</v>
          </cell>
          <cell r="AB280">
            <v>0</v>
          </cell>
          <cell r="AC280">
            <v>113.37589999999999</v>
          </cell>
          <cell r="AD280">
            <v>0</v>
          </cell>
          <cell r="AE280">
            <v>0</v>
          </cell>
          <cell r="AF280">
            <v>252.4958</v>
          </cell>
          <cell r="AG280">
            <v>0</v>
          </cell>
          <cell r="AH280">
            <v>0</v>
          </cell>
          <cell r="AI280">
            <v>326.97010000000006</v>
          </cell>
          <cell r="AJ280">
            <v>0</v>
          </cell>
          <cell r="AK280">
            <v>0</v>
          </cell>
        </row>
        <row r="281">
          <cell r="A281" t="str">
            <v>03-01-15</v>
          </cell>
          <cell r="B281">
            <v>14.8498</v>
          </cell>
          <cell r="C281">
            <v>0</v>
          </cell>
          <cell r="D281">
            <v>0</v>
          </cell>
          <cell r="E281">
            <v>13.0312</v>
          </cell>
          <cell r="F281">
            <v>0</v>
          </cell>
          <cell r="G281">
            <v>0</v>
          </cell>
          <cell r="H281">
            <v>12.245799999999999</v>
          </cell>
          <cell r="I281">
            <v>0</v>
          </cell>
          <cell r="J281">
            <v>0</v>
          </cell>
          <cell r="K281">
            <v>5.8936000000000002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4.6313000000000004</v>
          </cell>
          <cell r="AD281">
            <v>0</v>
          </cell>
          <cell r="AE281">
            <v>0</v>
          </cell>
          <cell r="AF281">
            <v>10.2843</v>
          </cell>
          <cell r="AG281">
            <v>0</v>
          </cell>
          <cell r="AH281">
            <v>0</v>
          </cell>
          <cell r="AI281">
            <v>13.301500000000001</v>
          </cell>
          <cell r="AJ281">
            <v>0</v>
          </cell>
          <cell r="AK281">
            <v>0</v>
          </cell>
        </row>
        <row r="282">
          <cell r="A282" t="str">
            <v>01-02-15</v>
          </cell>
          <cell r="B282">
            <v>6.3217999999999996</v>
          </cell>
          <cell r="C282">
            <v>0</v>
          </cell>
          <cell r="D282">
            <v>0</v>
          </cell>
          <cell r="E282">
            <v>5.5476000000000001</v>
          </cell>
          <cell r="F282">
            <v>0</v>
          </cell>
          <cell r="G282">
            <v>0</v>
          </cell>
          <cell r="H282">
            <v>5.2131999999999996</v>
          </cell>
          <cell r="I282">
            <v>0</v>
          </cell>
          <cell r="J282">
            <v>0</v>
          </cell>
          <cell r="K282">
            <v>2.5089999999999999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1.9716</v>
          </cell>
          <cell r="AD282">
            <v>0</v>
          </cell>
          <cell r="AE282">
            <v>0</v>
          </cell>
          <cell r="AF282">
            <v>4.3781999999999996</v>
          </cell>
          <cell r="AG282">
            <v>0</v>
          </cell>
          <cell r="AH282">
            <v>0</v>
          </cell>
          <cell r="AI282">
            <v>5.6626000000000003</v>
          </cell>
          <cell r="AJ282">
            <v>0</v>
          </cell>
          <cell r="AK282">
            <v>0</v>
          </cell>
        </row>
        <row r="283">
          <cell r="A283" t="str">
            <v>02-02-15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 t="str">
            <v>03-02-15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 t="str">
            <v>02-03-15</v>
          </cell>
          <cell r="B285">
            <v>26.867100000000001</v>
          </cell>
          <cell r="C285">
            <v>1.6559999999999999</v>
          </cell>
          <cell r="D285">
            <v>0</v>
          </cell>
          <cell r="E285">
            <v>23.9407</v>
          </cell>
          <cell r="F285">
            <v>1.512</v>
          </cell>
          <cell r="G285">
            <v>0</v>
          </cell>
          <cell r="H285">
            <v>20.0563</v>
          </cell>
          <cell r="I285">
            <v>1.5840000000000001</v>
          </cell>
          <cell r="J285">
            <v>0</v>
          </cell>
          <cell r="K285">
            <v>11.6327</v>
          </cell>
          <cell r="L285">
            <v>1.512</v>
          </cell>
          <cell r="M285">
            <v>0</v>
          </cell>
          <cell r="N285">
            <v>0</v>
          </cell>
          <cell r="O285">
            <v>1.512</v>
          </cell>
          <cell r="P285">
            <v>0</v>
          </cell>
          <cell r="Q285">
            <v>0</v>
          </cell>
          <cell r="R285">
            <v>1.5840000000000001</v>
          </cell>
          <cell r="S285">
            <v>0</v>
          </cell>
          <cell r="T285">
            <v>0</v>
          </cell>
          <cell r="U285">
            <v>1.512</v>
          </cell>
          <cell r="V285">
            <v>0</v>
          </cell>
          <cell r="W285">
            <v>0</v>
          </cell>
          <cell r="X285">
            <v>1.6559999999999999</v>
          </cell>
          <cell r="Y285">
            <v>0</v>
          </cell>
          <cell r="Z285">
            <v>0</v>
          </cell>
          <cell r="AA285">
            <v>1.5840000000000001</v>
          </cell>
          <cell r="AB285">
            <v>0</v>
          </cell>
          <cell r="AC285">
            <v>9.4732000000000003</v>
          </cell>
          <cell r="AD285">
            <v>1.512</v>
          </cell>
          <cell r="AE285">
            <v>0</v>
          </cell>
          <cell r="AF285">
            <v>19.560700000000001</v>
          </cell>
          <cell r="AG285">
            <v>1.6559999999999999</v>
          </cell>
          <cell r="AH285">
            <v>0</v>
          </cell>
          <cell r="AI285">
            <v>24.738399999999999</v>
          </cell>
          <cell r="AJ285">
            <v>1.6559999999999999</v>
          </cell>
          <cell r="AK285">
            <v>0</v>
          </cell>
        </row>
        <row r="286">
          <cell r="A286" t="str">
            <v>03-03-15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 t="str">
            <v>01-04-15</v>
          </cell>
          <cell r="B287">
            <v>178.03030000000001</v>
          </cell>
          <cell r="C287">
            <v>76.765500000000003</v>
          </cell>
          <cell r="D287">
            <v>24.656500000000001</v>
          </cell>
          <cell r="E287">
            <v>226.08369999999999</v>
          </cell>
          <cell r="F287">
            <v>69.203599999999994</v>
          </cell>
          <cell r="G287">
            <v>22.270399999999999</v>
          </cell>
          <cell r="H287">
            <v>146.38319999999999</v>
          </cell>
          <cell r="I287">
            <v>76.765500000000003</v>
          </cell>
          <cell r="J287">
            <v>24.656500000000001</v>
          </cell>
          <cell r="K287">
            <v>67.766199999999998</v>
          </cell>
          <cell r="L287">
            <v>76.4255</v>
          </cell>
          <cell r="M287">
            <v>23.8611</v>
          </cell>
          <cell r="N287">
            <v>0</v>
          </cell>
          <cell r="O287">
            <v>76.4255</v>
          </cell>
          <cell r="P287">
            <v>24.656500000000001</v>
          </cell>
          <cell r="Q287">
            <v>0</v>
          </cell>
          <cell r="R287">
            <v>72.758200000000002</v>
          </cell>
          <cell r="S287">
            <v>23.8611</v>
          </cell>
          <cell r="T287">
            <v>0</v>
          </cell>
          <cell r="U287">
            <v>76.765500000000003</v>
          </cell>
          <cell r="V287">
            <v>24.656500000000001</v>
          </cell>
          <cell r="W287">
            <v>0</v>
          </cell>
          <cell r="X287">
            <v>75.119900000000001</v>
          </cell>
          <cell r="Y287">
            <v>24.656500000000001</v>
          </cell>
          <cell r="Z287">
            <v>0</v>
          </cell>
          <cell r="AA287">
            <v>73.098200000000006</v>
          </cell>
          <cell r="AB287">
            <v>23.8611</v>
          </cell>
          <cell r="AC287">
            <v>54.526700000000005</v>
          </cell>
          <cell r="AD287">
            <v>76.4255</v>
          </cell>
          <cell r="AE287">
            <v>24.656500000000001</v>
          </cell>
          <cell r="AF287">
            <v>124.14139999999999</v>
          </cell>
          <cell r="AG287">
            <v>73.098000000000013</v>
          </cell>
          <cell r="AH287">
            <v>23.8611</v>
          </cell>
          <cell r="AI287">
            <v>163.4659</v>
          </cell>
          <cell r="AJ287">
            <v>75.119900000000001</v>
          </cell>
          <cell r="AK287">
            <v>24.656500000000001</v>
          </cell>
        </row>
        <row r="288">
          <cell r="A288" t="str">
            <v>02-04-15</v>
          </cell>
          <cell r="B288">
            <v>129.2347</v>
          </cell>
          <cell r="C288">
            <v>15.1248</v>
          </cell>
          <cell r="D288">
            <v>0</v>
          </cell>
          <cell r="E288">
            <v>113.384</v>
          </cell>
          <cell r="F288">
            <v>13.343999999999999</v>
          </cell>
          <cell r="G288">
            <v>0</v>
          </cell>
          <cell r="H288">
            <v>106.4162</v>
          </cell>
          <cell r="I288">
            <v>14.510399999999999</v>
          </cell>
          <cell r="J288">
            <v>0</v>
          </cell>
          <cell r="K288">
            <v>51.011899999999997</v>
          </cell>
          <cell r="L288">
            <v>13.3848</v>
          </cell>
          <cell r="M288">
            <v>0</v>
          </cell>
          <cell r="N288">
            <v>0</v>
          </cell>
          <cell r="O288">
            <v>12.132000000000001</v>
          </cell>
          <cell r="P288">
            <v>0</v>
          </cell>
          <cell r="Q288">
            <v>0</v>
          </cell>
          <cell r="R288">
            <v>11.327999999999999</v>
          </cell>
          <cell r="S288">
            <v>0</v>
          </cell>
          <cell r="T288">
            <v>0</v>
          </cell>
          <cell r="U288">
            <v>12.132000000000001</v>
          </cell>
          <cell r="V288">
            <v>0</v>
          </cell>
          <cell r="W288">
            <v>0</v>
          </cell>
          <cell r="X288">
            <v>11.64</v>
          </cell>
          <cell r="Y288">
            <v>0</v>
          </cell>
          <cell r="Z288">
            <v>0</v>
          </cell>
          <cell r="AA288">
            <v>11.327999999999999</v>
          </cell>
          <cell r="AB288">
            <v>0</v>
          </cell>
          <cell r="AC288">
            <v>40.008200000000002</v>
          </cell>
          <cell r="AD288">
            <v>13.543200000000001</v>
          </cell>
          <cell r="AE288">
            <v>0</v>
          </cell>
          <cell r="AF288">
            <v>89.256500000000003</v>
          </cell>
          <cell r="AG288">
            <v>14.121599999999999</v>
          </cell>
          <cell r="AH288">
            <v>0</v>
          </cell>
          <cell r="AI288">
            <v>115.6669</v>
          </cell>
          <cell r="AJ288">
            <v>15.1248</v>
          </cell>
          <cell r="AK288">
            <v>0</v>
          </cell>
        </row>
        <row r="289">
          <cell r="A289" t="str">
            <v>03-04-15</v>
          </cell>
          <cell r="B289">
            <v>140.22299999999998</v>
          </cell>
          <cell r="C289">
            <v>0</v>
          </cell>
          <cell r="D289">
            <v>0</v>
          </cell>
          <cell r="E289">
            <v>122.67580000000001</v>
          </cell>
          <cell r="F289">
            <v>0</v>
          </cell>
          <cell r="G289">
            <v>0</v>
          </cell>
          <cell r="H289">
            <v>113.06769999999999</v>
          </cell>
          <cell r="I289">
            <v>0</v>
          </cell>
          <cell r="J289">
            <v>0</v>
          </cell>
          <cell r="K289">
            <v>51.073699999999995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38.854699999999994</v>
          </cell>
          <cell r="AD289">
            <v>0</v>
          </cell>
          <cell r="AE289">
            <v>0</v>
          </cell>
          <cell r="AF289">
            <v>93.084300000000013</v>
          </cell>
          <cell r="AG289">
            <v>0</v>
          </cell>
          <cell r="AH289">
            <v>0</v>
          </cell>
          <cell r="AI289">
            <v>124.0765</v>
          </cell>
          <cell r="AJ289">
            <v>0</v>
          </cell>
          <cell r="AK289">
            <v>0</v>
          </cell>
        </row>
        <row r="290">
          <cell r="A290" t="str">
            <v>01-05-15</v>
          </cell>
          <cell r="B290">
            <v>17.744</v>
          </cell>
          <cell r="C290">
            <v>0</v>
          </cell>
          <cell r="D290">
            <v>0</v>
          </cell>
          <cell r="E290">
            <v>15.4955</v>
          </cell>
          <cell r="F290">
            <v>0</v>
          </cell>
          <cell r="G290">
            <v>0</v>
          </cell>
          <cell r="H290">
            <v>14.1167</v>
          </cell>
          <cell r="I290">
            <v>0</v>
          </cell>
          <cell r="J290">
            <v>0</v>
          </cell>
          <cell r="K290">
            <v>6.1223000000000001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4.5537999999999998</v>
          </cell>
          <cell r="AD290">
            <v>0</v>
          </cell>
          <cell r="AE290">
            <v>0</v>
          </cell>
          <cell r="AF290">
            <v>11.4793</v>
          </cell>
          <cell r="AG290">
            <v>0</v>
          </cell>
          <cell r="AH290">
            <v>0</v>
          </cell>
          <cell r="AI290">
            <v>15.587199999999999</v>
          </cell>
          <cell r="AJ290">
            <v>0</v>
          </cell>
          <cell r="AK290">
            <v>0</v>
          </cell>
        </row>
        <row r="291">
          <cell r="A291" t="str">
            <v>03-05-15</v>
          </cell>
          <cell r="B291">
            <v>0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 t="str">
            <v>01-06-15</v>
          </cell>
          <cell r="B292">
            <v>6.8734000000000002</v>
          </cell>
          <cell r="C292">
            <v>0</v>
          </cell>
          <cell r="D292">
            <v>0</v>
          </cell>
          <cell r="E292">
            <v>6.0316999999999998</v>
          </cell>
          <cell r="F292">
            <v>0</v>
          </cell>
          <cell r="G292">
            <v>0</v>
          </cell>
          <cell r="H292">
            <v>5.6680999999999999</v>
          </cell>
          <cell r="I292">
            <v>0</v>
          </cell>
          <cell r="J292">
            <v>0</v>
          </cell>
          <cell r="K292">
            <v>2.7279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2.1436999999999999</v>
          </cell>
          <cell r="AD292">
            <v>0</v>
          </cell>
          <cell r="AE292">
            <v>0</v>
          </cell>
          <cell r="AF292">
            <v>4.7602000000000002</v>
          </cell>
          <cell r="AG292">
            <v>0</v>
          </cell>
          <cell r="AH292">
            <v>0</v>
          </cell>
          <cell r="AI292">
            <v>6.1566999999999998</v>
          </cell>
          <cell r="AJ292">
            <v>0</v>
          </cell>
          <cell r="AK292">
            <v>0</v>
          </cell>
        </row>
        <row r="293">
          <cell r="A293" t="str">
            <v>02-07-15</v>
          </cell>
          <cell r="B293">
            <v>3.2669999999999999</v>
          </cell>
          <cell r="C293">
            <v>0</v>
          </cell>
          <cell r="D293">
            <v>0</v>
          </cell>
          <cell r="E293">
            <v>2.8668999999999998</v>
          </cell>
          <cell r="F293">
            <v>0</v>
          </cell>
          <cell r="G293">
            <v>0</v>
          </cell>
          <cell r="H293">
            <v>2.6941000000000002</v>
          </cell>
          <cell r="I293">
            <v>0</v>
          </cell>
          <cell r="J293">
            <v>0</v>
          </cell>
          <cell r="K293">
            <v>1.2966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1.0188999999999999</v>
          </cell>
          <cell r="AD293">
            <v>0</v>
          </cell>
          <cell r="AE293">
            <v>0</v>
          </cell>
          <cell r="AF293">
            <v>2.2625999999999999</v>
          </cell>
          <cell r="AG293">
            <v>0</v>
          </cell>
          <cell r="AH293">
            <v>0</v>
          </cell>
          <cell r="AI293">
            <v>2.9262999999999999</v>
          </cell>
          <cell r="AJ293">
            <v>0</v>
          </cell>
          <cell r="AK293">
            <v>0</v>
          </cell>
        </row>
        <row r="294">
          <cell r="A294" t="str">
            <v>02-08-15</v>
          </cell>
          <cell r="B294">
            <v>534.33749999999998</v>
          </cell>
          <cell r="C294">
            <v>291.20159999999998</v>
          </cell>
          <cell r="D294">
            <v>0</v>
          </cell>
          <cell r="E294">
            <v>451.8836</v>
          </cell>
          <cell r="F294">
            <v>281.80799999999999</v>
          </cell>
          <cell r="G294">
            <v>0</v>
          </cell>
          <cell r="H294">
            <v>452.70499999999998</v>
          </cell>
          <cell r="I294">
            <v>291.20159999999998</v>
          </cell>
          <cell r="J294">
            <v>0</v>
          </cell>
          <cell r="K294">
            <v>233.5196</v>
          </cell>
          <cell r="L294">
            <v>281.80799999999999</v>
          </cell>
          <cell r="M294">
            <v>0</v>
          </cell>
          <cell r="N294">
            <v>0</v>
          </cell>
          <cell r="O294">
            <v>291.20159999999998</v>
          </cell>
          <cell r="P294">
            <v>0</v>
          </cell>
          <cell r="Q294">
            <v>0</v>
          </cell>
          <cell r="R294">
            <v>281.80799999999999</v>
          </cell>
          <cell r="S294">
            <v>0</v>
          </cell>
          <cell r="T294">
            <v>0</v>
          </cell>
          <cell r="U294">
            <v>291.20159999999998</v>
          </cell>
          <cell r="V294">
            <v>0</v>
          </cell>
          <cell r="W294">
            <v>0</v>
          </cell>
          <cell r="X294">
            <v>291.20159999999998</v>
          </cell>
          <cell r="Y294">
            <v>0</v>
          </cell>
          <cell r="Z294">
            <v>0</v>
          </cell>
          <cell r="AA294">
            <v>291.80799999999999</v>
          </cell>
          <cell r="AB294">
            <v>0</v>
          </cell>
          <cell r="AC294">
            <v>189.58229999999998</v>
          </cell>
          <cell r="AD294">
            <v>291.20159999999998</v>
          </cell>
          <cell r="AE294">
            <v>0</v>
          </cell>
          <cell r="AF294">
            <v>388.9941</v>
          </cell>
          <cell r="AG294">
            <v>281.80799999999999</v>
          </cell>
          <cell r="AH294">
            <v>0</v>
          </cell>
          <cell r="AI294">
            <v>485.19219999999996</v>
          </cell>
          <cell r="AJ294">
            <v>291.20159999999998</v>
          </cell>
          <cell r="AK294">
            <v>0</v>
          </cell>
        </row>
        <row r="295">
          <cell r="A295" t="str">
            <v>02-09-15</v>
          </cell>
          <cell r="B295">
            <v>5.6429</v>
          </cell>
          <cell r="C295">
            <v>0</v>
          </cell>
          <cell r="D295">
            <v>0</v>
          </cell>
          <cell r="E295">
            <v>4.9519000000000002</v>
          </cell>
          <cell r="F295">
            <v>0</v>
          </cell>
          <cell r="G295">
            <v>0</v>
          </cell>
          <cell r="H295">
            <v>4.6534000000000004</v>
          </cell>
          <cell r="I295">
            <v>0</v>
          </cell>
          <cell r="J295">
            <v>0</v>
          </cell>
          <cell r="K295">
            <v>2.2395999999999998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1.7599</v>
          </cell>
          <cell r="AD295">
            <v>0</v>
          </cell>
          <cell r="AE295">
            <v>0</v>
          </cell>
          <cell r="AF295">
            <v>3.9079999999999999</v>
          </cell>
          <cell r="AG295">
            <v>0</v>
          </cell>
          <cell r="AH295">
            <v>0</v>
          </cell>
          <cell r="AI295">
            <v>5.0545999999999998</v>
          </cell>
          <cell r="AJ295">
            <v>0</v>
          </cell>
          <cell r="AK295">
            <v>0</v>
          </cell>
        </row>
        <row r="296">
          <cell r="A296" t="str">
            <v>01-01-16</v>
          </cell>
          <cell r="B296">
            <v>3.4790999999999999</v>
          </cell>
          <cell r="C296">
            <v>0</v>
          </cell>
          <cell r="D296">
            <v>0</v>
          </cell>
          <cell r="E296">
            <v>3.0531000000000001</v>
          </cell>
          <cell r="F296">
            <v>0</v>
          </cell>
          <cell r="G296">
            <v>0</v>
          </cell>
          <cell r="H296">
            <v>2.8690000000000002</v>
          </cell>
          <cell r="I296">
            <v>0</v>
          </cell>
          <cell r="J296">
            <v>0</v>
          </cell>
          <cell r="K296">
            <v>1.3808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1.0851</v>
          </cell>
          <cell r="AD296">
            <v>0</v>
          </cell>
          <cell r="AE296">
            <v>0</v>
          </cell>
          <cell r="AF296">
            <v>2.4095</v>
          </cell>
          <cell r="AG296">
            <v>0</v>
          </cell>
          <cell r="AH296">
            <v>0</v>
          </cell>
          <cell r="AI296">
            <v>3.1164000000000001</v>
          </cell>
          <cell r="AJ296">
            <v>0</v>
          </cell>
          <cell r="AK296">
            <v>0</v>
          </cell>
        </row>
        <row r="297">
          <cell r="A297" t="str">
            <v>01-02-16</v>
          </cell>
          <cell r="B297">
            <v>67.562600000000003</v>
          </cell>
          <cell r="C297">
            <v>0</v>
          </cell>
          <cell r="D297">
            <v>0</v>
          </cell>
          <cell r="E297">
            <v>59.150500000000008</v>
          </cell>
          <cell r="F297">
            <v>0</v>
          </cell>
          <cell r="G297">
            <v>0</v>
          </cell>
          <cell r="H297">
            <v>54.769800000000004</v>
          </cell>
          <cell r="I297">
            <v>0</v>
          </cell>
          <cell r="J297">
            <v>0</v>
          </cell>
          <cell r="K297">
            <v>25.128199999999996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19.2746</v>
          </cell>
          <cell r="AD297">
            <v>0</v>
          </cell>
          <cell r="AE297">
            <v>0</v>
          </cell>
          <cell r="AF297">
            <v>45.332500000000003</v>
          </cell>
          <cell r="AG297">
            <v>0</v>
          </cell>
          <cell r="AH297">
            <v>0</v>
          </cell>
          <cell r="AI297">
            <v>59.955999999999996</v>
          </cell>
          <cell r="AJ297">
            <v>0</v>
          </cell>
          <cell r="AK297">
            <v>0</v>
          </cell>
        </row>
        <row r="298">
          <cell r="A298" t="str">
            <v>02-02-16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 t="str">
            <v>03-02-16</v>
          </cell>
          <cell r="B299">
            <v>20.0261</v>
          </cell>
          <cell r="C299">
            <v>0</v>
          </cell>
          <cell r="D299">
            <v>0</v>
          </cell>
          <cell r="E299">
            <v>17.573699999999999</v>
          </cell>
          <cell r="F299">
            <v>0</v>
          </cell>
          <cell r="G299">
            <v>0</v>
          </cell>
          <cell r="H299">
            <v>16.514399999999998</v>
          </cell>
          <cell r="I299">
            <v>0</v>
          </cell>
          <cell r="J299">
            <v>0</v>
          </cell>
          <cell r="K299">
            <v>7.9480000000000004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6.2457000000000003</v>
          </cell>
          <cell r="AD299">
            <v>0</v>
          </cell>
          <cell r="AE299">
            <v>0</v>
          </cell>
          <cell r="AF299">
            <v>13.8691</v>
          </cell>
          <cell r="AG299">
            <v>0</v>
          </cell>
          <cell r="AH299">
            <v>0</v>
          </cell>
          <cell r="AI299">
            <v>17.937999999999999</v>
          </cell>
          <cell r="AJ299">
            <v>0</v>
          </cell>
          <cell r="AK299">
            <v>0</v>
          </cell>
        </row>
        <row r="300">
          <cell r="A300" t="str">
            <v>02-03-16</v>
          </cell>
          <cell r="B300">
            <v>243.24029999999999</v>
          </cell>
          <cell r="C300">
            <v>0</v>
          </cell>
          <cell r="D300">
            <v>0</v>
          </cell>
          <cell r="E300">
            <v>213.45349999999999</v>
          </cell>
          <cell r="F300">
            <v>0</v>
          </cell>
          <cell r="G300">
            <v>0</v>
          </cell>
          <cell r="H300">
            <v>200.58680000000001</v>
          </cell>
          <cell r="I300">
            <v>0</v>
          </cell>
          <cell r="J300">
            <v>0</v>
          </cell>
          <cell r="K300">
            <v>96.537499999999994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75.861500000000007</v>
          </cell>
          <cell r="AD300">
            <v>0</v>
          </cell>
          <cell r="AE300">
            <v>0</v>
          </cell>
          <cell r="AF300">
            <v>168.4572</v>
          </cell>
          <cell r="AG300">
            <v>0</v>
          </cell>
          <cell r="AH300">
            <v>0</v>
          </cell>
          <cell r="AI300">
            <v>217.87880000000001</v>
          </cell>
          <cell r="AJ300">
            <v>0</v>
          </cell>
          <cell r="AK300">
            <v>0</v>
          </cell>
        </row>
        <row r="301">
          <cell r="A301" t="str">
            <v>03-03-16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</row>
        <row r="302">
          <cell r="A302" t="str">
            <v>01-04-16</v>
          </cell>
          <cell r="B302">
            <v>0</v>
          </cell>
          <cell r="C302">
            <v>0</v>
          </cell>
          <cell r="D302">
            <v>82.715400000000002</v>
          </cell>
          <cell r="E302">
            <v>0</v>
          </cell>
          <cell r="F302">
            <v>0</v>
          </cell>
          <cell r="G302">
            <v>72.488699999999994</v>
          </cell>
          <cell r="H302">
            <v>0</v>
          </cell>
          <cell r="I302">
            <v>0</v>
          </cell>
          <cell r="J302">
            <v>67.545000000000002</v>
          </cell>
          <cell r="K302">
            <v>0</v>
          </cell>
          <cell r="L302">
            <v>0</v>
          </cell>
          <cell r="M302">
            <v>30.202300000000001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0.70730000000000004</v>
          </cell>
          <cell r="AD302">
            <v>0</v>
          </cell>
          <cell r="AE302">
            <v>28.312099999999997</v>
          </cell>
          <cell r="AF302">
            <v>0</v>
          </cell>
          <cell r="AG302">
            <v>0</v>
          </cell>
          <cell r="AH302">
            <v>56.240099999999998</v>
          </cell>
          <cell r="AI302">
            <v>0</v>
          </cell>
          <cell r="AJ302">
            <v>0</v>
          </cell>
          <cell r="AK302">
            <v>73.6952</v>
          </cell>
        </row>
        <row r="303">
          <cell r="A303" t="str">
            <v>02-04-16</v>
          </cell>
          <cell r="B303">
            <v>0</v>
          </cell>
          <cell r="C303">
            <v>0</v>
          </cell>
          <cell r="D303">
            <v>155.38720000000001</v>
          </cell>
          <cell r="E303">
            <v>0</v>
          </cell>
          <cell r="F303">
            <v>0</v>
          </cell>
          <cell r="G303">
            <v>146.22199999999998</v>
          </cell>
          <cell r="H303">
            <v>0</v>
          </cell>
          <cell r="I303">
            <v>0</v>
          </cell>
          <cell r="J303">
            <v>158.87790000000001</v>
          </cell>
          <cell r="K303">
            <v>0</v>
          </cell>
          <cell r="L303">
            <v>0</v>
          </cell>
          <cell r="M303">
            <v>152.5806</v>
          </cell>
          <cell r="N303">
            <v>0</v>
          </cell>
          <cell r="O303">
            <v>0</v>
          </cell>
          <cell r="P303">
            <v>92.501099999999994</v>
          </cell>
          <cell r="Q303">
            <v>0</v>
          </cell>
          <cell r="R303">
            <v>0</v>
          </cell>
          <cell r="S303">
            <v>89.510999999999996</v>
          </cell>
          <cell r="T303">
            <v>0</v>
          </cell>
          <cell r="U303">
            <v>0</v>
          </cell>
          <cell r="V303">
            <v>92.520299999999992</v>
          </cell>
          <cell r="W303">
            <v>0</v>
          </cell>
          <cell r="X303">
            <v>0</v>
          </cell>
          <cell r="Y303">
            <v>92.53949999999999</v>
          </cell>
          <cell r="Z303">
            <v>0</v>
          </cell>
          <cell r="AA303">
            <v>0</v>
          </cell>
          <cell r="AB303">
            <v>141.751</v>
          </cell>
          <cell r="AC303">
            <v>0</v>
          </cell>
          <cell r="AD303">
            <v>0</v>
          </cell>
          <cell r="AE303">
            <v>160.08109999999999</v>
          </cell>
          <cell r="AF303">
            <v>0</v>
          </cell>
          <cell r="AG303">
            <v>0</v>
          </cell>
          <cell r="AH303">
            <v>155.53739999999996</v>
          </cell>
          <cell r="AI303">
            <v>0</v>
          </cell>
          <cell r="AJ303">
            <v>0</v>
          </cell>
          <cell r="AK303">
            <v>158.87790000000001</v>
          </cell>
        </row>
        <row r="304">
          <cell r="A304" t="str">
            <v>03-04-16</v>
          </cell>
          <cell r="B304">
            <v>44.664299999999997</v>
          </cell>
          <cell r="C304">
            <v>0</v>
          </cell>
          <cell r="D304">
            <v>0</v>
          </cell>
          <cell r="E304">
            <v>39.1629</v>
          </cell>
          <cell r="F304">
            <v>0</v>
          </cell>
          <cell r="G304">
            <v>0</v>
          </cell>
          <cell r="H304">
            <v>36.6145</v>
          </cell>
          <cell r="I304">
            <v>0</v>
          </cell>
          <cell r="J304">
            <v>0</v>
          </cell>
          <cell r="K304">
            <v>17.338100000000001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13.5161</v>
          </cell>
          <cell r="AD304">
            <v>0</v>
          </cell>
          <cell r="AE304">
            <v>0</v>
          </cell>
          <cell r="AF304">
            <v>30.590900000000001</v>
          </cell>
          <cell r="AG304">
            <v>0</v>
          </cell>
          <cell r="AH304">
            <v>0</v>
          </cell>
          <cell r="AI304">
            <v>39.878</v>
          </cell>
          <cell r="AJ304">
            <v>0</v>
          </cell>
          <cell r="AK304">
            <v>0</v>
          </cell>
        </row>
        <row r="305">
          <cell r="A305" t="str">
            <v>01-06-16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</row>
        <row r="306">
          <cell r="A306" t="str">
            <v>02-09-16</v>
          </cell>
          <cell r="B306">
            <v>43.106999999999999</v>
          </cell>
          <cell r="C306">
            <v>0</v>
          </cell>
          <cell r="D306">
            <v>0</v>
          </cell>
          <cell r="E306">
            <v>37.828200000000002</v>
          </cell>
          <cell r="F306">
            <v>0</v>
          </cell>
          <cell r="G306">
            <v>0</v>
          </cell>
          <cell r="H306">
            <v>35.547899999999998</v>
          </cell>
          <cell r="I306">
            <v>0</v>
          </cell>
          <cell r="J306">
            <v>0</v>
          </cell>
          <cell r="K306">
            <v>17.1083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13.4442</v>
          </cell>
          <cell r="AD306">
            <v>0</v>
          </cell>
          <cell r="AE306">
            <v>0</v>
          </cell>
          <cell r="AF306">
            <v>29.853899999999999</v>
          </cell>
          <cell r="AG306">
            <v>0</v>
          </cell>
          <cell r="AH306">
            <v>0</v>
          </cell>
          <cell r="AI306">
            <v>38.612400000000001</v>
          </cell>
          <cell r="AJ306">
            <v>0</v>
          </cell>
          <cell r="AK306">
            <v>0</v>
          </cell>
        </row>
        <row r="307">
          <cell r="A307" t="str">
            <v>01-01-17</v>
          </cell>
          <cell r="B307">
            <v>54.458600000000004</v>
          </cell>
          <cell r="C307">
            <v>5.2824</v>
          </cell>
          <cell r="D307">
            <v>0</v>
          </cell>
          <cell r="E307">
            <v>47.475700000000003</v>
          </cell>
          <cell r="F307">
            <v>5.1120000000000001</v>
          </cell>
          <cell r="G307">
            <v>0</v>
          </cell>
          <cell r="H307">
            <v>45.091700000000003</v>
          </cell>
          <cell r="I307">
            <v>5.2824</v>
          </cell>
          <cell r="J307">
            <v>0</v>
          </cell>
          <cell r="K307">
            <v>21.939399999999999</v>
          </cell>
          <cell r="L307">
            <v>5.1120000000000001</v>
          </cell>
          <cell r="M307">
            <v>0</v>
          </cell>
          <cell r="N307">
            <v>0</v>
          </cell>
          <cell r="O307">
            <v>5.2824</v>
          </cell>
          <cell r="P307">
            <v>0</v>
          </cell>
          <cell r="Q307">
            <v>0</v>
          </cell>
          <cell r="R307">
            <v>5.1120000000000001</v>
          </cell>
          <cell r="S307">
            <v>0</v>
          </cell>
          <cell r="T307">
            <v>0</v>
          </cell>
          <cell r="U307">
            <v>5.2824</v>
          </cell>
          <cell r="V307">
            <v>0</v>
          </cell>
          <cell r="W307">
            <v>0</v>
          </cell>
          <cell r="X307">
            <v>5.282</v>
          </cell>
          <cell r="Y307">
            <v>0</v>
          </cell>
          <cell r="Z307">
            <v>0</v>
          </cell>
          <cell r="AA307">
            <v>5.1120000000000001</v>
          </cell>
          <cell r="AB307">
            <v>0</v>
          </cell>
          <cell r="AC307">
            <v>17.331700000000001</v>
          </cell>
          <cell r="AD307">
            <v>5.2824</v>
          </cell>
          <cell r="AE307">
            <v>0</v>
          </cell>
          <cell r="AF307">
            <v>38.002200000000002</v>
          </cell>
          <cell r="AG307">
            <v>5.1120000000000001</v>
          </cell>
          <cell r="AH307">
            <v>0</v>
          </cell>
          <cell r="AI307">
            <v>48.889000000000003</v>
          </cell>
          <cell r="AJ307">
            <v>5.2824</v>
          </cell>
          <cell r="AK307">
            <v>0</v>
          </cell>
        </row>
        <row r="308">
          <cell r="A308" t="str">
            <v>02-01-17</v>
          </cell>
          <cell r="B308">
            <v>247.49279999999999</v>
          </cell>
          <cell r="C308">
            <v>0</v>
          </cell>
          <cell r="D308">
            <v>0</v>
          </cell>
          <cell r="E308">
            <v>216.60020000000003</v>
          </cell>
          <cell r="F308">
            <v>0</v>
          </cell>
          <cell r="G308">
            <v>0</v>
          </cell>
          <cell r="H308">
            <v>200.09819999999999</v>
          </cell>
          <cell r="I308">
            <v>0</v>
          </cell>
          <cell r="J308">
            <v>0</v>
          </cell>
          <cell r="K308">
            <v>91.098299999999995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69.594099999999997</v>
          </cell>
          <cell r="AD308">
            <v>0</v>
          </cell>
          <cell r="AE308">
            <v>0</v>
          </cell>
          <cell r="AF308">
            <v>165.13229999999999</v>
          </cell>
          <cell r="AG308">
            <v>0</v>
          </cell>
          <cell r="AH308">
            <v>0</v>
          </cell>
          <cell r="AI308">
            <v>219.31219999999999</v>
          </cell>
          <cell r="AJ308">
            <v>0</v>
          </cell>
          <cell r="AK308">
            <v>0</v>
          </cell>
        </row>
        <row r="309">
          <cell r="A309" t="str">
            <v>03-01-17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</row>
        <row r="310">
          <cell r="A310" t="str">
            <v>02-02-17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03-02-17</v>
          </cell>
          <cell r="B311">
            <v>147.25110000000001</v>
          </cell>
          <cell r="C311">
            <v>3.5783999999999998</v>
          </cell>
          <cell r="D311">
            <v>0</v>
          </cell>
          <cell r="E311">
            <v>129.21879999999999</v>
          </cell>
          <cell r="F311">
            <v>3.2160000000000002</v>
          </cell>
          <cell r="G311">
            <v>0</v>
          </cell>
          <cell r="H311">
            <v>121.42959999999999</v>
          </cell>
          <cell r="I311">
            <v>3.5472000000000001</v>
          </cell>
          <cell r="J311">
            <v>0</v>
          </cell>
          <cell r="K311">
            <v>58.441499999999998</v>
          </cell>
          <cell r="L311">
            <v>3.2568000000000001</v>
          </cell>
          <cell r="M311">
            <v>0</v>
          </cell>
          <cell r="N311">
            <v>0</v>
          </cell>
          <cell r="O311">
            <v>2.8727999999999998</v>
          </cell>
          <cell r="P311">
            <v>0</v>
          </cell>
          <cell r="Q311">
            <v>0</v>
          </cell>
          <cell r="R311">
            <v>2.76</v>
          </cell>
          <cell r="S311">
            <v>0</v>
          </cell>
          <cell r="T311">
            <v>0</v>
          </cell>
          <cell r="U311">
            <v>2.8727999999999998</v>
          </cell>
          <cell r="V311">
            <v>0</v>
          </cell>
          <cell r="W311">
            <v>0</v>
          </cell>
          <cell r="X311">
            <v>2.8727999999999998</v>
          </cell>
          <cell r="Y311">
            <v>0</v>
          </cell>
          <cell r="Z311">
            <v>0</v>
          </cell>
          <cell r="AA311">
            <v>2.76</v>
          </cell>
          <cell r="AB311">
            <v>0</v>
          </cell>
          <cell r="AC311">
            <v>49.924399999999999</v>
          </cell>
          <cell r="AD311">
            <v>3.3024</v>
          </cell>
          <cell r="AE311">
            <v>0</v>
          </cell>
          <cell r="AF311">
            <v>101.9794</v>
          </cell>
          <cell r="AG311">
            <v>3.4367999999999999</v>
          </cell>
          <cell r="AH311">
            <v>0</v>
          </cell>
          <cell r="AI311">
            <v>131.89760000000001</v>
          </cell>
          <cell r="AJ311">
            <v>3.5783999999999998</v>
          </cell>
          <cell r="AK311">
            <v>0</v>
          </cell>
        </row>
        <row r="312">
          <cell r="A312" t="str">
            <v>02-03-17</v>
          </cell>
          <cell r="B312">
            <v>92.739499999999992</v>
          </cell>
          <cell r="C312">
            <v>0</v>
          </cell>
          <cell r="D312">
            <v>0</v>
          </cell>
          <cell r="E312">
            <v>81.28840000000001</v>
          </cell>
          <cell r="F312">
            <v>0</v>
          </cell>
          <cell r="G312">
            <v>0</v>
          </cell>
          <cell r="H312">
            <v>75.833100000000002</v>
          </cell>
          <cell r="I312">
            <v>0</v>
          </cell>
          <cell r="J312">
            <v>0</v>
          </cell>
          <cell r="K312">
            <v>35.657800000000002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27.6995</v>
          </cell>
          <cell r="AD312">
            <v>0</v>
          </cell>
          <cell r="AE312">
            <v>0</v>
          </cell>
          <cell r="AF312">
            <v>63.216399999999993</v>
          </cell>
          <cell r="AG312">
            <v>0</v>
          </cell>
          <cell r="AH312">
            <v>0</v>
          </cell>
          <cell r="AI312">
            <v>82.687000000000012</v>
          </cell>
          <cell r="AJ312">
            <v>0</v>
          </cell>
          <cell r="AK312">
            <v>0</v>
          </cell>
        </row>
        <row r="313">
          <cell r="A313" t="str">
            <v>03-03-17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</row>
        <row r="314">
          <cell r="A314" t="str">
            <v>01-04-17</v>
          </cell>
          <cell r="B314">
            <v>2.9275000000000002</v>
          </cell>
          <cell r="C314">
            <v>0</v>
          </cell>
          <cell r="D314">
            <v>0</v>
          </cell>
          <cell r="E314">
            <v>2.569</v>
          </cell>
          <cell r="F314">
            <v>0</v>
          </cell>
          <cell r="G314">
            <v>0</v>
          </cell>
          <cell r="H314">
            <v>2.4142000000000001</v>
          </cell>
          <cell r="I314">
            <v>0</v>
          </cell>
          <cell r="J314">
            <v>0</v>
          </cell>
          <cell r="K314">
            <v>1.1618999999999999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0.91300000000000003</v>
          </cell>
          <cell r="AD314">
            <v>0</v>
          </cell>
          <cell r="AE314">
            <v>0</v>
          </cell>
          <cell r="AF314">
            <v>2.0274999999999999</v>
          </cell>
          <cell r="AG314">
            <v>0</v>
          </cell>
          <cell r="AH314">
            <v>0</v>
          </cell>
          <cell r="AI314">
            <v>2.6223000000000001</v>
          </cell>
          <cell r="AJ314">
            <v>0</v>
          </cell>
          <cell r="AK314">
            <v>0</v>
          </cell>
        </row>
        <row r="315">
          <cell r="A315" t="str">
            <v>03-04-17</v>
          </cell>
          <cell r="B315">
            <v>28.002600000000001</v>
          </cell>
          <cell r="C315">
            <v>0</v>
          </cell>
          <cell r="D315">
            <v>0</v>
          </cell>
          <cell r="E315">
            <v>24.573399999999999</v>
          </cell>
          <cell r="F315">
            <v>0</v>
          </cell>
          <cell r="G315">
            <v>0</v>
          </cell>
          <cell r="H315">
            <v>23.092199999999998</v>
          </cell>
          <cell r="I315">
            <v>0</v>
          </cell>
          <cell r="J315">
            <v>0</v>
          </cell>
          <cell r="K315">
            <v>11.1137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8.7333999999999996</v>
          </cell>
          <cell r="AD315">
            <v>0</v>
          </cell>
          <cell r="AE315">
            <v>0</v>
          </cell>
          <cell r="AF315">
            <v>19.3933</v>
          </cell>
          <cell r="AG315">
            <v>0</v>
          </cell>
          <cell r="AH315">
            <v>0</v>
          </cell>
          <cell r="AI315">
            <v>25.082899999999999</v>
          </cell>
          <cell r="AJ315">
            <v>0</v>
          </cell>
          <cell r="AK315">
            <v>0</v>
          </cell>
        </row>
        <row r="316">
          <cell r="A316" t="str">
            <v>01-05-17</v>
          </cell>
          <cell r="B316">
            <v>5.3034999999999997</v>
          </cell>
          <cell r="C316">
            <v>0</v>
          </cell>
          <cell r="D316">
            <v>0</v>
          </cell>
          <cell r="E316">
            <v>4.6540999999999997</v>
          </cell>
          <cell r="F316">
            <v>0</v>
          </cell>
          <cell r="G316">
            <v>0</v>
          </cell>
          <cell r="H316">
            <v>4.3734999999999999</v>
          </cell>
          <cell r="I316">
            <v>0</v>
          </cell>
          <cell r="J316">
            <v>0</v>
          </cell>
          <cell r="K316">
            <v>2.1049000000000002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1.6540999999999999</v>
          </cell>
          <cell r="AD316">
            <v>0</v>
          </cell>
          <cell r="AE316">
            <v>0</v>
          </cell>
          <cell r="AF316">
            <v>3.673</v>
          </cell>
          <cell r="AG316">
            <v>0</v>
          </cell>
          <cell r="AH316">
            <v>0</v>
          </cell>
          <cell r="AI316">
            <v>4.7504999999999997</v>
          </cell>
          <cell r="AJ316">
            <v>0</v>
          </cell>
          <cell r="AK316">
            <v>0</v>
          </cell>
        </row>
        <row r="317">
          <cell r="A317" t="str">
            <v>01-06-17</v>
          </cell>
          <cell r="B317">
            <v>58.556800000000003</v>
          </cell>
          <cell r="C317">
            <v>76.319999999999993</v>
          </cell>
          <cell r="D317">
            <v>0</v>
          </cell>
          <cell r="E317">
            <v>24.8</v>
          </cell>
          <cell r="F317">
            <v>61.055999999999997</v>
          </cell>
          <cell r="G317">
            <v>0</v>
          </cell>
          <cell r="H317">
            <v>10.8469</v>
          </cell>
          <cell r="I317">
            <v>61.055999999999997</v>
          </cell>
          <cell r="J317">
            <v>0</v>
          </cell>
          <cell r="K317">
            <v>6.2237</v>
          </cell>
          <cell r="L317">
            <v>61.055999999999997</v>
          </cell>
          <cell r="M317">
            <v>0</v>
          </cell>
          <cell r="N317">
            <v>0</v>
          </cell>
          <cell r="O317">
            <v>76.319999999999993</v>
          </cell>
          <cell r="P317">
            <v>0</v>
          </cell>
          <cell r="Q317">
            <v>0</v>
          </cell>
          <cell r="R317">
            <v>61.055999999999997</v>
          </cell>
          <cell r="S317">
            <v>0</v>
          </cell>
          <cell r="T317">
            <v>0</v>
          </cell>
          <cell r="U317">
            <v>76.319999999999993</v>
          </cell>
          <cell r="V317">
            <v>0</v>
          </cell>
          <cell r="W317">
            <v>0</v>
          </cell>
          <cell r="X317">
            <v>61.055999999999997</v>
          </cell>
          <cell r="Y317">
            <v>0</v>
          </cell>
          <cell r="Z317">
            <v>0</v>
          </cell>
          <cell r="AA317">
            <v>61.055999999999997</v>
          </cell>
          <cell r="AB317">
            <v>0</v>
          </cell>
          <cell r="AC317">
            <v>3.9180999999999999</v>
          </cell>
          <cell r="AD317">
            <v>76.319999999999993</v>
          </cell>
          <cell r="AE317">
            <v>0</v>
          </cell>
          <cell r="AF317">
            <v>9.6852999999999998</v>
          </cell>
          <cell r="AG317">
            <v>61.055999999999997</v>
          </cell>
          <cell r="AH317">
            <v>0</v>
          </cell>
          <cell r="AI317">
            <v>13.225199999999999</v>
          </cell>
          <cell r="AJ317">
            <v>61.055999999999997</v>
          </cell>
          <cell r="AK317">
            <v>0</v>
          </cell>
        </row>
        <row r="318">
          <cell r="A318" t="str">
            <v>02-09-17</v>
          </cell>
          <cell r="B318">
            <v>18.328900000000001</v>
          </cell>
          <cell r="C318">
            <v>0</v>
          </cell>
          <cell r="D318">
            <v>0</v>
          </cell>
          <cell r="E318">
            <v>16.084399999999999</v>
          </cell>
          <cell r="F318">
            <v>0</v>
          </cell>
          <cell r="G318">
            <v>0</v>
          </cell>
          <cell r="H318">
            <v>15.1149</v>
          </cell>
          <cell r="I318">
            <v>0</v>
          </cell>
          <cell r="J318">
            <v>0</v>
          </cell>
          <cell r="K318">
            <v>7.2744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5.7164000000000001</v>
          </cell>
          <cell r="AD318">
            <v>0</v>
          </cell>
          <cell r="AE318">
            <v>0</v>
          </cell>
          <cell r="AF318">
            <v>12.6938</v>
          </cell>
          <cell r="AG318">
            <v>0</v>
          </cell>
          <cell r="AH318">
            <v>0</v>
          </cell>
          <cell r="AI318">
            <v>16.417899999999999</v>
          </cell>
          <cell r="AJ318">
            <v>0</v>
          </cell>
          <cell r="AK318">
            <v>0</v>
          </cell>
        </row>
        <row r="319">
          <cell r="A319" t="str">
            <v>01-01-18</v>
          </cell>
          <cell r="B319">
            <v>18.630400000000002</v>
          </cell>
          <cell r="C319">
            <v>0</v>
          </cell>
          <cell r="D319">
            <v>0</v>
          </cell>
          <cell r="E319">
            <v>16.349299999999999</v>
          </cell>
          <cell r="F319">
            <v>0</v>
          </cell>
          <cell r="G319">
            <v>0</v>
          </cell>
          <cell r="H319">
            <v>15.3637</v>
          </cell>
          <cell r="I319">
            <v>0</v>
          </cell>
          <cell r="J319">
            <v>0</v>
          </cell>
          <cell r="K319">
            <v>7.3940000000000001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5.8106</v>
          </cell>
          <cell r="AD319">
            <v>0</v>
          </cell>
          <cell r="AE319">
            <v>0</v>
          </cell>
          <cell r="AF319">
            <v>12.902799999999999</v>
          </cell>
          <cell r="AG319">
            <v>0</v>
          </cell>
          <cell r="AH319">
            <v>0</v>
          </cell>
          <cell r="AI319">
            <v>16.687999999999999</v>
          </cell>
          <cell r="AJ319">
            <v>0</v>
          </cell>
          <cell r="AK319">
            <v>0</v>
          </cell>
        </row>
        <row r="320">
          <cell r="A320" t="str">
            <v>02-01-18</v>
          </cell>
          <cell r="B320">
            <v>49.482099999999996</v>
          </cell>
          <cell r="C320">
            <v>0</v>
          </cell>
          <cell r="D320">
            <v>0</v>
          </cell>
          <cell r="E320">
            <v>43.321799999999996</v>
          </cell>
          <cell r="F320">
            <v>0</v>
          </cell>
          <cell r="G320">
            <v>0</v>
          </cell>
          <cell r="H320">
            <v>40.116900000000001</v>
          </cell>
          <cell r="I320">
            <v>0</v>
          </cell>
          <cell r="J320">
            <v>0</v>
          </cell>
          <cell r="K320">
            <v>18.411000000000001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14.124599999999999</v>
          </cell>
          <cell r="AD320">
            <v>0</v>
          </cell>
          <cell r="AE320">
            <v>0</v>
          </cell>
          <cell r="AF320">
            <v>33.189099999999996</v>
          </cell>
          <cell r="AG320">
            <v>0</v>
          </cell>
          <cell r="AH320">
            <v>0</v>
          </cell>
          <cell r="AI320">
            <v>43.913600000000002</v>
          </cell>
          <cell r="AJ320">
            <v>0</v>
          </cell>
          <cell r="AK320">
            <v>0</v>
          </cell>
        </row>
        <row r="321">
          <cell r="A321" t="str">
            <v>03-01-18</v>
          </cell>
          <cell r="B321">
            <v>21.001899999999999</v>
          </cell>
          <cell r="C321">
            <v>0</v>
          </cell>
          <cell r="D321">
            <v>0</v>
          </cell>
          <cell r="E321">
            <v>18.430099999999999</v>
          </cell>
          <cell r="F321">
            <v>0</v>
          </cell>
          <cell r="G321">
            <v>0</v>
          </cell>
          <cell r="H321">
            <v>17.319099999999999</v>
          </cell>
          <cell r="I321">
            <v>0</v>
          </cell>
          <cell r="J321">
            <v>0</v>
          </cell>
          <cell r="K321">
            <v>8.3353000000000002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6.5500999999999996</v>
          </cell>
          <cell r="AD321">
            <v>0</v>
          </cell>
          <cell r="AE321">
            <v>0</v>
          </cell>
          <cell r="AF321">
            <v>14.545</v>
          </cell>
          <cell r="AG321">
            <v>0</v>
          </cell>
          <cell r="AH321">
            <v>0</v>
          </cell>
          <cell r="AI321">
            <v>18.812100000000001</v>
          </cell>
          <cell r="AJ321">
            <v>0</v>
          </cell>
          <cell r="AK321">
            <v>0</v>
          </cell>
        </row>
        <row r="322">
          <cell r="A322" t="str">
            <v>02-02-18</v>
          </cell>
          <cell r="B322">
            <v>88.207999999999998</v>
          </cell>
          <cell r="C322">
            <v>112.88</v>
          </cell>
          <cell r="D322">
            <v>0</v>
          </cell>
          <cell r="E322">
            <v>77.406199999999998</v>
          </cell>
          <cell r="F322">
            <v>112.87609999999999</v>
          </cell>
          <cell r="G322">
            <v>0</v>
          </cell>
          <cell r="H322">
            <v>72.740300000000005</v>
          </cell>
          <cell r="I322">
            <v>112.87609999999999</v>
          </cell>
          <cell r="J322">
            <v>0</v>
          </cell>
          <cell r="K322">
            <v>35.008099999999999</v>
          </cell>
          <cell r="L322">
            <v>112.8034</v>
          </cell>
          <cell r="M322">
            <v>0</v>
          </cell>
          <cell r="N322">
            <v>0</v>
          </cell>
          <cell r="O322">
            <v>87.622</v>
          </cell>
          <cell r="P322">
            <v>0</v>
          </cell>
          <cell r="Q322">
            <v>0</v>
          </cell>
          <cell r="R322">
            <v>87.622</v>
          </cell>
          <cell r="S322">
            <v>0</v>
          </cell>
          <cell r="T322">
            <v>0</v>
          </cell>
          <cell r="U322">
            <v>87.622</v>
          </cell>
          <cell r="V322">
            <v>0</v>
          </cell>
          <cell r="W322">
            <v>0</v>
          </cell>
          <cell r="X322">
            <v>87.622</v>
          </cell>
          <cell r="Y322">
            <v>0</v>
          </cell>
          <cell r="Z322">
            <v>0</v>
          </cell>
          <cell r="AA322">
            <v>87.622</v>
          </cell>
          <cell r="AB322">
            <v>0</v>
          </cell>
          <cell r="AC322">
            <v>27.510200000000001</v>
          </cell>
          <cell r="AD322">
            <v>112.88</v>
          </cell>
          <cell r="AE322">
            <v>0</v>
          </cell>
          <cell r="AF322">
            <v>61.088900000000002</v>
          </cell>
          <cell r="AG322">
            <v>112.88</v>
          </cell>
          <cell r="AH322">
            <v>0</v>
          </cell>
          <cell r="AI322">
            <v>79.010999999999996</v>
          </cell>
          <cell r="AJ322">
            <v>112.88</v>
          </cell>
          <cell r="AK322">
            <v>0</v>
          </cell>
        </row>
        <row r="323">
          <cell r="A323" t="str">
            <v>02-03-18</v>
          </cell>
          <cell r="B323">
            <v>30.536999999999999</v>
          </cell>
          <cell r="C323">
            <v>0</v>
          </cell>
          <cell r="D323">
            <v>0</v>
          </cell>
          <cell r="E323">
            <v>26.6675</v>
          </cell>
          <cell r="F323">
            <v>0</v>
          </cell>
          <cell r="G323">
            <v>0</v>
          </cell>
          <cell r="H323">
            <v>24.294699999999999</v>
          </cell>
          <cell r="I323">
            <v>0</v>
          </cell>
          <cell r="J323">
            <v>0</v>
          </cell>
          <cell r="K323">
            <v>10.5364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7.8369999999999997</v>
          </cell>
          <cell r="AD323">
            <v>0</v>
          </cell>
          <cell r="AE323">
            <v>0</v>
          </cell>
          <cell r="AF323">
            <v>19.755700000000001</v>
          </cell>
          <cell r="AG323">
            <v>0</v>
          </cell>
          <cell r="AH323">
            <v>0</v>
          </cell>
          <cell r="AI323">
            <v>26.825399999999998</v>
          </cell>
          <cell r="AJ323">
            <v>0</v>
          </cell>
          <cell r="AK323">
            <v>0</v>
          </cell>
        </row>
        <row r="324">
          <cell r="A324" t="str">
            <v>03-03-18</v>
          </cell>
          <cell r="B324">
            <v>2.5985</v>
          </cell>
          <cell r="C324">
            <v>0</v>
          </cell>
          <cell r="D324">
            <v>0</v>
          </cell>
          <cell r="E324">
            <v>2.2732999999999999</v>
          </cell>
          <cell r="F324">
            <v>0</v>
          </cell>
          <cell r="G324">
            <v>0</v>
          </cell>
          <cell r="H324">
            <v>2.0951</v>
          </cell>
          <cell r="I324">
            <v>0</v>
          </cell>
          <cell r="J324">
            <v>0</v>
          </cell>
          <cell r="K324">
            <v>0.94620000000000004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0.71970000000000001</v>
          </cell>
          <cell r="AD324">
            <v>0</v>
          </cell>
          <cell r="AE324">
            <v>0</v>
          </cell>
          <cell r="AF324">
            <v>1.7146999999999999</v>
          </cell>
          <cell r="AG324">
            <v>0</v>
          </cell>
          <cell r="AH324">
            <v>0</v>
          </cell>
          <cell r="AI324">
            <v>2.2991999999999999</v>
          </cell>
          <cell r="AJ324">
            <v>0</v>
          </cell>
          <cell r="AK324">
            <v>0</v>
          </cell>
        </row>
        <row r="325">
          <cell r="A325" t="str">
            <v>01-04-18</v>
          </cell>
          <cell r="B325">
            <v>2.2911000000000001</v>
          </cell>
          <cell r="C325">
            <v>0</v>
          </cell>
          <cell r="D325">
            <v>0</v>
          </cell>
          <cell r="E325">
            <v>2.0106000000000002</v>
          </cell>
          <cell r="F325">
            <v>0</v>
          </cell>
          <cell r="G325">
            <v>0</v>
          </cell>
          <cell r="H325">
            <v>1.8894</v>
          </cell>
          <cell r="I325">
            <v>0</v>
          </cell>
          <cell r="J325">
            <v>0</v>
          </cell>
          <cell r="K325">
            <v>0.9093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0.71460000000000001</v>
          </cell>
          <cell r="AD325">
            <v>0</v>
          </cell>
          <cell r="AE325">
            <v>0</v>
          </cell>
          <cell r="AF325">
            <v>1.5867</v>
          </cell>
          <cell r="AG325">
            <v>0</v>
          </cell>
          <cell r="AH325">
            <v>0</v>
          </cell>
          <cell r="AI325">
            <v>2.0522</v>
          </cell>
          <cell r="AJ325">
            <v>0</v>
          </cell>
          <cell r="AK325">
            <v>0</v>
          </cell>
        </row>
        <row r="326">
          <cell r="A326" t="str">
            <v>01-05-18</v>
          </cell>
          <cell r="B326">
            <v>7.2976000000000001</v>
          </cell>
          <cell r="C326">
            <v>0</v>
          </cell>
          <cell r="D326">
            <v>0</v>
          </cell>
          <cell r="E326">
            <v>6.4039999999999999</v>
          </cell>
          <cell r="F326">
            <v>0</v>
          </cell>
          <cell r="G326">
            <v>0</v>
          </cell>
          <cell r="H326">
            <v>6.0179999999999998</v>
          </cell>
          <cell r="I326">
            <v>0</v>
          </cell>
          <cell r="J326">
            <v>0</v>
          </cell>
          <cell r="K326">
            <v>2.8963000000000001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2.2759999999999998</v>
          </cell>
          <cell r="AD326">
            <v>0</v>
          </cell>
          <cell r="AE326">
            <v>0</v>
          </cell>
          <cell r="AF326">
            <v>5.0540000000000003</v>
          </cell>
          <cell r="AG326">
            <v>0</v>
          </cell>
          <cell r="AH326">
            <v>0</v>
          </cell>
          <cell r="AI326">
            <v>6.5366999999999997</v>
          </cell>
          <cell r="AJ326">
            <v>0</v>
          </cell>
          <cell r="AK326">
            <v>0</v>
          </cell>
        </row>
        <row r="327">
          <cell r="A327" t="str">
            <v>01-06-18</v>
          </cell>
          <cell r="B327">
            <v>44.407800000000002</v>
          </cell>
          <cell r="C327">
            <v>11.52</v>
          </cell>
          <cell r="D327">
            <v>0</v>
          </cell>
          <cell r="E327">
            <v>37.8307</v>
          </cell>
          <cell r="F327">
            <v>11.52</v>
          </cell>
          <cell r="G327">
            <v>0</v>
          </cell>
          <cell r="H327">
            <v>36.456099999999999</v>
          </cell>
          <cell r="I327">
            <v>11.52</v>
          </cell>
          <cell r="J327">
            <v>0</v>
          </cell>
          <cell r="K327">
            <v>17.058599999999998</v>
          </cell>
          <cell r="L327">
            <v>11.52</v>
          </cell>
          <cell r="M327">
            <v>0</v>
          </cell>
          <cell r="N327">
            <v>0</v>
          </cell>
          <cell r="O327">
            <v>11.904</v>
          </cell>
          <cell r="P327">
            <v>0</v>
          </cell>
          <cell r="Q327">
            <v>0</v>
          </cell>
          <cell r="R327">
            <v>11.52</v>
          </cell>
          <cell r="S327">
            <v>0</v>
          </cell>
          <cell r="T327">
            <v>0</v>
          </cell>
          <cell r="U327">
            <v>11.904</v>
          </cell>
          <cell r="V327">
            <v>0</v>
          </cell>
          <cell r="W327">
            <v>0</v>
          </cell>
          <cell r="X327">
            <v>11.904</v>
          </cell>
          <cell r="Y327">
            <v>0</v>
          </cell>
          <cell r="Z327">
            <v>0</v>
          </cell>
          <cell r="AA327">
            <v>11.52</v>
          </cell>
          <cell r="AB327">
            <v>0</v>
          </cell>
          <cell r="AC327">
            <v>13.673400000000001</v>
          </cell>
          <cell r="AD327">
            <v>11.52</v>
          </cell>
          <cell r="AE327">
            <v>0</v>
          </cell>
          <cell r="AF327">
            <v>29.741</v>
          </cell>
          <cell r="AG327">
            <v>11.904</v>
          </cell>
          <cell r="AH327">
            <v>0</v>
          </cell>
          <cell r="AI327">
            <v>39.679699999999997</v>
          </cell>
          <cell r="AJ327">
            <v>11.52</v>
          </cell>
          <cell r="AK327">
            <v>0</v>
          </cell>
        </row>
        <row r="328">
          <cell r="A328" t="str">
            <v>01-01-19</v>
          </cell>
          <cell r="B328">
            <v>6.8308999999999997</v>
          </cell>
          <cell r="C328">
            <v>0</v>
          </cell>
          <cell r="D328">
            <v>0</v>
          </cell>
          <cell r="E328">
            <v>5.9943999999999997</v>
          </cell>
          <cell r="F328">
            <v>0</v>
          </cell>
          <cell r="G328">
            <v>0</v>
          </cell>
          <cell r="H328">
            <v>5.6330999999999998</v>
          </cell>
          <cell r="I328">
            <v>0</v>
          </cell>
          <cell r="J328">
            <v>0</v>
          </cell>
          <cell r="K328">
            <v>2.7111000000000001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2.1303999999999998</v>
          </cell>
          <cell r="AD328">
            <v>0</v>
          </cell>
          <cell r="AE328">
            <v>0</v>
          </cell>
          <cell r="AF328">
            <v>4.7308000000000003</v>
          </cell>
          <cell r="AG328">
            <v>0</v>
          </cell>
          <cell r="AH328">
            <v>0</v>
          </cell>
          <cell r="AI328">
            <v>6.1186999999999996</v>
          </cell>
          <cell r="AJ328">
            <v>0</v>
          </cell>
          <cell r="AK328">
            <v>0</v>
          </cell>
        </row>
        <row r="329">
          <cell r="A329" t="str">
            <v>02-01-19</v>
          </cell>
          <cell r="B329">
            <v>9.5038999999999998</v>
          </cell>
          <cell r="C329">
            <v>0</v>
          </cell>
          <cell r="D329">
            <v>0</v>
          </cell>
          <cell r="E329">
            <v>8.3400999999999996</v>
          </cell>
          <cell r="F329">
            <v>0</v>
          </cell>
          <cell r="G329">
            <v>0</v>
          </cell>
          <cell r="H329">
            <v>7.8372999999999999</v>
          </cell>
          <cell r="I329">
            <v>0</v>
          </cell>
          <cell r="J329">
            <v>0</v>
          </cell>
          <cell r="K329">
            <v>3.7719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2.9641000000000002</v>
          </cell>
          <cell r="AD329">
            <v>0</v>
          </cell>
          <cell r="AE329">
            <v>0</v>
          </cell>
          <cell r="AF329">
            <v>6.5819999999999999</v>
          </cell>
          <cell r="AG329">
            <v>0</v>
          </cell>
          <cell r="AH329">
            <v>0</v>
          </cell>
          <cell r="AI329">
            <v>8.5129999999999999</v>
          </cell>
          <cell r="AJ329">
            <v>0</v>
          </cell>
          <cell r="AK329">
            <v>0</v>
          </cell>
        </row>
        <row r="330">
          <cell r="A330" t="str">
            <v>03-01-19</v>
          </cell>
          <cell r="B330">
            <v>44.321599999999997</v>
          </cell>
          <cell r="C330">
            <v>0</v>
          </cell>
          <cell r="D330">
            <v>0</v>
          </cell>
          <cell r="E330">
            <v>38.893900000000002</v>
          </cell>
          <cell r="F330">
            <v>0</v>
          </cell>
          <cell r="G330">
            <v>0</v>
          </cell>
          <cell r="H330">
            <v>36.549900000000001</v>
          </cell>
          <cell r="I330">
            <v>0</v>
          </cell>
          <cell r="J330">
            <v>0</v>
          </cell>
          <cell r="K330">
            <v>17.590499999999999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13.822699999999999</v>
          </cell>
          <cell r="AD330">
            <v>0</v>
          </cell>
          <cell r="AE330">
            <v>0</v>
          </cell>
          <cell r="AF330">
            <v>30.695</v>
          </cell>
          <cell r="AG330">
            <v>0</v>
          </cell>
          <cell r="AH330">
            <v>0</v>
          </cell>
          <cell r="AI330">
            <v>39.700200000000002</v>
          </cell>
          <cell r="AJ330">
            <v>0</v>
          </cell>
          <cell r="AK330">
            <v>0</v>
          </cell>
        </row>
        <row r="331">
          <cell r="A331" t="str">
            <v>03-02-19</v>
          </cell>
          <cell r="B331">
            <v>8.7826000000000004</v>
          </cell>
          <cell r="C331">
            <v>0</v>
          </cell>
          <cell r="D331">
            <v>0</v>
          </cell>
          <cell r="E331">
            <v>7.7070999999999996</v>
          </cell>
          <cell r="F331">
            <v>0</v>
          </cell>
          <cell r="G331">
            <v>0</v>
          </cell>
          <cell r="H331">
            <v>7.2424999999999997</v>
          </cell>
          <cell r="I331">
            <v>0</v>
          </cell>
          <cell r="J331">
            <v>0</v>
          </cell>
          <cell r="K331">
            <v>3.4857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2.7391000000000001</v>
          </cell>
          <cell r="AD331">
            <v>0</v>
          </cell>
          <cell r="AE331">
            <v>0</v>
          </cell>
          <cell r="AF331">
            <v>6.0823999999999998</v>
          </cell>
          <cell r="AG331">
            <v>0</v>
          </cell>
          <cell r="AH331">
            <v>0</v>
          </cell>
          <cell r="AI331">
            <v>7.8669000000000002</v>
          </cell>
          <cell r="AJ331">
            <v>0</v>
          </cell>
          <cell r="AK331">
            <v>0</v>
          </cell>
        </row>
        <row r="332">
          <cell r="A332" t="str">
            <v>02-03-19</v>
          </cell>
          <cell r="B332">
            <v>33.263599999999997</v>
          </cell>
          <cell r="C332">
            <v>0</v>
          </cell>
          <cell r="D332">
            <v>0</v>
          </cell>
          <cell r="E332">
            <v>29.190200000000001</v>
          </cell>
          <cell r="F332">
            <v>0</v>
          </cell>
          <cell r="G332">
            <v>0</v>
          </cell>
          <cell r="H332">
            <v>27.430700000000002</v>
          </cell>
          <cell r="I332">
            <v>0</v>
          </cell>
          <cell r="J332">
            <v>0</v>
          </cell>
          <cell r="K332">
            <v>13.201700000000001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10.3742</v>
          </cell>
          <cell r="AD332">
            <v>0</v>
          </cell>
          <cell r="AE332">
            <v>0</v>
          </cell>
          <cell r="AF332">
            <v>23.036899999999999</v>
          </cell>
          <cell r="AG332">
            <v>0</v>
          </cell>
          <cell r="AH332">
            <v>0</v>
          </cell>
          <cell r="AI332">
            <v>29.795400000000001</v>
          </cell>
          <cell r="AJ332">
            <v>0</v>
          </cell>
          <cell r="AK332">
            <v>0</v>
          </cell>
        </row>
        <row r="333">
          <cell r="A333" t="str">
            <v>03-03-19</v>
          </cell>
          <cell r="B333">
            <v>8.1037999999999997</v>
          </cell>
          <cell r="C333">
            <v>0</v>
          </cell>
          <cell r="D333">
            <v>0</v>
          </cell>
          <cell r="E333">
            <v>7.1113999999999997</v>
          </cell>
          <cell r="F333">
            <v>0</v>
          </cell>
          <cell r="G333">
            <v>0</v>
          </cell>
          <cell r="H333">
            <v>6.6826999999999996</v>
          </cell>
          <cell r="I333">
            <v>0</v>
          </cell>
          <cell r="J333">
            <v>0</v>
          </cell>
          <cell r="K333">
            <v>3.2162000000000002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2.5274000000000001</v>
          </cell>
          <cell r="AD333">
            <v>0</v>
          </cell>
          <cell r="AE333">
            <v>0</v>
          </cell>
          <cell r="AF333">
            <v>5.6123000000000003</v>
          </cell>
          <cell r="AG333">
            <v>0</v>
          </cell>
          <cell r="AH333">
            <v>0</v>
          </cell>
          <cell r="AI333">
            <v>7.2587999999999999</v>
          </cell>
          <cell r="AJ333">
            <v>0</v>
          </cell>
          <cell r="AK333">
            <v>0</v>
          </cell>
        </row>
        <row r="334">
          <cell r="A334" t="str">
            <v>01-04-19</v>
          </cell>
          <cell r="B334">
            <v>57.766800000000003</v>
          </cell>
          <cell r="C334">
            <v>0</v>
          </cell>
          <cell r="D334">
            <v>0</v>
          </cell>
          <cell r="E334">
            <v>50.692599999999999</v>
          </cell>
          <cell r="F334">
            <v>0</v>
          </cell>
          <cell r="G334">
            <v>0</v>
          </cell>
          <cell r="H334">
            <v>47.637</v>
          </cell>
          <cell r="I334">
            <v>0</v>
          </cell>
          <cell r="J334">
            <v>0</v>
          </cell>
          <cell r="K334">
            <v>22.926500000000001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18.016100000000002</v>
          </cell>
          <cell r="AD334">
            <v>0</v>
          </cell>
          <cell r="AE334">
            <v>0</v>
          </cell>
          <cell r="AF334">
            <v>40.006599999999999</v>
          </cell>
          <cell r="AG334">
            <v>0</v>
          </cell>
          <cell r="AH334">
            <v>0</v>
          </cell>
          <cell r="AI334">
            <v>51.743699999999997</v>
          </cell>
          <cell r="AJ334">
            <v>0</v>
          </cell>
          <cell r="AK334">
            <v>0</v>
          </cell>
        </row>
        <row r="335">
          <cell r="A335" t="str">
            <v>03-04-19</v>
          </cell>
          <cell r="B335">
            <v>38.185000000000002</v>
          </cell>
          <cell r="C335">
            <v>0</v>
          </cell>
          <cell r="D335">
            <v>0</v>
          </cell>
          <cell r="E335">
            <v>33.509399999999999</v>
          </cell>
          <cell r="F335">
            <v>0</v>
          </cell>
          <cell r="G335">
            <v>0</v>
          </cell>
          <cell r="H335">
            <v>31.4894</v>
          </cell>
          <cell r="I335">
            <v>0</v>
          </cell>
          <cell r="J335">
            <v>0</v>
          </cell>
          <cell r="K335">
            <v>15.154999999999999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11.9094</v>
          </cell>
          <cell r="AD335">
            <v>0</v>
          </cell>
          <cell r="AE335">
            <v>0</v>
          </cell>
          <cell r="AF335">
            <v>26.445599999999999</v>
          </cell>
          <cell r="AG335">
            <v>0</v>
          </cell>
          <cell r="AH335">
            <v>0</v>
          </cell>
          <cell r="AI335">
            <v>34.203800000000001</v>
          </cell>
          <cell r="AJ335">
            <v>0</v>
          </cell>
          <cell r="AK335">
            <v>0</v>
          </cell>
        </row>
        <row r="336">
          <cell r="A336" t="str">
            <v>01-05-19</v>
          </cell>
          <cell r="B336">
            <v>6.1096000000000004</v>
          </cell>
          <cell r="C336">
            <v>0</v>
          </cell>
          <cell r="D336">
            <v>0</v>
          </cell>
          <cell r="E336">
            <v>5.3615000000000004</v>
          </cell>
          <cell r="F336">
            <v>0</v>
          </cell>
          <cell r="G336">
            <v>0</v>
          </cell>
          <cell r="H336">
            <v>5.0382999999999996</v>
          </cell>
          <cell r="I336">
            <v>0</v>
          </cell>
          <cell r="J336">
            <v>0</v>
          </cell>
          <cell r="K336">
            <v>2.4247999999999998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1.9055</v>
          </cell>
          <cell r="AD336">
            <v>0</v>
          </cell>
          <cell r="AE336">
            <v>0</v>
          </cell>
          <cell r="AF336">
            <v>4.2313000000000001</v>
          </cell>
          <cell r="AG336">
            <v>0</v>
          </cell>
          <cell r="AH336">
            <v>0</v>
          </cell>
          <cell r="AI336">
            <v>5.4725999999999999</v>
          </cell>
          <cell r="AJ336">
            <v>0</v>
          </cell>
          <cell r="AK336">
            <v>0</v>
          </cell>
        </row>
        <row r="337">
          <cell r="A337" t="str">
            <v>01-01-20</v>
          </cell>
          <cell r="B337">
            <v>4.7E-2</v>
          </cell>
          <cell r="C337">
            <v>0.38400000000000001</v>
          </cell>
          <cell r="D337">
            <v>0</v>
          </cell>
          <cell r="E337">
            <v>4.5999999999999999E-2</v>
          </cell>
          <cell r="F337">
            <v>0.38400000000000001</v>
          </cell>
          <cell r="G337">
            <v>0</v>
          </cell>
          <cell r="H337">
            <v>5.0999999999999997E-2</v>
          </cell>
          <cell r="I337">
            <v>0.48</v>
          </cell>
          <cell r="J337">
            <v>0</v>
          </cell>
          <cell r="K337">
            <v>2.4E-2</v>
          </cell>
          <cell r="L337">
            <v>0.38400000000000001</v>
          </cell>
          <cell r="M337">
            <v>0</v>
          </cell>
          <cell r="N337">
            <v>0</v>
          </cell>
          <cell r="O337">
            <v>0.38400000000000001</v>
          </cell>
          <cell r="P337">
            <v>0</v>
          </cell>
          <cell r="Q337">
            <v>0</v>
          </cell>
          <cell r="R337">
            <v>0.48</v>
          </cell>
          <cell r="S337">
            <v>0</v>
          </cell>
          <cell r="T337">
            <v>0</v>
          </cell>
          <cell r="U337">
            <v>0.38400000000000001</v>
          </cell>
          <cell r="V337">
            <v>0</v>
          </cell>
          <cell r="W337">
            <v>0</v>
          </cell>
          <cell r="X337">
            <v>0.38400000000000001</v>
          </cell>
          <cell r="Y337">
            <v>0</v>
          </cell>
          <cell r="Z337">
            <v>0</v>
          </cell>
          <cell r="AA337">
            <v>0.38400000000000001</v>
          </cell>
          <cell r="AB337">
            <v>0</v>
          </cell>
          <cell r="AC337">
            <v>2.1999999999999999E-2</v>
          </cell>
          <cell r="AD337">
            <v>0.38400000000000001</v>
          </cell>
          <cell r="AE337">
            <v>0</v>
          </cell>
          <cell r="AF337">
            <v>3.6999999999999998E-2</v>
          </cell>
          <cell r="AG337">
            <v>0.38400000000000001</v>
          </cell>
          <cell r="AH337">
            <v>0</v>
          </cell>
          <cell r="AI337">
            <v>5.3999999999999999E-2</v>
          </cell>
          <cell r="AJ337">
            <v>0.48</v>
          </cell>
          <cell r="AK337">
            <v>0</v>
          </cell>
        </row>
        <row r="338">
          <cell r="A338" t="str">
            <v>02-01-20</v>
          </cell>
          <cell r="B338">
            <v>14.637700000000001</v>
          </cell>
          <cell r="C338">
            <v>0</v>
          </cell>
          <cell r="D338">
            <v>0</v>
          </cell>
          <cell r="E338">
            <v>12.8452</v>
          </cell>
          <cell r="F338">
            <v>0</v>
          </cell>
          <cell r="G338">
            <v>0</v>
          </cell>
          <cell r="H338">
            <v>12.0709</v>
          </cell>
          <cell r="I338">
            <v>0</v>
          </cell>
          <cell r="J338">
            <v>0</v>
          </cell>
          <cell r="K338">
            <v>5.8094000000000001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4.5651999999999999</v>
          </cell>
          <cell r="AD338">
            <v>0</v>
          </cell>
          <cell r="AE338">
            <v>0</v>
          </cell>
          <cell r="AF338">
            <v>10.1374</v>
          </cell>
          <cell r="AG338">
            <v>0</v>
          </cell>
          <cell r="AH338">
            <v>0</v>
          </cell>
          <cell r="AI338">
            <v>13.111499999999999</v>
          </cell>
          <cell r="AJ338">
            <v>0</v>
          </cell>
          <cell r="AK338">
            <v>0</v>
          </cell>
        </row>
        <row r="339">
          <cell r="A339" t="str">
            <v>03-01-20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</row>
        <row r="340">
          <cell r="A340" t="str">
            <v>03-02-20</v>
          </cell>
          <cell r="B340">
            <v>7.4249000000000001</v>
          </cell>
          <cell r="C340">
            <v>0</v>
          </cell>
          <cell r="D340">
            <v>0</v>
          </cell>
          <cell r="E340">
            <v>6.5156999999999998</v>
          </cell>
          <cell r="F340">
            <v>0</v>
          </cell>
          <cell r="G340">
            <v>0</v>
          </cell>
          <cell r="H340">
            <v>6.1228999999999996</v>
          </cell>
          <cell r="I340">
            <v>0</v>
          </cell>
          <cell r="J340">
            <v>0</v>
          </cell>
          <cell r="K340">
            <v>2.9468000000000001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2.3157000000000001</v>
          </cell>
          <cell r="AD340">
            <v>0</v>
          </cell>
          <cell r="AE340">
            <v>0</v>
          </cell>
          <cell r="AF340">
            <v>5.1421999999999999</v>
          </cell>
          <cell r="AG340">
            <v>0</v>
          </cell>
          <cell r="AH340">
            <v>0</v>
          </cell>
          <cell r="AI340">
            <v>6.6508000000000003</v>
          </cell>
          <cell r="AJ340">
            <v>0</v>
          </cell>
          <cell r="AK340">
            <v>0</v>
          </cell>
        </row>
        <row r="341">
          <cell r="A341" t="str">
            <v>02-03-20</v>
          </cell>
          <cell r="B341">
            <v>99.706099999999992</v>
          </cell>
          <cell r="C341">
            <v>35.385000000000005</v>
          </cell>
          <cell r="D341">
            <v>315.01479999999998</v>
          </cell>
          <cell r="E341">
            <v>99.706099999999992</v>
          </cell>
          <cell r="F341">
            <v>28.8416</v>
          </cell>
          <cell r="G341">
            <v>276.39940000000001</v>
          </cell>
          <cell r="H341">
            <v>99.706099999999992</v>
          </cell>
          <cell r="I341">
            <v>35.385000000000005</v>
          </cell>
          <cell r="J341">
            <v>257.46159999999998</v>
          </cell>
          <cell r="K341">
            <v>99.706099999999992</v>
          </cell>
          <cell r="L341">
            <v>29.553599999999999</v>
          </cell>
          <cell r="M341">
            <v>132.53139999999999</v>
          </cell>
          <cell r="N341">
            <v>0</v>
          </cell>
          <cell r="O341">
            <v>35.385000000000005</v>
          </cell>
          <cell r="P341">
            <v>0</v>
          </cell>
          <cell r="Q341">
            <v>0</v>
          </cell>
          <cell r="R341">
            <v>29.553599999999999</v>
          </cell>
          <cell r="S341">
            <v>0</v>
          </cell>
          <cell r="T341">
            <v>0</v>
          </cell>
          <cell r="U341">
            <v>35.385000000000005</v>
          </cell>
          <cell r="V341">
            <v>0</v>
          </cell>
          <cell r="W341">
            <v>0</v>
          </cell>
          <cell r="X341">
            <v>29.826599999999999</v>
          </cell>
          <cell r="Y341">
            <v>0</v>
          </cell>
          <cell r="Z341">
            <v>0</v>
          </cell>
          <cell r="AA341">
            <v>29.553599999999999</v>
          </cell>
          <cell r="AB341">
            <v>0</v>
          </cell>
          <cell r="AC341">
            <v>99.706099999999992</v>
          </cell>
          <cell r="AD341">
            <v>35.385000000000005</v>
          </cell>
          <cell r="AE341">
            <v>101.18680000000001</v>
          </cell>
          <cell r="AF341">
            <v>99.706099999999992</v>
          </cell>
          <cell r="AG341">
            <v>29.553599999999999</v>
          </cell>
          <cell r="AH341">
            <v>224.27420000000001</v>
          </cell>
          <cell r="AI341">
            <v>99.706099999999992</v>
          </cell>
          <cell r="AJ341">
            <v>35.385000000000005</v>
          </cell>
          <cell r="AK341">
            <v>284.92660000000001</v>
          </cell>
        </row>
        <row r="342">
          <cell r="A342" t="str">
            <v>03-03-20</v>
          </cell>
          <cell r="B342">
            <v>0.60489999999999999</v>
          </cell>
          <cell r="C342">
            <v>0</v>
          </cell>
          <cell r="D342">
            <v>0</v>
          </cell>
          <cell r="E342">
            <v>0.52139999999999997</v>
          </cell>
          <cell r="F342">
            <v>0</v>
          </cell>
          <cell r="G342">
            <v>0</v>
          </cell>
          <cell r="H342">
            <v>0.43409999999999999</v>
          </cell>
          <cell r="I342">
            <v>0</v>
          </cell>
          <cell r="J342">
            <v>0</v>
          </cell>
          <cell r="K342">
            <v>0.1245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6.5500000000000003E-2</v>
          </cell>
          <cell r="AD342">
            <v>0</v>
          </cell>
          <cell r="AE342">
            <v>0</v>
          </cell>
          <cell r="AF342">
            <v>0.31730000000000003</v>
          </cell>
          <cell r="AG342">
            <v>0</v>
          </cell>
          <cell r="AH342">
            <v>0</v>
          </cell>
          <cell r="AI342">
            <v>0.50339999999999996</v>
          </cell>
          <cell r="AJ342">
            <v>0</v>
          </cell>
          <cell r="AK342">
            <v>0</v>
          </cell>
        </row>
        <row r="343">
          <cell r="A343" t="str">
            <v>03-04-20</v>
          </cell>
          <cell r="B343">
            <v>5.5580999999999996</v>
          </cell>
          <cell r="C343">
            <v>0</v>
          </cell>
          <cell r="D343">
            <v>0</v>
          </cell>
          <cell r="E343">
            <v>4.8773999999999997</v>
          </cell>
          <cell r="F343">
            <v>0</v>
          </cell>
          <cell r="G343">
            <v>0</v>
          </cell>
          <cell r="H343">
            <v>4.5834000000000001</v>
          </cell>
          <cell r="I343">
            <v>0</v>
          </cell>
          <cell r="J343">
            <v>0</v>
          </cell>
          <cell r="K343">
            <v>2.2059000000000002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1.7334000000000001</v>
          </cell>
          <cell r="AD343">
            <v>0</v>
          </cell>
          <cell r="AE343">
            <v>0</v>
          </cell>
          <cell r="AF343">
            <v>3.8492999999999999</v>
          </cell>
          <cell r="AG343">
            <v>0</v>
          </cell>
          <cell r="AH343">
            <v>0</v>
          </cell>
          <cell r="AI343">
            <v>4.9786000000000001</v>
          </cell>
          <cell r="AJ343">
            <v>0</v>
          </cell>
          <cell r="AK343">
            <v>0</v>
          </cell>
        </row>
        <row r="344">
          <cell r="A344" t="str">
            <v>01-05-20</v>
          </cell>
          <cell r="B344">
            <v>4.7759</v>
          </cell>
          <cell r="C344">
            <v>0</v>
          </cell>
          <cell r="D344">
            <v>0</v>
          </cell>
          <cell r="E344">
            <v>4.2253999999999996</v>
          </cell>
          <cell r="F344">
            <v>0</v>
          </cell>
          <cell r="G344">
            <v>0</v>
          </cell>
          <cell r="H344">
            <v>4.1731999999999996</v>
          </cell>
          <cell r="I344">
            <v>0</v>
          </cell>
          <cell r="J344">
            <v>0</v>
          </cell>
          <cell r="K344">
            <v>2.66</v>
          </cell>
          <cell r="L344">
            <v>0</v>
          </cell>
          <cell r="M344">
            <v>0</v>
          </cell>
          <cell r="N344">
            <v>1.3391999999999999</v>
          </cell>
          <cell r="O344">
            <v>0</v>
          </cell>
          <cell r="P344">
            <v>0</v>
          </cell>
          <cell r="Q344">
            <v>1.296</v>
          </cell>
          <cell r="R344">
            <v>0</v>
          </cell>
          <cell r="S344">
            <v>0</v>
          </cell>
          <cell r="T344">
            <v>1.3391999999999999</v>
          </cell>
          <cell r="U344">
            <v>0</v>
          </cell>
          <cell r="V344">
            <v>0</v>
          </cell>
          <cell r="W344">
            <v>1.3391999999999999</v>
          </cell>
          <cell r="X344">
            <v>0</v>
          </cell>
          <cell r="Y344">
            <v>0</v>
          </cell>
          <cell r="Z344">
            <v>1.296</v>
          </cell>
          <cell r="AA344">
            <v>0</v>
          </cell>
          <cell r="AB344">
            <v>0</v>
          </cell>
          <cell r="AC344">
            <v>2.3677999999999999</v>
          </cell>
          <cell r="AD344">
            <v>0</v>
          </cell>
          <cell r="AE344">
            <v>0</v>
          </cell>
          <cell r="AF344">
            <v>3.6760999999999999</v>
          </cell>
          <cell r="AG344">
            <v>0</v>
          </cell>
          <cell r="AH344">
            <v>0</v>
          </cell>
          <cell r="AI344">
            <v>4.4176000000000002</v>
          </cell>
          <cell r="AJ344">
            <v>0</v>
          </cell>
          <cell r="AK344">
            <v>0</v>
          </cell>
        </row>
        <row r="345">
          <cell r="A345" t="str">
            <v>01-07-20</v>
          </cell>
          <cell r="B345">
            <v>6.1096000000000004</v>
          </cell>
          <cell r="C345">
            <v>0</v>
          </cell>
          <cell r="D345">
            <v>0</v>
          </cell>
          <cell r="E345">
            <v>5.3615000000000004</v>
          </cell>
          <cell r="F345">
            <v>0</v>
          </cell>
          <cell r="G345">
            <v>0</v>
          </cell>
          <cell r="H345">
            <v>5.0382999999999996</v>
          </cell>
          <cell r="I345">
            <v>0</v>
          </cell>
          <cell r="J345">
            <v>0</v>
          </cell>
          <cell r="K345">
            <v>2.4247999999999998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1.9055</v>
          </cell>
          <cell r="AD345">
            <v>0</v>
          </cell>
          <cell r="AE345">
            <v>0</v>
          </cell>
          <cell r="AF345">
            <v>4.2313000000000001</v>
          </cell>
          <cell r="AG345">
            <v>0</v>
          </cell>
          <cell r="AH345">
            <v>0</v>
          </cell>
          <cell r="AI345">
            <v>5.4725999999999999</v>
          </cell>
          <cell r="AJ345">
            <v>0</v>
          </cell>
          <cell r="AK345">
            <v>0</v>
          </cell>
        </row>
        <row r="346">
          <cell r="A346" t="str">
            <v>01-01-21</v>
          </cell>
          <cell r="B346">
            <v>180.45319999999998</v>
          </cell>
          <cell r="C346">
            <v>0</v>
          </cell>
          <cell r="D346">
            <v>0</v>
          </cell>
          <cell r="E346">
            <v>158.28470000000004</v>
          </cell>
          <cell r="F346">
            <v>0</v>
          </cell>
          <cell r="G346">
            <v>0</v>
          </cell>
          <cell r="H346">
            <v>148.32759999999999</v>
          </cell>
          <cell r="I346">
            <v>0</v>
          </cell>
          <cell r="J346">
            <v>0</v>
          </cell>
          <cell r="K346">
            <v>70.758499999999984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55.363300000000002</v>
          </cell>
          <cell r="AD346">
            <v>0</v>
          </cell>
          <cell r="AE346">
            <v>0</v>
          </cell>
          <cell r="AF346">
            <v>124.21720000000001</v>
          </cell>
          <cell r="AG346">
            <v>0</v>
          </cell>
          <cell r="AH346">
            <v>0</v>
          </cell>
          <cell r="AI346">
            <v>161.35159999999999</v>
          </cell>
          <cell r="AJ346">
            <v>0</v>
          </cell>
          <cell r="AK346">
            <v>0</v>
          </cell>
        </row>
        <row r="347">
          <cell r="A347" t="str">
            <v>02-01-21</v>
          </cell>
          <cell r="B347">
            <v>121.14239999999999</v>
          </cell>
          <cell r="C347">
            <v>0</v>
          </cell>
          <cell r="D347">
            <v>0</v>
          </cell>
          <cell r="E347">
            <v>106.39429999999999</v>
          </cell>
          <cell r="F347">
            <v>0</v>
          </cell>
          <cell r="G347">
            <v>0</v>
          </cell>
          <cell r="H347">
            <v>100.4922</v>
          </cell>
          <cell r="I347">
            <v>0</v>
          </cell>
          <cell r="J347">
            <v>0</v>
          </cell>
          <cell r="K347">
            <v>49.136499999999998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38.9084</v>
          </cell>
          <cell r="AD347">
            <v>0</v>
          </cell>
          <cell r="AE347">
            <v>0</v>
          </cell>
          <cell r="AF347">
            <v>84.8279</v>
          </cell>
          <cell r="AG347">
            <v>0</v>
          </cell>
          <cell r="AH347">
            <v>0</v>
          </cell>
          <cell r="AI347">
            <v>108.8639</v>
          </cell>
          <cell r="AJ347">
            <v>0</v>
          </cell>
          <cell r="AK347">
            <v>0</v>
          </cell>
        </row>
        <row r="348">
          <cell r="A348" t="str">
            <v>03-01-21</v>
          </cell>
          <cell r="B348">
            <v>2.3759999999999999</v>
          </cell>
          <cell r="C348">
            <v>0</v>
          </cell>
          <cell r="D348">
            <v>0</v>
          </cell>
          <cell r="E348">
            <v>2.085</v>
          </cell>
          <cell r="F348">
            <v>0</v>
          </cell>
          <cell r="G348">
            <v>0</v>
          </cell>
          <cell r="H348">
            <v>1.9593</v>
          </cell>
          <cell r="I348">
            <v>0</v>
          </cell>
          <cell r="J348">
            <v>0</v>
          </cell>
          <cell r="K348">
            <v>0.94299999999999995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0.74099999999999999</v>
          </cell>
          <cell r="AD348">
            <v>0</v>
          </cell>
          <cell r="AE348">
            <v>0</v>
          </cell>
          <cell r="AF348">
            <v>1.6455</v>
          </cell>
          <cell r="AG348">
            <v>0</v>
          </cell>
          <cell r="AH348">
            <v>0</v>
          </cell>
          <cell r="AI348">
            <v>2.1282000000000001</v>
          </cell>
          <cell r="AJ348">
            <v>0</v>
          </cell>
          <cell r="AK348">
            <v>0</v>
          </cell>
        </row>
        <row r="349">
          <cell r="A349" t="str">
            <v>03-02-21</v>
          </cell>
          <cell r="B349">
            <v>6.7804000000000002</v>
          </cell>
          <cell r="C349">
            <v>0</v>
          </cell>
          <cell r="D349">
            <v>0</v>
          </cell>
          <cell r="E349">
            <v>5.9318</v>
          </cell>
          <cell r="F349">
            <v>0</v>
          </cell>
          <cell r="G349">
            <v>0</v>
          </cell>
          <cell r="H349">
            <v>5.4668999999999999</v>
          </cell>
          <cell r="I349">
            <v>0</v>
          </cell>
          <cell r="J349">
            <v>0</v>
          </cell>
          <cell r="K349">
            <v>2.4689000000000001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1.8779999999999999</v>
          </cell>
          <cell r="AD349">
            <v>0</v>
          </cell>
          <cell r="AE349">
            <v>0</v>
          </cell>
          <cell r="AF349">
            <v>4.5004</v>
          </cell>
          <cell r="AG349">
            <v>0</v>
          </cell>
          <cell r="AH349">
            <v>0</v>
          </cell>
          <cell r="AI349">
            <v>5.9939999999999998</v>
          </cell>
          <cell r="AJ349">
            <v>0</v>
          </cell>
          <cell r="AK349">
            <v>0</v>
          </cell>
        </row>
        <row r="350">
          <cell r="A350" t="str">
            <v>03-03-21</v>
          </cell>
          <cell r="B350">
            <v>13.3224</v>
          </cell>
          <cell r="C350">
            <v>0</v>
          </cell>
          <cell r="D350">
            <v>0</v>
          </cell>
          <cell r="E350">
            <v>11.691000000000001</v>
          </cell>
          <cell r="F350">
            <v>0</v>
          </cell>
          <cell r="G350">
            <v>0</v>
          </cell>
          <cell r="H350">
            <v>10.9863</v>
          </cell>
          <cell r="I350">
            <v>0</v>
          </cell>
          <cell r="J350">
            <v>0</v>
          </cell>
          <cell r="K350">
            <v>5.2873000000000001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4.1550000000000002</v>
          </cell>
          <cell r="AD350">
            <v>0</v>
          </cell>
          <cell r="AE350">
            <v>0</v>
          </cell>
          <cell r="AF350">
            <v>9.2264999999999997</v>
          </cell>
          <cell r="AG350">
            <v>0</v>
          </cell>
          <cell r="AH350">
            <v>0</v>
          </cell>
          <cell r="AI350">
            <v>11.933400000000001</v>
          </cell>
          <cell r="AJ350">
            <v>0</v>
          </cell>
          <cell r="AK350">
            <v>0</v>
          </cell>
        </row>
        <row r="351">
          <cell r="A351" t="str">
            <v>03-04-21</v>
          </cell>
          <cell r="B351">
            <v>3.8184999999999998</v>
          </cell>
          <cell r="C351">
            <v>0</v>
          </cell>
          <cell r="D351">
            <v>0</v>
          </cell>
          <cell r="E351">
            <v>3.3509000000000002</v>
          </cell>
          <cell r="F351">
            <v>0</v>
          </cell>
          <cell r="G351">
            <v>0</v>
          </cell>
          <cell r="H351">
            <v>3.1488999999999998</v>
          </cell>
          <cell r="I351">
            <v>0</v>
          </cell>
          <cell r="J351">
            <v>0</v>
          </cell>
          <cell r="K351">
            <v>1.5155000000000001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1.1909000000000001</v>
          </cell>
          <cell r="AD351">
            <v>0</v>
          </cell>
          <cell r="AE351">
            <v>0</v>
          </cell>
          <cell r="AF351">
            <v>2.6444999999999999</v>
          </cell>
          <cell r="AG351">
            <v>0</v>
          </cell>
          <cell r="AH351">
            <v>0</v>
          </cell>
          <cell r="AI351">
            <v>3.4203999999999999</v>
          </cell>
          <cell r="AJ351">
            <v>0</v>
          </cell>
          <cell r="AK351">
            <v>0</v>
          </cell>
        </row>
        <row r="352">
          <cell r="A352" t="str">
            <v>01-05-21</v>
          </cell>
          <cell r="B352">
            <v>5.5156999999999998</v>
          </cell>
          <cell r="C352">
            <v>0</v>
          </cell>
          <cell r="D352">
            <v>0</v>
          </cell>
          <cell r="E352">
            <v>4.8402000000000003</v>
          </cell>
          <cell r="F352">
            <v>0</v>
          </cell>
          <cell r="G352">
            <v>0</v>
          </cell>
          <cell r="H352">
            <v>4.5484999999999998</v>
          </cell>
          <cell r="I352">
            <v>0</v>
          </cell>
          <cell r="J352">
            <v>0</v>
          </cell>
          <cell r="K352">
            <v>2.1890999999999998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1.7202</v>
          </cell>
          <cell r="AD352">
            <v>0</v>
          </cell>
          <cell r="AE352">
            <v>0</v>
          </cell>
          <cell r="AF352">
            <v>3.8199000000000001</v>
          </cell>
          <cell r="AG352">
            <v>0</v>
          </cell>
          <cell r="AH352">
            <v>0</v>
          </cell>
          <cell r="AI352">
            <v>4.9405999999999999</v>
          </cell>
          <cell r="AJ352">
            <v>0</v>
          </cell>
          <cell r="AK352">
            <v>0</v>
          </cell>
        </row>
        <row r="353">
          <cell r="A353" t="str">
            <v>03-05-21</v>
          </cell>
          <cell r="B353">
            <v>18.420300000000001</v>
          </cell>
          <cell r="C353">
            <v>0</v>
          </cell>
          <cell r="D353">
            <v>0</v>
          </cell>
          <cell r="E353">
            <v>16.205500000000001</v>
          </cell>
          <cell r="F353">
            <v>0</v>
          </cell>
          <cell r="G353">
            <v>0</v>
          </cell>
          <cell r="H353">
            <v>15.469900000000001</v>
          </cell>
          <cell r="I353">
            <v>0</v>
          </cell>
          <cell r="J353">
            <v>0</v>
          </cell>
          <cell r="K353">
            <v>7.8094999999999999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6.2763999999999998</v>
          </cell>
          <cell r="AD353">
            <v>0</v>
          </cell>
          <cell r="AE353">
            <v>0</v>
          </cell>
          <cell r="AF353">
            <v>13.1959</v>
          </cell>
          <cell r="AG353">
            <v>0</v>
          </cell>
          <cell r="AH353">
            <v>0</v>
          </cell>
          <cell r="AI353">
            <v>16.666</v>
          </cell>
          <cell r="AJ353">
            <v>0</v>
          </cell>
          <cell r="AK353">
            <v>0</v>
          </cell>
        </row>
        <row r="354">
          <cell r="A354" t="str">
            <v>01-06-21</v>
          </cell>
          <cell r="B354">
            <v>6.6612</v>
          </cell>
          <cell r="C354">
            <v>0</v>
          </cell>
          <cell r="D354">
            <v>0</v>
          </cell>
          <cell r="E354">
            <v>5.8455000000000004</v>
          </cell>
          <cell r="F354">
            <v>0</v>
          </cell>
          <cell r="G354">
            <v>0</v>
          </cell>
          <cell r="H354">
            <v>5.4931000000000001</v>
          </cell>
          <cell r="I354">
            <v>0</v>
          </cell>
          <cell r="J354">
            <v>0</v>
          </cell>
          <cell r="K354">
            <v>2.6436999999999999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2.0775000000000001</v>
          </cell>
          <cell r="AD354">
            <v>0</v>
          </cell>
          <cell r="AE354">
            <v>0</v>
          </cell>
          <cell r="AF354">
            <v>4.6132999999999997</v>
          </cell>
          <cell r="AG354">
            <v>0</v>
          </cell>
          <cell r="AH354">
            <v>0</v>
          </cell>
          <cell r="AI354">
            <v>5.9667000000000003</v>
          </cell>
          <cell r="AJ354">
            <v>0</v>
          </cell>
          <cell r="AK354">
            <v>0</v>
          </cell>
        </row>
        <row r="355">
          <cell r="A355" t="str">
            <v>02-08-21</v>
          </cell>
          <cell r="B355">
            <v>1.4426000000000001</v>
          </cell>
          <cell r="C355">
            <v>0</v>
          </cell>
          <cell r="D355">
            <v>0</v>
          </cell>
          <cell r="E355">
            <v>1.2659</v>
          </cell>
          <cell r="F355">
            <v>0</v>
          </cell>
          <cell r="G355">
            <v>0</v>
          </cell>
          <cell r="H355">
            <v>1.1896</v>
          </cell>
          <cell r="I355">
            <v>0</v>
          </cell>
          <cell r="J355">
            <v>0</v>
          </cell>
          <cell r="K355">
            <v>0.57250000000000001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0.44990000000000002</v>
          </cell>
          <cell r="AD355">
            <v>0</v>
          </cell>
          <cell r="AE355">
            <v>0</v>
          </cell>
          <cell r="AF355">
            <v>0.999</v>
          </cell>
          <cell r="AG355">
            <v>0</v>
          </cell>
          <cell r="AH355">
            <v>0</v>
          </cell>
          <cell r="AI355">
            <v>1.2921</v>
          </cell>
          <cell r="AJ355">
            <v>0</v>
          </cell>
          <cell r="AK355">
            <v>0</v>
          </cell>
        </row>
        <row r="356">
          <cell r="A356" t="str">
            <v>01-01-22</v>
          </cell>
          <cell r="B356">
            <v>421.14500000000004</v>
          </cell>
          <cell r="C356">
            <v>0</v>
          </cell>
          <cell r="D356">
            <v>19.725200000000001</v>
          </cell>
          <cell r="E356">
            <v>366.37229999999994</v>
          </cell>
          <cell r="F356">
            <v>0</v>
          </cell>
          <cell r="G356">
            <v>17.816299999999998</v>
          </cell>
          <cell r="H356">
            <v>348.44580000000002</v>
          </cell>
          <cell r="I356">
            <v>0</v>
          </cell>
          <cell r="J356">
            <v>19.725200000000001</v>
          </cell>
          <cell r="K356">
            <v>168.62110000000001</v>
          </cell>
          <cell r="L356">
            <v>0</v>
          </cell>
          <cell r="M356">
            <v>19.088899999999999</v>
          </cell>
          <cell r="N356">
            <v>0</v>
          </cell>
          <cell r="O356">
            <v>0</v>
          </cell>
          <cell r="P356">
            <v>19.725200000000001</v>
          </cell>
          <cell r="Q356">
            <v>0</v>
          </cell>
          <cell r="R356">
            <v>0</v>
          </cell>
          <cell r="S356">
            <v>19.088899999999999</v>
          </cell>
          <cell r="T356">
            <v>0</v>
          </cell>
          <cell r="U356">
            <v>0</v>
          </cell>
          <cell r="V356">
            <v>19.725200000000001</v>
          </cell>
          <cell r="W356">
            <v>0</v>
          </cell>
          <cell r="X356">
            <v>0</v>
          </cell>
          <cell r="Y356">
            <v>19.725200000000001</v>
          </cell>
          <cell r="Z356">
            <v>0</v>
          </cell>
          <cell r="AA356">
            <v>0</v>
          </cell>
          <cell r="AB356">
            <v>19.088899999999999</v>
          </cell>
          <cell r="AC356">
            <v>134.00809999999998</v>
          </cell>
          <cell r="AD356">
            <v>0</v>
          </cell>
          <cell r="AE356">
            <v>19.725200000000001</v>
          </cell>
          <cell r="AF356">
            <v>293.46129999999999</v>
          </cell>
          <cell r="AG356">
            <v>0</v>
          </cell>
          <cell r="AH356">
            <v>19.088899999999999</v>
          </cell>
          <cell r="AI356">
            <v>377.91440000000011</v>
          </cell>
          <cell r="AJ356">
            <v>0</v>
          </cell>
          <cell r="AK356">
            <v>19.725200000000001</v>
          </cell>
        </row>
        <row r="357">
          <cell r="A357" t="str">
            <v>02-01-22</v>
          </cell>
          <cell r="B357">
            <v>168.8639</v>
          </cell>
          <cell r="C357">
            <v>0</v>
          </cell>
          <cell r="D357">
            <v>0</v>
          </cell>
          <cell r="E357">
            <v>148.18510000000001</v>
          </cell>
          <cell r="F357">
            <v>0</v>
          </cell>
          <cell r="G357">
            <v>0</v>
          </cell>
          <cell r="H357">
            <v>139.2527</v>
          </cell>
          <cell r="I357">
            <v>0</v>
          </cell>
          <cell r="J357">
            <v>0</v>
          </cell>
          <cell r="K357">
            <v>67.018900000000002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52.665099999999995</v>
          </cell>
          <cell r="AD357">
            <v>0</v>
          </cell>
          <cell r="AE357">
            <v>0</v>
          </cell>
          <cell r="AF357">
            <v>116.94749999999999</v>
          </cell>
          <cell r="AG357">
            <v>0</v>
          </cell>
          <cell r="AH357">
            <v>0</v>
          </cell>
          <cell r="AI357">
            <v>151.25720000000001</v>
          </cell>
          <cell r="AJ357">
            <v>0</v>
          </cell>
          <cell r="AK357">
            <v>0</v>
          </cell>
        </row>
        <row r="358">
          <cell r="A358" t="str">
            <v>03-01-22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</row>
        <row r="359">
          <cell r="A359" t="str">
            <v>03-03-22</v>
          </cell>
          <cell r="B359">
            <v>10.225199999999999</v>
          </cell>
          <cell r="C359">
            <v>0</v>
          </cell>
          <cell r="D359">
            <v>0</v>
          </cell>
          <cell r="E359">
            <v>8.9730000000000008</v>
          </cell>
          <cell r="F359">
            <v>0</v>
          </cell>
          <cell r="G359">
            <v>0</v>
          </cell>
          <cell r="H359">
            <v>8.4321000000000002</v>
          </cell>
          <cell r="I359">
            <v>0</v>
          </cell>
          <cell r="J359">
            <v>0</v>
          </cell>
          <cell r="K359">
            <v>4.0582000000000003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3.1890000000000001</v>
          </cell>
          <cell r="AD359">
            <v>0</v>
          </cell>
          <cell r="AE359">
            <v>0</v>
          </cell>
          <cell r="AF359">
            <v>7.0815000000000001</v>
          </cell>
          <cell r="AG359">
            <v>0</v>
          </cell>
          <cell r="AH359">
            <v>0</v>
          </cell>
          <cell r="AI359">
            <v>9.1590000000000007</v>
          </cell>
          <cell r="AJ359">
            <v>0</v>
          </cell>
          <cell r="AK359">
            <v>0</v>
          </cell>
        </row>
        <row r="360">
          <cell r="A360" t="str">
            <v>03-04-22</v>
          </cell>
          <cell r="B360">
            <v>20.662500000000001</v>
          </cell>
          <cell r="C360">
            <v>0</v>
          </cell>
          <cell r="D360">
            <v>0</v>
          </cell>
          <cell r="E360">
            <v>18.132200000000001</v>
          </cell>
          <cell r="F360">
            <v>0</v>
          </cell>
          <cell r="G360">
            <v>0</v>
          </cell>
          <cell r="H360">
            <v>17.039200000000001</v>
          </cell>
          <cell r="I360">
            <v>0</v>
          </cell>
          <cell r="J360">
            <v>0</v>
          </cell>
          <cell r="K360">
            <v>8.2005999999999997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6.4442000000000004</v>
          </cell>
          <cell r="AD360">
            <v>0</v>
          </cell>
          <cell r="AE360">
            <v>0</v>
          </cell>
          <cell r="AF360">
            <v>14.309900000000001</v>
          </cell>
          <cell r="AG360">
            <v>0</v>
          </cell>
          <cell r="AH360">
            <v>0</v>
          </cell>
          <cell r="AI360">
            <v>18.508099999999999</v>
          </cell>
          <cell r="AJ360">
            <v>0</v>
          </cell>
          <cell r="AK360">
            <v>0</v>
          </cell>
        </row>
        <row r="361">
          <cell r="A361" t="str">
            <v>01-05-22</v>
          </cell>
          <cell r="B361">
            <v>5.3883999999999999</v>
          </cell>
          <cell r="C361">
            <v>0</v>
          </cell>
          <cell r="D361">
            <v>0</v>
          </cell>
          <cell r="E361">
            <v>4.7285000000000004</v>
          </cell>
          <cell r="F361">
            <v>0</v>
          </cell>
          <cell r="G361">
            <v>0</v>
          </cell>
          <cell r="H361">
            <v>4.4435000000000002</v>
          </cell>
          <cell r="I361">
            <v>0</v>
          </cell>
          <cell r="J361">
            <v>0</v>
          </cell>
          <cell r="K361">
            <v>2.1385000000000001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1.6805000000000001</v>
          </cell>
          <cell r="AD361">
            <v>0</v>
          </cell>
          <cell r="AE361">
            <v>0</v>
          </cell>
          <cell r="AF361">
            <v>3.7317</v>
          </cell>
          <cell r="AG361">
            <v>0</v>
          </cell>
          <cell r="AH361">
            <v>0</v>
          </cell>
          <cell r="AI361">
            <v>4.8265000000000002</v>
          </cell>
          <cell r="AJ361">
            <v>0</v>
          </cell>
          <cell r="AK361">
            <v>0</v>
          </cell>
        </row>
        <row r="362">
          <cell r="A362" t="str">
            <v>03-05-22</v>
          </cell>
          <cell r="B362">
            <v>17.993400000000001</v>
          </cell>
          <cell r="C362">
            <v>1.5840000000000001</v>
          </cell>
          <cell r="D362">
            <v>0</v>
          </cell>
          <cell r="E362">
            <v>16.070599999999999</v>
          </cell>
          <cell r="F362">
            <v>1.512</v>
          </cell>
          <cell r="G362">
            <v>0</v>
          </cell>
          <cell r="H362">
            <v>15.5434</v>
          </cell>
          <cell r="I362">
            <v>1.5840000000000001</v>
          </cell>
          <cell r="J362">
            <v>0</v>
          </cell>
          <cell r="K362">
            <v>7.8400999999999996</v>
          </cell>
          <cell r="L362">
            <v>1.512</v>
          </cell>
          <cell r="M362">
            <v>0</v>
          </cell>
          <cell r="N362">
            <v>7.5692000000000004</v>
          </cell>
          <cell r="O362">
            <v>1.512</v>
          </cell>
          <cell r="P362">
            <v>0</v>
          </cell>
          <cell r="Q362">
            <v>0</v>
          </cell>
          <cell r="R362">
            <v>1.5840000000000001</v>
          </cell>
          <cell r="S362">
            <v>0</v>
          </cell>
          <cell r="T362">
            <v>0</v>
          </cell>
          <cell r="U362">
            <v>1.512</v>
          </cell>
          <cell r="V362">
            <v>0</v>
          </cell>
          <cell r="W362">
            <v>0</v>
          </cell>
          <cell r="X362">
            <v>1.512</v>
          </cell>
          <cell r="Y362">
            <v>0</v>
          </cell>
          <cell r="Z362">
            <v>0</v>
          </cell>
          <cell r="AA362">
            <v>1.5840000000000001</v>
          </cell>
          <cell r="AB362">
            <v>0</v>
          </cell>
          <cell r="AC362">
            <v>6.3531000000000004</v>
          </cell>
          <cell r="AD362">
            <v>1.5840000000000001</v>
          </cell>
          <cell r="AE362">
            <v>0</v>
          </cell>
          <cell r="AF362">
            <v>13.296200000000001</v>
          </cell>
          <cell r="AG362">
            <v>1.512</v>
          </cell>
          <cell r="AH362">
            <v>0</v>
          </cell>
          <cell r="AI362">
            <v>16.7166</v>
          </cell>
          <cell r="AJ362">
            <v>1.5840000000000001</v>
          </cell>
          <cell r="AK362">
            <v>0</v>
          </cell>
        </row>
        <row r="363">
          <cell r="A363" t="str">
            <v>01-06-22</v>
          </cell>
          <cell r="B363">
            <v>7.8068</v>
          </cell>
          <cell r="C363">
            <v>0</v>
          </cell>
          <cell r="D363">
            <v>0</v>
          </cell>
          <cell r="E363">
            <v>6.8507999999999996</v>
          </cell>
          <cell r="F363">
            <v>0</v>
          </cell>
          <cell r="G363">
            <v>0</v>
          </cell>
          <cell r="H363">
            <v>6.4378000000000002</v>
          </cell>
          <cell r="I363">
            <v>0</v>
          </cell>
          <cell r="J363">
            <v>0</v>
          </cell>
          <cell r="K363">
            <v>3.0983999999999998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2.4348000000000001</v>
          </cell>
          <cell r="AD363">
            <v>0</v>
          </cell>
          <cell r="AE363">
            <v>0</v>
          </cell>
          <cell r="AF363">
            <v>5.4066000000000001</v>
          </cell>
          <cell r="AG363">
            <v>0</v>
          </cell>
          <cell r="AH363">
            <v>0</v>
          </cell>
          <cell r="AI363">
            <v>6.9927999999999999</v>
          </cell>
          <cell r="AJ363">
            <v>0</v>
          </cell>
          <cell r="AK363">
            <v>0</v>
          </cell>
        </row>
        <row r="364">
          <cell r="A364" t="str">
            <v>01-01-23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02-01-23</v>
          </cell>
          <cell r="B365">
            <v>202.34390000000002</v>
          </cell>
          <cell r="C365">
            <v>0</v>
          </cell>
          <cell r="D365">
            <v>0</v>
          </cell>
          <cell r="E365">
            <v>177.5652</v>
          </cell>
          <cell r="F365">
            <v>0</v>
          </cell>
          <cell r="G365">
            <v>0</v>
          </cell>
          <cell r="H365">
            <v>166.86169999999998</v>
          </cell>
          <cell r="I365">
            <v>0</v>
          </cell>
          <cell r="J365">
            <v>0</v>
          </cell>
          <cell r="K365">
            <v>44.5381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34.999099999999999</v>
          </cell>
          <cell r="AD365">
            <v>0</v>
          </cell>
          <cell r="AE365">
            <v>0</v>
          </cell>
          <cell r="AF365">
            <v>77.718699999999998</v>
          </cell>
          <cell r="AG365">
            <v>0</v>
          </cell>
          <cell r="AH365">
            <v>0</v>
          </cell>
          <cell r="AI365">
            <v>181.24629999999999</v>
          </cell>
          <cell r="AJ365">
            <v>0</v>
          </cell>
          <cell r="AK365">
            <v>0</v>
          </cell>
        </row>
        <row r="366">
          <cell r="A366" t="str">
            <v>03-03-23</v>
          </cell>
          <cell r="B366">
            <v>1.4426000000000001</v>
          </cell>
          <cell r="C366">
            <v>0</v>
          </cell>
          <cell r="D366">
            <v>0</v>
          </cell>
          <cell r="E366">
            <v>1.2659</v>
          </cell>
          <cell r="F366">
            <v>0</v>
          </cell>
          <cell r="G366">
            <v>0</v>
          </cell>
          <cell r="H366">
            <v>1.1896</v>
          </cell>
          <cell r="I366">
            <v>0</v>
          </cell>
          <cell r="J366">
            <v>0</v>
          </cell>
          <cell r="K366">
            <v>0.57250000000000001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0.44990000000000002</v>
          </cell>
          <cell r="AD366">
            <v>0</v>
          </cell>
          <cell r="AE366">
            <v>0</v>
          </cell>
          <cell r="AF366">
            <v>0.99</v>
          </cell>
          <cell r="AG366">
            <v>0</v>
          </cell>
          <cell r="AH366">
            <v>0</v>
          </cell>
          <cell r="AI366">
            <v>1.292</v>
          </cell>
          <cell r="AJ366">
            <v>0</v>
          </cell>
          <cell r="AK366">
            <v>0</v>
          </cell>
        </row>
        <row r="367">
          <cell r="A367" t="str">
            <v>03-04-23</v>
          </cell>
          <cell r="B367">
            <v>101.9027</v>
          </cell>
          <cell r="C367">
            <v>6.2664</v>
          </cell>
          <cell r="D367">
            <v>0</v>
          </cell>
          <cell r="E367">
            <v>89.349799999999988</v>
          </cell>
          <cell r="F367">
            <v>5.6352000000000002</v>
          </cell>
          <cell r="G367">
            <v>0</v>
          </cell>
          <cell r="H367">
            <v>83.527300000000011</v>
          </cell>
          <cell r="I367">
            <v>6.2183999999999999</v>
          </cell>
          <cell r="J367">
            <v>0</v>
          </cell>
          <cell r="K367">
            <v>39.540700000000001</v>
          </cell>
          <cell r="L367">
            <v>5.7072000000000003</v>
          </cell>
          <cell r="M367">
            <v>0</v>
          </cell>
          <cell r="N367">
            <v>0</v>
          </cell>
          <cell r="O367">
            <v>5.0280000000000005</v>
          </cell>
          <cell r="P367">
            <v>0</v>
          </cell>
          <cell r="Q367">
            <v>0</v>
          </cell>
          <cell r="R367">
            <v>4.8335999999999997</v>
          </cell>
          <cell r="S367">
            <v>0</v>
          </cell>
          <cell r="T367">
            <v>0</v>
          </cell>
          <cell r="U367">
            <v>5.0280000000000005</v>
          </cell>
          <cell r="V367">
            <v>0</v>
          </cell>
          <cell r="W367">
            <v>0</v>
          </cell>
          <cell r="X367">
            <v>4.9896000000000003</v>
          </cell>
          <cell r="Y367">
            <v>0</v>
          </cell>
          <cell r="Z367">
            <v>0</v>
          </cell>
          <cell r="AA367">
            <v>4.8335999999999997</v>
          </cell>
          <cell r="AB367">
            <v>0</v>
          </cell>
          <cell r="AC367">
            <v>30.819600000000001</v>
          </cell>
          <cell r="AD367">
            <v>5.7864000000000004</v>
          </cell>
          <cell r="AE367">
            <v>0</v>
          </cell>
          <cell r="AF367">
            <v>69.7791</v>
          </cell>
          <cell r="AG367">
            <v>6.024</v>
          </cell>
          <cell r="AH367">
            <v>0</v>
          </cell>
          <cell r="AI367">
            <v>90.977000000000004</v>
          </cell>
          <cell r="AJ367">
            <v>6.2667000000000002</v>
          </cell>
          <cell r="AK367">
            <v>0</v>
          </cell>
        </row>
        <row r="368">
          <cell r="A368" t="str">
            <v>03-05-23</v>
          </cell>
          <cell r="B368">
            <v>27.748000000000001</v>
          </cell>
          <cell r="C368">
            <v>0</v>
          </cell>
          <cell r="D368">
            <v>0</v>
          </cell>
          <cell r="E368">
            <v>24.35</v>
          </cell>
          <cell r="F368">
            <v>0</v>
          </cell>
          <cell r="G368">
            <v>0</v>
          </cell>
          <cell r="H368">
            <v>22.882200000000001</v>
          </cell>
          <cell r="I368">
            <v>0</v>
          </cell>
          <cell r="J368">
            <v>0</v>
          </cell>
          <cell r="K368">
            <v>11.012700000000001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8.6539999999999999</v>
          </cell>
          <cell r="AD368">
            <v>0</v>
          </cell>
          <cell r="AE368">
            <v>0</v>
          </cell>
          <cell r="AF368">
            <v>19.216999999999999</v>
          </cell>
          <cell r="AG368">
            <v>0</v>
          </cell>
          <cell r="AH368">
            <v>0</v>
          </cell>
          <cell r="AI368">
            <v>24.854800000000001</v>
          </cell>
          <cell r="AJ368">
            <v>0</v>
          </cell>
          <cell r="AK368">
            <v>0</v>
          </cell>
        </row>
        <row r="369">
          <cell r="A369" t="str">
            <v>01-06-23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</row>
        <row r="370">
          <cell r="A370" t="str">
            <v>01-01-24</v>
          </cell>
          <cell r="B370">
            <v>2.0365000000000002</v>
          </cell>
          <cell r="C370">
            <v>0</v>
          </cell>
          <cell r="D370">
            <v>0</v>
          </cell>
          <cell r="E370">
            <v>1.7871999999999999</v>
          </cell>
          <cell r="F370">
            <v>0</v>
          </cell>
          <cell r="G370">
            <v>0</v>
          </cell>
          <cell r="H370">
            <v>1.6794</v>
          </cell>
          <cell r="I370">
            <v>0</v>
          </cell>
          <cell r="J370">
            <v>0</v>
          </cell>
          <cell r="K370">
            <v>0.80830000000000002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0.63519999999999999</v>
          </cell>
          <cell r="AD370">
            <v>0</v>
          </cell>
          <cell r="AE370">
            <v>0</v>
          </cell>
          <cell r="AF370">
            <v>1.4104000000000001</v>
          </cell>
          <cell r="AG370">
            <v>0</v>
          </cell>
          <cell r="AH370">
            <v>0</v>
          </cell>
          <cell r="AI370">
            <v>1.8242</v>
          </cell>
          <cell r="AJ370">
            <v>0</v>
          </cell>
          <cell r="AK370">
            <v>0</v>
          </cell>
        </row>
        <row r="371">
          <cell r="A371" t="str">
            <v>02-01-24</v>
          </cell>
          <cell r="B371">
            <v>82.989400000000003</v>
          </cell>
          <cell r="C371">
            <v>0</v>
          </cell>
          <cell r="D371">
            <v>0</v>
          </cell>
          <cell r="E371">
            <v>72.826599999999999</v>
          </cell>
          <cell r="F371">
            <v>0</v>
          </cell>
          <cell r="G371">
            <v>0</v>
          </cell>
          <cell r="H371">
            <v>68.436700000000002</v>
          </cell>
          <cell r="I371">
            <v>0</v>
          </cell>
          <cell r="J371">
            <v>0</v>
          </cell>
          <cell r="K371">
            <v>32.936900000000001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25.8826</v>
          </cell>
          <cell r="AD371">
            <v>0</v>
          </cell>
          <cell r="AE371">
            <v>0</v>
          </cell>
          <cell r="AF371">
            <v>57.474699999999999</v>
          </cell>
          <cell r="AG371">
            <v>0</v>
          </cell>
          <cell r="AH371">
            <v>0</v>
          </cell>
          <cell r="AI371">
            <v>74.336500000000001</v>
          </cell>
          <cell r="AJ371">
            <v>0</v>
          </cell>
          <cell r="AK371">
            <v>0</v>
          </cell>
        </row>
        <row r="372">
          <cell r="A372" t="str">
            <v>03-01-24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</row>
        <row r="373">
          <cell r="A373" t="str">
            <v>03-03-24</v>
          </cell>
          <cell r="B373">
            <v>28.330500000000001</v>
          </cell>
          <cell r="C373">
            <v>10.5648</v>
          </cell>
          <cell r="D373">
            <v>138.53280000000001</v>
          </cell>
          <cell r="E373">
            <v>26.502700000000001</v>
          </cell>
          <cell r="F373">
            <v>9.6047999999999991</v>
          </cell>
          <cell r="G373">
            <v>125.06399999999999</v>
          </cell>
          <cell r="H373">
            <v>28.330500000000001</v>
          </cell>
          <cell r="I373">
            <v>10.5648</v>
          </cell>
          <cell r="J373">
            <v>138.53280000000001</v>
          </cell>
          <cell r="K373">
            <v>19.191600000000001</v>
          </cell>
          <cell r="L373">
            <v>7.4976000000000003</v>
          </cell>
          <cell r="M373">
            <v>134.06399999999999</v>
          </cell>
          <cell r="N373">
            <v>0</v>
          </cell>
          <cell r="O373">
            <v>0</v>
          </cell>
          <cell r="P373">
            <v>138.53280000000001</v>
          </cell>
          <cell r="Q373">
            <v>0</v>
          </cell>
          <cell r="R373">
            <v>0</v>
          </cell>
          <cell r="S373">
            <v>134.06399999999999</v>
          </cell>
          <cell r="T373">
            <v>0</v>
          </cell>
          <cell r="U373">
            <v>0</v>
          </cell>
          <cell r="V373">
            <v>138.53280000000001</v>
          </cell>
          <cell r="W373">
            <v>0</v>
          </cell>
          <cell r="X373">
            <v>0</v>
          </cell>
          <cell r="Y373">
            <v>138.53280000000001</v>
          </cell>
          <cell r="Z373">
            <v>0</v>
          </cell>
          <cell r="AA373">
            <v>0</v>
          </cell>
          <cell r="AB373">
            <v>134.06399999999999</v>
          </cell>
          <cell r="AC373">
            <v>18.277699999999999</v>
          </cell>
          <cell r="AD373">
            <v>6.8159999999999998</v>
          </cell>
          <cell r="AE373">
            <v>138.53280000000001</v>
          </cell>
          <cell r="AF373">
            <v>27.416599999999999</v>
          </cell>
          <cell r="AG373">
            <v>10.224</v>
          </cell>
          <cell r="AH373">
            <v>134.06399999999999</v>
          </cell>
          <cell r="AI373">
            <v>28.330500000000001</v>
          </cell>
          <cell r="AJ373">
            <v>10.5648</v>
          </cell>
          <cell r="AK373">
            <v>138.53280000000001</v>
          </cell>
        </row>
        <row r="374">
          <cell r="A374" t="str">
            <v>03-04-24</v>
          </cell>
          <cell r="B374">
            <v>15.019600000000001</v>
          </cell>
          <cell r="C374">
            <v>0</v>
          </cell>
          <cell r="D374">
            <v>0</v>
          </cell>
          <cell r="E374">
            <v>13.180300000000001</v>
          </cell>
          <cell r="F374">
            <v>0</v>
          </cell>
          <cell r="G374">
            <v>0</v>
          </cell>
          <cell r="H374">
            <v>12.3858</v>
          </cell>
          <cell r="I374">
            <v>0</v>
          </cell>
          <cell r="J374">
            <v>0</v>
          </cell>
          <cell r="K374">
            <v>5.9610000000000003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4.6843000000000004</v>
          </cell>
          <cell r="AD374">
            <v>0</v>
          </cell>
          <cell r="AE374">
            <v>0</v>
          </cell>
          <cell r="AF374">
            <v>10.401899999999999</v>
          </cell>
          <cell r="AG374">
            <v>0</v>
          </cell>
          <cell r="AH374">
            <v>0</v>
          </cell>
          <cell r="AI374">
            <v>13.4535</v>
          </cell>
          <cell r="AJ374">
            <v>0</v>
          </cell>
          <cell r="AK374">
            <v>0</v>
          </cell>
        </row>
        <row r="375">
          <cell r="A375" t="str">
            <v>03-05-24</v>
          </cell>
          <cell r="B375">
            <v>8.6128999999999998</v>
          </cell>
          <cell r="C375">
            <v>0</v>
          </cell>
          <cell r="D375">
            <v>0</v>
          </cell>
          <cell r="E375">
            <v>7.5582000000000003</v>
          </cell>
          <cell r="F375">
            <v>0</v>
          </cell>
          <cell r="G375">
            <v>0</v>
          </cell>
          <cell r="H375">
            <v>7.1025999999999998</v>
          </cell>
          <cell r="I375">
            <v>0</v>
          </cell>
          <cell r="J375">
            <v>0</v>
          </cell>
          <cell r="K375">
            <v>3.4182999999999999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2.6861999999999999</v>
          </cell>
          <cell r="AD375">
            <v>0</v>
          </cell>
          <cell r="AE375">
            <v>0</v>
          </cell>
          <cell r="AF375">
            <v>5.9649000000000001</v>
          </cell>
          <cell r="AG375">
            <v>0</v>
          </cell>
          <cell r="AH375">
            <v>0</v>
          </cell>
          <cell r="AI375">
            <v>7.7149000000000001</v>
          </cell>
          <cell r="AJ375">
            <v>0</v>
          </cell>
          <cell r="AK375">
            <v>0</v>
          </cell>
        </row>
        <row r="376">
          <cell r="A376" t="str">
            <v>01-06-24</v>
          </cell>
          <cell r="B376">
            <v>30.741199999999999</v>
          </cell>
          <cell r="C376">
            <v>0</v>
          </cell>
          <cell r="D376">
            <v>0</v>
          </cell>
          <cell r="E376">
            <v>26.976800000000001</v>
          </cell>
          <cell r="F376">
            <v>0</v>
          </cell>
          <cell r="G376">
            <v>0</v>
          </cell>
          <cell r="H376">
            <v>25.3507</v>
          </cell>
          <cell r="I376">
            <v>0</v>
          </cell>
          <cell r="J376">
            <v>0</v>
          </cell>
          <cell r="K376">
            <v>12.2006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9.5876000000000001</v>
          </cell>
          <cell r="AD376">
            <v>0</v>
          </cell>
          <cell r="AE376">
            <v>0</v>
          </cell>
          <cell r="AF376">
            <v>21.290099999999999</v>
          </cell>
          <cell r="AG376">
            <v>0</v>
          </cell>
          <cell r="AH376">
            <v>0</v>
          </cell>
          <cell r="AI376">
            <v>27.536000000000001</v>
          </cell>
          <cell r="AJ376">
            <v>0</v>
          </cell>
          <cell r="AK376">
            <v>0</v>
          </cell>
        </row>
        <row r="377">
          <cell r="A377" t="str">
            <v>01-01-25</v>
          </cell>
          <cell r="B377">
            <v>33.206600000000002</v>
          </cell>
          <cell r="C377">
            <v>0</v>
          </cell>
          <cell r="D377">
            <v>0</v>
          </cell>
          <cell r="E377">
            <v>29.1401</v>
          </cell>
          <cell r="F377">
            <v>0</v>
          </cell>
          <cell r="G377">
            <v>0</v>
          </cell>
          <cell r="H377">
            <v>27.383600000000001</v>
          </cell>
          <cell r="I377">
            <v>0</v>
          </cell>
          <cell r="J377">
            <v>0</v>
          </cell>
          <cell r="K377">
            <v>12.58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10.8742</v>
          </cell>
          <cell r="AD377">
            <v>0</v>
          </cell>
          <cell r="AE377">
            <v>0</v>
          </cell>
          <cell r="AF377">
            <v>22.997399999999999</v>
          </cell>
          <cell r="AG377">
            <v>0</v>
          </cell>
          <cell r="AH377">
            <v>0</v>
          </cell>
          <cell r="AI377">
            <v>29.744299999999999</v>
          </cell>
          <cell r="AJ377">
            <v>0</v>
          </cell>
          <cell r="AK377">
            <v>0</v>
          </cell>
        </row>
        <row r="378">
          <cell r="A378" t="str">
            <v>03-01-25</v>
          </cell>
          <cell r="B378">
            <v>4.2630999999999997</v>
          </cell>
          <cell r="C378">
            <v>0</v>
          </cell>
          <cell r="D378">
            <v>0</v>
          </cell>
          <cell r="E378">
            <v>3.7296</v>
          </cell>
          <cell r="F378">
            <v>0</v>
          </cell>
          <cell r="G378">
            <v>0</v>
          </cell>
          <cell r="H378">
            <v>3.4373</v>
          </cell>
          <cell r="I378">
            <v>0</v>
          </cell>
          <cell r="J378">
            <v>0</v>
          </cell>
          <cell r="K378">
            <v>1.5523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1.1808000000000001</v>
          </cell>
          <cell r="AD378">
            <v>0</v>
          </cell>
          <cell r="AE378">
            <v>0</v>
          </cell>
          <cell r="AF378">
            <v>2.8959999999999999</v>
          </cell>
          <cell r="AG378">
            <v>0</v>
          </cell>
          <cell r="AH378">
            <v>0</v>
          </cell>
          <cell r="AI378">
            <v>3.7721</v>
          </cell>
          <cell r="AJ378">
            <v>0</v>
          </cell>
          <cell r="AK378">
            <v>0</v>
          </cell>
        </row>
        <row r="379">
          <cell r="A379" t="str">
            <v>02-03-25</v>
          </cell>
          <cell r="B379">
            <v>27.006599999999999</v>
          </cell>
          <cell r="C379">
            <v>8.9300000000000004E-2</v>
          </cell>
          <cell r="D379">
            <v>0</v>
          </cell>
          <cell r="E379">
            <v>23.694199999999999</v>
          </cell>
          <cell r="F379">
            <v>8.6400000000000005E-2</v>
          </cell>
          <cell r="G379">
            <v>0</v>
          </cell>
          <cell r="H379">
            <v>22.274699999999999</v>
          </cell>
          <cell r="I379">
            <v>8.9300000000000004E-2</v>
          </cell>
          <cell r="J379">
            <v>0</v>
          </cell>
          <cell r="K379">
            <v>10.731199999999999</v>
          </cell>
          <cell r="L379">
            <v>8.6400000000000005E-2</v>
          </cell>
          <cell r="M379">
            <v>0</v>
          </cell>
          <cell r="N379">
            <v>0</v>
          </cell>
          <cell r="O379">
            <v>8.9300000000000004E-2</v>
          </cell>
          <cell r="P379">
            <v>0</v>
          </cell>
          <cell r="Q379">
            <v>0</v>
          </cell>
          <cell r="R379">
            <v>8.6400000000000005E-2</v>
          </cell>
          <cell r="S379">
            <v>0</v>
          </cell>
          <cell r="T379">
            <v>0</v>
          </cell>
          <cell r="U379">
            <v>8.9300000000000004E-2</v>
          </cell>
          <cell r="V379">
            <v>0</v>
          </cell>
          <cell r="W379">
            <v>0</v>
          </cell>
          <cell r="X379">
            <v>8.9300000000000004E-2</v>
          </cell>
          <cell r="Y379">
            <v>0</v>
          </cell>
          <cell r="Z379">
            <v>0</v>
          </cell>
          <cell r="AA379">
            <v>8.6400000000000005E-2</v>
          </cell>
          <cell r="AB379">
            <v>0</v>
          </cell>
          <cell r="AC379">
            <v>8.4381000000000004</v>
          </cell>
          <cell r="AD379">
            <v>8.9300000000000004E-2</v>
          </cell>
          <cell r="AE379">
            <v>0</v>
          </cell>
          <cell r="AF379">
            <v>18.709700000000002</v>
          </cell>
          <cell r="AG379">
            <v>8.6400000000000005E-2</v>
          </cell>
          <cell r="AH379">
            <v>0</v>
          </cell>
          <cell r="AI379">
            <v>24.193100000000001</v>
          </cell>
          <cell r="AJ379">
            <v>8.9300000000000004E-2</v>
          </cell>
          <cell r="AK379">
            <v>0</v>
          </cell>
        </row>
        <row r="380">
          <cell r="A380" t="str">
            <v>03-04-25</v>
          </cell>
          <cell r="B380">
            <v>15.8203</v>
          </cell>
          <cell r="C380">
            <v>0</v>
          </cell>
          <cell r="D380">
            <v>0</v>
          </cell>
          <cell r="E380">
            <v>13.918200000000001</v>
          </cell>
          <cell r="F380">
            <v>0</v>
          </cell>
          <cell r="G380">
            <v>0</v>
          </cell>
          <cell r="H380">
            <v>13.286300000000001</v>
          </cell>
          <cell r="I380">
            <v>0</v>
          </cell>
          <cell r="J380">
            <v>0</v>
          </cell>
          <cell r="K380">
            <v>6.7072000000000003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5.3905000000000003</v>
          </cell>
          <cell r="AD380">
            <v>0</v>
          </cell>
          <cell r="AE380">
            <v>0</v>
          </cell>
          <cell r="AF380">
            <v>11.333399999999999</v>
          </cell>
          <cell r="AG380">
            <v>0</v>
          </cell>
          <cell r="AH380">
            <v>0</v>
          </cell>
          <cell r="AI380">
            <v>14.313599999999999</v>
          </cell>
          <cell r="AJ380">
            <v>0</v>
          </cell>
          <cell r="AK380">
            <v>0</v>
          </cell>
        </row>
        <row r="381">
          <cell r="A381" t="str">
            <v>03-05-25</v>
          </cell>
          <cell r="B381">
            <v>4.4550000000000001</v>
          </cell>
          <cell r="C381">
            <v>0</v>
          </cell>
          <cell r="D381">
            <v>0</v>
          </cell>
          <cell r="E381">
            <v>3.9094000000000002</v>
          </cell>
          <cell r="F381">
            <v>0</v>
          </cell>
          <cell r="G381">
            <v>0</v>
          </cell>
          <cell r="H381">
            <v>3.6738</v>
          </cell>
          <cell r="I381">
            <v>0</v>
          </cell>
          <cell r="J381">
            <v>0</v>
          </cell>
          <cell r="K381">
            <v>1.7681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1.38</v>
          </cell>
          <cell r="AD381">
            <v>0</v>
          </cell>
          <cell r="AE381">
            <v>0</v>
          </cell>
          <cell r="AF381">
            <v>3.0853000000000002</v>
          </cell>
          <cell r="AG381">
            <v>0</v>
          </cell>
          <cell r="AH381">
            <v>0</v>
          </cell>
          <cell r="AI381">
            <v>3.9904999999999999</v>
          </cell>
          <cell r="AJ381">
            <v>0</v>
          </cell>
          <cell r="AK381">
            <v>0</v>
          </cell>
        </row>
        <row r="382">
          <cell r="A382" t="str">
            <v>01-06-25</v>
          </cell>
          <cell r="B382">
            <v>32.9681</v>
          </cell>
          <cell r="C382">
            <v>0</v>
          </cell>
          <cell r="D382">
            <v>0</v>
          </cell>
          <cell r="E382">
            <v>28.842199999999998</v>
          </cell>
          <cell r="F382">
            <v>0</v>
          </cell>
          <cell r="G382">
            <v>0</v>
          </cell>
          <cell r="H382">
            <v>26.581600000000002</v>
          </cell>
          <cell r="I382">
            <v>0</v>
          </cell>
          <cell r="J382">
            <v>0</v>
          </cell>
          <cell r="K382">
            <v>12.0046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9.1315000000000008</v>
          </cell>
          <cell r="AD382">
            <v>0</v>
          </cell>
          <cell r="AE382">
            <v>0</v>
          </cell>
          <cell r="AF382">
            <v>21.882200000000001</v>
          </cell>
          <cell r="AG382">
            <v>0</v>
          </cell>
          <cell r="AH382">
            <v>0</v>
          </cell>
          <cell r="AI382">
            <v>29.1708</v>
          </cell>
          <cell r="AJ382">
            <v>0</v>
          </cell>
          <cell r="AK382">
            <v>0</v>
          </cell>
        </row>
        <row r="383">
          <cell r="A383" t="str">
            <v>03-01-26</v>
          </cell>
          <cell r="B383">
            <v>3.1396999999999999</v>
          </cell>
          <cell r="C383">
            <v>0</v>
          </cell>
          <cell r="D383">
            <v>0</v>
          </cell>
          <cell r="E383">
            <v>2.7551999999999999</v>
          </cell>
          <cell r="F383">
            <v>0</v>
          </cell>
          <cell r="G383">
            <v>0</v>
          </cell>
          <cell r="H383">
            <v>2.5891000000000002</v>
          </cell>
          <cell r="I383">
            <v>0</v>
          </cell>
          <cell r="J383">
            <v>0</v>
          </cell>
          <cell r="K383">
            <v>1.2461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0.97919999999999996</v>
          </cell>
          <cell r="AD383">
            <v>0</v>
          </cell>
          <cell r="AE383">
            <v>0</v>
          </cell>
          <cell r="AF383">
            <v>2.1743999999999999</v>
          </cell>
          <cell r="AG383">
            <v>0</v>
          </cell>
          <cell r="AH383">
            <v>0</v>
          </cell>
          <cell r="AI383">
            <v>2.8123</v>
          </cell>
          <cell r="AJ383">
            <v>0</v>
          </cell>
          <cell r="AK383">
            <v>0</v>
          </cell>
        </row>
        <row r="384">
          <cell r="A384" t="str">
            <v>02-03-26</v>
          </cell>
          <cell r="B384">
            <v>20.854600000000001</v>
          </cell>
          <cell r="C384">
            <v>0</v>
          </cell>
          <cell r="D384">
            <v>0</v>
          </cell>
          <cell r="E384">
            <v>18.300999999999998</v>
          </cell>
          <cell r="F384">
            <v>0</v>
          </cell>
          <cell r="G384">
            <v>0</v>
          </cell>
          <cell r="H384">
            <v>17.197600000000001</v>
          </cell>
          <cell r="I384">
            <v>0</v>
          </cell>
          <cell r="J384">
            <v>0</v>
          </cell>
          <cell r="K384">
            <v>8.2767999999999997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6.5042999999999997</v>
          </cell>
          <cell r="AD384">
            <v>0</v>
          </cell>
          <cell r="AE384">
            <v>0</v>
          </cell>
          <cell r="AF384">
            <v>14.443</v>
          </cell>
          <cell r="AG384">
            <v>0</v>
          </cell>
          <cell r="AH384">
            <v>0</v>
          </cell>
          <cell r="AI384">
            <v>18.680099999999999</v>
          </cell>
          <cell r="AJ384">
            <v>0</v>
          </cell>
          <cell r="AK384">
            <v>0</v>
          </cell>
        </row>
        <row r="385">
          <cell r="A385" t="str">
            <v>03-04-26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</row>
        <row r="386">
          <cell r="A386" t="str">
            <v>03-05-26</v>
          </cell>
          <cell r="B386">
            <v>168.45079999999999</v>
          </cell>
          <cell r="C386">
            <v>0</v>
          </cell>
          <cell r="D386">
            <v>0</v>
          </cell>
          <cell r="E386">
            <v>147.8227</v>
          </cell>
          <cell r="F386">
            <v>0</v>
          </cell>
          <cell r="G386">
            <v>0</v>
          </cell>
          <cell r="H386">
            <v>138.91210000000001</v>
          </cell>
          <cell r="I386">
            <v>0</v>
          </cell>
          <cell r="J386">
            <v>0</v>
          </cell>
          <cell r="K386">
            <v>66.855099999999993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52.536299999999997</v>
          </cell>
          <cell r="AD386">
            <v>0</v>
          </cell>
          <cell r="AE386">
            <v>0</v>
          </cell>
          <cell r="AF386">
            <v>116.6617</v>
          </cell>
          <cell r="AG386">
            <v>0</v>
          </cell>
          <cell r="AH386">
            <v>0</v>
          </cell>
          <cell r="AI386">
            <v>150.88720000000001</v>
          </cell>
          <cell r="AJ386">
            <v>0</v>
          </cell>
          <cell r="AK386">
            <v>0</v>
          </cell>
        </row>
        <row r="387">
          <cell r="A387" t="str">
            <v>01-06-26</v>
          </cell>
          <cell r="B387">
            <v>5.9683999999999999</v>
          </cell>
          <cell r="C387">
            <v>0</v>
          </cell>
          <cell r="D387">
            <v>0</v>
          </cell>
          <cell r="E387">
            <v>5.2214</v>
          </cell>
          <cell r="F387">
            <v>0</v>
          </cell>
          <cell r="G387">
            <v>0</v>
          </cell>
          <cell r="H387">
            <v>4.8121999999999998</v>
          </cell>
          <cell r="I387">
            <v>0</v>
          </cell>
          <cell r="J387">
            <v>0</v>
          </cell>
          <cell r="K387">
            <v>2.1732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1.6531</v>
          </cell>
          <cell r="AD387">
            <v>0</v>
          </cell>
          <cell r="AE387">
            <v>0</v>
          </cell>
          <cell r="AF387">
            <v>3.9613999999999998</v>
          </cell>
          <cell r="AG387">
            <v>0</v>
          </cell>
          <cell r="AH387">
            <v>0</v>
          </cell>
          <cell r="AI387">
            <v>5.2808999999999999</v>
          </cell>
          <cell r="AJ387">
            <v>0</v>
          </cell>
          <cell r="AK387">
            <v>0</v>
          </cell>
        </row>
        <row r="388">
          <cell r="A388" t="str">
            <v>03-01-27</v>
          </cell>
          <cell r="B388">
            <v>1.6971000000000001</v>
          </cell>
          <cell r="C388">
            <v>0</v>
          </cell>
          <cell r="D388">
            <v>0</v>
          </cell>
          <cell r="E388">
            <v>1.4893000000000001</v>
          </cell>
          <cell r="F388">
            <v>0</v>
          </cell>
          <cell r="G388">
            <v>0</v>
          </cell>
          <cell r="H388">
            <v>1.3995</v>
          </cell>
          <cell r="I388">
            <v>0</v>
          </cell>
          <cell r="J388">
            <v>0</v>
          </cell>
          <cell r="K388">
            <v>0.67359999999999998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0.52929999999999999</v>
          </cell>
          <cell r="AD388">
            <v>0</v>
          </cell>
          <cell r="AE388">
            <v>0</v>
          </cell>
          <cell r="AF388">
            <v>1.1754</v>
          </cell>
          <cell r="AG388">
            <v>0</v>
          </cell>
          <cell r="AH388">
            <v>0</v>
          </cell>
          <cell r="AI388">
            <v>1.5202</v>
          </cell>
          <cell r="AJ388">
            <v>0</v>
          </cell>
          <cell r="AK388">
            <v>0</v>
          </cell>
        </row>
        <row r="389">
          <cell r="A389" t="str">
            <v>02-03-27</v>
          </cell>
          <cell r="B389">
            <v>207.8553</v>
          </cell>
          <cell r="C389">
            <v>0</v>
          </cell>
          <cell r="D389">
            <v>0</v>
          </cell>
          <cell r="E389">
            <v>182.40170000000001</v>
          </cell>
          <cell r="F389">
            <v>0</v>
          </cell>
          <cell r="G389">
            <v>0</v>
          </cell>
          <cell r="H389">
            <v>171.4067</v>
          </cell>
          <cell r="I389">
            <v>0</v>
          </cell>
          <cell r="J389">
            <v>0</v>
          </cell>
          <cell r="K389">
            <v>82.493899999999996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64.825699999999998</v>
          </cell>
          <cell r="AD389">
            <v>0</v>
          </cell>
          <cell r="AE389">
            <v>0</v>
          </cell>
          <cell r="AF389">
            <v>143.9512</v>
          </cell>
          <cell r="AG389">
            <v>0</v>
          </cell>
          <cell r="AH389">
            <v>0</v>
          </cell>
          <cell r="AI389">
            <v>186.1832</v>
          </cell>
          <cell r="AJ389">
            <v>0</v>
          </cell>
          <cell r="AK389">
            <v>0</v>
          </cell>
        </row>
        <row r="390">
          <cell r="A390" t="str">
            <v>03-04-27</v>
          </cell>
          <cell r="B390">
            <v>788.00200000000007</v>
          </cell>
          <cell r="C390">
            <v>0.42</v>
          </cell>
          <cell r="D390">
            <v>0</v>
          </cell>
          <cell r="E390">
            <v>691.28890000000013</v>
          </cell>
          <cell r="F390">
            <v>0.33600000000000002</v>
          </cell>
          <cell r="G390">
            <v>0</v>
          </cell>
          <cell r="H390">
            <v>648.5601999999999</v>
          </cell>
          <cell r="I390">
            <v>0.33600000000000002</v>
          </cell>
          <cell r="J390">
            <v>0</v>
          </cell>
          <cell r="K390">
            <v>310.66430000000003</v>
          </cell>
          <cell r="L390">
            <v>0.31919999999999998</v>
          </cell>
          <cell r="M390">
            <v>0</v>
          </cell>
          <cell r="N390">
            <v>0</v>
          </cell>
          <cell r="O390">
            <v>0.33600000000000002</v>
          </cell>
          <cell r="P390">
            <v>0</v>
          </cell>
          <cell r="Q390">
            <v>0</v>
          </cell>
          <cell r="R390">
            <v>0.26879999999999998</v>
          </cell>
          <cell r="S390">
            <v>0</v>
          </cell>
          <cell r="T390">
            <v>0</v>
          </cell>
          <cell r="U390">
            <v>0.33600000000000002</v>
          </cell>
          <cell r="V390">
            <v>0</v>
          </cell>
          <cell r="W390">
            <v>0</v>
          </cell>
          <cell r="X390">
            <v>0.26879999999999998</v>
          </cell>
          <cell r="Y390">
            <v>0</v>
          </cell>
          <cell r="Z390">
            <v>0</v>
          </cell>
          <cell r="AA390">
            <v>0.26879999999999998</v>
          </cell>
          <cell r="AB390">
            <v>0</v>
          </cell>
          <cell r="AC390">
            <v>243.57189999999997</v>
          </cell>
          <cell r="AD390">
            <v>0.31919999999999998</v>
          </cell>
          <cell r="AE390">
            <v>0</v>
          </cell>
          <cell r="AF390">
            <v>543.81649999999991</v>
          </cell>
          <cell r="AG390">
            <v>0.33600000000000002</v>
          </cell>
          <cell r="AH390">
            <v>0</v>
          </cell>
          <cell r="AI390">
            <v>705.14059999999995</v>
          </cell>
          <cell r="AJ390">
            <v>0.42</v>
          </cell>
          <cell r="AK390">
            <v>0</v>
          </cell>
        </row>
        <row r="391">
          <cell r="A391" t="str">
            <v>03-05-27</v>
          </cell>
          <cell r="B391">
            <v>10.314299999999999</v>
          </cell>
          <cell r="C391">
            <v>0</v>
          </cell>
          <cell r="D391">
            <v>0</v>
          </cell>
          <cell r="E391">
            <v>9.0511999999999997</v>
          </cell>
          <cell r="F391">
            <v>0</v>
          </cell>
          <cell r="G391">
            <v>0</v>
          </cell>
          <cell r="H391">
            <v>8.5055999999999994</v>
          </cell>
          <cell r="I391">
            <v>0</v>
          </cell>
          <cell r="J391">
            <v>0</v>
          </cell>
          <cell r="K391">
            <v>4.0934999999999997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3.2168000000000001</v>
          </cell>
          <cell r="AD391">
            <v>0</v>
          </cell>
          <cell r="AE391">
            <v>0</v>
          </cell>
          <cell r="AF391">
            <v>7.1430999999999996</v>
          </cell>
          <cell r="AG391">
            <v>0</v>
          </cell>
          <cell r="AH391">
            <v>0</v>
          </cell>
          <cell r="AI391">
            <v>9.2387999999999995</v>
          </cell>
          <cell r="AJ391">
            <v>0</v>
          </cell>
          <cell r="AK391">
            <v>0</v>
          </cell>
        </row>
        <row r="392">
          <cell r="A392" t="str">
            <v>03-04-28</v>
          </cell>
          <cell r="B392">
            <v>3.2669999999999999</v>
          </cell>
          <cell r="C392">
            <v>0</v>
          </cell>
          <cell r="D392">
            <v>0</v>
          </cell>
          <cell r="E392">
            <v>2.8668999999999998</v>
          </cell>
          <cell r="F392">
            <v>0</v>
          </cell>
          <cell r="G392">
            <v>0</v>
          </cell>
          <cell r="H392">
            <v>2.6941000000000002</v>
          </cell>
          <cell r="I392">
            <v>0</v>
          </cell>
          <cell r="J392">
            <v>0</v>
          </cell>
          <cell r="K392">
            <v>1.2966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1.0188999999999999</v>
          </cell>
          <cell r="AD392">
            <v>0</v>
          </cell>
          <cell r="AE392">
            <v>0</v>
          </cell>
          <cell r="AF392">
            <v>2.2625999999999999</v>
          </cell>
          <cell r="AG392">
            <v>0</v>
          </cell>
          <cell r="AH392">
            <v>0</v>
          </cell>
          <cell r="AI392">
            <v>2.9262999999999999</v>
          </cell>
          <cell r="AJ392">
            <v>0</v>
          </cell>
          <cell r="AK392">
            <v>0</v>
          </cell>
        </row>
        <row r="393">
          <cell r="A393" t="str">
            <v>03-05-28</v>
          </cell>
          <cell r="B393">
            <v>5.5580999999999996</v>
          </cell>
          <cell r="C393">
            <v>0</v>
          </cell>
          <cell r="D393">
            <v>0</v>
          </cell>
          <cell r="E393">
            <v>4.8773999999999997</v>
          </cell>
          <cell r="F393">
            <v>0</v>
          </cell>
          <cell r="G393">
            <v>0</v>
          </cell>
          <cell r="H393">
            <v>4.5834000000000001</v>
          </cell>
          <cell r="I393">
            <v>0</v>
          </cell>
          <cell r="J393">
            <v>0</v>
          </cell>
          <cell r="K393">
            <v>2.2059000000000002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1.7334000000000001</v>
          </cell>
          <cell r="AD393">
            <v>0</v>
          </cell>
          <cell r="AE393">
            <v>0</v>
          </cell>
          <cell r="AF393">
            <v>3.8492999999999999</v>
          </cell>
          <cell r="AG393">
            <v>0</v>
          </cell>
          <cell r="AH393">
            <v>0</v>
          </cell>
          <cell r="AI393">
            <v>4.9786000000000001</v>
          </cell>
          <cell r="AJ393">
            <v>0</v>
          </cell>
          <cell r="AK393">
            <v>0</v>
          </cell>
        </row>
        <row r="394">
          <cell r="A394" t="str">
            <v>01-06-28</v>
          </cell>
          <cell r="B394">
            <v>10.0555</v>
          </cell>
          <cell r="C394">
            <v>0</v>
          </cell>
          <cell r="D394">
            <v>0</v>
          </cell>
          <cell r="E394">
            <v>8.8240999999999996</v>
          </cell>
          <cell r="F394">
            <v>0</v>
          </cell>
          <cell r="G394">
            <v>0</v>
          </cell>
          <cell r="H394">
            <v>8.2921999999999993</v>
          </cell>
          <cell r="I394">
            <v>0</v>
          </cell>
          <cell r="J394">
            <v>0</v>
          </cell>
          <cell r="K394">
            <v>3.9908000000000001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3.1360999999999999</v>
          </cell>
          <cell r="AD394">
            <v>0</v>
          </cell>
          <cell r="AE394">
            <v>0</v>
          </cell>
          <cell r="AF394">
            <v>6.9640000000000004</v>
          </cell>
          <cell r="AG394">
            <v>0</v>
          </cell>
          <cell r="AH394">
            <v>0</v>
          </cell>
          <cell r="AI394">
            <v>9.0069999999999997</v>
          </cell>
          <cell r="AJ394">
            <v>0</v>
          </cell>
          <cell r="AK394">
            <v>0</v>
          </cell>
        </row>
        <row r="395">
          <cell r="A395" t="str">
            <v>03-01-29</v>
          </cell>
          <cell r="B395">
            <v>17.308299999999999</v>
          </cell>
          <cell r="C395">
            <v>0</v>
          </cell>
          <cell r="D395">
            <v>0</v>
          </cell>
          <cell r="E395">
            <v>14.917199999999999</v>
          </cell>
          <cell r="F395">
            <v>0</v>
          </cell>
          <cell r="G395">
            <v>0</v>
          </cell>
          <cell r="H395">
            <v>12.419700000000001</v>
          </cell>
          <cell r="I395">
            <v>0</v>
          </cell>
          <cell r="J395">
            <v>0</v>
          </cell>
          <cell r="K395">
            <v>3.5630999999999999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1.8753</v>
          </cell>
          <cell r="AD395">
            <v>0</v>
          </cell>
          <cell r="AE395">
            <v>0</v>
          </cell>
          <cell r="AF395">
            <v>9.0782000000000007</v>
          </cell>
          <cell r="AG395">
            <v>0</v>
          </cell>
          <cell r="AH395">
            <v>0</v>
          </cell>
          <cell r="AI395">
            <v>14.4015</v>
          </cell>
          <cell r="AJ395">
            <v>0</v>
          </cell>
          <cell r="AK395">
            <v>0</v>
          </cell>
        </row>
        <row r="396">
          <cell r="A396" t="str">
            <v>03-04-29</v>
          </cell>
          <cell r="B396">
            <v>11.3932</v>
          </cell>
          <cell r="C396">
            <v>0</v>
          </cell>
          <cell r="D396">
            <v>0</v>
          </cell>
          <cell r="E396">
            <v>9.8193000000000001</v>
          </cell>
          <cell r="F396">
            <v>0</v>
          </cell>
          <cell r="G396">
            <v>0</v>
          </cell>
          <cell r="H396">
            <v>8.1753</v>
          </cell>
          <cell r="I396">
            <v>0</v>
          </cell>
          <cell r="J396">
            <v>0</v>
          </cell>
          <cell r="K396">
            <v>2.3454000000000002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1.2343999999999999</v>
          </cell>
          <cell r="AD396">
            <v>0</v>
          </cell>
          <cell r="AE396">
            <v>0</v>
          </cell>
          <cell r="AF396">
            <v>5.9757999999999996</v>
          </cell>
          <cell r="AG396">
            <v>0</v>
          </cell>
          <cell r="AH396">
            <v>0</v>
          </cell>
          <cell r="AI396">
            <v>9.4797999999999991</v>
          </cell>
          <cell r="AJ396">
            <v>0</v>
          </cell>
          <cell r="AK396">
            <v>0</v>
          </cell>
        </row>
        <row r="397">
          <cell r="A397" t="str">
            <v>03-05-29</v>
          </cell>
          <cell r="B397">
            <v>39.967300000000002</v>
          </cell>
          <cell r="C397">
            <v>0</v>
          </cell>
          <cell r="D397">
            <v>0</v>
          </cell>
          <cell r="E397">
            <v>35.073</v>
          </cell>
          <cell r="F397">
            <v>0</v>
          </cell>
          <cell r="G397">
            <v>0</v>
          </cell>
          <cell r="H397">
            <v>32.958799999999997</v>
          </cell>
          <cell r="I397">
            <v>0</v>
          </cell>
          <cell r="J397">
            <v>0</v>
          </cell>
          <cell r="K397">
            <v>15.862299999999999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12.465</v>
          </cell>
          <cell r="AD397">
            <v>0</v>
          </cell>
          <cell r="AE397">
            <v>0</v>
          </cell>
          <cell r="AF397">
            <v>27.679500000000001</v>
          </cell>
          <cell r="AG397">
            <v>0</v>
          </cell>
          <cell r="AH397">
            <v>0</v>
          </cell>
          <cell r="AI397">
            <v>35.8001</v>
          </cell>
          <cell r="AJ397">
            <v>0</v>
          </cell>
          <cell r="AK397">
            <v>0</v>
          </cell>
        </row>
        <row r="398">
          <cell r="A398" t="str">
            <v>01-06-29</v>
          </cell>
          <cell r="B398">
            <v>14.014200000000001</v>
          </cell>
          <cell r="C398">
            <v>0</v>
          </cell>
          <cell r="D398">
            <v>0</v>
          </cell>
          <cell r="E398">
            <v>12.0784</v>
          </cell>
          <cell r="F398">
            <v>0</v>
          </cell>
          <cell r="G398">
            <v>0</v>
          </cell>
          <cell r="H398">
            <v>10.056100000000001</v>
          </cell>
          <cell r="I398">
            <v>0</v>
          </cell>
          <cell r="J398">
            <v>0</v>
          </cell>
          <cell r="K398">
            <v>2.8849999999999998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1.5184</v>
          </cell>
          <cell r="AD398">
            <v>0</v>
          </cell>
          <cell r="AE398">
            <v>0</v>
          </cell>
          <cell r="AF398">
            <v>7.3505000000000003</v>
          </cell>
          <cell r="AG398">
            <v>0</v>
          </cell>
          <cell r="AH398">
            <v>0</v>
          </cell>
          <cell r="AI398">
            <v>11.6607</v>
          </cell>
          <cell r="AJ398">
            <v>0</v>
          </cell>
          <cell r="AK398">
            <v>0</v>
          </cell>
        </row>
      </sheetData>
      <sheetData sheetId="1">
        <row r="3">
          <cell r="A3" t="str">
            <v>03-02-01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</row>
        <row r="4">
          <cell r="A4" t="str">
            <v>01-03-01</v>
          </cell>
          <cell r="B4">
            <v>87.533799999999985</v>
          </cell>
          <cell r="C4">
            <v>0</v>
          </cell>
          <cell r="D4">
            <v>0</v>
          </cell>
          <cell r="E4">
            <v>85.065799999999996</v>
          </cell>
          <cell r="F4">
            <v>0</v>
          </cell>
          <cell r="G4">
            <v>0</v>
          </cell>
          <cell r="H4">
            <v>83.999799999999993</v>
          </cell>
          <cell r="I4">
            <v>0</v>
          </cell>
          <cell r="J4">
            <v>0</v>
          </cell>
          <cell r="K4">
            <v>70.534000000000006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49.96</v>
          </cell>
          <cell r="AD4">
            <v>0</v>
          </cell>
          <cell r="AE4">
            <v>0</v>
          </cell>
          <cell r="AF4">
            <v>81.337799999999987</v>
          </cell>
          <cell r="AG4">
            <v>0</v>
          </cell>
          <cell r="AH4">
            <v>0</v>
          </cell>
          <cell r="AI4">
            <v>85.432799999999986</v>
          </cell>
          <cell r="AJ4">
            <v>0</v>
          </cell>
          <cell r="AK4">
            <v>0</v>
          </cell>
        </row>
        <row r="5">
          <cell r="A5" t="str">
            <v>01-04-01</v>
          </cell>
          <cell r="B5">
            <v>79.273799999999994</v>
          </cell>
          <cell r="C5">
            <v>0</v>
          </cell>
          <cell r="D5">
            <v>0</v>
          </cell>
          <cell r="E5">
            <v>79.273799999999994</v>
          </cell>
          <cell r="F5">
            <v>0</v>
          </cell>
          <cell r="G5">
            <v>0</v>
          </cell>
          <cell r="H5">
            <v>79.273799999999994</v>
          </cell>
          <cell r="I5">
            <v>0</v>
          </cell>
          <cell r="J5">
            <v>0</v>
          </cell>
          <cell r="K5">
            <v>73.988900000000001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51.059999999999995</v>
          </cell>
          <cell r="AD5">
            <v>0</v>
          </cell>
          <cell r="AE5">
            <v>0</v>
          </cell>
          <cell r="AF5">
            <v>79.273799999999994</v>
          </cell>
          <cell r="AG5">
            <v>0</v>
          </cell>
          <cell r="AH5">
            <v>0</v>
          </cell>
          <cell r="AI5">
            <v>79.273799999999994</v>
          </cell>
          <cell r="AJ5">
            <v>0</v>
          </cell>
          <cell r="AK5">
            <v>0</v>
          </cell>
        </row>
        <row r="6">
          <cell r="A6" t="str">
            <v>01-05-01</v>
          </cell>
          <cell r="B6">
            <v>18.615600000000001</v>
          </cell>
          <cell r="C6">
            <v>0</v>
          </cell>
          <cell r="D6">
            <v>0</v>
          </cell>
          <cell r="E6">
            <v>18.615600000000001</v>
          </cell>
          <cell r="F6">
            <v>0</v>
          </cell>
          <cell r="G6">
            <v>0</v>
          </cell>
          <cell r="H6">
            <v>18.615600000000001</v>
          </cell>
          <cell r="I6">
            <v>0</v>
          </cell>
          <cell r="J6">
            <v>0</v>
          </cell>
          <cell r="K6">
            <v>17.374600000000001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11.99</v>
          </cell>
          <cell r="AD6">
            <v>0</v>
          </cell>
          <cell r="AE6">
            <v>0</v>
          </cell>
          <cell r="AF6">
            <v>18.615600000000001</v>
          </cell>
          <cell r="AG6">
            <v>0</v>
          </cell>
          <cell r="AH6">
            <v>0</v>
          </cell>
          <cell r="AI6">
            <v>18.615600000000001</v>
          </cell>
          <cell r="AJ6">
            <v>0</v>
          </cell>
          <cell r="AK6">
            <v>0</v>
          </cell>
        </row>
        <row r="7">
          <cell r="A7" t="str">
            <v>03-05-01</v>
          </cell>
          <cell r="B7">
            <v>13.510199999999999</v>
          </cell>
          <cell r="C7">
            <v>0</v>
          </cell>
          <cell r="D7">
            <v>0</v>
          </cell>
          <cell r="E7">
            <v>13.510199999999999</v>
          </cell>
          <cell r="F7">
            <v>0</v>
          </cell>
          <cell r="G7">
            <v>0</v>
          </cell>
          <cell r="H7">
            <v>13.510199999999999</v>
          </cell>
          <cell r="I7">
            <v>0</v>
          </cell>
          <cell r="J7">
            <v>0</v>
          </cell>
          <cell r="K7">
            <v>12.609500000000001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8.7032000000000007</v>
          </cell>
          <cell r="AD7">
            <v>0</v>
          </cell>
          <cell r="AE7">
            <v>0</v>
          </cell>
          <cell r="AF7">
            <v>13.510199999999999</v>
          </cell>
          <cell r="AG7">
            <v>0</v>
          </cell>
          <cell r="AH7">
            <v>0</v>
          </cell>
          <cell r="AI7">
            <v>13.510199999999999</v>
          </cell>
          <cell r="AJ7">
            <v>0</v>
          </cell>
          <cell r="AK7">
            <v>0</v>
          </cell>
        </row>
        <row r="8">
          <cell r="A8" t="str">
            <v>02-06-01</v>
          </cell>
          <cell r="B8">
            <v>10.112</v>
          </cell>
          <cell r="C8">
            <v>0</v>
          </cell>
          <cell r="D8">
            <v>0</v>
          </cell>
          <cell r="E8">
            <v>10.112</v>
          </cell>
          <cell r="F8">
            <v>0</v>
          </cell>
          <cell r="G8">
            <v>0</v>
          </cell>
          <cell r="H8">
            <v>10.112</v>
          </cell>
          <cell r="I8">
            <v>0</v>
          </cell>
          <cell r="J8">
            <v>0</v>
          </cell>
          <cell r="K8">
            <v>9.4377999999999993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6.5279999999999996</v>
          </cell>
          <cell r="AD8">
            <v>0</v>
          </cell>
          <cell r="AE8">
            <v>0</v>
          </cell>
          <cell r="AF8">
            <v>10.112</v>
          </cell>
          <cell r="AG8">
            <v>0</v>
          </cell>
          <cell r="AH8">
            <v>0</v>
          </cell>
          <cell r="AI8">
            <v>10.112</v>
          </cell>
          <cell r="AJ8">
            <v>0</v>
          </cell>
          <cell r="AK8">
            <v>0</v>
          </cell>
        </row>
        <row r="9">
          <cell r="A9" t="str">
            <v>02-07-01</v>
          </cell>
          <cell r="B9">
            <v>178.88739999999999</v>
          </cell>
          <cell r="C9">
            <v>0</v>
          </cell>
          <cell r="D9">
            <v>0</v>
          </cell>
          <cell r="E9">
            <v>178.88739999999999</v>
          </cell>
          <cell r="F9">
            <v>0</v>
          </cell>
          <cell r="G9">
            <v>0</v>
          </cell>
          <cell r="H9">
            <v>178.88739999999999</v>
          </cell>
          <cell r="I9">
            <v>0</v>
          </cell>
          <cell r="J9">
            <v>0</v>
          </cell>
          <cell r="K9">
            <v>166.96159999999998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115.39000000000001</v>
          </cell>
          <cell r="AD9">
            <v>0</v>
          </cell>
          <cell r="AE9">
            <v>0</v>
          </cell>
          <cell r="AF9">
            <v>178.88739999999999</v>
          </cell>
          <cell r="AG9">
            <v>0</v>
          </cell>
          <cell r="AH9">
            <v>0</v>
          </cell>
          <cell r="AI9">
            <v>178.88739999999999</v>
          </cell>
          <cell r="AJ9">
            <v>0</v>
          </cell>
          <cell r="AK9">
            <v>0</v>
          </cell>
        </row>
        <row r="10">
          <cell r="A10" t="str">
            <v>02-08-01</v>
          </cell>
          <cell r="B10">
            <v>24.072800000000001</v>
          </cell>
          <cell r="C10">
            <v>4.7656000000000001</v>
          </cell>
          <cell r="D10">
            <v>0</v>
          </cell>
          <cell r="E10">
            <v>24.072800000000001</v>
          </cell>
          <cell r="F10">
            <v>4.7656000000000001</v>
          </cell>
          <cell r="G10">
            <v>0</v>
          </cell>
          <cell r="H10">
            <v>24.072800000000001</v>
          </cell>
          <cell r="I10">
            <v>4.7656000000000001</v>
          </cell>
          <cell r="J10">
            <v>0</v>
          </cell>
          <cell r="K10">
            <v>22.4679</v>
          </cell>
          <cell r="L10">
            <v>4.7656000000000001</v>
          </cell>
          <cell r="M10">
            <v>0</v>
          </cell>
          <cell r="N10">
            <v>0</v>
          </cell>
          <cell r="O10">
            <v>4.7656000000000001</v>
          </cell>
          <cell r="P10">
            <v>0</v>
          </cell>
          <cell r="Q10">
            <v>0</v>
          </cell>
          <cell r="R10">
            <v>4.7656000000000001</v>
          </cell>
          <cell r="S10">
            <v>0</v>
          </cell>
          <cell r="T10">
            <v>0</v>
          </cell>
          <cell r="U10">
            <v>4.7656000000000001</v>
          </cell>
          <cell r="V10">
            <v>0</v>
          </cell>
          <cell r="W10">
            <v>0</v>
          </cell>
          <cell r="X10">
            <v>4.7656000000000001</v>
          </cell>
          <cell r="Y10">
            <v>0</v>
          </cell>
          <cell r="Z10">
            <v>0</v>
          </cell>
          <cell r="AA10">
            <v>4.7656000000000001</v>
          </cell>
          <cell r="AB10">
            <v>0</v>
          </cell>
          <cell r="AC10">
            <v>15.530000000000001</v>
          </cell>
          <cell r="AD10">
            <v>4.7656000000000001</v>
          </cell>
          <cell r="AE10">
            <v>0</v>
          </cell>
          <cell r="AF10">
            <v>24.072800000000001</v>
          </cell>
          <cell r="AG10">
            <v>4.7656000000000001</v>
          </cell>
          <cell r="AH10">
            <v>0</v>
          </cell>
          <cell r="AI10">
            <v>24.072800000000001</v>
          </cell>
          <cell r="AJ10">
            <v>4.7656000000000001</v>
          </cell>
          <cell r="AK10">
            <v>0</v>
          </cell>
        </row>
        <row r="11">
          <cell r="A11" t="str">
            <v>01-09-01</v>
          </cell>
          <cell r="B11">
            <v>14.336</v>
          </cell>
          <cell r="C11">
            <v>0</v>
          </cell>
          <cell r="D11">
            <v>0</v>
          </cell>
          <cell r="E11">
            <v>14.336</v>
          </cell>
          <cell r="F11">
            <v>0</v>
          </cell>
          <cell r="G11">
            <v>0</v>
          </cell>
          <cell r="H11">
            <v>14.336</v>
          </cell>
          <cell r="I11">
            <v>0</v>
          </cell>
          <cell r="J11">
            <v>0</v>
          </cell>
          <cell r="K11">
            <v>13.3803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9.27</v>
          </cell>
          <cell r="AD11">
            <v>0</v>
          </cell>
          <cell r="AE11">
            <v>0</v>
          </cell>
          <cell r="AF11">
            <v>14.336</v>
          </cell>
          <cell r="AG11">
            <v>0</v>
          </cell>
          <cell r="AH11">
            <v>0</v>
          </cell>
          <cell r="AI11">
            <v>14.336</v>
          </cell>
          <cell r="AJ11">
            <v>0</v>
          </cell>
          <cell r="AK11">
            <v>0</v>
          </cell>
        </row>
        <row r="12">
          <cell r="A12" t="str">
            <v>01-03-02</v>
          </cell>
          <cell r="B12">
            <v>3.1911999999999998</v>
          </cell>
          <cell r="C12">
            <v>0</v>
          </cell>
          <cell r="D12">
            <v>0</v>
          </cell>
          <cell r="E12">
            <v>3.1911999999999998</v>
          </cell>
          <cell r="F12">
            <v>0</v>
          </cell>
          <cell r="G12">
            <v>0</v>
          </cell>
          <cell r="H12">
            <v>3.1911999999999998</v>
          </cell>
          <cell r="I12">
            <v>0</v>
          </cell>
          <cell r="J12">
            <v>0</v>
          </cell>
          <cell r="K12">
            <v>2.9784999999999999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2.0499999999999998</v>
          </cell>
          <cell r="AD12">
            <v>0</v>
          </cell>
          <cell r="AE12">
            <v>0</v>
          </cell>
          <cell r="AF12">
            <v>3.1911999999999998</v>
          </cell>
          <cell r="AG12">
            <v>0</v>
          </cell>
          <cell r="AH12">
            <v>0</v>
          </cell>
          <cell r="AI12">
            <v>3.1911999999999998</v>
          </cell>
          <cell r="AJ12">
            <v>0</v>
          </cell>
          <cell r="AK12">
            <v>0</v>
          </cell>
        </row>
        <row r="13">
          <cell r="A13" t="str">
            <v>03-03-02</v>
          </cell>
          <cell r="B13">
            <v>151.91380000000001</v>
          </cell>
          <cell r="C13">
            <v>0</v>
          </cell>
          <cell r="D13">
            <v>0</v>
          </cell>
          <cell r="E13">
            <v>133.3108</v>
          </cell>
          <cell r="F13">
            <v>0</v>
          </cell>
          <cell r="G13">
            <v>0</v>
          </cell>
          <cell r="H13">
            <v>125.27500000000001</v>
          </cell>
          <cell r="I13">
            <v>0</v>
          </cell>
          <cell r="J13">
            <v>0</v>
          </cell>
          <cell r="K13">
            <v>60.291699999999999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47.378799999999998</v>
          </cell>
          <cell r="AD13">
            <v>0</v>
          </cell>
          <cell r="AE13">
            <v>0</v>
          </cell>
          <cell r="AF13">
            <v>105.2086</v>
          </cell>
          <cell r="AG13">
            <v>0</v>
          </cell>
          <cell r="AH13">
            <v>0</v>
          </cell>
          <cell r="AI13">
            <v>136.0744</v>
          </cell>
          <cell r="AJ13">
            <v>0</v>
          </cell>
          <cell r="AK13">
            <v>0</v>
          </cell>
        </row>
        <row r="14">
          <cell r="A14" t="str">
            <v>03-04-02</v>
          </cell>
          <cell r="B14">
            <v>7.14</v>
          </cell>
          <cell r="C14">
            <v>0</v>
          </cell>
          <cell r="D14">
            <v>0</v>
          </cell>
          <cell r="E14">
            <v>7.14</v>
          </cell>
          <cell r="F14">
            <v>0</v>
          </cell>
          <cell r="G14">
            <v>0</v>
          </cell>
          <cell r="H14">
            <v>7.14</v>
          </cell>
          <cell r="I14">
            <v>0</v>
          </cell>
          <cell r="J14">
            <v>0</v>
          </cell>
          <cell r="K14">
            <v>6.6639999999999997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4.62</v>
          </cell>
          <cell r="AD14">
            <v>0</v>
          </cell>
          <cell r="AE14">
            <v>0</v>
          </cell>
          <cell r="AF14">
            <v>7.14</v>
          </cell>
          <cell r="AG14">
            <v>0</v>
          </cell>
          <cell r="AH14">
            <v>0</v>
          </cell>
          <cell r="AI14">
            <v>7.14</v>
          </cell>
          <cell r="AJ14">
            <v>0</v>
          </cell>
          <cell r="AK14">
            <v>0</v>
          </cell>
        </row>
        <row r="15">
          <cell r="A15" t="str">
            <v>02-05-02</v>
          </cell>
          <cell r="B15">
            <v>113.2508</v>
          </cell>
          <cell r="C15">
            <v>0</v>
          </cell>
          <cell r="D15">
            <v>0</v>
          </cell>
          <cell r="E15">
            <v>112.43859999999999</v>
          </cell>
          <cell r="F15">
            <v>0</v>
          </cell>
          <cell r="G15">
            <v>0</v>
          </cell>
          <cell r="H15">
            <v>112.0878</v>
          </cell>
          <cell r="I15">
            <v>0</v>
          </cell>
          <cell r="J15">
            <v>0</v>
          </cell>
          <cell r="K15">
            <v>102.14279999999999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71.028499999999994</v>
          </cell>
          <cell r="AD15">
            <v>0</v>
          </cell>
          <cell r="AE15">
            <v>0</v>
          </cell>
          <cell r="AF15">
            <v>111.2118</v>
          </cell>
          <cell r="AG15">
            <v>0</v>
          </cell>
          <cell r="AH15">
            <v>0</v>
          </cell>
          <cell r="AI15">
            <v>112.55929999999999</v>
          </cell>
          <cell r="AJ15">
            <v>0</v>
          </cell>
          <cell r="AK15">
            <v>0</v>
          </cell>
        </row>
        <row r="16">
          <cell r="A16" t="str">
            <v>01-09-02</v>
          </cell>
          <cell r="B16">
            <v>22.719200000000001</v>
          </cell>
          <cell r="C16">
            <v>0</v>
          </cell>
          <cell r="D16">
            <v>0</v>
          </cell>
          <cell r="E16">
            <v>22.719200000000001</v>
          </cell>
          <cell r="F16">
            <v>0</v>
          </cell>
          <cell r="G16">
            <v>0</v>
          </cell>
          <cell r="H16">
            <v>22.719200000000001</v>
          </cell>
          <cell r="I16">
            <v>0</v>
          </cell>
          <cell r="J16">
            <v>0</v>
          </cell>
          <cell r="K16">
            <v>21.204599999999999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14.690000000000001</v>
          </cell>
          <cell r="AD16">
            <v>0</v>
          </cell>
          <cell r="AE16">
            <v>0</v>
          </cell>
          <cell r="AF16">
            <v>22.719200000000001</v>
          </cell>
          <cell r="AG16">
            <v>0</v>
          </cell>
          <cell r="AH16">
            <v>0</v>
          </cell>
          <cell r="AI16">
            <v>22.719200000000001</v>
          </cell>
          <cell r="AJ16">
            <v>0</v>
          </cell>
          <cell r="AK16">
            <v>0</v>
          </cell>
        </row>
        <row r="17">
          <cell r="A17" t="str">
            <v>02-09-03</v>
          </cell>
          <cell r="B17">
            <v>7.9340999999999999</v>
          </cell>
          <cell r="C17">
            <v>0</v>
          </cell>
          <cell r="D17">
            <v>0</v>
          </cell>
          <cell r="E17">
            <v>6.9625000000000004</v>
          </cell>
          <cell r="F17">
            <v>0</v>
          </cell>
          <cell r="G17">
            <v>0</v>
          </cell>
          <cell r="H17">
            <v>6.5427999999999997</v>
          </cell>
          <cell r="I17">
            <v>0</v>
          </cell>
          <cell r="J17">
            <v>0</v>
          </cell>
          <cell r="K17">
            <v>3.1488999999999998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2.4744999999999999</v>
          </cell>
          <cell r="AD17">
            <v>0</v>
          </cell>
          <cell r="AE17">
            <v>0</v>
          </cell>
          <cell r="AF17">
            <v>5.4947999999999997</v>
          </cell>
          <cell r="AG17">
            <v>0</v>
          </cell>
          <cell r="AH17">
            <v>0</v>
          </cell>
          <cell r="AI17">
            <v>7.1067999999999998</v>
          </cell>
          <cell r="AJ17">
            <v>0</v>
          </cell>
          <cell r="AK17">
            <v>0</v>
          </cell>
        </row>
        <row r="18">
          <cell r="A18" t="str">
            <v>03-01-04</v>
          </cell>
          <cell r="B18">
            <v>81.108000000000004</v>
          </cell>
          <cell r="C18">
            <v>0</v>
          </cell>
          <cell r="D18">
            <v>0</v>
          </cell>
          <cell r="E18">
            <v>81.108000000000004</v>
          </cell>
          <cell r="F18">
            <v>0</v>
          </cell>
          <cell r="G18">
            <v>0</v>
          </cell>
          <cell r="H18">
            <v>81.108000000000004</v>
          </cell>
          <cell r="I18">
            <v>0</v>
          </cell>
          <cell r="J18">
            <v>0</v>
          </cell>
          <cell r="K18">
            <v>75.700800000000001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52.05</v>
          </cell>
          <cell r="AD18">
            <v>0</v>
          </cell>
          <cell r="AE18">
            <v>0</v>
          </cell>
          <cell r="AF18">
            <v>81.108000000000004</v>
          </cell>
          <cell r="AG18">
            <v>0</v>
          </cell>
          <cell r="AH18">
            <v>0</v>
          </cell>
          <cell r="AI18">
            <v>81.108000000000004</v>
          </cell>
          <cell r="AJ18">
            <v>0</v>
          </cell>
          <cell r="AK18">
            <v>0</v>
          </cell>
        </row>
        <row r="19">
          <cell r="A19" t="str">
            <v>03-02-04</v>
          </cell>
          <cell r="B19">
            <v>12.688000000000001</v>
          </cell>
          <cell r="C19">
            <v>0</v>
          </cell>
          <cell r="D19">
            <v>0</v>
          </cell>
          <cell r="E19">
            <v>12.688000000000001</v>
          </cell>
          <cell r="F19">
            <v>0</v>
          </cell>
          <cell r="G19">
            <v>0</v>
          </cell>
          <cell r="H19">
            <v>12.688000000000001</v>
          </cell>
          <cell r="I19">
            <v>0</v>
          </cell>
          <cell r="J19">
            <v>0</v>
          </cell>
          <cell r="K19">
            <v>11.8421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8.1999999999999993</v>
          </cell>
          <cell r="AD19">
            <v>0</v>
          </cell>
          <cell r="AE19">
            <v>0</v>
          </cell>
          <cell r="AF19">
            <v>12.688000000000001</v>
          </cell>
          <cell r="AG19">
            <v>0</v>
          </cell>
          <cell r="AH19">
            <v>0</v>
          </cell>
          <cell r="AI19">
            <v>12.688000000000001</v>
          </cell>
          <cell r="AJ19">
            <v>0</v>
          </cell>
          <cell r="AK19">
            <v>0</v>
          </cell>
        </row>
        <row r="20">
          <cell r="A20" t="str">
            <v>01-03-04</v>
          </cell>
          <cell r="B20">
            <v>134.66990000000001</v>
          </cell>
          <cell r="C20">
            <v>0</v>
          </cell>
          <cell r="D20">
            <v>0</v>
          </cell>
          <cell r="E20">
            <v>117.8768</v>
          </cell>
          <cell r="F20">
            <v>0</v>
          </cell>
          <cell r="G20">
            <v>0</v>
          </cell>
          <cell r="H20">
            <v>108.99619999999999</v>
          </cell>
          <cell r="I20">
            <v>0</v>
          </cell>
          <cell r="J20">
            <v>0</v>
          </cell>
          <cell r="K20">
            <v>47.197800000000001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39.1068</v>
          </cell>
          <cell r="AD20">
            <v>0</v>
          </cell>
          <cell r="AE20">
            <v>0</v>
          </cell>
          <cell r="AF20">
            <v>90.035300000000007</v>
          </cell>
          <cell r="AG20">
            <v>0</v>
          </cell>
          <cell r="AH20">
            <v>0</v>
          </cell>
          <cell r="AI20">
            <v>119.40430000000001</v>
          </cell>
          <cell r="AJ20">
            <v>0</v>
          </cell>
          <cell r="AK20">
            <v>0</v>
          </cell>
        </row>
        <row r="21">
          <cell r="A21" t="str">
            <v>03-03-04</v>
          </cell>
          <cell r="B21">
            <v>29.239599999999999</v>
          </cell>
          <cell r="C21">
            <v>0</v>
          </cell>
          <cell r="D21">
            <v>0</v>
          </cell>
          <cell r="E21">
            <v>29.239599999999999</v>
          </cell>
          <cell r="F21">
            <v>0</v>
          </cell>
          <cell r="G21">
            <v>0</v>
          </cell>
          <cell r="H21">
            <v>29.239599999999999</v>
          </cell>
          <cell r="I21">
            <v>0</v>
          </cell>
          <cell r="J21">
            <v>0</v>
          </cell>
          <cell r="K21">
            <v>27.290030000000002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18.89</v>
          </cell>
          <cell r="AD21">
            <v>0</v>
          </cell>
          <cell r="AE21">
            <v>0</v>
          </cell>
          <cell r="AF21">
            <v>29.239599999999999</v>
          </cell>
          <cell r="AG21">
            <v>0</v>
          </cell>
          <cell r="AH21">
            <v>0</v>
          </cell>
          <cell r="AI21">
            <v>29.239599999999999</v>
          </cell>
          <cell r="AJ21">
            <v>0</v>
          </cell>
          <cell r="AK21">
            <v>0</v>
          </cell>
        </row>
        <row r="22">
          <cell r="A22" t="str">
            <v>01-04-04</v>
          </cell>
          <cell r="B22">
            <v>49.712299999999999</v>
          </cell>
          <cell r="C22">
            <v>0</v>
          </cell>
          <cell r="D22">
            <v>0</v>
          </cell>
          <cell r="E22">
            <v>49.712299999999999</v>
          </cell>
          <cell r="F22">
            <v>0</v>
          </cell>
          <cell r="G22">
            <v>0</v>
          </cell>
          <cell r="H22">
            <v>49.712299999999999</v>
          </cell>
          <cell r="I22">
            <v>0</v>
          </cell>
          <cell r="J22">
            <v>0</v>
          </cell>
          <cell r="K22">
            <v>46.398200000000003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32.14</v>
          </cell>
          <cell r="AD22">
            <v>0</v>
          </cell>
          <cell r="AE22">
            <v>0</v>
          </cell>
          <cell r="AF22">
            <v>49.712299999999999</v>
          </cell>
          <cell r="AG22">
            <v>0</v>
          </cell>
          <cell r="AH22">
            <v>0</v>
          </cell>
          <cell r="AI22">
            <v>49.712299999999999</v>
          </cell>
          <cell r="AJ22">
            <v>0</v>
          </cell>
          <cell r="AK22">
            <v>0</v>
          </cell>
        </row>
        <row r="23">
          <cell r="A23" t="str">
            <v>02-06-04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01-08-04</v>
          </cell>
          <cell r="B24">
            <v>185.98860000000002</v>
          </cell>
          <cell r="C24">
            <v>0</v>
          </cell>
          <cell r="D24">
            <v>0</v>
          </cell>
          <cell r="E24">
            <v>185.98860000000002</v>
          </cell>
          <cell r="F24">
            <v>0</v>
          </cell>
          <cell r="G24">
            <v>0</v>
          </cell>
          <cell r="H24">
            <v>185.98860000000002</v>
          </cell>
          <cell r="I24">
            <v>0</v>
          </cell>
          <cell r="J24">
            <v>0</v>
          </cell>
          <cell r="K24">
            <v>145.48819999999998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122</v>
          </cell>
          <cell r="AD24">
            <v>0</v>
          </cell>
          <cell r="AE24">
            <v>0</v>
          </cell>
          <cell r="AF24">
            <v>185.98860000000002</v>
          </cell>
          <cell r="AG24">
            <v>0</v>
          </cell>
          <cell r="AH24">
            <v>0</v>
          </cell>
          <cell r="AI24">
            <v>185.98860000000002</v>
          </cell>
          <cell r="AJ24">
            <v>0</v>
          </cell>
          <cell r="AK24">
            <v>0</v>
          </cell>
        </row>
        <row r="25">
          <cell r="A25" t="str">
            <v>02-09-04</v>
          </cell>
          <cell r="B25">
            <v>20.704899999999999</v>
          </cell>
          <cell r="C25">
            <v>0</v>
          </cell>
          <cell r="D25">
            <v>0</v>
          </cell>
          <cell r="E25">
            <v>18.1694</v>
          </cell>
          <cell r="F25">
            <v>0</v>
          </cell>
          <cell r="G25">
            <v>0</v>
          </cell>
          <cell r="H25">
            <v>17.074200000000001</v>
          </cell>
          <cell r="I25">
            <v>0</v>
          </cell>
          <cell r="J25">
            <v>0</v>
          </cell>
          <cell r="K25">
            <v>8.2173999999999996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6.4573999999999998</v>
          </cell>
          <cell r="AD25">
            <v>0</v>
          </cell>
          <cell r="AE25">
            <v>0</v>
          </cell>
          <cell r="AF25">
            <v>14.3393</v>
          </cell>
          <cell r="AG25">
            <v>0</v>
          </cell>
          <cell r="AH25">
            <v>0</v>
          </cell>
          <cell r="AI25">
            <v>18.546099999999999</v>
          </cell>
          <cell r="AJ25">
            <v>0</v>
          </cell>
          <cell r="AK25">
            <v>0</v>
          </cell>
        </row>
        <row r="26">
          <cell r="A26" t="str">
            <v>03-01-05</v>
          </cell>
          <cell r="B26">
            <v>11.944800000000001</v>
          </cell>
          <cell r="C26">
            <v>0</v>
          </cell>
          <cell r="D26">
            <v>0</v>
          </cell>
          <cell r="E26">
            <v>11.944800000000001</v>
          </cell>
          <cell r="F26">
            <v>0</v>
          </cell>
          <cell r="G26">
            <v>0</v>
          </cell>
          <cell r="H26">
            <v>11.944800000000001</v>
          </cell>
          <cell r="I26">
            <v>0</v>
          </cell>
          <cell r="J26">
            <v>0</v>
          </cell>
          <cell r="K26">
            <v>11.1485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7.69</v>
          </cell>
          <cell r="AD26">
            <v>0</v>
          </cell>
          <cell r="AE26">
            <v>0</v>
          </cell>
          <cell r="AF26">
            <v>11.944800000000001</v>
          </cell>
          <cell r="AG26">
            <v>0</v>
          </cell>
          <cell r="AH26">
            <v>0</v>
          </cell>
          <cell r="AI26">
            <v>11.944800000000001</v>
          </cell>
          <cell r="AJ26">
            <v>0</v>
          </cell>
          <cell r="AK26">
            <v>0</v>
          </cell>
        </row>
        <row r="27">
          <cell r="A27" t="str">
            <v>01-03-05</v>
          </cell>
          <cell r="B27">
            <v>10.175000000000001</v>
          </cell>
          <cell r="C27">
            <v>0</v>
          </cell>
          <cell r="D27">
            <v>0</v>
          </cell>
          <cell r="E27">
            <v>10.175000000000001</v>
          </cell>
          <cell r="F27">
            <v>0</v>
          </cell>
          <cell r="G27">
            <v>0</v>
          </cell>
          <cell r="H27">
            <v>10.175000000000001</v>
          </cell>
          <cell r="I27">
            <v>0</v>
          </cell>
          <cell r="J27">
            <v>0</v>
          </cell>
          <cell r="K27">
            <v>9.4967000000000006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6.55</v>
          </cell>
          <cell r="AD27">
            <v>0</v>
          </cell>
          <cell r="AE27">
            <v>0</v>
          </cell>
          <cell r="AF27">
            <v>10.175000000000001</v>
          </cell>
          <cell r="AG27">
            <v>0</v>
          </cell>
          <cell r="AH27">
            <v>0</v>
          </cell>
          <cell r="AI27">
            <v>10.175000000000001</v>
          </cell>
          <cell r="AJ27">
            <v>0</v>
          </cell>
          <cell r="AK27">
            <v>0</v>
          </cell>
        </row>
        <row r="28">
          <cell r="A28" t="str">
            <v>02-05-05</v>
          </cell>
          <cell r="B28">
            <v>204.0908</v>
          </cell>
          <cell r="C28">
            <v>54.217299999999994</v>
          </cell>
          <cell r="D28">
            <v>0</v>
          </cell>
          <cell r="E28">
            <v>203.72120000000001</v>
          </cell>
          <cell r="F28">
            <v>54.205599999999997</v>
          </cell>
          <cell r="G28">
            <v>0</v>
          </cell>
          <cell r="H28">
            <v>203.51859999999999</v>
          </cell>
          <cell r="I28">
            <v>54.217299999999994</v>
          </cell>
          <cell r="J28">
            <v>0</v>
          </cell>
          <cell r="K28">
            <v>188.80350000000001</v>
          </cell>
          <cell r="L28">
            <v>54.202199999999998</v>
          </cell>
          <cell r="M28">
            <v>0</v>
          </cell>
          <cell r="N28">
            <v>0</v>
          </cell>
          <cell r="O28">
            <v>54.173799999999993</v>
          </cell>
          <cell r="P28">
            <v>0</v>
          </cell>
          <cell r="Q28">
            <v>0</v>
          </cell>
          <cell r="R28">
            <v>54.171299999999995</v>
          </cell>
          <cell r="S28">
            <v>0</v>
          </cell>
          <cell r="T28">
            <v>0</v>
          </cell>
          <cell r="U28">
            <v>54.156299999999995</v>
          </cell>
          <cell r="V28">
            <v>0</v>
          </cell>
          <cell r="W28">
            <v>0</v>
          </cell>
          <cell r="X28">
            <v>54.173799999999993</v>
          </cell>
          <cell r="Y28">
            <v>0</v>
          </cell>
          <cell r="Z28">
            <v>0</v>
          </cell>
          <cell r="AA28">
            <v>54.171299999999995</v>
          </cell>
          <cell r="AB28">
            <v>0</v>
          </cell>
          <cell r="AC28">
            <v>129.79</v>
          </cell>
          <cell r="AD28">
            <v>54.201899999999995</v>
          </cell>
          <cell r="AE28">
            <v>0</v>
          </cell>
          <cell r="AF28">
            <v>203.0976</v>
          </cell>
          <cell r="AG28">
            <v>54.213399999999993</v>
          </cell>
          <cell r="AH28">
            <v>0</v>
          </cell>
          <cell r="AI28">
            <v>203.75059999999999</v>
          </cell>
          <cell r="AJ28">
            <v>54.217299999999994</v>
          </cell>
          <cell r="AK28">
            <v>0</v>
          </cell>
        </row>
        <row r="29">
          <cell r="A29" t="str">
            <v>02-07-05</v>
          </cell>
          <cell r="B29">
            <v>117.60080000000002</v>
          </cell>
          <cell r="C29">
            <v>17.130200000000002</v>
          </cell>
          <cell r="D29">
            <v>0</v>
          </cell>
          <cell r="E29">
            <v>117.60080000000002</v>
          </cell>
          <cell r="F29">
            <v>17.130200000000002</v>
          </cell>
          <cell r="G29">
            <v>0</v>
          </cell>
          <cell r="H29">
            <v>117.60080000000002</v>
          </cell>
          <cell r="I29">
            <v>17.130200000000002</v>
          </cell>
          <cell r="J29">
            <v>0</v>
          </cell>
          <cell r="K29">
            <v>109.76080000000002</v>
          </cell>
          <cell r="L29">
            <v>17.130200000000002</v>
          </cell>
          <cell r="M29">
            <v>0</v>
          </cell>
          <cell r="N29">
            <v>0</v>
          </cell>
          <cell r="O29">
            <v>17.130200000000002</v>
          </cell>
          <cell r="P29">
            <v>0</v>
          </cell>
          <cell r="Q29">
            <v>0</v>
          </cell>
          <cell r="R29">
            <v>17.130200000000002</v>
          </cell>
          <cell r="S29">
            <v>0</v>
          </cell>
          <cell r="T29">
            <v>0</v>
          </cell>
          <cell r="U29">
            <v>17.130200000000002</v>
          </cell>
          <cell r="V29">
            <v>0</v>
          </cell>
          <cell r="W29">
            <v>0</v>
          </cell>
          <cell r="X29">
            <v>17.130200000000002</v>
          </cell>
          <cell r="Y29">
            <v>0</v>
          </cell>
          <cell r="Z29">
            <v>0</v>
          </cell>
          <cell r="AA29">
            <v>17.130200000000002</v>
          </cell>
          <cell r="AB29">
            <v>0</v>
          </cell>
          <cell r="AC29">
            <v>75.849999999999994</v>
          </cell>
          <cell r="AD29">
            <v>17.130200000000002</v>
          </cell>
          <cell r="AE29">
            <v>0</v>
          </cell>
          <cell r="AF29">
            <v>117.60080000000002</v>
          </cell>
          <cell r="AG29">
            <v>17.130200000000002</v>
          </cell>
          <cell r="AH29">
            <v>0</v>
          </cell>
          <cell r="AI29">
            <v>117.60080000000002</v>
          </cell>
          <cell r="AJ29">
            <v>17.130200000000002</v>
          </cell>
          <cell r="AK29">
            <v>0</v>
          </cell>
        </row>
        <row r="30">
          <cell r="A30" t="str">
            <v>02-01-06</v>
          </cell>
          <cell r="B30">
            <v>20.636099999999999</v>
          </cell>
          <cell r="C30">
            <v>0</v>
          </cell>
          <cell r="D30">
            <v>0</v>
          </cell>
          <cell r="E30">
            <v>20.636099999999999</v>
          </cell>
          <cell r="F30">
            <v>0</v>
          </cell>
          <cell r="G30">
            <v>0</v>
          </cell>
          <cell r="H30">
            <v>20.636099999999999</v>
          </cell>
          <cell r="I30">
            <v>0</v>
          </cell>
          <cell r="J30">
            <v>0</v>
          </cell>
          <cell r="K30">
            <v>13.31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13.31</v>
          </cell>
          <cell r="AD30">
            <v>0</v>
          </cell>
          <cell r="AE30">
            <v>0</v>
          </cell>
          <cell r="AF30">
            <v>20.636099999999999</v>
          </cell>
          <cell r="AG30">
            <v>0</v>
          </cell>
          <cell r="AH30">
            <v>0</v>
          </cell>
          <cell r="AI30">
            <v>20.636099999999999</v>
          </cell>
          <cell r="AJ30">
            <v>0</v>
          </cell>
          <cell r="AK30">
            <v>0</v>
          </cell>
        </row>
        <row r="31">
          <cell r="A31" t="str">
            <v>03-01-06</v>
          </cell>
          <cell r="B31">
            <v>36.4084</v>
          </cell>
          <cell r="C31">
            <v>0</v>
          </cell>
          <cell r="D31">
            <v>0</v>
          </cell>
          <cell r="E31">
            <v>36.4084</v>
          </cell>
          <cell r="F31">
            <v>0</v>
          </cell>
          <cell r="G31">
            <v>0</v>
          </cell>
          <cell r="H31">
            <v>36.4084</v>
          </cell>
          <cell r="I31">
            <v>0</v>
          </cell>
          <cell r="J31">
            <v>0</v>
          </cell>
          <cell r="K31">
            <v>33.981200000000001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23.54</v>
          </cell>
          <cell r="AD31">
            <v>0</v>
          </cell>
          <cell r="AE31">
            <v>0</v>
          </cell>
          <cell r="AF31">
            <v>36.4084</v>
          </cell>
          <cell r="AG31">
            <v>0</v>
          </cell>
          <cell r="AH31">
            <v>0</v>
          </cell>
          <cell r="AI31">
            <v>36.4084</v>
          </cell>
          <cell r="AJ31">
            <v>0</v>
          </cell>
          <cell r="AK31">
            <v>0</v>
          </cell>
        </row>
        <row r="32">
          <cell r="A32" t="str">
            <v>02-02-06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03-03-06</v>
          </cell>
          <cell r="B33">
            <v>23.660800000000002</v>
          </cell>
          <cell r="C33">
            <v>0.20830000000000001</v>
          </cell>
          <cell r="D33">
            <v>0</v>
          </cell>
          <cell r="E33">
            <v>20.763300000000001</v>
          </cell>
          <cell r="F33">
            <v>0.20830000000000001</v>
          </cell>
          <cell r="G33">
            <v>0</v>
          </cell>
          <cell r="H33">
            <v>19.511700000000001</v>
          </cell>
          <cell r="I33">
            <v>0.20830000000000001</v>
          </cell>
          <cell r="J33">
            <v>0</v>
          </cell>
          <cell r="K33">
            <v>9.3905000000000012</v>
          </cell>
          <cell r="L33">
            <v>0.20830000000000001</v>
          </cell>
          <cell r="M33">
            <v>0</v>
          </cell>
          <cell r="N33">
            <v>0</v>
          </cell>
          <cell r="O33">
            <v>0.20830000000000001</v>
          </cell>
          <cell r="P33">
            <v>0</v>
          </cell>
          <cell r="Q33">
            <v>0</v>
          </cell>
          <cell r="R33">
            <v>0.20830000000000001</v>
          </cell>
          <cell r="S33">
            <v>0</v>
          </cell>
          <cell r="T33">
            <v>0</v>
          </cell>
          <cell r="U33">
            <v>0.20830000000000001</v>
          </cell>
          <cell r="V33">
            <v>0</v>
          </cell>
          <cell r="W33">
            <v>0</v>
          </cell>
          <cell r="X33">
            <v>0.20830000000000001</v>
          </cell>
          <cell r="Y33">
            <v>0</v>
          </cell>
          <cell r="Z33">
            <v>0</v>
          </cell>
          <cell r="AA33">
            <v>0.20830000000000001</v>
          </cell>
          <cell r="AB33">
            <v>0</v>
          </cell>
          <cell r="AC33">
            <v>7.2362000000000002</v>
          </cell>
          <cell r="AD33">
            <v>0.20830000000000001</v>
          </cell>
          <cell r="AE33">
            <v>0</v>
          </cell>
          <cell r="AF33">
            <v>16.386399999999998</v>
          </cell>
          <cell r="AG33">
            <v>0.20830000000000001</v>
          </cell>
          <cell r="AH33">
            <v>0</v>
          </cell>
          <cell r="AI33">
            <v>21.1937</v>
          </cell>
          <cell r="AJ33">
            <v>0.20830000000000001</v>
          </cell>
          <cell r="AK33">
            <v>0</v>
          </cell>
        </row>
        <row r="34">
          <cell r="A34" t="str">
            <v>02-05-06</v>
          </cell>
          <cell r="B34">
            <v>160.86839999999998</v>
          </cell>
          <cell r="C34">
            <v>0</v>
          </cell>
          <cell r="D34">
            <v>0</v>
          </cell>
          <cell r="E34">
            <v>160.86839999999998</v>
          </cell>
          <cell r="F34">
            <v>0</v>
          </cell>
          <cell r="G34">
            <v>0</v>
          </cell>
          <cell r="H34">
            <v>160.86839999999998</v>
          </cell>
          <cell r="I34">
            <v>0</v>
          </cell>
          <cell r="J34">
            <v>0</v>
          </cell>
          <cell r="K34">
            <v>150.1438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103.79</v>
          </cell>
          <cell r="AD34">
            <v>0</v>
          </cell>
          <cell r="AE34">
            <v>0</v>
          </cell>
          <cell r="AF34">
            <v>160.86839999999998</v>
          </cell>
          <cell r="AG34">
            <v>0</v>
          </cell>
          <cell r="AH34">
            <v>0</v>
          </cell>
          <cell r="AI34">
            <v>160.86839999999998</v>
          </cell>
          <cell r="AJ34">
            <v>0</v>
          </cell>
          <cell r="AK34">
            <v>0</v>
          </cell>
        </row>
        <row r="35">
          <cell r="A35" t="str">
            <v>01-06-06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03-02-07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01-06-07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02-05-08</v>
          </cell>
          <cell r="B38">
            <v>21.3108</v>
          </cell>
          <cell r="C38">
            <v>0</v>
          </cell>
          <cell r="D38">
            <v>0</v>
          </cell>
          <cell r="E38">
            <v>21.3108</v>
          </cell>
          <cell r="F38">
            <v>0</v>
          </cell>
          <cell r="G38">
            <v>0</v>
          </cell>
          <cell r="H38">
            <v>21.3108</v>
          </cell>
          <cell r="I38">
            <v>0</v>
          </cell>
          <cell r="J38">
            <v>0</v>
          </cell>
          <cell r="K38">
            <v>19.89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13.75</v>
          </cell>
          <cell r="AD38">
            <v>0</v>
          </cell>
          <cell r="AE38">
            <v>0</v>
          </cell>
          <cell r="AF38">
            <v>21.3108</v>
          </cell>
          <cell r="AG38">
            <v>0</v>
          </cell>
          <cell r="AH38">
            <v>0</v>
          </cell>
          <cell r="AI38">
            <v>21.3108</v>
          </cell>
          <cell r="AJ38">
            <v>0</v>
          </cell>
          <cell r="AK38">
            <v>0</v>
          </cell>
        </row>
        <row r="39">
          <cell r="A39" t="str">
            <v>01-07-08</v>
          </cell>
          <cell r="B39">
            <v>693.70069999999998</v>
          </cell>
          <cell r="C39">
            <v>0</v>
          </cell>
          <cell r="D39">
            <v>0</v>
          </cell>
          <cell r="E39">
            <v>607.57620000000009</v>
          </cell>
          <cell r="F39">
            <v>0</v>
          </cell>
          <cell r="G39">
            <v>0</v>
          </cell>
          <cell r="H39">
            <v>564.03499999999997</v>
          </cell>
          <cell r="I39">
            <v>0</v>
          </cell>
          <cell r="J39">
            <v>0</v>
          </cell>
          <cell r="K39">
            <v>256.8254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207.63470000000001</v>
          </cell>
          <cell r="AD39">
            <v>0</v>
          </cell>
          <cell r="AE39">
            <v>0</v>
          </cell>
          <cell r="AF39">
            <v>472.98910000000001</v>
          </cell>
          <cell r="AG39">
            <v>0</v>
          </cell>
          <cell r="AH39">
            <v>0</v>
          </cell>
          <cell r="AI39">
            <v>623.70910000000003</v>
          </cell>
          <cell r="AJ39">
            <v>0</v>
          </cell>
          <cell r="AK39">
            <v>0</v>
          </cell>
        </row>
        <row r="40">
          <cell r="A40" t="str">
            <v>03-01-09</v>
          </cell>
          <cell r="B40">
            <v>3.6981000000000002</v>
          </cell>
          <cell r="C40">
            <v>0</v>
          </cell>
          <cell r="D40">
            <v>0</v>
          </cell>
          <cell r="E40">
            <v>3.2353000000000001</v>
          </cell>
          <cell r="F40">
            <v>0</v>
          </cell>
          <cell r="G40">
            <v>0</v>
          </cell>
          <cell r="H40">
            <v>2.9817</v>
          </cell>
          <cell r="I40">
            <v>0</v>
          </cell>
          <cell r="J40">
            <v>0</v>
          </cell>
          <cell r="K40">
            <v>1.3466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0.81940000000000002</v>
          </cell>
          <cell r="AD40">
            <v>0</v>
          </cell>
          <cell r="AE40">
            <v>0</v>
          </cell>
          <cell r="AF40">
            <v>2.4546000000000001</v>
          </cell>
          <cell r="AG40">
            <v>0</v>
          </cell>
          <cell r="AH40">
            <v>0</v>
          </cell>
          <cell r="AI40">
            <v>3.2721</v>
          </cell>
          <cell r="AJ40">
            <v>0</v>
          </cell>
          <cell r="AK40">
            <v>0</v>
          </cell>
        </row>
        <row r="41">
          <cell r="A41" t="str">
            <v>02-02-09</v>
          </cell>
          <cell r="B41">
            <v>40.005600000000001</v>
          </cell>
          <cell r="C41">
            <v>0</v>
          </cell>
          <cell r="D41">
            <v>0</v>
          </cell>
          <cell r="E41">
            <v>35.106699999999996</v>
          </cell>
          <cell r="F41">
            <v>0</v>
          </cell>
          <cell r="G41">
            <v>0</v>
          </cell>
          <cell r="H41">
            <v>32.993400000000001</v>
          </cell>
          <cell r="I41">
            <v>0</v>
          </cell>
          <cell r="J41">
            <v>0</v>
          </cell>
          <cell r="K41">
            <v>15.8775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12.476900000000001</v>
          </cell>
          <cell r="AD41">
            <v>0</v>
          </cell>
          <cell r="AE41">
            <v>0</v>
          </cell>
          <cell r="AF41">
            <v>27.706</v>
          </cell>
          <cell r="AG41">
            <v>0</v>
          </cell>
          <cell r="AH41">
            <v>0</v>
          </cell>
          <cell r="AI41">
            <v>35.834299999999999</v>
          </cell>
          <cell r="AJ41">
            <v>0</v>
          </cell>
          <cell r="AK41">
            <v>0</v>
          </cell>
        </row>
        <row r="42">
          <cell r="A42" t="str">
            <v>02-04-09</v>
          </cell>
          <cell r="B42">
            <v>159.73009999999999</v>
          </cell>
          <cell r="C42">
            <v>17.097999999999999</v>
          </cell>
          <cell r="D42">
            <v>0</v>
          </cell>
          <cell r="E42">
            <v>144.33709999999999</v>
          </cell>
          <cell r="F42">
            <v>26.987400000000001</v>
          </cell>
          <cell r="G42">
            <v>0</v>
          </cell>
          <cell r="H42">
            <v>137.68809999999999</v>
          </cell>
          <cell r="I42">
            <v>19.785800000000002</v>
          </cell>
          <cell r="J42">
            <v>0</v>
          </cell>
          <cell r="K42">
            <v>67.317499999999995</v>
          </cell>
          <cell r="L42">
            <v>27.916800000000002</v>
          </cell>
          <cell r="M42">
            <v>0</v>
          </cell>
          <cell r="N42">
            <v>0</v>
          </cell>
          <cell r="O42">
            <v>28.3812</v>
          </cell>
          <cell r="P42">
            <v>0</v>
          </cell>
          <cell r="Q42">
            <v>0</v>
          </cell>
          <cell r="R42">
            <v>27.916400000000003</v>
          </cell>
          <cell r="S42">
            <v>0</v>
          </cell>
          <cell r="T42">
            <v>0</v>
          </cell>
          <cell r="U42">
            <v>25.129300000000001</v>
          </cell>
          <cell r="V42">
            <v>0</v>
          </cell>
          <cell r="W42">
            <v>0</v>
          </cell>
          <cell r="X42">
            <v>28.3812</v>
          </cell>
          <cell r="Y42">
            <v>0</v>
          </cell>
          <cell r="Z42">
            <v>0</v>
          </cell>
          <cell r="AA42">
            <v>25.129300000000001</v>
          </cell>
          <cell r="AB42">
            <v>0</v>
          </cell>
          <cell r="AC42">
            <v>73.232100000000003</v>
          </cell>
          <cell r="AD42">
            <v>28.3812</v>
          </cell>
          <cell r="AE42">
            <v>0</v>
          </cell>
          <cell r="AF42">
            <v>121.08409999999999</v>
          </cell>
          <cell r="AG42">
            <v>28.3812</v>
          </cell>
          <cell r="AH42">
            <v>0</v>
          </cell>
          <cell r="AI42">
            <v>146.6241</v>
          </cell>
          <cell r="AJ42">
            <v>28.3812</v>
          </cell>
          <cell r="AK42">
            <v>0</v>
          </cell>
        </row>
        <row r="43">
          <cell r="A43" t="str">
            <v>02-09-10</v>
          </cell>
          <cell r="B43">
            <v>41.409799999999997</v>
          </cell>
          <cell r="C43">
            <v>0</v>
          </cell>
          <cell r="D43">
            <v>0</v>
          </cell>
          <cell r="E43">
            <v>36.338900000000002</v>
          </cell>
          <cell r="F43">
            <v>0</v>
          </cell>
          <cell r="G43">
            <v>0</v>
          </cell>
          <cell r="H43">
            <v>34.148400000000002</v>
          </cell>
          <cell r="I43">
            <v>0</v>
          </cell>
          <cell r="J43">
            <v>0</v>
          </cell>
          <cell r="K43">
            <v>16.434799999999999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12.914899999999999</v>
          </cell>
          <cell r="AD43">
            <v>0</v>
          </cell>
          <cell r="AE43">
            <v>0</v>
          </cell>
          <cell r="AF43">
            <v>28.678599999999999</v>
          </cell>
          <cell r="AG43">
            <v>0</v>
          </cell>
          <cell r="AH43">
            <v>0</v>
          </cell>
          <cell r="AI43">
            <v>37.092199999999998</v>
          </cell>
          <cell r="AJ43">
            <v>0</v>
          </cell>
          <cell r="AK43">
            <v>0</v>
          </cell>
        </row>
        <row r="44">
          <cell r="A44" t="str">
            <v>02-02-11</v>
          </cell>
          <cell r="B44">
            <v>4.2450000000000001</v>
          </cell>
          <cell r="C44">
            <v>0</v>
          </cell>
          <cell r="D44">
            <v>0</v>
          </cell>
          <cell r="E44">
            <v>3.76</v>
          </cell>
          <cell r="F44">
            <v>0</v>
          </cell>
          <cell r="G44">
            <v>0</v>
          </cell>
          <cell r="H44">
            <v>3.59</v>
          </cell>
          <cell r="I44">
            <v>0</v>
          </cell>
          <cell r="J44">
            <v>0</v>
          </cell>
          <cell r="K44">
            <v>1.73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1.5289999999999999</v>
          </cell>
          <cell r="AD44">
            <v>0</v>
          </cell>
          <cell r="AE44">
            <v>0</v>
          </cell>
          <cell r="AF44">
            <v>3.0619999999999998</v>
          </cell>
          <cell r="AG44">
            <v>0</v>
          </cell>
          <cell r="AH44">
            <v>0</v>
          </cell>
          <cell r="AI44">
            <v>3.8679999999999999</v>
          </cell>
          <cell r="AJ44">
            <v>0</v>
          </cell>
          <cell r="AK44">
            <v>0</v>
          </cell>
        </row>
        <row r="45">
          <cell r="A45" t="str">
            <v>03-03-11</v>
          </cell>
          <cell r="B45">
            <v>32.472000000000001</v>
          </cell>
          <cell r="C45">
            <v>3.9514</v>
          </cell>
          <cell r="D45">
            <v>0</v>
          </cell>
          <cell r="E45">
            <v>32.472000000000001</v>
          </cell>
          <cell r="F45">
            <v>3.9514</v>
          </cell>
          <cell r="G45">
            <v>0</v>
          </cell>
          <cell r="H45">
            <v>32.472000000000001</v>
          </cell>
          <cell r="I45">
            <v>3.9514</v>
          </cell>
          <cell r="J45">
            <v>0</v>
          </cell>
          <cell r="K45">
            <v>30.307200000000002</v>
          </cell>
          <cell r="L45">
            <v>3.9514</v>
          </cell>
          <cell r="M45">
            <v>0</v>
          </cell>
          <cell r="N45">
            <v>0</v>
          </cell>
          <cell r="O45">
            <v>3.9514</v>
          </cell>
          <cell r="P45">
            <v>0</v>
          </cell>
          <cell r="Q45">
            <v>0</v>
          </cell>
          <cell r="R45">
            <v>3.9514</v>
          </cell>
          <cell r="S45">
            <v>0</v>
          </cell>
          <cell r="T45">
            <v>0</v>
          </cell>
          <cell r="U45">
            <v>3.9514</v>
          </cell>
          <cell r="V45">
            <v>0</v>
          </cell>
          <cell r="W45">
            <v>0</v>
          </cell>
          <cell r="X45">
            <v>3.9514</v>
          </cell>
          <cell r="Y45">
            <v>0</v>
          </cell>
          <cell r="Z45">
            <v>0</v>
          </cell>
          <cell r="AA45">
            <v>3.9514</v>
          </cell>
          <cell r="AB45">
            <v>0</v>
          </cell>
          <cell r="AC45">
            <v>20.96</v>
          </cell>
          <cell r="AD45">
            <v>3.9514</v>
          </cell>
          <cell r="AE45">
            <v>0</v>
          </cell>
          <cell r="AF45">
            <v>32.472000000000001</v>
          </cell>
          <cell r="AG45">
            <v>3.9514</v>
          </cell>
          <cell r="AH45">
            <v>0</v>
          </cell>
          <cell r="AI45">
            <v>32.472000000000001</v>
          </cell>
          <cell r="AJ45">
            <v>3.9514</v>
          </cell>
          <cell r="AK45">
            <v>0</v>
          </cell>
        </row>
        <row r="46">
          <cell r="A46" t="str">
            <v>02-05-11</v>
          </cell>
          <cell r="B46">
            <v>47.067999999999998</v>
          </cell>
          <cell r="C46">
            <v>0</v>
          </cell>
          <cell r="D46">
            <v>0</v>
          </cell>
          <cell r="E46">
            <v>47.067999999999998</v>
          </cell>
          <cell r="F46">
            <v>0</v>
          </cell>
          <cell r="G46">
            <v>0</v>
          </cell>
          <cell r="H46">
            <v>47.067999999999998</v>
          </cell>
          <cell r="I46">
            <v>0</v>
          </cell>
          <cell r="J46">
            <v>0</v>
          </cell>
          <cell r="K46">
            <v>43.930099999999996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30.37</v>
          </cell>
          <cell r="AD46">
            <v>0</v>
          </cell>
          <cell r="AE46">
            <v>0</v>
          </cell>
          <cell r="AF46">
            <v>49.811999999999998</v>
          </cell>
          <cell r="AG46">
            <v>0</v>
          </cell>
          <cell r="AH46">
            <v>0</v>
          </cell>
          <cell r="AI46">
            <v>49.811999999999998</v>
          </cell>
          <cell r="AJ46">
            <v>0</v>
          </cell>
          <cell r="AK46">
            <v>0</v>
          </cell>
        </row>
        <row r="47">
          <cell r="A47" t="str">
            <v>03-05-11</v>
          </cell>
          <cell r="B47">
            <v>13.1495</v>
          </cell>
          <cell r="C47">
            <v>0</v>
          </cell>
          <cell r="D47">
            <v>0</v>
          </cell>
          <cell r="E47">
            <v>11.4833</v>
          </cell>
          <cell r="F47">
            <v>0</v>
          </cell>
          <cell r="G47">
            <v>0</v>
          </cell>
          <cell r="H47">
            <v>10.461499999999999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11.551299999999999</v>
          </cell>
          <cell r="AJ47">
            <v>0</v>
          </cell>
          <cell r="AK47">
            <v>0</v>
          </cell>
        </row>
        <row r="48">
          <cell r="A48" t="str">
            <v>01-07-11</v>
          </cell>
          <cell r="B48">
            <v>129.40349999999998</v>
          </cell>
          <cell r="C48">
            <v>15.8635</v>
          </cell>
          <cell r="D48">
            <v>19.587800000000001</v>
          </cell>
          <cell r="E48">
            <v>108.66040000000001</v>
          </cell>
          <cell r="F48">
            <v>14.328300000000002</v>
          </cell>
          <cell r="G48">
            <v>4.5050999999999997</v>
          </cell>
          <cell r="H48">
            <v>101.97709999999996</v>
          </cell>
          <cell r="I48">
            <v>16.039200000000001</v>
          </cell>
          <cell r="J48">
            <v>15.887599999999999</v>
          </cell>
          <cell r="K48">
            <v>49.589700000000001</v>
          </cell>
          <cell r="L48">
            <v>15.036599999999998</v>
          </cell>
          <cell r="M48">
            <v>2.0375000000000001</v>
          </cell>
          <cell r="N48">
            <v>0</v>
          </cell>
          <cell r="O48">
            <v>9.3128999999999991</v>
          </cell>
          <cell r="P48">
            <v>0</v>
          </cell>
          <cell r="Q48">
            <v>0</v>
          </cell>
          <cell r="R48">
            <v>14.439200000000001</v>
          </cell>
          <cell r="S48">
            <v>0</v>
          </cell>
          <cell r="T48">
            <v>0</v>
          </cell>
          <cell r="U48">
            <v>14.492500000000001</v>
          </cell>
          <cell r="V48">
            <v>0</v>
          </cell>
          <cell r="W48">
            <v>11.43</v>
          </cell>
          <cell r="X48">
            <v>3.0867000000000004</v>
          </cell>
          <cell r="Y48">
            <v>0</v>
          </cell>
          <cell r="Z48">
            <v>11.81</v>
          </cell>
          <cell r="AA48">
            <v>2.7331999999999996</v>
          </cell>
          <cell r="AB48">
            <v>0</v>
          </cell>
          <cell r="AC48">
            <v>37.555</v>
          </cell>
          <cell r="AD48">
            <v>15.029299999999999</v>
          </cell>
          <cell r="AE48">
            <v>1.6011</v>
          </cell>
          <cell r="AF48">
            <v>85.070299999999989</v>
          </cell>
          <cell r="AG48">
            <v>15.343400000000001</v>
          </cell>
          <cell r="AH48">
            <v>3.5554000000000001</v>
          </cell>
          <cell r="AI48">
            <v>106.28309999999996</v>
          </cell>
          <cell r="AJ48">
            <v>15.8653</v>
          </cell>
          <cell r="AK48">
            <v>4.5984999999999996</v>
          </cell>
        </row>
        <row r="49">
          <cell r="A49" t="str">
            <v>02-09-11</v>
          </cell>
          <cell r="B49">
            <v>49.4694</v>
          </cell>
          <cell r="C49">
            <v>0</v>
          </cell>
          <cell r="D49">
            <v>0</v>
          </cell>
          <cell r="E49">
            <v>49.4694</v>
          </cell>
          <cell r="F49">
            <v>0</v>
          </cell>
          <cell r="G49">
            <v>0</v>
          </cell>
          <cell r="H49">
            <v>49.4694</v>
          </cell>
          <cell r="I49">
            <v>0</v>
          </cell>
          <cell r="J49">
            <v>0</v>
          </cell>
          <cell r="K49">
            <v>46.171399999999998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31.92</v>
          </cell>
          <cell r="AD49">
            <v>0</v>
          </cell>
          <cell r="AE49">
            <v>0</v>
          </cell>
          <cell r="AF49">
            <v>49.4694</v>
          </cell>
          <cell r="AG49">
            <v>0</v>
          </cell>
          <cell r="AH49">
            <v>0</v>
          </cell>
          <cell r="AI49">
            <v>49.4694</v>
          </cell>
          <cell r="AJ49">
            <v>0</v>
          </cell>
          <cell r="AK49">
            <v>0</v>
          </cell>
        </row>
        <row r="50">
          <cell r="A50" t="str">
            <v>02-01-12</v>
          </cell>
          <cell r="B50">
            <v>19.410299999999999</v>
          </cell>
          <cell r="C50">
            <v>0</v>
          </cell>
          <cell r="D50">
            <v>0</v>
          </cell>
          <cell r="E50">
            <v>19.410299999999999</v>
          </cell>
          <cell r="F50">
            <v>0</v>
          </cell>
          <cell r="G50">
            <v>0</v>
          </cell>
          <cell r="H50">
            <v>19.410299999999999</v>
          </cell>
          <cell r="I50">
            <v>0</v>
          </cell>
          <cell r="J50">
            <v>0</v>
          </cell>
          <cell r="K50">
            <v>18.116299999999999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12.52</v>
          </cell>
          <cell r="AD50">
            <v>0</v>
          </cell>
          <cell r="AE50">
            <v>0</v>
          </cell>
          <cell r="AF50">
            <v>19.410299999999999</v>
          </cell>
          <cell r="AG50">
            <v>0</v>
          </cell>
          <cell r="AH50">
            <v>0</v>
          </cell>
          <cell r="AI50">
            <v>19.410299999999999</v>
          </cell>
          <cell r="AJ50">
            <v>0</v>
          </cell>
          <cell r="AK50">
            <v>0</v>
          </cell>
        </row>
        <row r="51">
          <cell r="A51" t="str">
            <v>03-01-12</v>
          </cell>
          <cell r="B51">
            <v>14.4184</v>
          </cell>
          <cell r="C51">
            <v>0</v>
          </cell>
          <cell r="D51">
            <v>0</v>
          </cell>
          <cell r="E51">
            <v>12.652699999999999</v>
          </cell>
          <cell r="F51">
            <v>0</v>
          </cell>
          <cell r="G51">
            <v>0</v>
          </cell>
          <cell r="H51">
            <v>11.89</v>
          </cell>
          <cell r="I51">
            <v>0</v>
          </cell>
          <cell r="J51">
            <v>0</v>
          </cell>
          <cell r="K51">
            <v>5.7224000000000004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3.1478000000000002</v>
          </cell>
          <cell r="AD51">
            <v>0</v>
          </cell>
          <cell r="AE51">
            <v>0</v>
          </cell>
          <cell r="AF51">
            <v>9.9855</v>
          </cell>
          <cell r="AG51">
            <v>0</v>
          </cell>
          <cell r="AH51">
            <v>0</v>
          </cell>
          <cell r="AI51">
            <v>12.914999999999999</v>
          </cell>
          <cell r="AJ51">
            <v>0</v>
          </cell>
          <cell r="AK51">
            <v>0</v>
          </cell>
        </row>
        <row r="52">
          <cell r="A52" t="str">
            <v>02-02-12</v>
          </cell>
          <cell r="B52">
            <v>55.690200000000004</v>
          </cell>
          <cell r="C52">
            <v>0</v>
          </cell>
          <cell r="D52">
            <v>0</v>
          </cell>
          <cell r="E52">
            <v>55.690200000000004</v>
          </cell>
          <cell r="F52">
            <v>0</v>
          </cell>
          <cell r="G52">
            <v>0</v>
          </cell>
          <cell r="H52">
            <v>55.690200000000004</v>
          </cell>
          <cell r="I52">
            <v>0</v>
          </cell>
          <cell r="J52">
            <v>0</v>
          </cell>
          <cell r="K52">
            <v>51.977500000000006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35.93</v>
          </cell>
          <cell r="AD52">
            <v>0</v>
          </cell>
          <cell r="AE52">
            <v>0</v>
          </cell>
          <cell r="AF52">
            <v>55.690200000000004</v>
          </cell>
          <cell r="AG52">
            <v>0</v>
          </cell>
          <cell r="AH52">
            <v>0</v>
          </cell>
          <cell r="AI52">
            <v>55.690200000000004</v>
          </cell>
          <cell r="AJ52">
            <v>0</v>
          </cell>
          <cell r="AK52">
            <v>0</v>
          </cell>
        </row>
        <row r="53">
          <cell r="A53" t="str">
            <v>02-08-12</v>
          </cell>
          <cell r="B53">
            <v>35.423999999999999</v>
          </cell>
          <cell r="C53">
            <v>0</v>
          </cell>
          <cell r="D53">
            <v>0</v>
          </cell>
          <cell r="E53">
            <v>35.423999999999999</v>
          </cell>
          <cell r="F53">
            <v>0</v>
          </cell>
          <cell r="G53">
            <v>0</v>
          </cell>
          <cell r="H53">
            <v>35.423999999999999</v>
          </cell>
          <cell r="I53">
            <v>0</v>
          </cell>
          <cell r="J53">
            <v>0</v>
          </cell>
          <cell r="K53">
            <v>33.062399999999997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22.85</v>
          </cell>
          <cell r="AD53">
            <v>0</v>
          </cell>
          <cell r="AE53">
            <v>0</v>
          </cell>
          <cell r="AF53">
            <v>35.423999999999999</v>
          </cell>
          <cell r="AG53">
            <v>0</v>
          </cell>
          <cell r="AH53">
            <v>0</v>
          </cell>
          <cell r="AI53">
            <v>35.423999999999999</v>
          </cell>
          <cell r="AJ53">
            <v>0</v>
          </cell>
          <cell r="AK53">
            <v>0</v>
          </cell>
        </row>
        <row r="54">
          <cell r="A54" t="str">
            <v>01-01-13</v>
          </cell>
          <cell r="B54">
            <v>3.573</v>
          </cell>
          <cell r="C54">
            <v>0</v>
          </cell>
          <cell r="D54">
            <v>0</v>
          </cell>
          <cell r="E54">
            <v>3.1259999999999999</v>
          </cell>
          <cell r="F54">
            <v>0</v>
          </cell>
          <cell r="G54">
            <v>0</v>
          </cell>
          <cell r="H54">
            <v>2.88</v>
          </cell>
          <cell r="I54">
            <v>0</v>
          </cell>
          <cell r="J54">
            <v>0</v>
          </cell>
          <cell r="K54">
            <v>1.242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1.0389999999999999</v>
          </cell>
          <cell r="AD54">
            <v>0</v>
          </cell>
          <cell r="AE54">
            <v>0</v>
          </cell>
          <cell r="AF54">
            <v>2.371</v>
          </cell>
          <cell r="AG54">
            <v>0</v>
          </cell>
          <cell r="AH54">
            <v>0</v>
          </cell>
          <cell r="AI54">
            <v>3.161</v>
          </cell>
          <cell r="AJ54">
            <v>0</v>
          </cell>
          <cell r="AK54">
            <v>0</v>
          </cell>
        </row>
        <row r="55">
          <cell r="A55" t="str">
            <v>02-01-13</v>
          </cell>
          <cell r="B55">
            <v>21.238199999999999</v>
          </cell>
          <cell r="C55">
            <v>0</v>
          </cell>
          <cell r="D55">
            <v>0</v>
          </cell>
          <cell r="E55">
            <v>21.238199999999999</v>
          </cell>
          <cell r="F55">
            <v>0</v>
          </cell>
          <cell r="G55">
            <v>0</v>
          </cell>
          <cell r="H55">
            <v>21.238199999999999</v>
          </cell>
          <cell r="I55">
            <v>0</v>
          </cell>
          <cell r="J55">
            <v>0</v>
          </cell>
          <cell r="K55">
            <v>19.822299999999998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13.7</v>
          </cell>
          <cell r="AD55">
            <v>0</v>
          </cell>
          <cell r="AE55">
            <v>0</v>
          </cell>
          <cell r="AF55">
            <v>21.238199999999999</v>
          </cell>
          <cell r="AG55">
            <v>0</v>
          </cell>
          <cell r="AH55">
            <v>0</v>
          </cell>
          <cell r="AI55">
            <v>21.238199999999999</v>
          </cell>
          <cell r="AJ55">
            <v>0</v>
          </cell>
          <cell r="AK55">
            <v>0</v>
          </cell>
        </row>
        <row r="56">
          <cell r="A56" t="str">
            <v>02-02-13</v>
          </cell>
          <cell r="B56">
            <v>42.157800000000002</v>
          </cell>
          <cell r="C56">
            <v>0</v>
          </cell>
          <cell r="D56">
            <v>0</v>
          </cell>
          <cell r="E56">
            <v>42.157800000000002</v>
          </cell>
          <cell r="F56">
            <v>0</v>
          </cell>
          <cell r="G56">
            <v>0</v>
          </cell>
          <cell r="H56">
            <v>42.157800000000002</v>
          </cell>
          <cell r="I56">
            <v>0</v>
          </cell>
          <cell r="J56">
            <v>0</v>
          </cell>
          <cell r="K56">
            <v>39.347299999999997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27.2</v>
          </cell>
          <cell r="AD56">
            <v>0</v>
          </cell>
          <cell r="AE56">
            <v>0</v>
          </cell>
          <cell r="AF56">
            <v>42.157800000000002</v>
          </cell>
          <cell r="AG56">
            <v>0</v>
          </cell>
          <cell r="AH56">
            <v>0</v>
          </cell>
          <cell r="AI56">
            <v>42.157800000000002</v>
          </cell>
          <cell r="AJ56">
            <v>0</v>
          </cell>
          <cell r="AK56">
            <v>0</v>
          </cell>
        </row>
        <row r="57">
          <cell r="A57" t="str">
            <v>02-07-13</v>
          </cell>
          <cell r="B57">
            <v>6.9733999999999998</v>
          </cell>
          <cell r="C57">
            <v>0</v>
          </cell>
          <cell r="D57">
            <v>0</v>
          </cell>
          <cell r="E57">
            <v>6.9733999999999998</v>
          </cell>
          <cell r="F57">
            <v>0</v>
          </cell>
          <cell r="G57">
            <v>0</v>
          </cell>
          <cell r="H57">
            <v>6.9733999999999998</v>
          </cell>
          <cell r="I57">
            <v>0</v>
          </cell>
          <cell r="J57">
            <v>0</v>
          </cell>
          <cell r="K57">
            <v>6.5084999999999997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4.5</v>
          </cell>
          <cell r="AD57">
            <v>0</v>
          </cell>
          <cell r="AE57">
            <v>0</v>
          </cell>
          <cell r="AF57">
            <v>6.9733999999999998</v>
          </cell>
          <cell r="AG57">
            <v>0</v>
          </cell>
          <cell r="AH57">
            <v>0</v>
          </cell>
          <cell r="AI57">
            <v>6.9733999999999998</v>
          </cell>
          <cell r="AJ57">
            <v>0</v>
          </cell>
          <cell r="AK57">
            <v>0</v>
          </cell>
        </row>
        <row r="58">
          <cell r="A58" t="str">
            <v>02-08-13</v>
          </cell>
          <cell r="B58">
            <v>76.061700000000002</v>
          </cell>
          <cell r="C58">
            <v>0</v>
          </cell>
          <cell r="D58">
            <v>0</v>
          </cell>
          <cell r="E58">
            <v>76.061700000000002</v>
          </cell>
          <cell r="F58">
            <v>0</v>
          </cell>
          <cell r="G58">
            <v>0</v>
          </cell>
          <cell r="H58">
            <v>76.061700000000002</v>
          </cell>
          <cell r="I58">
            <v>0</v>
          </cell>
          <cell r="J58">
            <v>0</v>
          </cell>
          <cell r="K58">
            <v>70.990899999999996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49.07</v>
          </cell>
          <cell r="AD58">
            <v>0</v>
          </cell>
          <cell r="AE58">
            <v>0</v>
          </cell>
          <cell r="AF58">
            <v>76.06</v>
          </cell>
          <cell r="AG58">
            <v>0</v>
          </cell>
          <cell r="AH58">
            <v>0</v>
          </cell>
          <cell r="AI58">
            <v>76.06</v>
          </cell>
          <cell r="AJ58">
            <v>0</v>
          </cell>
          <cell r="AK58">
            <v>0</v>
          </cell>
        </row>
        <row r="59">
          <cell r="A59" t="str">
            <v>02-02-14</v>
          </cell>
          <cell r="B59">
            <v>200.018</v>
          </cell>
          <cell r="C59">
            <v>0</v>
          </cell>
          <cell r="D59">
            <v>0</v>
          </cell>
          <cell r="E59">
            <v>175.5241</v>
          </cell>
          <cell r="F59">
            <v>0</v>
          </cell>
          <cell r="G59">
            <v>0</v>
          </cell>
          <cell r="H59">
            <v>164.94380000000001</v>
          </cell>
          <cell r="I59">
            <v>0</v>
          </cell>
          <cell r="J59">
            <v>0</v>
          </cell>
          <cell r="K59">
            <v>79.383399999999995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62.381399999999999</v>
          </cell>
          <cell r="AD59">
            <v>0</v>
          </cell>
          <cell r="AE59">
            <v>0</v>
          </cell>
          <cell r="AF59">
            <v>138.52340000000001</v>
          </cell>
          <cell r="AG59">
            <v>0</v>
          </cell>
          <cell r="AH59">
            <v>0</v>
          </cell>
          <cell r="AI59">
            <v>179.16309999999999</v>
          </cell>
          <cell r="AJ59">
            <v>0</v>
          </cell>
          <cell r="AK59">
            <v>0</v>
          </cell>
        </row>
        <row r="60">
          <cell r="A60" t="str">
            <v>02-03-14</v>
          </cell>
          <cell r="B60">
            <v>328.08940000000001</v>
          </cell>
          <cell r="C60">
            <v>114.547</v>
          </cell>
          <cell r="D60">
            <v>0</v>
          </cell>
          <cell r="E60">
            <v>304.61940000000004</v>
          </cell>
          <cell r="F60">
            <v>114.547</v>
          </cell>
          <cell r="G60">
            <v>0</v>
          </cell>
          <cell r="H60">
            <v>294.4794</v>
          </cell>
          <cell r="I60">
            <v>114.547</v>
          </cell>
          <cell r="J60">
            <v>0</v>
          </cell>
          <cell r="K60">
            <v>203.38549999999998</v>
          </cell>
          <cell r="L60">
            <v>114.547</v>
          </cell>
          <cell r="M60">
            <v>0</v>
          </cell>
          <cell r="N60">
            <v>0</v>
          </cell>
          <cell r="O60">
            <v>114.547</v>
          </cell>
          <cell r="P60">
            <v>0</v>
          </cell>
          <cell r="Q60">
            <v>0</v>
          </cell>
          <cell r="R60">
            <v>114.547</v>
          </cell>
          <cell r="S60">
            <v>0</v>
          </cell>
          <cell r="T60">
            <v>0</v>
          </cell>
          <cell r="U60">
            <v>114.547</v>
          </cell>
          <cell r="V60">
            <v>0</v>
          </cell>
          <cell r="W60">
            <v>0</v>
          </cell>
          <cell r="X60">
            <v>114.547</v>
          </cell>
          <cell r="Y60">
            <v>0</v>
          </cell>
          <cell r="Z60">
            <v>0</v>
          </cell>
          <cell r="AA60">
            <v>114.547</v>
          </cell>
          <cell r="AB60">
            <v>0</v>
          </cell>
          <cell r="AC60">
            <v>147.77000000000001</v>
          </cell>
          <cell r="AD60">
            <v>114.547</v>
          </cell>
          <cell r="AE60">
            <v>0</v>
          </cell>
          <cell r="AF60">
            <v>269.15940000000001</v>
          </cell>
          <cell r="AG60">
            <v>114.547</v>
          </cell>
          <cell r="AH60">
            <v>0</v>
          </cell>
          <cell r="AI60">
            <v>308.10939999999999</v>
          </cell>
          <cell r="AJ60">
            <v>114.547</v>
          </cell>
          <cell r="AK60">
            <v>0</v>
          </cell>
        </row>
        <row r="61">
          <cell r="A61" t="str">
            <v>02-01-15</v>
          </cell>
          <cell r="B61">
            <v>11.788</v>
          </cell>
          <cell r="C61">
            <v>0</v>
          </cell>
          <cell r="D61">
            <v>0</v>
          </cell>
          <cell r="E61">
            <v>11.788</v>
          </cell>
          <cell r="F61">
            <v>0</v>
          </cell>
          <cell r="G61">
            <v>0</v>
          </cell>
          <cell r="H61">
            <v>11.788</v>
          </cell>
          <cell r="I61">
            <v>0</v>
          </cell>
          <cell r="J61">
            <v>0</v>
          </cell>
          <cell r="K61">
            <v>11.0021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7.62</v>
          </cell>
          <cell r="AD61">
            <v>0</v>
          </cell>
          <cell r="AE61">
            <v>0</v>
          </cell>
          <cell r="AF61">
            <v>11.788</v>
          </cell>
          <cell r="AG61">
            <v>0</v>
          </cell>
          <cell r="AH61">
            <v>0</v>
          </cell>
          <cell r="AI61">
            <v>11.788</v>
          </cell>
          <cell r="AJ61">
            <v>0</v>
          </cell>
          <cell r="AK61">
            <v>0</v>
          </cell>
        </row>
        <row r="62">
          <cell r="A62" t="str">
            <v>01-04-15</v>
          </cell>
          <cell r="B62">
            <v>48.79</v>
          </cell>
          <cell r="C62">
            <v>0</v>
          </cell>
          <cell r="D62">
            <v>0</v>
          </cell>
          <cell r="E62">
            <v>48.79</v>
          </cell>
          <cell r="F62">
            <v>0</v>
          </cell>
          <cell r="G62">
            <v>0</v>
          </cell>
          <cell r="H62">
            <v>48.79</v>
          </cell>
          <cell r="I62">
            <v>0</v>
          </cell>
          <cell r="J62">
            <v>0</v>
          </cell>
          <cell r="K62">
            <v>45.537400000000005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31.53</v>
          </cell>
          <cell r="AD62">
            <v>0</v>
          </cell>
          <cell r="AE62">
            <v>0</v>
          </cell>
          <cell r="AF62">
            <v>48.79</v>
          </cell>
          <cell r="AG62">
            <v>0</v>
          </cell>
          <cell r="AH62">
            <v>0</v>
          </cell>
          <cell r="AI62">
            <v>48.79</v>
          </cell>
          <cell r="AJ62">
            <v>0</v>
          </cell>
          <cell r="AK62">
            <v>0</v>
          </cell>
        </row>
        <row r="63">
          <cell r="A63" t="str">
            <v>02-04-15</v>
          </cell>
          <cell r="B63">
            <v>49.651000000000003</v>
          </cell>
          <cell r="C63">
            <v>18.411000000000001</v>
          </cell>
          <cell r="D63">
            <v>0</v>
          </cell>
          <cell r="E63">
            <v>43.57</v>
          </cell>
          <cell r="F63">
            <v>16.628640000000001</v>
          </cell>
          <cell r="G63">
            <v>0</v>
          </cell>
          <cell r="H63">
            <v>40.944000000000003</v>
          </cell>
          <cell r="I63">
            <v>18.41056</v>
          </cell>
          <cell r="J63">
            <v>0</v>
          </cell>
          <cell r="K63">
            <v>19.704999999999998</v>
          </cell>
          <cell r="L63">
            <v>17.816399999999998</v>
          </cell>
          <cell r="M63">
            <v>0</v>
          </cell>
          <cell r="N63">
            <v>0</v>
          </cell>
          <cell r="O63">
            <v>18.41056</v>
          </cell>
          <cell r="P63">
            <v>0</v>
          </cell>
          <cell r="Q63">
            <v>0</v>
          </cell>
          <cell r="R63">
            <v>17.816399999999998</v>
          </cell>
          <cell r="S63">
            <v>0</v>
          </cell>
          <cell r="T63">
            <v>0</v>
          </cell>
          <cell r="U63">
            <v>14.253120000000001</v>
          </cell>
          <cell r="V63">
            <v>0</v>
          </cell>
          <cell r="W63">
            <v>0</v>
          </cell>
          <cell r="X63">
            <v>18.41056</v>
          </cell>
          <cell r="Y63">
            <v>0</v>
          </cell>
          <cell r="Z63">
            <v>0</v>
          </cell>
          <cell r="AA63">
            <v>17.816399999999998</v>
          </cell>
          <cell r="AB63">
            <v>0</v>
          </cell>
          <cell r="AC63">
            <v>15.485000000000001</v>
          </cell>
          <cell r="AD63">
            <v>18.41056</v>
          </cell>
          <cell r="AE63">
            <v>0</v>
          </cell>
          <cell r="AF63">
            <v>34.384999999999998</v>
          </cell>
          <cell r="AG63">
            <v>17.816399999999998</v>
          </cell>
          <cell r="AH63">
            <v>0</v>
          </cell>
          <cell r="AI63">
            <v>44.472999999999999</v>
          </cell>
          <cell r="AJ63">
            <v>18.41056</v>
          </cell>
          <cell r="AK63">
            <v>0</v>
          </cell>
        </row>
        <row r="64">
          <cell r="A64" t="str">
            <v>02-08-15</v>
          </cell>
          <cell r="B64">
            <v>33.21</v>
          </cell>
          <cell r="C64">
            <v>0</v>
          </cell>
          <cell r="D64">
            <v>0</v>
          </cell>
          <cell r="E64">
            <v>33.21</v>
          </cell>
          <cell r="F64">
            <v>0</v>
          </cell>
          <cell r="G64">
            <v>0</v>
          </cell>
          <cell r="H64">
            <v>33.21</v>
          </cell>
          <cell r="I64">
            <v>0</v>
          </cell>
          <cell r="J64">
            <v>0</v>
          </cell>
          <cell r="K64">
            <v>30.995999999999999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21.43</v>
          </cell>
          <cell r="AD64">
            <v>0</v>
          </cell>
          <cell r="AE64">
            <v>0</v>
          </cell>
          <cell r="AF64">
            <v>33.21</v>
          </cell>
          <cell r="AG64">
            <v>0</v>
          </cell>
          <cell r="AH64">
            <v>0</v>
          </cell>
          <cell r="AI64">
            <v>33.21</v>
          </cell>
          <cell r="AJ64">
            <v>0</v>
          </cell>
          <cell r="AK64">
            <v>0</v>
          </cell>
        </row>
        <row r="65">
          <cell r="A65" t="str">
            <v>03-04-16</v>
          </cell>
          <cell r="B65">
            <v>31.313200000000002</v>
          </cell>
          <cell r="C65">
            <v>0</v>
          </cell>
          <cell r="D65">
            <v>0</v>
          </cell>
          <cell r="E65">
            <v>27.394500000000001</v>
          </cell>
          <cell r="F65">
            <v>0</v>
          </cell>
          <cell r="G65">
            <v>0</v>
          </cell>
          <cell r="H65">
            <v>25.247300000000003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27.706400000000002</v>
          </cell>
          <cell r="AJ65">
            <v>0</v>
          </cell>
          <cell r="AK65">
            <v>0</v>
          </cell>
        </row>
        <row r="66">
          <cell r="A66" t="str">
            <v>03-05-16</v>
          </cell>
          <cell r="B66">
            <v>18.927800000000001</v>
          </cell>
          <cell r="C66">
            <v>0</v>
          </cell>
          <cell r="D66">
            <v>0</v>
          </cell>
          <cell r="E66">
            <v>16.313099999999999</v>
          </cell>
          <cell r="F66">
            <v>0</v>
          </cell>
          <cell r="G66">
            <v>0</v>
          </cell>
          <cell r="H66">
            <v>13.581799999999999</v>
          </cell>
          <cell r="I66">
            <v>0</v>
          </cell>
          <cell r="J66">
            <v>0</v>
          </cell>
          <cell r="K66">
            <v>3.8965000000000001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1.4356</v>
          </cell>
          <cell r="AD66">
            <v>0</v>
          </cell>
          <cell r="AE66">
            <v>0</v>
          </cell>
          <cell r="AF66">
            <v>9.9276999999999997</v>
          </cell>
          <cell r="AG66">
            <v>0</v>
          </cell>
          <cell r="AH66">
            <v>0</v>
          </cell>
          <cell r="AI66">
            <v>15.7491</v>
          </cell>
          <cell r="AJ66">
            <v>0</v>
          </cell>
          <cell r="AK66">
            <v>0</v>
          </cell>
        </row>
        <row r="67">
          <cell r="A67" t="str">
            <v>01-06-16</v>
          </cell>
          <cell r="B67">
            <v>7.2282999999999999</v>
          </cell>
          <cell r="C67">
            <v>0</v>
          </cell>
          <cell r="D67">
            <v>0</v>
          </cell>
          <cell r="E67">
            <v>7.2282999999999999</v>
          </cell>
          <cell r="F67">
            <v>0</v>
          </cell>
          <cell r="G67">
            <v>0</v>
          </cell>
          <cell r="H67">
            <v>7.2282999999999999</v>
          </cell>
          <cell r="I67">
            <v>0</v>
          </cell>
          <cell r="J67">
            <v>0</v>
          </cell>
          <cell r="K67">
            <v>6.7464000000000004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4.67</v>
          </cell>
          <cell r="AD67">
            <v>0</v>
          </cell>
          <cell r="AE67">
            <v>0</v>
          </cell>
          <cell r="AF67">
            <v>7.2282999999999999</v>
          </cell>
          <cell r="AG67">
            <v>0</v>
          </cell>
          <cell r="AH67">
            <v>0</v>
          </cell>
          <cell r="AI67">
            <v>7.2282999999999999</v>
          </cell>
          <cell r="AJ67">
            <v>0</v>
          </cell>
          <cell r="AK67">
            <v>0</v>
          </cell>
        </row>
        <row r="68">
          <cell r="A68" t="str">
            <v>01-01-17</v>
          </cell>
          <cell r="B68">
            <v>24.577200000000001</v>
          </cell>
          <cell r="C68">
            <v>3.1751999999999998</v>
          </cell>
          <cell r="D68">
            <v>0</v>
          </cell>
          <cell r="E68">
            <v>24.577200000000001</v>
          </cell>
          <cell r="F68">
            <v>3.1751999999999998</v>
          </cell>
          <cell r="G68">
            <v>0</v>
          </cell>
          <cell r="H68">
            <v>24.577200000000001</v>
          </cell>
          <cell r="I68">
            <v>3.1751999999999998</v>
          </cell>
          <cell r="J68">
            <v>0</v>
          </cell>
          <cell r="K68">
            <v>22.938700000000001</v>
          </cell>
          <cell r="L68">
            <v>3.1751999999999998</v>
          </cell>
          <cell r="M68">
            <v>0</v>
          </cell>
          <cell r="N68">
            <v>0</v>
          </cell>
          <cell r="O68">
            <v>3.1751999999999998</v>
          </cell>
          <cell r="P68">
            <v>0</v>
          </cell>
          <cell r="Q68">
            <v>0</v>
          </cell>
          <cell r="R68">
            <v>3.1751999999999998</v>
          </cell>
          <cell r="S68">
            <v>0</v>
          </cell>
          <cell r="T68">
            <v>0</v>
          </cell>
          <cell r="U68">
            <v>3.1751999999999998</v>
          </cell>
          <cell r="V68">
            <v>0</v>
          </cell>
          <cell r="W68">
            <v>0</v>
          </cell>
          <cell r="X68">
            <v>3.1751999999999998</v>
          </cell>
          <cell r="Y68">
            <v>0</v>
          </cell>
          <cell r="Z68">
            <v>0</v>
          </cell>
          <cell r="AA68">
            <v>3.1751999999999998</v>
          </cell>
          <cell r="AB68">
            <v>0</v>
          </cell>
          <cell r="AC68">
            <v>15.81</v>
          </cell>
          <cell r="AD68">
            <v>3.1751999999999998</v>
          </cell>
          <cell r="AE68">
            <v>0</v>
          </cell>
          <cell r="AF68">
            <v>24.577200000000001</v>
          </cell>
          <cell r="AG68">
            <v>3.1751999999999998</v>
          </cell>
          <cell r="AH68">
            <v>0</v>
          </cell>
          <cell r="AI68">
            <v>24.577200000000001</v>
          </cell>
          <cell r="AJ68">
            <v>3.1751999999999998</v>
          </cell>
          <cell r="AK68">
            <v>0</v>
          </cell>
        </row>
        <row r="69">
          <cell r="A69" t="str">
            <v>03-05-17</v>
          </cell>
          <cell r="B69">
            <v>8.0996000000000006</v>
          </cell>
          <cell r="C69">
            <v>0</v>
          </cell>
          <cell r="D69">
            <v>0</v>
          </cell>
          <cell r="E69">
            <v>6.9806999999999997</v>
          </cell>
          <cell r="F69">
            <v>0</v>
          </cell>
          <cell r="G69">
            <v>0</v>
          </cell>
          <cell r="H69">
            <v>5.8118999999999996</v>
          </cell>
          <cell r="I69">
            <v>0</v>
          </cell>
          <cell r="J69">
            <v>0</v>
          </cell>
          <cell r="K69">
            <v>1.6674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0.87760000000000005</v>
          </cell>
          <cell r="AD69">
            <v>0</v>
          </cell>
          <cell r="AE69">
            <v>0</v>
          </cell>
          <cell r="AF69">
            <v>4.2481999999999998</v>
          </cell>
          <cell r="AG69">
            <v>0</v>
          </cell>
          <cell r="AH69">
            <v>0</v>
          </cell>
          <cell r="AI69">
            <v>6.7393999999999998</v>
          </cell>
          <cell r="AJ69">
            <v>0</v>
          </cell>
          <cell r="AK69">
            <v>0</v>
          </cell>
        </row>
        <row r="70">
          <cell r="A70" t="str">
            <v>03-05-18</v>
          </cell>
          <cell r="B70">
            <v>14.5068</v>
          </cell>
          <cell r="C70">
            <v>0</v>
          </cell>
          <cell r="D70">
            <v>0</v>
          </cell>
          <cell r="E70">
            <v>14.5068</v>
          </cell>
          <cell r="F70">
            <v>0</v>
          </cell>
          <cell r="G70">
            <v>0</v>
          </cell>
          <cell r="H70">
            <v>14.5068</v>
          </cell>
          <cell r="I70">
            <v>0</v>
          </cell>
          <cell r="J70">
            <v>0</v>
          </cell>
          <cell r="K70">
            <v>13.5397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9.3800000000000008</v>
          </cell>
          <cell r="AD70">
            <v>0</v>
          </cell>
          <cell r="AE70">
            <v>0</v>
          </cell>
          <cell r="AF70">
            <v>14.5068</v>
          </cell>
          <cell r="AG70">
            <v>0</v>
          </cell>
          <cell r="AH70">
            <v>0</v>
          </cell>
          <cell r="AI70">
            <v>14.5068</v>
          </cell>
          <cell r="AJ70">
            <v>0</v>
          </cell>
          <cell r="AK70">
            <v>0</v>
          </cell>
        </row>
        <row r="71">
          <cell r="A71" t="str">
            <v>01-06-19</v>
          </cell>
          <cell r="B71">
            <v>8.24</v>
          </cell>
          <cell r="C71">
            <v>0</v>
          </cell>
          <cell r="D71">
            <v>0</v>
          </cell>
          <cell r="E71">
            <v>8.24</v>
          </cell>
          <cell r="F71">
            <v>0</v>
          </cell>
          <cell r="G71">
            <v>0</v>
          </cell>
          <cell r="H71">
            <v>8.24</v>
          </cell>
          <cell r="I71">
            <v>0</v>
          </cell>
          <cell r="J71">
            <v>0</v>
          </cell>
          <cell r="K71">
            <v>7.6924999999999999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5.32</v>
          </cell>
          <cell r="AD71">
            <v>0</v>
          </cell>
          <cell r="AE71">
            <v>0</v>
          </cell>
          <cell r="AF71">
            <v>8.24</v>
          </cell>
          <cell r="AG71">
            <v>0</v>
          </cell>
          <cell r="AH71">
            <v>0</v>
          </cell>
          <cell r="AI71">
            <v>8.24</v>
          </cell>
          <cell r="AJ71">
            <v>0</v>
          </cell>
          <cell r="AK71">
            <v>0</v>
          </cell>
        </row>
        <row r="72">
          <cell r="A72" t="str">
            <v>01-01-20</v>
          </cell>
          <cell r="B72">
            <v>0.38009999999999999</v>
          </cell>
          <cell r="C72">
            <v>0.38400000000000001</v>
          </cell>
          <cell r="D72">
            <v>0</v>
          </cell>
          <cell r="E72">
            <v>0.33600000000000002</v>
          </cell>
          <cell r="F72">
            <v>0.38400000000000001</v>
          </cell>
          <cell r="G72">
            <v>0</v>
          </cell>
          <cell r="H72">
            <v>0.3301</v>
          </cell>
          <cell r="I72">
            <v>0.48</v>
          </cell>
          <cell r="J72">
            <v>0</v>
          </cell>
          <cell r="K72">
            <v>2.4E-2</v>
          </cell>
          <cell r="L72">
            <v>0.38400000000000001</v>
          </cell>
          <cell r="M72">
            <v>0</v>
          </cell>
          <cell r="N72">
            <v>0</v>
          </cell>
          <cell r="O72">
            <v>0.38400000000000001</v>
          </cell>
          <cell r="P72">
            <v>0</v>
          </cell>
          <cell r="Q72">
            <v>0</v>
          </cell>
          <cell r="R72">
            <v>0.48</v>
          </cell>
          <cell r="S72">
            <v>0</v>
          </cell>
          <cell r="T72">
            <v>0</v>
          </cell>
          <cell r="U72">
            <v>0.38400000000000001</v>
          </cell>
          <cell r="V72">
            <v>0</v>
          </cell>
          <cell r="W72">
            <v>0</v>
          </cell>
          <cell r="X72">
            <v>0.38400000000000001</v>
          </cell>
          <cell r="Y72">
            <v>0</v>
          </cell>
          <cell r="Z72">
            <v>0</v>
          </cell>
          <cell r="AA72">
            <v>0.38400000000000001</v>
          </cell>
          <cell r="AB72">
            <v>0</v>
          </cell>
          <cell r="AC72">
            <v>2.1999999999999999E-2</v>
          </cell>
          <cell r="AD72">
            <v>0.38400000000000001</v>
          </cell>
          <cell r="AE72">
            <v>0</v>
          </cell>
          <cell r="AF72">
            <v>3.6999999999999998E-2</v>
          </cell>
          <cell r="AG72">
            <v>0.38400000000000001</v>
          </cell>
          <cell r="AH72">
            <v>0</v>
          </cell>
          <cell r="AI72">
            <v>0.35039999999999999</v>
          </cell>
          <cell r="AJ72">
            <v>0.48</v>
          </cell>
          <cell r="AK72">
            <v>0</v>
          </cell>
        </row>
        <row r="73">
          <cell r="A73" t="str">
            <v>03-05-20</v>
          </cell>
          <cell r="B73">
            <v>6.8040000000000003</v>
          </cell>
          <cell r="C73">
            <v>0</v>
          </cell>
          <cell r="D73">
            <v>0</v>
          </cell>
          <cell r="E73">
            <v>6.8040000000000003</v>
          </cell>
          <cell r="F73">
            <v>0</v>
          </cell>
          <cell r="G73">
            <v>0</v>
          </cell>
          <cell r="H73">
            <v>6.8040000000000003</v>
          </cell>
          <cell r="I73">
            <v>0</v>
          </cell>
          <cell r="J73">
            <v>0</v>
          </cell>
          <cell r="K73">
            <v>6.3503999999999996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4.38</v>
          </cell>
          <cell r="AD73">
            <v>0</v>
          </cell>
          <cell r="AE73">
            <v>0</v>
          </cell>
          <cell r="AF73">
            <v>6.8040000000000003</v>
          </cell>
          <cell r="AG73">
            <v>0</v>
          </cell>
          <cell r="AH73">
            <v>0</v>
          </cell>
          <cell r="AI73">
            <v>6.8040000000000003</v>
          </cell>
          <cell r="AJ73">
            <v>0</v>
          </cell>
          <cell r="AK73">
            <v>0</v>
          </cell>
        </row>
        <row r="74">
          <cell r="A74" t="str">
            <v>01-01-21</v>
          </cell>
          <cell r="B74">
            <v>16.150500000000001</v>
          </cell>
          <cell r="C74">
            <v>0</v>
          </cell>
          <cell r="D74">
            <v>0</v>
          </cell>
          <cell r="E74">
            <v>16.150500000000001</v>
          </cell>
          <cell r="F74">
            <v>0</v>
          </cell>
          <cell r="G74">
            <v>0</v>
          </cell>
          <cell r="H74">
            <v>16.150500000000001</v>
          </cell>
          <cell r="I74">
            <v>0</v>
          </cell>
          <cell r="J74">
            <v>0</v>
          </cell>
          <cell r="K74">
            <v>15.0738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10.39</v>
          </cell>
          <cell r="AD74">
            <v>0</v>
          </cell>
          <cell r="AE74">
            <v>0</v>
          </cell>
          <cell r="AF74">
            <v>16.150500000000001</v>
          </cell>
          <cell r="AG74">
            <v>0</v>
          </cell>
          <cell r="AH74">
            <v>0</v>
          </cell>
          <cell r="AI74">
            <v>16.150500000000001</v>
          </cell>
          <cell r="AJ74">
            <v>0</v>
          </cell>
          <cell r="AK74">
            <v>0</v>
          </cell>
        </row>
        <row r="75">
          <cell r="A75" t="str">
            <v>01-01-22</v>
          </cell>
          <cell r="B75">
            <v>160.51900000000001</v>
          </cell>
          <cell r="C75">
            <v>0</v>
          </cell>
          <cell r="D75">
            <v>0</v>
          </cell>
          <cell r="E75">
            <v>160.51900000000001</v>
          </cell>
          <cell r="F75">
            <v>0</v>
          </cell>
          <cell r="G75">
            <v>0</v>
          </cell>
          <cell r="H75">
            <v>160.51900000000001</v>
          </cell>
          <cell r="I75">
            <v>0</v>
          </cell>
          <cell r="J75">
            <v>0</v>
          </cell>
          <cell r="K75">
            <v>117.714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103.56100000000001</v>
          </cell>
          <cell r="AD75">
            <v>0</v>
          </cell>
          <cell r="AE75">
            <v>0</v>
          </cell>
          <cell r="AF75">
            <v>160.51900000000001</v>
          </cell>
          <cell r="AG75">
            <v>0</v>
          </cell>
          <cell r="AH75">
            <v>0</v>
          </cell>
          <cell r="AI75">
            <v>160.51900000000001</v>
          </cell>
          <cell r="AJ75">
            <v>0</v>
          </cell>
          <cell r="AK75">
            <v>0</v>
          </cell>
        </row>
        <row r="76">
          <cell r="A76" t="str">
            <v>01-01-23</v>
          </cell>
          <cell r="B76">
            <v>171.20949999999999</v>
          </cell>
          <cell r="C76">
            <v>0</v>
          </cell>
          <cell r="D76">
            <v>0</v>
          </cell>
          <cell r="E76">
            <v>171.20949999999999</v>
          </cell>
          <cell r="F76">
            <v>0</v>
          </cell>
          <cell r="G76">
            <v>0</v>
          </cell>
          <cell r="H76">
            <v>171.20949999999999</v>
          </cell>
          <cell r="I76">
            <v>0</v>
          </cell>
          <cell r="J76">
            <v>0</v>
          </cell>
          <cell r="K76">
            <v>74.9649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116.03210000000001</v>
          </cell>
          <cell r="AD76">
            <v>0</v>
          </cell>
          <cell r="AE76">
            <v>0</v>
          </cell>
          <cell r="AF76">
            <v>171.20949999999999</v>
          </cell>
          <cell r="AG76">
            <v>0</v>
          </cell>
          <cell r="AH76">
            <v>0</v>
          </cell>
          <cell r="AI76">
            <v>171.20949999999999</v>
          </cell>
          <cell r="AJ76">
            <v>0</v>
          </cell>
          <cell r="AK76">
            <v>0</v>
          </cell>
        </row>
      </sheetData>
      <sheetData sheetId="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  <sheetName val="control"/>
      <sheetName val="Служебный лист"/>
      <sheetName val="vec"/>
      <sheetName val="АРМ БП"/>
      <sheetName val="бф-2-13-п"/>
      <sheetName val="для ар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5"/>
      <sheetName val="3-24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Январь"/>
      <sheetName val="БДР_2008 (конс)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Отчет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5"/>
      <sheetName val="3-24"/>
      <sheetName val="Capex"/>
      <sheetName val="Налоги"/>
      <sheetName val="Д-К"/>
      <sheetName val="3-13"/>
      <sheetName val="Запасы"/>
      <sheetName val="СводЕАХ"/>
      <sheetName val="cash flow (direct)"/>
      <sheetName val="ФИНПЛАН"/>
      <sheetName val="Предоставление"/>
      <sheetName val="ЗСМК-ЕАХ"/>
      <sheetName val="Для графика"/>
      <sheetName val="СравКВ"/>
      <sheetName val="Дочкам"/>
      <sheetName val="Контроль"/>
      <sheetName val="Тариф"/>
      <sheetName val="Проверка"/>
      <sheetName val="Коррект."/>
      <sheetName val="Внереал."/>
      <sheetName val="Диспетчер"/>
      <sheetName val="Прочие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план"/>
      <sheetName val="эф-т 1 (2блока, зат-ты и эф-ты)"/>
      <sheetName val="АНАЛИТ"/>
      <sheetName val="3-01"/>
      <sheetName val="Контрагенты"/>
      <sheetName val="Data USA Adj US$"/>
      <sheetName val="цены цехов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СводЕАХ"/>
      <sheetName val="Потребность в прибыли"/>
      <sheetName val="КлассЗСМК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Данные"/>
      <sheetName val="Лист13"/>
      <sheetName val="Производство электроэнергии"/>
      <sheetName val="SHPZ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СПб"/>
      <sheetName val="Консолидация"/>
      <sheetName val="Объекты"/>
      <sheetName val="pile径1m･27"/>
      <sheetName val="СБП_Списки"/>
      <sheetName val="эл ст"/>
      <sheetName val="t_проверки"/>
      <sheetName val="Сценарные условия"/>
      <sheetName val="Список ДЗО"/>
      <sheetName val="FGL BS data"/>
      <sheetName val="БФ-2-13-П"/>
      <sheetName val="Настр"/>
      <sheetName val="Хаттон 90.90 Femco"/>
      <sheetName val="мар 2001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Лист1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Лист2"/>
      <sheetName val="1_2_1"/>
      <sheetName val="2_2_4"/>
      <sheetName val="постоянные затраты"/>
      <sheetName val="Январь"/>
      <sheetName val="Отоплен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  <sheetName val="Служебный лист "/>
      <sheetName val="2007 (Min)"/>
      <sheetName val="2007 (Max)"/>
      <sheetName val="data"/>
      <sheetName val="курсы валют цб"/>
      <sheetName val="сэлт"/>
      <sheetName val="Доходы от эл. и теплоэнергии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  <sheetName val="расшифровка"/>
      <sheetName val="Списки"/>
      <sheetName val="SHPZ"/>
      <sheetName val="ИТОГИ  по Н,Р,Э,Q"/>
      <sheetName val="Баланс по ТЭЦ-1"/>
      <sheetName val="Настройки"/>
      <sheetName val="FS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  <sheetName val="план"/>
      <sheetName val="Россия-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Контроль"/>
      <sheetName val="График"/>
      <sheetName val="Потребность в прибыли"/>
      <sheetName val="план"/>
      <sheetName val="Россия-экспорт"/>
      <sheetName val="МСЦ"/>
      <sheetName val="2002(v1)"/>
      <sheetName val="Регионы"/>
      <sheetName val="3-01"/>
      <sheetName val="Расчет сырья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P2000"/>
      <sheetName val="Цеховые"/>
      <sheetName val="Центральные"/>
      <sheetName val="расчет топлива 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н сбыт"/>
      <sheetName val="ФЭО"/>
      <sheetName val="для ТО"/>
      <sheetName val="гкал с разбивкой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02-01-01</v>
          </cell>
          <cell r="B1" t="str">
            <v>410-02-04-101</v>
          </cell>
          <cell r="C1" t="str">
            <v>Котельная п. Колосовка, в/ч 40129М Гранит,вг№8,зд.№1</v>
          </cell>
          <cell r="D1">
            <v>5038.88</v>
          </cell>
          <cell r="E1">
            <v>5107.57</v>
          </cell>
          <cell r="G1" t="str">
            <v>01-01-01</v>
          </cell>
          <cell r="H1" t="str">
            <v>410-01-04-101</v>
          </cell>
          <cell r="I1" t="str">
            <v>Котельная,г. Балтийск, в/ч10742 в/г№2 инв№2 (17)</v>
          </cell>
          <cell r="L1" t="str">
            <v>410-03-100</v>
          </cell>
          <cell r="M1" t="str">
            <v>Теплохозяйство №1 ЧЭРТ</v>
          </cell>
        </row>
        <row r="2">
          <cell r="A2" t="str">
            <v>02-01-02</v>
          </cell>
          <cell r="B2" t="str">
            <v>410-02-03-102</v>
          </cell>
          <cell r="C2" t="str">
            <v>Котельная п. Колосовка, вг№2,инв.№28</v>
          </cell>
          <cell r="D2">
            <v>5895</v>
          </cell>
          <cell r="E2">
            <v>5895</v>
          </cell>
          <cell r="G2" t="str">
            <v>01-01-02</v>
          </cell>
          <cell r="H2" t="str">
            <v>410-01-04-102</v>
          </cell>
          <cell r="I2" t="str">
            <v>Котельная,г. Балтийск, 97 поликлиника в/г№3 инв№18</v>
          </cell>
          <cell r="K2" t="str">
            <v>03-01-01</v>
          </cell>
          <cell r="L2" t="str">
            <v>410-03-04-101</v>
          </cell>
          <cell r="M2" t="str">
            <v>Котельная№1 г.Черняховск,ул. Ленинградская,в/ч54229,в/г№1,инв.№11</v>
          </cell>
        </row>
        <row r="3">
          <cell r="A3" t="str">
            <v>02-01-03</v>
          </cell>
          <cell r="B3" t="str">
            <v>410-02-03-103</v>
          </cell>
          <cell r="C3" t="str">
            <v>Котельная г.Чкаловск,вг№1,инв.№25</v>
          </cell>
          <cell r="D3">
            <v>5895</v>
          </cell>
          <cell r="E3">
            <v>5895</v>
          </cell>
          <cell r="G3" t="str">
            <v>01-01-03</v>
          </cell>
          <cell r="H3" t="str">
            <v>410-01-03-103</v>
          </cell>
          <cell r="I3" t="str">
            <v>Котельная,г. Балтийск, в/ч39183 в/г№73 ПРС</v>
          </cell>
          <cell r="K3" t="str">
            <v>03-01-02</v>
          </cell>
          <cell r="L3" t="str">
            <v>410-03-04-102</v>
          </cell>
          <cell r="M3" t="str">
            <v>Котельная г.Черняховск,ул. Ленинградская, инв.№1, д/с №2</v>
          </cell>
        </row>
        <row r="4">
          <cell r="A4" t="str">
            <v>02-01-04</v>
          </cell>
          <cell r="B4" t="str">
            <v>410-02-03-104</v>
          </cell>
          <cell r="C4" t="str">
            <v>Котельная г.Чкаловск,вг№1,инв.№6</v>
          </cell>
          <cell r="D4">
            <v>5895</v>
          </cell>
          <cell r="E4">
            <v>5895</v>
          </cell>
          <cell r="G4" t="str">
            <v>01-01-04</v>
          </cell>
          <cell r="H4" t="str">
            <v>410-01-03-104</v>
          </cell>
          <cell r="I4" t="str">
            <v>Котельная,г. Балтийск, 636 ЦВСЭиЛД БФ в/г№9 инв№2</v>
          </cell>
          <cell r="K4" t="str">
            <v>03-01-03</v>
          </cell>
          <cell r="L4" t="str">
            <v>410-03-04-103</v>
          </cell>
          <cell r="M4" t="str">
            <v>Котельная№3 г.Черняховск,ул. Ленинградская,в/ч54229,в/г№1,инв.№15</v>
          </cell>
        </row>
        <row r="5">
          <cell r="A5" t="str">
            <v>02-01-05</v>
          </cell>
          <cell r="B5" t="str">
            <v>410-02-03-105</v>
          </cell>
          <cell r="C5" t="str">
            <v>Котельная г.Чкаловск,вг№1,инв.№18</v>
          </cell>
          <cell r="D5">
            <v>5895</v>
          </cell>
          <cell r="E5">
            <v>5895</v>
          </cell>
          <cell r="G5" t="str">
            <v>01-01-05</v>
          </cell>
          <cell r="H5" t="str">
            <v>410-01-04-105</v>
          </cell>
          <cell r="I5" t="str">
            <v>Котельная,г. Балтийск,в/г№14,инв№8, 44 ППЗ и СР</v>
          </cell>
          <cell r="K5" t="str">
            <v>03-01-04</v>
          </cell>
          <cell r="L5" t="str">
            <v>410-03-04-104</v>
          </cell>
          <cell r="M5" t="str">
            <v>Котельная№5 г.Черняховск,ул. Ленинградская,в/ч54229,в/г№1,инв.№4</v>
          </cell>
        </row>
        <row r="6">
          <cell r="A6" t="str">
            <v>02-01-06</v>
          </cell>
          <cell r="B6" t="str">
            <v>410-02-04-106</v>
          </cell>
          <cell r="C6" t="str">
            <v>Котельная г.Чкаловск,вг№1,инв.№60</v>
          </cell>
          <cell r="D6">
            <v>1311.01</v>
          </cell>
          <cell r="E6">
            <v>1442.9</v>
          </cell>
          <cell r="G6" t="str">
            <v>01-01-06</v>
          </cell>
          <cell r="H6" t="str">
            <v>410-01-04-106</v>
          </cell>
          <cell r="I6" t="str">
            <v>Котельная,г. Балтийск, в/ч95013 гараж в/г№15, инв.34 (1)</v>
          </cell>
          <cell r="K6" t="str">
            <v>03-01-05</v>
          </cell>
          <cell r="L6" t="str">
            <v>410-03-04-105</v>
          </cell>
          <cell r="M6" t="str">
            <v>Котельная№4 г.Черняховск,ул. Ленинградская,в/ч54229,в/г№25,инв.№22</v>
          </cell>
        </row>
        <row r="7">
          <cell r="A7" t="str">
            <v>02-01-07</v>
          </cell>
          <cell r="B7" t="str">
            <v>410-02-03-107</v>
          </cell>
          <cell r="C7" t="str">
            <v>Котельная г.Чкаловск,вг№1,инв.№41</v>
          </cell>
          <cell r="D7">
            <v>5895</v>
          </cell>
          <cell r="E7">
            <v>5895</v>
          </cell>
          <cell r="G7" t="str">
            <v>01-01-07</v>
          </cell>
          <cell r="H7" t="str">
            <v>410-01-04-107</v>
          </cell>
          <cell r="I7" t="str">
            <v>Котельная,г. Балтийск, 5 филиал 167 КБ МТО (прод склад)в/г№16 инв№41</v>
          </cell>
          <cell r="K7" t="str">
            <v>03-01-06</v>
          </cell>
          <cell r="L7" t="str">
            <v>410-03-04-106</v>
          </cell>
          <cell r="M7" t="str">
            <v>Котельная№18,Черняховский р-н,п.Зеленый Бор,в/ч54229,в/г№178,инв.№18</v>
          </cell>
        </row>
        <row r="8">
          <cell r="A8" t="str">
            <v>02-01-08</v>
          </cell>
          <cell r="B8" t="str">
            <v>410-02-03-108</v>
          </cell>
          <cell r="C8" t="str">
            <v>Котельная г.Чкаловск,вг№1,инв.№40</v>
          </cell>
          <cell r="D8">
            <v>5895</v>
          </cell>
          <cell r="E8">
            <v>5895</v>
          </cell>
          <cell r="G8" t="str">
            <v>01-01-08</v>
          </cell>
          <cell r="H8" t="str">
            <v>410-01-03-108</v>
          </cell>
          <cell r="I8" t="str">
            <v>Котельная г.Балтийск, вг№33, инв.№7</v>
          </cell>
          <cell r="K8" t="str">
            <v>03-01-07</v>
          </cell>
          <cell r="L8" t="str">
            <v>410-03-04-107</v>
          </cell>
          <cell r="M8" t="str">
            <v>Котельная№1 г.Черняховск,ул. Гагарина,в/ч92434,в/г№3,инв.№8</v>
          </cell>
        </row>
        <row r="9">
          <cell r="A9" t="str">
            <v>02-01-09</v>
          </cell>
          <cell r="B9" t="str">
            <v>410-02-01-109</v>
          </cell>
          <cell r="C9" t="str">
            <v>Тепловой пункт п.Чкаловск, в/ч23326-7, в/г№1, инв.№58</v>
          </cell>
          <cell r="D9" t="str">
            <v>-</v>
          </cell>
          <cell r="E9" t="str">
            <v>-</v>
          </cell>
          <cell r="G9" t="str">
            <v>01-01-09</v>
          </cell>
          <cell r="H9" t="str">
            <v>410-01-03-109</v>
          </cell>
          <cell r="I9" t="str">
            <v>Котельная,г. Балтийск, в/ч10553 в/г№20 инв№9</v>
          </cell>
          <cell r="K9" t="str">
            <v>03-01-08</v>
          </cell>
          <cell r="L9" t="str">
            <v>410-03-03-108</v>
          </cell>
          <cell r="M9" t="str">
            <v>Котельная№2 г.Черняховск,ул. Гагарина,в/ч92434,в/г№3,инв.№26</v>
          </cell>
        </row>
        <row r="10">
          <cell r="A10" t="str">
            <v>02-01-10</v>
          </cell>
          <cell r="B10" t="str">
            <v>410-02-04-110</v>
          </cell>
          <cell r="C10" t="str">
            <v>Котельная п.Холмогоровка,в/ч15029,вг№8,инв.№4</v>
          </cell>
          <cell r="D10">
            <v>5038.88</v>
          </cell>
          <cell r="E10">
            <v>5107.57</v>
          </cell>
          <cell r="G10" t="str">
            <v>01-01-10</v>
          </cell>
          <cell r="H10" t="str">
            <v>410-01-03-110</v>
          </cell>
          <cell r="I10" t="str">
            <v>Котельная,г. Балтийск г. Прохладное в/ч71534 в/г№21, инв.№54 (1), казарма</v>
          </cell>
          <cell r="K10" t="str">
            <v>03-01-09</v>
          </cell>
          <cell r="L10" t="str">
            <v>410-03-04-109</v>
          </cell>
          <cell r="M10" t="str">
            <v>Котельная№3 г.Черняховск,ул. Гагарина,в/ч92434,в/г№3,инв.№4</v>
          </cell>
        </row>
        <row r="11">
          <cell r="A11" t="str">
            <v>02-01-11</v>
          </cell>
          <cell r="B11" t="str">
            <v>410-02-04-111</v>
          </cell>
          <cell r="C11" t="str">
            <v>Котельная,г. Калининград,ул. Горького,в/ч41603,в/г№3,зд.№70</v>
          </cell>
          <cell r="D11">
            <v>5038.88</v>
          </cell>
          <cell r="E11">
            <v>5107.57</v>
          </cell>
          <cell r="G11" t="str">
            <v>01-01-11</v>
          </cell>
          <cell r="H11" t="str">
            <v>410-01-03-111</v>
          </cell>
          <cell r="I11" t="str">
            <v>Котельная,г. Балтийск, в/ч45752 в/г№28 инв№1 (6)</v>
          </cell>
          <cell r="K11" t="str">
            <v>03-01-10</v>
          </cell>
          <cell r="L11" t="str">
            <v>410-03-03-110</v>
          </cell>
          <cell r="M11" t="str">
            <v>Котельная№4 г.Черняховск,ул. Гагарина,в/ч92434,в/г№3,инв.№17</v>
          </cell>
        </row>
        <row r="12">
          <cell r="A12" t="str">
            <v>02-01-12</v>
          </cell>
          <cell r="B12" t="str">
            <v>410-02-03-112</v>
          </cell>
          <cell r="C12" t="str">
            <v>Котельная,г. Калининград,ул.Озерная,в/ч41603,в/г№8,зд.№1</v>
          </cell>
          <cell r="D12">
            <v>5895</v>
          </cell>
          <cell r="E12">
            <v>5895</v>
          </cell>
          <cell r="G12" t="str">
            <v>01-01-12</v>
          </cell>
          <cell r="H12" t="str">
            <v>410-01-03-112</v>
          </cell>
          <cell r="I12" t="str">
            <v>Котельная,г. Балтийск, 2 филиал 167 КБ МТО БФ в/г№30 инв№38</v>
          </cell>
          <cell r="K12" t="str">
            <v>03-01-11</v>
          </cell>
          <cell r="L12" t="str">
            <v>410-03-04-111</v>
          </cell>
          <cell r="M12" t="str">
            <v>Котельная№7 г.Черняховск,ул. Гагарина,в/ч92434,в/г№3,инв.№13</v>
          </cell>
        </row>
        <row r="13">
          <cell r="A13" t="str">
            <v>02-01-13</v>
          </cell>
          <cell r="B13" t="str">
            <v>410-02-03-113</v>
          </cell>
          <cell r="C13" t="str">
            <v>Котельная  Озерная в/ч41603 вг№8, инв.№4</v>
          </cell>
          <cell r="D13">
            <v>5895</v>
          </cell>
          <cell r="E13">
            <v>5895</v>
          </cell>
          <cell r="G13" t="str">
            <v>01-01-13</v>
          </cell>
          <cell r="H13" t="str">
            <v>410-01-03-113</v>
          </cell>
          <cell r="I13" t="str">
            <v>Котельная,г. Балтийск, в/ч45752 в/г№32 инв№1 (38)</v>
          </cell>
          <cell r="K13" t="str">
            <v>03-01-12</v>
          </cell>
          <cell r="L13" t="str">
            <v>410-03-03-112</v>
          </cell>
          <cell r="M13" t="str">
            <v>Котельная№9 г.Черняховск ,ул.Гагарина,в/г№3,инв.№2</v>
          </cell>
        </row>
        <row r="14">
          <cell r="A14" t="str">
            <v>02-01-14</v>
          </cell>
          <cell r="B14" t="str">
            <v>410-02-04-114</v>
          </cell>
          <cell r="C14" t="str">
            <v>Котельная г.Калининград, п.Чкаловск, в/г №4, ФГУ "ДЭУ №7"</v>
          </cell>
          <cell r="D14">
            <v>5038.88</v>
          </cell>
          <cell r="E14">
            <v>5107.57</v>
          </cell>
          <cell r="G14" t="str">
            <v>01-01-14</v>
          </cell>
          <cell r="H14" t="str">
            <v>410-01-04-114</v>
          </cell>
          <cell r="I14" t="str">
            <v>Котельная,г. Балтийск, в/ч10553 (1064 СРМ)  в/г№34 инв№1</v>
          </cell>
          <cell r="K14" t="str">
            <v>03-01-13</v>
          </cell>
          <cell r="L14" t="str">
            <v>410-03-03-113</v>
          </cell>
          <cell r="M14" t="str">
            <v>Котельная№8 г.Черняховск,ул. Гагарина,в/ч92434,в/г№3,инв.№39</v>
          </cell>
        </row>
        <row r="15">
          <cell r="A15" t="str">
            <v>02-01-15</v>
          </cell>
          <cell r="B15" t="str">
            <v>410-02-03-115</v>
          </cell>
          <cell r="C15" t="str">
            <v>Котельная Калининградская обл. п. Колосовка, в/ч 20336, зд №9</v>
          </cell>
          <cell r="D15">
            <v>1351</v>
          </cell>
          <cell r="E15">
            <v>1391.53</v>
          </cell>
          <cell r="G15" t="str">
            <v>01-01-15</v>
          </cell>
          <cell r="H15" t="str">
            <v>410-01-03-115</v>
          </cell>
          <cell r="I15" t="str">
            <v>Котельная,г. Балтийск, в/ч95013 БСТТ в/г№36 инв№27 (1)</v>
          </cell>
          <cell r="K15" t="str">
            <v>03-01-14</v>
          </cell>
          <cell r="L15" t="str">
            <v>410-03-03-114</v>
          </cell>
          <cell r="M15" t="str">
            <v>Котельная№1 г.Черняховск,ул. Тухачевского,в/ч92434,в/г№6,инв.№25</v>
          </cell>
        </row>
        <row r="16">
          <cell r="A16" t="str">
            <v>02-01-16</v>
          </cell>
          <cell r="B16" t="str">
            <v>410-02-02-116</v>
          </cell>
          <cell r="C16" t="str">
            <v>Тепловые сети, п. Колосовка, в/ч 20336, зд №3</v>
          </cell>
          <cell r="D16" t="str">
            <v>-</v>
          </cell>
          <cell r="E16" t="str">
            <v>-</v>
          </cell>
          <cell r="G16" t="str">
            <v>01-01-16</v>
          </cell>
          <cell r="H16" t="str">
            <v>410-01-03-116</v>
          </cell>
          <cell r="I16" t="str">
            <v>Котельная,г. Балтийск, 28 хим лаборатория в/г№59</v>
          </cell>
          <cell r="K16" t="str">
            <v>03-01-15</v>
          </cell>
          <cell r="L16" t="str">
            <v>410-03-03-115</v>
          </cell>
          <cell r="M16" t="str">
            <v>Котельная№1 г.Черняховск,ул. Речная,Комендатура,в/г№13,инв.№3</v>
          </cell>
        </row>
        <row r="17">
          <cell r="A17" t="str">
            <v>02-01-17</v>
          </cell>
          <cell r="B17" t="str">
            <v>410-02-04-117</v>
          </cell>
          <cell r="C17" t="str">
            <v>Котельная п.Чкаловск, в/ч23326-7, в/г№7, инв.№410</v>
          </cell>
          <cell r="D17">
            <v>5038.88</v>
          </cell>
          <cell r="E17">
            <v>5107.57</v>
          </cell>
          <cell r="G17" t="str">
            <v>01-01-17</v>
          </cell>
          <cell r="H17" t="str">
            <v>410-01-04-117</v>
          </cell>
          <cell r="I17" t="str">
            <v>Котельная,Балтийская коса,п.Рыбачий,в/г№5,инв.№20</v>
          </cell>
          <cell r="K17" t="str">
            <v>03-01-16</v>
          </cell>
          <cell r="L17" t="str">
            <v>410-03-03-116</v>
          </cell>
          <cell r="M17" t="str">
            <v>Котельная№1 г.Черняховск, ул.Гагарина14,в/ч92434, в/г№8,общежитие</v>
          </cell>
        </row>
        <row r="18">
          <cell r="A18" t="str">
            <v>02-01-18</v>
          </cell>
          <cell r="B18" t="str">
            <v>410-02-04-118</v>
          </cell>
          <cell r="C18" t="str">
            <v>Котельная п.Чкаловск, в/ч23326-7, в/г№7, инв.№330</v>
          </cell>
          <cell r="D18">
            <v>5038.88</v>
          </cell>
          <cell r="E18">
            <v>5107.57</v>
          </cell>
          <cell r="G18" t="str">
            <v>01-01-18</v>
          </cell>
          <cell r="H18" t="str">
            <v>410-01-03-118</v>
          </cell>
          <cell r="I18" t="str">
            <v>Котельная,г. Балтийск, в/ч10527 п.Дальний в/г№5 инв№3</v>
          </cell>
          <cell r="K18" t="str">
            <v>03-01-17</v>
          </cell>
          <cell r="L18" t="str">
            <v>410-03-03-117</v>
          </cell>
          <cell r="M18" t="str">
            <v>Котельная№1 г.Черняховск, ул.Советская24,в/ч92434,инв.№6, ДОУ№3</v>
          </cell>
        </row>
        <row r="19">
          <cell r="A19" t="str">
            <v>02-01-19</v>
          </cell>
          <cell r="B19" t="str">
            <v>410-02-03-119</v>
          </cell>
          <cell r="C19" t="str">
            <v>Котельная п.Чкаловск, в/ч23326-7, в/г№7, инв.№353</v>
          </cell>
          <cell r="D19">
            <v>5895</v>
          </cell>
          <cell r="E19">
            <v>5895</v>
          </cell>
          <cell r="G19" t="str">
            <v>01-01-19</v>
          </cell>
          <cell r="H19" t="str">
            <v>410-01-03-119</v>
          </cell>
          <cell r="I19" t="str">
            <v>Котельная, г. Балтийск, в/ч10527 Щукинский в/г№5 инв№1 (техздание)</v>
          </cell>
          <cell r="K19" t="str">
            <v>03-01-18</v>
          </cell>
          <cell r="L19" t="str">
            <v>410-03-03-118</v>
          </cell>
          <cell r="M19" t="str">
            <v>Котельная№1 г.Черняховск, ул.Советская, 3, инв.№9, ВП</v>
          </cell>
        </row>
        <row r="20">
          <cell r="A20" t="str">
            <v>02-01-20</v>
          </cell>
          <cell r="B20" t="str">
            <v>410-02-03-120</v>
          </cell>
          <cell r="C20" t="str">
            <v>Котельная п.Чкаловск, в/ч23326-7, в/г№7, инв.№352</v>
          </cell>
          <cell r="D20">
            <v>5895</v>
          </cell>
          <cell r="E20">
            <v>5895</v>
          </cell>
          <cell r="G20" t="str">
            <v>01-01-20</v>
          </cell>
          <cell r="H20" t="str">
            <v>410-01-03-120</v>
          </cell>
          <cell r="I20" t="str">
            <v>Котельная,г. Балтийск, в/ч10527 Щукинский в/г№5 инв№5 (баня)</v>
          </cell>
          <cell r="K20" t="str">
            <v>03-01-19</v>
          </cell>
          <cell r="L20" t="str">
            <v>410-03-03-119</v>
          </cell>
          <cell r="M20" t="str">
            <v>Котельная№1 г.Черняховск, ул.Дачная, 29, ОСЗ, инв.№7, гостиница</v>
          </cell>
        </row>
        <row r="21">
          <cell r="A21" t="str">
            <v>02-01-21</v>
          </cell>
          <cell r="B21" t="str">
            <v>410-02-04-121</v>
          </cell>
          <cell r="C21" t="str">
            <v>Котельная  г.Калининград ул. Горького, в/г №3, в/ч  41603, инв.№15</v>
          </cell>
          <cell r="D21">
            <v>5038.88</v>
          </cell>
          <cell r="E21">
            <v>5107.57</v>
          </cell>
          <cell r="G21" t="str">
            <v>01-01-21</v>
          </cell>
          <cell r="H21" t="str">
            <v>410-01-04-121</v>
          </cell>
          <cell r="I21" t="str">
            <v>Котельная,г. Балтийск, в/ч16140 в/г№43 инв№28</v>
          </cell>
          <cell r="K21" t="str">
            <v>03-01-20</v>
          </cell>
          <cell r="L21" t="str">
            <v>410-03-03-120</v>
          </cell>
          <cell r="M21" t="str">
            <v>Котельная, г.Черняховск,ОСЗ, в/ч92434, в/ч 54229, в/г 100, инв.№5</v>
          </cell>
        </row>
        <row r="22">
          <cell r="A22" t="str">
            <v>02-01-22</v>
          </cell>
          <cell r="B22" t="str">
            <v>410-02-04-122</v>
          </cell>
          <cell r="C22" t="str">
            <v>Котельная  г.Калининград ул. Горького, в/г №3, в/ч  41603, инв.№20</v>
          </cell>
          <cell r="D22">
            <v>5038.88</v>
          </cell>
          <cell r="E22">
            <v>5107.57</v>
          </cell>
          <cell r="G22" t="str">
            <v>01-01-22</v>
          </cell>
          <cell r="H22" t="str">
            <v>410-01-04-122</v>
          </cell>
          <cell r="I22" t="str">
            <v>Котельная,г. Балтийск, в/ч06017 в/г№67 инв№16</v>
          </cell>
          <cell r="K22" t="str">
            <v>03-01-21</v>
          </cell>
          <cell r="L22" t="str">
            <v>410-03-03-121</v>
          </cell>
          <cell r="M22" t="str">
            <v>Котельная, г.Черняховск, ул.Заозерная, в/ч 54229, в/г 19, инв.№ 4</v>
          </cell>
        </row>
        <row r="23">
          <cell r="A23" t="str">
            <v>02-01-23</v>
          </cell>
          <cell r="B23" t="str">
            <v>410-02-04-123</v>
          </cell>
          <cell r="C23" t="str">
            <v>Котельная  г.Калининград ул. Горького, в/г №3, в/ч  41603, инв.№21</v>
          </cell>
          <cell r="D23">
            <v>5038.88</v>
          </cell>
          <cell r="E23">
            <v>5107.57</v>
          </cell>
          <cell r="G23" t="str">
            <v>01-01-23</v>
          </cell>
          <cell r="H23" t="str">
            <v>410-01-04-123</v>
          </cell>
          <cell r="I23" t="str">
            <v>Котельная,г. Балтийск,в/ч06017,в/г№11,инв№23</v>
          </cell>
          <cell r="K23" t="str">
            <v>03-01-22</v>
          </cell>
          <cell r="L23" t="str">
            <v>410-03-03-122</v>
          </cell>
          <cell r="M23" t="str">
            <v>Котельная, г.Черняховск, ул.Гагарина, в/ч 92434, в/г 3, инв.№ 25, гауптвахта</v>
          </cell>
        </row>
        <row r="24">
          <cell r="A24" t="str">
            <v>02-01-24</v>
          </cell>
          <cell r="B24" t="str">
            <v>410-02-03-124</v>
          </cell>
          <cell r="C24" t="str">
            <v>Котельная  г.Калининград ул. Горького, в/г №3, в/ч  41603, инв.№24</v>
          </cell>
          <cell r="D24">
            <v>5895</v>
          </cell>
          <cell r="E24">
            <v>5895</v>
          </cell>
          <cell r="G24" t="str">
            <v>01-01-24</v>
          </cell>
          <cell r="H24" t="str">
            <v>410-01-03-124</v>
          </cell>
          <cell r="I24" t="str">
            <v>Котельная г.Балтийск, вг№74, инв.№1, КПП и хранилище</v>
          </cell>
          <cell r="K24" t="str">
            <v>03-01-23</v>
          </cell>
          <cell r="L24" t="str">
            <v>410-03-03-123</v>
          </cell>
          <cell r="M24" t="str">
            <v>Котельная, г.Черняховск, ул.Гагарина, в/ч 92434, в/г 3, инв.№39а, КТП</v>
          </cell>
        </row>
        <row r="25">
          <cell r="A25" t="str">
            <v>02-02-01</v>
          </cell>
          <cell r="B25" t="str">
            <v>410-02-03-201</v>
          </cell>
          <cell r="C25" t="str">
            <v>Котельная г.Калининград, ул.Артиллерийская, вг№1, зд.№12</v>
          </cell>
          <cell r="D25">
            <v>5895</v>
          </cell>
          <cell r="E25">
            <v>5895</v>
          </cell>
          <cell r="G25" t="str">
            <v>01-01-25</v>
          </cell>
          <cell r="H25" t="str">
            <v>410-01-03-125</v>
          </cell>
          <cell r="I25" t="str">
            <v>Котельная,г. Балтийск, БИТ 5588 (3983) в/г№75 инв№3</v>
          </cell>
          <cell r="K25" t="str">
            <v>03-01-24</v>
          </cell>
          <cell r="L25" t="str">
            <v>410-03-03-124</v>
          </cell>
          <cell r="M25" t="str">
            <v>Котельная, г.Черняховск, ул.Тухачевского, в/ч 92434, в/г 6, инв.№ 59</v>
          </cell>
        </row>
        <row r="26">
          <cell r="A26" t="str">
            <v>02-02-02</v>
          </cell>
          <cell r="B26" t="str">
            <v>410-02-03-202</v>
          </cell>
          <cell r="C26" t="str">
            <v>Котельная г.Калининград, ул.Артиллерийская, вг№1, зд.№6</v>
          </cell>
          <cell r="D26">
            <v>5895</v>
          </cell>
          <cell r="E26">
            <v>5895</v>
          </cell>
          <cell r="G26" t="str">
            <v>01-01-26</v>
          </cell>
          <cell r="H26" t="str">
            <v>410-01-03-126</v>
          </cell>
          <cell r="I26" t="str">
            <v>Котельная, Балтийская коса, п.Дальний, в/ч 95191</v>
          </cell>
          <cell r="K26" t="str">
            <v>03-01-25</v>
          </cell>
          <cell r="L26" t="str">
            <v>410-03-03-125</v>
          </cell>
          <cell r="M26" t="str">
            <v>Котельная, г.Черняховск, ул.Гагарина, 1 ф-л 773 КБТО МТО, в/г№ 5, инв.№ 44, КТП</v>
          </cell>
        </row>
        <row r="27">
          <cell r="A27" t="str">
            <v>02-02-03</v>
          </cell>
          <cell r="B27" t="str">
            <v>410-02-03-203</v>
          </cell>
          <cell r="C27" t="str">
            <v>Котельная г.Калининград, ул.Артиллерийская, вг№1, зд.№24</v>
          </cell>
          <cell r="D27">
            <v>5895</v>
          </cell>
          <cell r="E27">
            <v>5895</v>
          </cell>
          <cell r="G27" t="str">
            <v>410-01-200</v>
          </cell>
          <cell r="H27" t="str">
            <v>410-01-200</v>
          </cell>
          <cell r="I27" t="str">
            <v>Теплохозяйство №2 БЭРТ</v>
          </cell>
          <cell r="K27" t="str">
            <v>03-01-26</v>
          </cell>
          <cell r="L27" t="str">
            <v>410-03-03-126</v>
          </cell>
          <cell r="M27" t="str">
            <v>Котельная, г.Черняховск, ул.Ипподромная, в/ч 31037, в/г 43, инв.№ 17, штаб</v>
          </cell>
        </row>
        <row r="28">
          <cell r="A28" t="str">
            <v>02-02-04</v>
          </cell>
          <cell r="B28" t="str">
            <v>410-02-04-204</v>
          </cell>
          <cell r="C28" t="str">
            <v>Котельная г.Калининград, в/ч 03047, вг№11, зд.№115</v>
          </cell>
          <cell r="D28">
            <v>5038.88</v>
          </cell>
          <cell r="E28">
            <v>5107.57</v>
          </cell>
          <cell r="G28" t="str">
            <v>01-02-01</v>
          </cell>
          <cell r="H28" t="str">
            <v>410-01-03-201</v>
          </cell>
          <cell r="I28" t="str">
            <v>Котельная,г. Балтийск, в/г№10, д/с, зд.№10</v>
          </cell>
          <cell r="K28" t="str">
            <v>03-01-27</v>
          </cell>
          <cell r="L28" t="str">
            <v>410-03-03-127</v>
          </cell>
          <cell r="M28" t="str">
            <v>Котельная, г.Черняховск, ул.Ипподромная, в/ч 31037, в/г 43, инв.№ 23, КПП</v>
          </cell>
        </row>
        <row r="29">
          <cell r="A29" t="str">
            <v>02-02-05</v>
          </cell>
          <cell r="B29" t="str">
            <v>410-02-03-205</v>
          </cell>
          <cell r="C29" t="str">
            <v>Котельная г.Калининград, в/ч 03047, вг№11, зд.№8</v>
          </cell>
          <cell r="D29">
            <v>5895</v>
          </cell>
          <cell r="E29">
            <v>5895</v>
          </cell>
          <cell r="G29" t="str">
            <v>01-02-02</v>
          </cell>
          <cell r="H29" t="str">
            <v>410-01-03-202</v>
          </cell>
          <cell r="I29" t="str">
            <v>Котельная,г. Балтийск, д/сад №12, инв№12 Киркинесская 20</v>
          </cell>
          <cell r="K29" t="str">
            <v>03-01-28</v>
          </cell>
          <cell r="L29" t="str">
            <v>410-03-03-128</v>
          </cell>
          <cell r="M29" t="str">
            <v>Котельная, г.Черняховск, ул.Осипенко, в/г 109, инв.№ 7, весовая</v>
          </cell>
        </row>
        <row r="30">
          <cell r="A30" t="str">
            <v>02-02-06</v>
          </cell>
          <cell r="B30" t="str">
            <v>410-02-03-206</v>
          </cell>
          <cell r="C30" t="str">
            <v>Котельная г.Калининград, 25ВКГ, вг№113,зд.№1</v>
          </cell>
          <cell r="D30">
            <v>5895</v>
          </cell>
          <cell r="E30">
            <v>5895</v>
          </cell>
          <cell r="G30" t="str">
            <v>01-02-03</v>
          </cell>
          <cell r="H30" t="str">
            <v>410-01-03-203</v>
          </cell>
          <cell r="I30" t="str">
            <v>Котельная, г.Балтийск, отд./стоящий, СОК "Прибой", инв.№23</v>
          </cell>
          <cell r="K30" t="str">
            <v>03-01-29</v>
          </cell>
          <cell r="L30" t="str">
            <v>410-03-03-129</v>
          </cell>
          <cell r="M30" t="str">
            <v>Котельная,  г.Черняховск, ул.Ленинградская, в/ч 54229, в/г 1, инв.№17</v>
          </cell>
        </row>
        <row r="31">
          <cell r="A31" t="str">
            <v>02-02-07</v>
          </cell>
          <cell r="B31" t="str">
            <v>410-02-01-207</v>
          </cell>
          <cell r="C31" t="str">
            <v>Тепловой пункт г.Калининград, ул.Пионерская, вч10730,вг№127, инв.№10</v>
          </cell>
          <cell r="D31" t="str">
            <v>-</v>
          </cell>
          <cell r="E31" t="str">
            <v>-</v>
          </cell>
          <cell r="G31" t="str">
            <v>01-02-04</v>
          </cell>
          <cell r="H31" t="str">
            <v>410-01-03-204</v>
          </cell>
          <cell r="I31" t="str">
            <v>Котельная, г.Балтийск, отд./стоящий РВК, Серебровская 25</v>
          </cell>
          <cell r="K31" t="str">
            <v>03-0-</v>
          </cell>
          <cell r="L31" t="str">
            <v>410-03-200</v>
          </cell>
          <cell r="M31" t="str">
            <v>Теплохозяйство №2 ЧЭРТ</v>
          </cell>
        </row>
        <row r="32">
          <cell r="A32" t="str">
            <v>02-02-08</v>
          </cell>
          <cell r="B32" t="str">
            <v>410-02-04-208</v>
          </cell>
          <cell r="C32" t="str">
            <v>Котельная г.Калининград, ул.А.Невского, 35 КООУ, вг№135, зд№45</v>
          </cell>
          <cell r="D32">
            <v>5038.88</v>
          </cell>
          <cell r="E32">
            <v>5107.57</v>
          </cell>
          <cell r="G32" t="str">
            <v>01-02-05</v>
          </cell>
          <cell r="H32" t="str">
            <v>410-01-03-205</v>
          </cell>
          <cell r="I32" t="str">
            <v>Котельная, п.Мечниково, в/г №2, инв.№24, д/сад №10</v>
          </cell>
          <cell r="K32" t="str">
            <v>03-02-01</v>
          </cell>
          <cell r="L32" t="str">
            <v>410-03-04-201</v>
          </cell>
          <cell r="M32" t="str">
            <v>Котельная№1 г.Советск,ул.Красноармейская1, в/ч68433, в/г№1, инв.№6</v>
          </cell>
        </row>
        <row r="33">
          <cell r="A33" t="str">
            <v>02-02-09</v>
          </cell>
          <cell r="B33" t="str">
            <v>410-02-04-209</v>
          </cell>
          <cell r="C33" t="str">
            <v>Котельная г.Калининград, ул.А.Невского,вг№4,зд.№29</v>
          </cell>
          <cell r="D33">
            <v>5038.88</v>
          </cell>
          <cell r="E33">
            <v>5107.57</v>
          </cell>
          <cell r="G33" t="str">
            <v>01-02-06</v>
          </cell>
          <cell r="H33" t="str">
            <v>410-01-03-206</v>
          </cell>
          <cell r="I33" t="str">
            <v>Котельная, п.Павлово, в/г №4, инв№ 13, д/сад №11</v>
          </cell>
          <cell r="K33" t="str">
            <v>03-02-02</v>
          </cell>
          <cell r="L33" t="str">
            <v>410-03-03-202</v>
          </cell>
          <cell r="M33" t="str">
            <v>Котельная№2 г.Советск,ул.Красноармейская1, в/ч68433,в/г№1, инв.№15</v>
          </cell>
        </row>
        <row r="34">
          <cell r="A34" t="str">
            <v>02-02-10</v>
          </cell>
          <cell r="B34" t="str">
            <v>410-02-03-210</v>
          </cell>
          <cell r="C34" t="str">
            <v>Котельная г.Калининград, ул.Потемкина,в/ч40129А, вг№75, зд.№1</v>
          </cell>
          <cell r="D34">
            <v>5895</v>
          </cell>
          <cell r="E34">
            <v>5895</v>
          </cell>
          <cell r="G34" t="str">
            <v>01-02-07</v>
          </cell>
          <cell r="H34" t="str">
            <v>410-01-04-207</v>
          </cell>
          <cell r="I34" t="str">
            <v>Котельная, г.Балтийск (Балтийская коса), в/г №1, д/сад №9 инв. №16</v>
          </cell>
          <cell r="K34" t="str">
            <v>03-02-03</v>
          </cell>
          <cell r="L34" t="str">
            <v>410-03-03-203</v>
          </cell>
          <cell r="M34" t="str">
            <v>Котельная№3 г.Советск,ул.Красноармейская1, в/ч68433, в/г№1, инв.№20</v>
          </cell>
        </row>
        <row r="35">
          <cell r="A35" t="str">
            <v>02-02-11</v>
          </cell>
          <cell r="B35" t="str">
            <v>410-02-03-211</v>
          </cell>
          <cell r="C35" t="str">
            <v>Котельная г.Калининград, ул.Тюленина,вг№85,зд.№19</v>
          </cell>
          <cell r="D35">
            <v>5895</v>
          </cell>
          <cell r="E35">
            <v>5895</v>
          </cell>
          <cell r="G35" t="str">
            <v>01-02-08</v>
          </cell>
          <cell r="H35" t="str">
            <v>410-01-03-208</v>
          </cell>
          <cell r="I35" t="str">
            <v>Котельная, г.Балтийск ул. Дадаева, отд./стоящее, д/сад №7 в/ч. 39183 инв. №9</v>
          </cell>
          <cell r="K35" t="str">
            <v>03-02-04</v>
          </cell>
          <cell r="L35" t="str">
            <v>410-03-03-204</v>
          </cell>
          <cell r="M35" t="str">
            <v>Котельная№1 г.Советск,ул.Танкистов,в/ч68433,в/г№4,инв.№34</v>
          </cell>
        </row>
        <row r="36">
          <cell r="A36" t="str">
            <v>02-02-12</v>
          </cell>
          <cell r="B36" t="str">
            <v>410-02-04-212</v>
          </cell>
          <cell r="C36" t="str">
            <v>Котельная,г. Калининград,ул.Артиллерийская,в/ч41604, в/г№11зд.№40</v>
          </cell>
          <cell r="D36">
            <v>1311.01</v>
          </cell>
          <cell r="E36">
            <v>1442.9</v>
          </cell>
          <cell r="G36" t="str">
            <v>01-02-09</v>
          </cell>
          <cell r="H36" t="str">
            <v>410-01-03-209</v>
          </cell>
          <cell r="I36" t="str">
            <v>Котельная, г.Балтийск ул. Советская, отд./стоящее, д/сад №15 (в/ч. 76363) инв. №10</v>
          </cell>
          <cell r="K36" t="str">
            <v>03-02-05</v>
          </cell>
          <cell r="L36" t="str">
            <v>410-03-03-205</v>
          </cell>
          <cell r="M36" t="str">
            <v>Котельная№1 Славский р-н,п.Городково,в/ч68433,в/г№22,инв.№5</v>
          </cell>
        </row>
        <row r="37">
          <cell r="A37" t="str">
            <v>02-02-13</v>
          </cell>
          <cell r="B37" t="str">
            <v>410-02-04-213</v>
          </cell>
          <cell r="C37" t="str">
            <v>Котельная,г. Калининград,ул. А.Невского,в/ч41603,в/г№5,зд.№18</v>
          </cell>
          <cell r="D37">
            <v>1311.01</v>
          </cell>
          <cell r="E37">
            <v>1442.9</v>
          </cell>
          <cell r="G37" t="str">
            <v>01-02-10</v>
          </cell>
          <cell r="H37" t="str">
            <v>410-01-01-210</v>
          </cell>
          <cell r="I37" t="str">
            <v>Тепловой пункт, г.Балтийск, ул. Красной Армии 3, в/г №5, штаб инв.№1</v>
          </cell>
          <cell r="K37" t="str">
            <v>03-02-06</v>
          </cell>
          <cell r="L37" t="str">
            <v>410-03-03-206</v>
          </cell>
          <cell r="M37" t="str">
            <v>Котельная№2 Славский р-н,п.Городково,в/ч68433,в/г№22,инв.№6</v>
          </cell>
        </row>
        <row r="38">
          <cell r="A38" t="str">
            <v>02-02-14</v>
          </cell>
          <cell r="B38" t="str">
            <v>410-02-03-214</v>
          </cell>
          <cell r="C38" t="str">
            <v>Котельная  г.Калининград ул. Артиллерийская, в/г №11,  в/ч  41603, инв.№1</v>
          </cell>
          <cell r="D38">
            <v>1311.01</v>
          </cell>
          <cell r="E38">
            <v>1442.9</v>
          </cell>
          <cell r="G38" t="str">
            <v>01-02-11</v>
          </cell>
          <cell r="H38" t="str">
            <v>410-01-01-211</v>
          </cell>
          <cell r="I38" t="str">
            <v>Тепловой пункт, г.Балтийск, в/г. №27   (в/ч. 39183), инв № 5-6</v>
          </cell>
          <cell r="K38" t="str">
            <v>03-02-07</v>
          </cell>
          <cell r="L38" t="str">
            <v>410-03-04-207</v>
          </cell>
          <cell r="M38" t="str">
            <v>Котельная№3 Славский р-н,п.Городково,в/ч68433,в/г№22,инв.№67</v>
          </cell>
        </row>
        <row r="39">
          <cell r="A39" t="str">
            <v>02-02-15</v>
          </cell>
          <cell r="B39" t="str">
            <v>410-02-03-215</v>
          </cell>
          <cell r="C39" t="str">
            <v>Котельная  г.Калининград ул. Артиллерийская, в/г №11,  в/ч  41603, инв.№12</v>
          </cell>
          <cell r="D39">
            <v>5895</v>
          </cell>
          <cell r="E39">
            <v>5895</v>
          </cell>
          <cell r="G39" t="str">
            <v>01-02-12</v>
          </cell>
          <cell r="H39" t="str">
            <v>410-01-03-212</v>
          </cell>
          <cell r="I39" t="str">
            <v>Котельная, г.Балтийск, в/г 25, бассейн инв. №52</v>
          </cell>
          <cell r="K39" t="str">
            <v>03-02-08</v>
          </cell>
          <cell r="L39" t="str">
            <v>410-03-03-208</v>
          </cell>
          <cell r="M39" t="str">
            <v>Котельная г.Советск, в/ч 68433, в/г 9, инв.№ 1 административное здание</v>
          </cell>
        </row>
        <row r="40">
          <cell r="A40" t="str">
            <v>02-02-16</v>
          </cell>
          <cell r="B40" t="str">
            <v>410-02-03-216</v>
          </cell>
          <cell r="C40" t="str">
            <v>Котельная  г.Калининград ул. А.Невского, в/г №5, в/ч  41603, инв.№17</v>
          </cell>
          <cell r="D40">
            <v>5895</v>
          </cell>
          <cell r="E40">
            <v>5895</v>
          </cell>
          <cell r="G40" t="str">
            <v>01-02-13</v>
          </cell>
          <cell r="H40" t="str">
            <v>410-01-01-213</v>
          </cell>
          <cell r="I40" t="str">
            <v>Тепловой пункт, г.Балтийск, в/г 21 (кинобаза) инв. №39</v>
          </cell>
          <cell r="K40" t="str">
            <v>03-02-09</v>
          </cell>
          <cell r="L40" t="str">
            <v>410-03-03-209</v>
          </cell>
          <cell r="M40" t="str">
            <v>Котельная г.Советск, в/ч 68433,в/г 37, инв.№ 1 узел связи</v>
          </cell>
        </row>
        <row r="41">
          <cell r="A41" t="str">
            <v>02-02-17</v>
          </cell>
          <cell r="B41" t="str">
            <v>410-02-03-217</v>
          </cell>
          <cell r="C41" t="str">
            <v>Котельная  г.Калининград ул. А.Невского, в/г №5, в/ч  41603, инв.№20</v>
          </cell>
          <cell r="D41">
            <v>5895</v>
          </cell>
          <cell r="E41">
            <v>5895</v>
          </cell>
          <cell r="G41" t="str">
            <v>01-02-14</v>
          </cell>
          <cell r="H41" t="str">
            <v>410-01-04-214</v>
          </cell>
          <cell r="I41" t="str">
            <v>Котельная, г.Балтийск, в/г 22, общежитие ул. Нахимова (в/ч. 42951) инв. №56</v>
          </cell>
          <cell r="K41" t="str">
            <v>03-02-10</v>
          </cell>
          <cell r="L41" t="str">
            <v>410-03-03-210</v>
          </cell>
          <cell r="M41" t="str">
            <v>Котельная г.Советск, в/ч 68433,  в/г 29, инв.№ 20, караульное помещение №2</v>
          </cell>
        </row>
        <row r="42">
          <cell r="A42" t="str">
            <v>02-02-18</v>
          </cell>
          <cell r="B42" t="str">
            <v>410-02-04-218</v>
          </cell>
          <cell r="C42" t="str">
            <v>Котельная  г.Калининград ул. А.Невского, в/г №5а, в/ч  41603, инв.№30</v>
          </cell>
          <cell r="D42">
            <v>5038.88</v>
          </cell>
          <cell r="E42">
            <v>5107.57</v>
          </cell>
          <cell r="G42" t="str">
            <v>01-02-15</v>
          </cell>
          <cell r="H42" t="str">
            <v>410-01-03-215</v>
          </cell>
          <cell r="I42" t="str">
            <v>Котельная, г. Балтийск, в/ч 63968, вг№22 инв№34</v>
          </cell>
          <cell r="K42" t="str">
            <v>03-02-11</v>
          </cell>
          <cell r="L42" t="str">
            <v>410-03-03-211</v>
          </cell>
          <cell r="M42" t="str">
            <v>Котельная г.Советск, в/ч 68433,  в/г 1, инв.№ 8, караульное помещение №4</v>
          </cell>
        </row>
        <row r="43">
          <cell r="A43" t="str">
            <v>02-03-01</v>
          </cell>
          <cell r="B43" t="str">
            <v>410-02-03-301</v>
          </cell>
          <cell r="C43" t="str">
            <v>Котельная г.Калининград, п.Космодемьянского, вг№128,зд.№2</v>
          </cell>
          <cell r="D43">
            <v>5895</v>
          </cell>
          <cell r="E43">
            <v>5895</v>
          </cell>
          <cell r="G43" t="str">
            <v>01-02-16</v>
          </cell>
          <cell r="H43" t="str">
            <v>410-01-04-216</v>
          </cell>
          <cell r="I43" t="str">
            <v>Котельная., г.Балтийск, в/г. 23 в/ч. 90239 (щитовая и ДУК, БВМИ) инв№2 (63)</v>
          </cell>
          <cell r="K43" t="str">
            <v>03-02-12</v>
          </cell>
          <cell r="L43" t="str">
            <v>410-03-03-212</v>
          </cell>
          <cell r="M43" t="str">
            <v>Котельная г.Советск, в/ч 68433,  полигон, инв.№ 48, казарма</v>
          </cell>
        </row>
        <row r="44">
          <cell r="A44" t="str">
            <v>02-03-02</v>
          </cell>
          <cell r="B44" t="str">
            <v>410-02-03-302</v>
          </cell>
          <cell r="C44" t="str">
            <v>Котельная г.Калининград, п.Космодемьянского, вг№128,зд.№3</v>
          </cell>
          <cell r="D44">
            <v>5895</v>
          </cell>
          <cell r="E44">
            <v>5895</v>
          </cell>
          <cell r="G44" t="str">
            <v>01-02-17</v>
          </cell>
          <cell r="H44" t="str">
            <v>410-01-01-217</v>
          </cell>
          <cell r="I44" t="str">
            <v>Тепловой пункт, г.Балтийск, вг №3 ул. Кузнецова, 4 инв№13</v>
          </cell>
          <cell r="K44" t="str">
            <v>03-02-13</v>
          </cell>
          <cell r="L44" t="str">
            <v>410-03-03-213</v>
          </cell>
          <cell r="M44" t="str">
            <v>Котельная г.Советск, в/ч 68433, в/г 56, инв.№ 7</v>
          </cell>
        </row>
        <row r="45">
          <cell r="A45" t="str">
            <v>02-03-03</v>
          </cell>
          <cell r="B45" t="str">
            <v>410-02-03-303</v>
          </cell>
          <cell r="C45" t="str">
            <v>Котельная г.Калининград, п.Космодемьянского, вг№128,зд.№13</v>
          </cell>
          <cell r="D45">
            <v>5895</v>
          </cell>
          <cell r="E45">
            <v>5895</v>
          </cell>
          <cell r="G45" t="str">
            <v>01-02-18</v>
          </cell>
          <cell r="H45" t="str">
            <v>410-01-01-218</v>
          </cell>
          <cell r="I45" t="str">
            <v>Тепловой пункт, г.Балтийск, ОСЗ ул. Кузнецова, 18 инв№5</v>
          </cell>
          <cell r="K45" t="str">
            <v>03-02-14</v>
          </cell>
          <cell r="L45" t="str">
            <v>410-03-03-214</v>
          </cell>
          <cell r="M45" t="str">
            <v>Котельная г.Советск, Маяковского, 36, в/ч 68433, в/г 21, инв.№ 6, административное здание</v>
          </cell>
        </row>
        <row r="46">
          <cell r="A46" t="str">
            <v>02-03-04</v>
          </cell>
          <cell r="B46" t="str">
            <v>410-02-03-304</v>
          </cell>
          <cell r="C46" t="str">
            <v>Котельная г.Калининград, форт№6, вг№129, зд.№1</v>
          </cell>
          <cell r="D46">
            <v>5895</v>
          </cell>
          <cell r="E46">
            <v>5895</v>
          </cell>
          <cell r="G46" t="str">
            <v>410-01-300</v>
          </cell>
          <cell r="H46" t="str">
            <v>410-01-300</v>
          </cell>
          <cell r="I46" t="str">
            <v>Теплохозяйство №3 БЭРТ</v>
          </cell>
          <cell r="K46" t="str">
            <v>03-02-15</v>
          </cell>
          <cell r="L46" t="str">
            <v>410-03-04-215</v>
          </cell>
          <cell r="M46" t="str">
            <v>Котельная№1 г.Советск, ул.Гастелло, в/ч68433, в/г№33, инв.№3</v>
          </cell>
        </row>
        <row r="47">
          <cell r="A47" t="str">
            <v>02-03-05</v>
          </cell>
          <cell r="B47" t="str">
            <v>410-02-03-305</v>
          </cell>
          <cell r="C47" t="str">
            <v>Котельная г.Калининград, форт№6, вг№129, зд.№4</v>
          </cell>
          <cell r="D47">
            <v>5895</v>
          </cell>
          <cell r="E47">
            <v>5895</v>
          </cell>
          <cell r="G47" t="str">
            <v>01-03-01</v>
          </cell>
          <cell r="H47" t="str">
            <v>410-01-04-301</v>
          </cell>
          <cell r="I47" t="str">
            <v>Котельная № 2, г.Балтийск, вг№26</v>
          </cell>
          <cell r="K47" t="str">
            <v>03-02-16</v>
          </cell>
          <cell r="L47" t="str">
            <v>410-03-03-216</v>
          </cell>
          <cell r="M47" t="str">
            <v>Котельная№1 г.Советск ул.Искры38а, инв.№38, ВК</v>
          </cell>
        </row>
        <row r="48">
          <cell r="A48" t="str">
            <v>02-03-06</v>
          </cell>
          <cell r="B48" t="str">
            <v>410-02-03-306</v>
          </cell>
          <cell r="C48" t="str">
            <v>Котельная г.Калининград, форт№6, вг№129, зд.№2</v>
          </cell>
          <cell r="D48">
            <v>5895</v>
          </cell>
          <cell r="E48">
            <v>5895</v>
          </cell>
          <cell r="G48" t="str">
            <v>01-03-02</v>
          </cell>
          <cell r="H48" t="str">
            <v>410-01-04-302</v>
          </cell>
          <cell r="I48" t="str">
            <v>Котельная, г.Балтийск, в/г №25, инв.№55</v>
          </cell>
          <cell r="K48" t="str">
            <v>03-02-17</v>
          </cell>
          <cell r="L48" t="str">
            <v>410-03-03-217</v>
          </cell>
          <cell r="M48" t="str">
            <v>Котельная п.Барсуковка, в/ч02442, в/г№13, зд.№2</v>
          </cell>
        </row>
        <row r="49">
          <cell r="A49" t="str">
            <v>02-03-07</v>
          </cell>
          <cell r="B49" t="str">
            <v>410-02-04-307</v>
          </cell>
          <cell r="C49" t="str">
            <v>Котельная г.Калининград, форт№6, вг№129, зд.№6</v>
          </cell>
          <cell r="D49">
            <v>5038.88</v>
          </cell>
          <cell r="E49">
            <v>5107.57</v>
          </cell>
          <cell r="G49" t="str">
            <v>01-03-03</v>
          </cell>
          <cell r="H49" t="str">
            <v>410-01-04-303</v>
          </cell>
          <cell r="I49" t="str">
            <v>Котельная, г.Балтийск, в/г 25, 24 ГТС, инв.№25</v>
          </cell>
          <cell r="K49" t="str">
            <v>03-02-18</v>
          </cell>
          <cell r="L49" t="str">
            <v>410-03-03-218</v>
          </cell>
          <cell r="M49" t="str">
            <v>Котельная№1 г.Советск ул.Искры, в/г№26, инв.№6, административное здание (в т.ч.баня)</v>
          </cell>
        </row>
        <row r="50">
          <cell r="A50" t="str">
            <v>02-03-08</v>
          </cell>
          <cell r="B50" t="str">
            <v>410-02-03-308</v>
          </cell>
          <cell r="C50" t="str">
            <v>Котельная г.Калининград, 11ф773КБ МТО, вг№139, зд.№181</v>
          </cell>
          <cell r="D50">
            <v>5895</v>
          </cell>
          <cell r="E50">
            <v>5895</v>
          </cell>
          <cell r="G50" t="str">
            <v>01-03-04</v>
          </cell>
          <cell r="H50" t="str">
            <v>410-01-04-304</v>
          </cell>
          <cell r="I50" t="str">
            <v>Котельная, г.Балтийск, в/г 27, 24 ГТС, инв.№16</v>
          </cell>
          <cell r="K50" t="str">
            <v>03-02-19</v>
          </cell>
          <cell r="L50" t="str">
            <v>410-03-03-219</v>
          </cell>
          <cell r="M50" t="str">
            <v>Котельная, г.Советск, Гидрографическая служба БФ, в/г 99, инв.№ 2</v>
          </cell>
        </row>
        <row r="51">
          <cell r="A51" t="str">
            <v>02-03-09</v>
          </cell>
          <cell r="B51" t="str">
            <v>410-02-03-309</v>
          </cell>
          <cell r="C51" t="str">
            <v>Котельная г.Калининград, ул.Нахимова, вг№19, зд.№1</v>
          </cell>
          <cell r="D51">
            <v>5895</v>
          </cell>
          <cell r="E51">
            <v>5895</v>
          </cell>
          <cell r="G51" t="str">
            <v>01-03-05</v>
          </cell>
          <cell r="H51" t="str">
            <v>410-01-04-305</v>
          </cell>
          <cell r="I51" t="str">
            <v>Котельная,г. Балтийск, в/ч42951 в/г№22 инв№41</v>
          </cell>
          <cell r="K51" t="str">
            <v>03-02-20</v>
          </cell>
          <cell r="L51" t="str">
            <v>410-03-03-220</v>
          </cell>
          <cell r="M51" t="str">
            <v>Котельная, г.Советск, Гидрографическая служба БФ, в/г 99, инв.№ 1</v>
          </cell>
        </row>
        <row r="52">
          <cell r="A52" t="str">
            <v>02-03-10</v>
          </cell>
          <cell r="B52" t="str">
            <v>410-02-03-310</v>
          </cell>
          <cell r="C52" t="str">
            <v>Котельная г.Калининград, ул.Химическая, вч87284, вг№35, зд.№20</v>
          </cell>
          <cell r="D52">
            <v>5895</v>
          </cell>
          <cell r="E52">
            <v>5895</v>
          </cell>
          <cell r="G52" t="str">
            <v>01-03-06</v>
          </cell>
          <cell r="H52" t="str">
            <v>410-01-04-306</v>
          </cell>
          <cell r="I52" t="str">
            <v>Котельная,г. Балтийск, в/ч42951 в/г№22 инв№51</v>
          </cell>
          <cell r="K52" t="str">
            <v>03-02-21</v>
          </cell>
          <cell r="L52" t="str">
            <v>410-03-03-221</v>
          </cell>
          <cell r="M52" t="str">
            <v>Котельная, г.Советск, в/ч 68433, в/г 3, инв.№ 76</v>
          </cell>
        </row>
        <row r="53">
          <cell r="A53" t="str">
            <v>02-03-11</v>
          </cell>
          <cell r="B53" t="str">
            <v>410-02-03-311</v>
          </cell>
          <cell r="C53" t="str">
            <v>Котельная г.Калининград, ул.Химическая, вч87284, вг№35, зд.№28</v>
          </cell>
          <cell r="D53">
            <v>5895</v>
          </cell>
          <cell r="E53">
            <v>5895</v>
          </cell>
          <cell r="G53" t="str">
            <v>01-03-07</v>
          </cell>
          <cell r="H53" t="str">
            <v>410-01-04-307</v>
          </cell>
          <cell r="I53" t="str">
            <v>Станция очистки воды,г. Балтийск, 24 ГТС в/г27 (ВУС-1) инв. №16</v>
          </cell>
          <cell r="K53" t="str">
            <v>03-0-</v>
          </cell>
          <cell r="L53" t="str">
            <v>410-03-300</v>
          </cell>
          <cell r="M53" t="str">
            <v>Теплохозяйство №3 ЧЭРТ</v>
          </cell>
        </row>
        <row r="54">
          <cell r="A54" t="str">
            <v>02-03-12</v>
          </cell>
          <cell r="B54" t="str">
            <v>410-02-03-312</v>
          </cell>
          <cell r="C54" t="str">
            <v>Котельная г.Калининград, ул.Каштановая аллея, вг№46, зд.№1</v>
          </cell>
          <cell r="D54">
            <v>5895</v>
          </cell>
          <cell r="E54">
            <v>5895</v>
          </cell>
          <cell r="G54" t="str">
            <v>01-03-08</v>
          </cell>
          <cell r="H54" t="str">
            <v>410-01-04-308</v>
          </cell>
          <cell r="I54" t="str">
            <v>Станция очистки воды,г. Балтийск, 24 ГТС в/г.25 инв. №54 (ВУС-516)</v>
          </cell>
          <cell r="K54" t="str">
            <v>03-03-01</v>
          </cell>
          <cell r="L54" t="str">
            <v>410-03-04-301</v>
          </cell>
          <cell r="M54" t="str">
            <v>Котельная г.Гусев, ул.Багратиона, в/ч90151,вг№1а,инв.№47</v>
          </cell>
        </row>
        <row r="55">
          <cell r="A55" t="str">
            <v>02-03-13</v>
          </cell>
          <cell r="B55" t="str">
            <v>410-02-03-313</v>
          </cell>
          <cell r="C55" t="str">
            <v>Котельная г.Калининград, ул.Ватутина,вг№77, зд.№1</v>
          </cell>
          <cell r="D55">
            <v>5895</v>
          </cell>
          <cell r="E55">
            <v>5895</v>
          </cell>
          <cell r="G55" t="str">
            <v>410-01-400</v>
          </cell>
          <cell r="H55" t="str">
            <v>410-01-400</v>
          </cell>
          <cell r="I55" t="str">
            <v>Теплохозяйство №4 БЭРТ</v>
          </cell>
          <cell r="K55" t="str">
            <v>03-03-02</v>
          </cell>
          <cell r="L55" t="str">
            <v>410-03-03-302</v>
          </cell>
          <cell r="M55" t="str">
            <v>Котельная г.Гусев, ул.Багратиона, в/ч90151,вг№1а,инв.№42</v>
          </cell>
        </row>
        <row r="56">
          <cell r="A56" t="str">
            <v>02-03-14</v>
          </cell>
          <cell r="B56" t="str">
            <v>410-02-04-314</v>
          </cell>
          <cell r="C56" t="str">
            <v>Котельная,г. Калининград,Советский пр-т,в/г№2,зд.№180</v>
          </cell>
          <cell r="D56">
            <v>1311.01</v>
          </cell>
          <cell r="E56">
            <v>1442.9</v>
          </cell>
          <cell r="G56" t="str">
            <v>01-04-01</v>
          </cell>
          <cell r="H56" t="str">
            <v>410-01-04-401</v>
          </cell>
          <cell r="I56" t="str">
            <v>Котельная п.Лунино, в/ч90263,вг№69, зд.10</v>
          </cell>
          <cell r="K56" t="str">
            <v>03-03-03</v>
          </cell>
          <cell r="L56" t="str">
            <v>410-03-04-303</v>
          </cell>
          <cell r="M56" t="str">
            <v>Котельная г.Гусев, ул.Багратиона, в/ч90151,вг№1а,инв.№55</v>
          </cell>
        </row>
        <row r="57">
          <cell r="A57" t="str">
            <v>02-03-15</v>
          </cell>
          <cell r="B57" t="str">
            <v>410-02-03-315</v>
          </cell>
          <cell r="C57" t="str">
            <v>Котельная,г. Калининград,ул.Закавказкая,в/ч06414(Д/с№3),зд.№14</v>
          </cell>
          <cell r="D57">
            <v>5895</v>
          </cell>
          <cell r="E57">
            <v>5895</v>
          </cell>
          <cell r="G57" t="str">
            <v>01-04-02</v>
          </cell>
          <cell r="H57" t="str">
            <v>410-01-03-402</v>
          </cell>
          <cell r="I57" t="str">
            <v>Котельная п.Береговое,в/ч03047, в/г№1, зд.№1</v>
          </cell>
          <cell r="K57" t="str">
            <v>03-03-04</v>
          </cell>
          <cell r="L57" t="str">
            <v>410-03-04-304</v>
          </cell>
          <cell r="M57" t="str">
            <v>Котельная г.Гусев, ул.Багратиона, в/ч90151,вг№1а,инв.№14</v>
          </cell>
        </row>
        <row r="58">
          <cell r="A58" t="str">
            <v>02-03-16</v>
          </cell>
          <cell r="B58" t="str">
            <v>410-02-03-316</v>
          </cell>
          <cell r="C58" t="str">
            <v>Котельная,г. Калининград,ул.Комсомольская95,в/ч51280-А,зд.№95</v>
          </cell>
          <cell r="D58">
            <v>5895</v>
          </cell>
          <cell r="E58">
            <v>5895</v>
          </cell>
          <cell r="G58" t="str">
            <v>01-04-03</v>
          </cell>
          <cell r="H58" t="str">
            <v>410-01-03-403</v>
          </cell>
          <cell r="I58" t="str">
            <v>Котельная п.Береговое,в/г №1, в/ч 03047, инв.№9, баня</v>
          </cell>
          <cell r="K58" t="str">
            <v>03-03-05</v>
          </cell>
          <cell r="L58" t="str">
            <v>410-03-03-305</v>
          </cell>
          <cell r="M58" t="str">
            <v>Котельная№1 г.Гусев ВК ГГ,в/г№1,инв.№64</v>
          </cell>
        </row>
        <row r="59">
          <cell r="A59" t="str">
            <v>02-03-17</v>
          </cell>
          <cell r="B59" t="str">
            <v>410-02-04-317</v>
          </cell>
          <cell r="C59" t="str">
            <v>Котельная г.Калининград, ул.Большая окружная, в/г№5, инв.№7, в/ч 23326-7</v>
          </cell>
          <cell r="D59">
            <v>5038.88</v>
          </cell>
          <cell r="E59">
            <v>5107.57</v>
          </cell>
          <cell r="G59" t="str">
            <v>01-04-04</v>
          </cell>
          <cell r="H59" t="str">
            <v>410-01-04-404</v>
          </cell>
          <cell r="I59" t="str">
            <v>Котельная,Зеленоградский р-н,п.Кострово,в/г№1,инв.№55</v>
          </cell>
          <cell r="K59" t="str">
            <v>03-03-06</v>
          </cell>
          <cell r="L59" t="str">
            <v>410-03-03-306</v>
          </cell>
          <cell r="M59" t="str">
            <v>Котельная№2 г.Гусев ВК ГГ,в/г№1,инв.№58</v>
          </cell>
        </row>
        <row r="60">
          <cell r="A60" t="str">
            <v>02-03-18</v>
          </cell>
          <cell r="B60" t="str">
            <v>410-02-03-318</v>
          </cell>
          <cell r="C60" t="str">
            <v>Котельная Калининградская обл., п.Космодемьянского, ул.Бурыхина, в/г №2, инв.№1</v>
          </cell>
          <cell r="D60">
            <v>5895</v>
          </cell>
          <cell r="E60">
            <v>5895</v>
          </cell>
          <cell r="G60" t="str">
            <v>01-04-05</v>
          </cell>
          <cell r="H60" t="str">
            <v>410-01-04-405</v>
          </cell>
          <cell r="I60" t="str">
            <v>Котельная, п.Парусное, в/ч10617 в/г№1 инв№12</v>
          </cell>
          <cell r="K60" t="str">
            <v>03-03-07</v>
          </cell>
          <cell r="L60" t="str">
            <v>410-03-03-307</v>
          </cell>
          <cell r="M60" t="str">
            <v>Котельная, г.Нестеров, в/г № 31, ДЭУ № 7, инв.№2</v>
          </cell>
        </row>
        <row r="61">
          <cell r="A61" t="str">
            <v>02-03-19</v>
          </cell>
          <cell r="B61" t="str">
            <v>410-02-03-319</v>
          </cell>
          <cell r="C61" t="str">
            <v>Котельная г.Калининград ул.Комсомольская,95а, в/г №40, в/ч 40129-В, инв.№24</v>
          </cell>
          <cell r="D61">
            <v>5895</v>
          </cell>
          <cell r="E61">
            <v>5895</v>
          </cell>
          <cell r="G61" t="str">
            <v>01-04-06</v>
          </cell>
          <cell r="H61" t="str">
            <v>410-01-04-406</v>
          </cell>
          <cell r="I61" t="str">
            <v>Котельная,г. Приморск, 369 КИМЭС в/г№10 инв№4</v>
          </cell>
          <cell r="K61" t="str">
            <v>03-03-08</v>
          </cell>
          <cell r="L61" t="str">
            <v>410-03-03-308</v>
          </cell>
          <cell r="M61" t="str">
            <v>Котельная№1 г.Гусев, в/ч90151,в/г№4,инв.№3</v>
          </cell>
        </row>
        <row r="62">
          <cell r="A62" t="str">
            <v>02-03-20</v>
          </cell>
          <cell r="B62" t="str">
            <v>410-02-04-320</v>
          </cell>
          <cell r="C62" t="str">
            <v>Котельная  г.Калининград, Советский проспект, 82, в/г №13, БВМИ, инв.№24</v>
          </cell>
          <cell r="D62">
            <v>5038.88</v>
          </cell>
          <cell r="E62">
            <v>5107.57</v>
          </cell>
          <cell r="G62" t="str">
            <v>01-04-07</v>
          </cell>
          <cell r="H62" t="str">
            <v>410-01-04-407</v>
          </cell>
          <cell r="I62" t="str">
            <v>Котельная,г. Приморск, в/ч10440 в/г№3 инв№2</v>
          </cell>
          <cell r="K62" t="str">
            <v>03-03-09</v>
          </cell>
          <cell r="L62" t="str">
            <v>410-03-03-309</v>
          </cell>
          <cell r="M62" t="str">
            <v>Котельная№1 г.Гусев, в/ч90151,в/г№12,инв.№3</v>
          </cell>
        </row>
        <row r="63">
          <cell r="A63" t="str">
            <v>02-03-21</v>
          </cell>
          <cell r="B63" t="str">
            <v>410-02-01-321</v>
          </cell>
          <cell r="C63" t="str">
            <v>Тепловой пункт г.Калининград, Советский проспект, 82, в/г №13, БВМИ, инв.№28</v>
          </cell>
          <cell r="D63" t="str">
            <v>-</v>
          </cell>
          <cell r="E63" t="str">
            <v>-</v>
          </cell>
          <cell r="G63" t="str">
            <v>01-04-08</v>
          </cell>
          <cell r="H63" t="str">
            <v>410-01-04-408</v>
          </cell>
          <cell r="I63" t="str">
            <v>Котельная,г. Приморск, в/ч10617 в/г№4 инв№4</v>
          </cell>
          <cell r="K63" t="str">
            <v>03-03-10</v>
          </cell>
          <cell r="L63" t="str">
            <v>410-03-04-310</v>
          </cell>
          <cell r="M63" t="str">
            <v>Котельная№56 п.Третьяково ,в/ч39078,в/г№28,инв.№56</v>
          </cell>
        </row>
        <row r="64">
          <cell r="A64" t="str">
            <v>02-03-22</v>
          </cell>
          <cell r="B64" t="str">
            <v>410-02-01-322</v>
          </cell>
          <cell r="C64" t="str">
            <v>Тепловой пункт г.Калининград, Советский проспект, 82, в/г №13, БВМИ, инв.№12</v>
          </cell>
          <cell r="D64" t="str">
            <v>-</v>
          </cell>
          <cell r="E64" t="str">
            <v>-</v>
          </cell>
          <cell r="G64" t="str">
            <v>01-04-09</v>
          </cell>
          <cell r="H64" t="str">
            <v>410-01-04-409</v>
          </cell>
          <cell r="I64" t="str">
            <v>Котельная,г. Приморск, в/ч06017 (Хмелевка) в/г№9 инв№3</v>
          </cell>
          <cell r="K64" t="str">
            <v>03-03-11</v>
          </cell>
          <cell r="L64" t="str">
            <v>410-03-04-311</v>
          </cell>
          <cell r="M64" t="str">
            <v>Котельная№63 п.Третьяково ,в/ч39078,в/г№28,инв.№63</v>
          </cell>
        </row>
        <row r="65">
          <cell r="A65" t="str">
            <v>02-03-23</v>
          </cell>
          <cell r="B65" t="str">
            <v>410-02-03-323</v>
          </cell>
          <cell r="C65" t="str">
            <v>Котельная  г.Калининград ул. Стрелковая,в/ч 79292 зд. № 14,инв.№14</v>
          </cell>
          <cell r="D65">
            <v>5895</v>
          </cell>
          <cell r="E65">
            <v>5895</v>
          </cell>
          <cell r="G65" t="str">
            <v>01-04-10</v>
          </cell>
          <cell r="H65" t="str">
            <v>410-01-03-410</v>
          </cell>
          <cell r="I65" t="str">
            <v>Котельная п. Мечниково, в/ч 31037, вг№3,инв№17</v>
          </cell>
          <cell r="K65" t="str">
            <v>03-03-12</v>
          </cell>
          <cell r="L65" t="str">
            <v>410-03-04-312</v>
          </cell>
          <cell r="M65" t="str">
            <v>Котельная№8 г.Гусев, в/ч90151,в/г№20,инв.№8</v>
          </cell>
        </row>
        <row r="66">
          <cell r="A66" t="str">
            <v>02-03-24</v>
          </cell>
          <cell r="B66" t="str">
            <v>410-02-01-324</v>
          </cell>
          <cell r="C66" t="str">
            <v>Тепловой пункт г.Калининград, Советский пр-т 82, в/г№136, инв.№1, в/ч 51280-Б</v>
          </cell>
          <cell r="D66" t="str">
            <v>-</v>
          </cell>
          <cell r="E66" t="str">
            <v>-</v>
          </cell>
          <cell r="G66" t="str">
            <v>01-04-11</v>
          </cell>
          <cell r="H66" t="str">
            <v>410-01-03-411</v>
          </cell>
          <cell r="I66" t="str">
            <v>Котельная п. Мечниково, в/ч 31037, вг№3,инв№21</v>
          </cell>
          <cell r="K66" t="str">
            <v>03-03-13</v>
          </cell>
          <cell r="L66" t="str">
            <v>410-03-04-313</v>
          </cell>
          <cell r="M66" t="str">
            <v>Котельная№12 г.Гусев ,ФГУ Гусевская КЭЧ района МО РФ,в/г№33,инв.№12</v>
          </cell>
        </row>
        <row r="67">
          <cell r="A67" t="str">
            <v>02-03-25</v>
          </cell>
          <cell r="B67" t="str">
            <v>410-02-03-325</v>
          </cell>
          <cell r="C67" t="str">
            <v>Котельная,г.Калининград, ул.Кутузова13,в/ч54129(филиал№1),зд.№13</v>
          </cell>
          <cell r="D67">
            <v>5895</v>
          </cell>
          <cell r="E67">
            <v>5895</v>
          </cell>
          <cell r="G67" t="str">
            <v>01-04-12</v>
          </cell>
          <cell r="H67" t="str">
            <v>410-01-03-412</v>
          </cell>
          <cell r="I67" t="str">
            <v>Котельная п. Павлово, в/ч 10450, в/г№4, инв№4</v>
          </cell>
          <cell r="K67" t="str">
            <v>03-03-14</v>
          </cell>
          <cell r="L67" t="str">
            <v>410-03-03-314</v>
          </cell>
          <cell r="M67" t="str">
            <v>Котельная№1 г.Нестеров ФГУ МО РФ ДЭУ№7,в/г№31,инв.№4</v>
          </cell>
        </row>
        <row r="68">
          <cell r="A68" t="str">
            <v>02-03-26</v>
          </cell>
          <cell r="B68" t="str">
            <v>410-02-03-326</v>
          </cell>
          <cell r="C68" t="str">
            <v>Котельная г.Калининград, ул. Нахимова, 13, упр.КЭЧ, инв.№13</v>
          </cell>
          <cell r="D68">
            <v>5895</v>
          </cell>
          <cell r="E68">
            <v>5895</v>
          </cell>
          <cell r="G68" t="str">
            <v>01-04-13</v>
          </cell>
          <cell r="H68" t="str">
            <v>410-01-04-413</v>
          </cell>
          <cell r="I68" t="str">
            <v>Котельная, п.Павлово, в/г№4, инв№18, филиал №1 ФГУ "1409 ВМКГ БФ"</v>
          </cell>
          <cell r="K68" t="str">
            <v>03-03-15</v>
          </cell>
          <cell r="L68" t="str">
            <v>410-03-03-315</v>
          </cell>
          <cell r="M68" t="str">
            <v>Котельная, г.Гусев, в/г№1а, в/ч90151, инв.№105</v>
          </cell>
        </row>
        <row r="69">
          <cell r="A69" t="str">
            <v>02-03-27</v>
          </cell>
          <cell r="B69" t="str">
            <v>410-02-03-327</v>
          </cell>
          <cell r="C69" t="str">
            <v>Котельная, г.Калининград, ул. Маршала Борзова,56, в/г 1а, инв.№56</v>
          </cell>
          <cell r="D69">
            <v>5895</v>
          </cell>
          <cell r="E69">
            <v>5895</v>
          </cell>
          <cell r="G69" t="str">
            <v>01-04-14</v>
          </cell>
          <cell r="H69" t="str">
            <v>410-01-04-414</v>
          </cell>
          <cell r="I69" t="str">
            <v>Котельная,г. Балтийск, в/ч40129Б в/г№5 инв№1</v>
          </cell>
          <cell r="K69" t="str">
            <v>03-03-16</v>
          </cell>
          <cell r="L69" t="str">
            <v>410-03-03-316</v>
          </cell>
          <cell r="M69" t="str">
            <v>Котельная, г.Гусев, в/г№1а, в/ч90151, инв.№54</v>
          </cell>
        </row>
        <row r="70">
          <cell r="A70" t="str">
            <v>02-04-01</v>
          </cell>
          <cell r="B70" t="str">
            <v>410-02-03-401</v>
          </cell>
          <cell r="C70" t="str">
            <v>Котельная г.Калининград, ул.П.Морозова, вг№2, зд.№3</v>
          </cell>
          <cell r="D70">
            <v>5895</v>
          </cell>
          <cell r="E70">
            <v>5895</v>
          </cell>
          <cell r="G70" t="str">
            <v>01-04-15</v>
          </cell>
          <cell r="H70" t="str">
            <v>410-01-04-415</v>
          </cell>
          <cell r="I70" t="str">
            <v>Котельная, г.Приморск, в/ч. 59057 в/г. №1, инв№90</v>
          </cell>
          <cell r="K70" t="str">
            <v>03-03-17</v>
          </cell>
          <cell r="L70" t="str">
            <v>410-03-03-317</v>
          </cell>
          <cell r="M70" t="str">
            <v>Котельная, г.Гусев, в/г№1, в/ч90151,инв.№75</v>
          </cell>
        </row>
        <row r="71">
          <cell r="A71" t="str">
            <v>02-04-02</v>
          </cell>
          <cell r="B71" t="str">
            <v>410-02-03-402</v>
          </cell>
          <cell r="C71" t="str">
            <v>Котельная г.Калининград, ул.П.Морозова, вг№2, зд.№15</v>
          </cell>
          <cell r="D71">
            <v>5895</v>
          </cell>
          <cell r="E71">
            <v>5895</v>
          </cell>
          <cell r="G71" t="str">
            <v>01-04-16</v>
          </cell>
          <cell r="H71" t="str">
            <v>410-01-04-416</v>
          </cell>
          <cell r="I71" t="str">
            <v>Котельная, г. Приморск, в/ч 99312, вг№1 инв№117</v>
          </cell>
          <cell r="K71" t="str">
            <v>03-03-18</v>
          </cell>
          <cell r="L71" t="str">
            <v>410-03-03-318</v>
          </cell>
          <cell r="M71" t="str">
            <v>Котельная, г.Гусев, в/г№1, в/ч90151,инв.№127</v>
          </cell>
        </row>
        <row r="72">
          <cell r="A72" t="str">
            <v>02-04-03</v>
          </cell>
          <cell r="B72" t="str">
            <v>410-02-03-403</v>
          </cell>
          <cell r="C72" t="str">
            <v>Котельная г.Калининград, ул.П.Морозова, вг№2, зд.№4</v>
          </cell>
          <cell r="D72">
            <v>5895</v>
          </cell>
          <cell r="E72">
            <v>5895</v>
          </cell>
          <cell r="G72" t="str">
            <v>01-04-17</v>
          </cell>
          <cell r="H72" t="str">
            <v>410-01-03-417</v>
          </cell>
          <cell r="I72" t="str">
            <v>Котельная, г. Приморск, в/ч 99312, вг№1 инв№142</v>
          </cell>
          <cell r="K72" t="str">
            <v>03-03-19</v>
          </cell>
          <cell r="L72" t="str">
            <v>410-03-03-319</v>
          </cell>
          <cell r="M72" t="str">
            <v>Котельная, г.Гусев, в/г№30, в/ч90151, инв.№12</v>
          </cell>
        </row>
        <row r="73">
          <cell r="A73" t="str">
            <v>02-04-04</v>
          </cell>
          <cell r="B73" t="str">
            <v>410-02-03-404</v>
          </cell>
          <cell r="C73" t="str">
            <v>Котельная г.Калининград, ул.П.Морозова, вг№2, зд.№32</v>
          </cell>
          <cell r="D73">
            <v>5895</v>
          </cell>
          <cell r="E73">
            <v>5895</v>
          </cell>
          <cell r="G73" t="str">
            <v>01-04-18</v>
          </cell>
          <cell r="H73" t="str">
            <v>410-01-03-418</v>
          </cell>
          <cell r="I73" t="str">
            <v>Котельная, г. Приморск, в/ч. 10440, в/г №3, инв.№46</v>
          </cell>
          <cell r="K73" t="str">
            <v>03-03-20</v>
          </cell>
          <cell r="L73" t="str">
            <v>410-03-03-320</v>
          </cell>
          <cell r="M73" t="str">
            <v>Котельная, г.Гусев, в/г№4, инв.№1, в/ч90151, склад ГСМ</v>
          </cell>
        </row>
        <row r="74">
          <cell r="A74" t="str">
            <v>02-04-05</v>
          </cell>
          <cell r="B74" t="str">
            <v>410-02-03-405</v>
          </cell>
          <cell r="C74" t="str">
            <v>Котельная г.Калининград, ул.Кленовая,вг№43,зд.№13</v>
          </cell>
          <cell r="D74">
            <v>5895</v>
          </cell>
          <cell r="E74">
            <v>5895</v>
          </cell>
          <cell r="G74" t="str">
            <v>01-04-19</v>
          </cell>
          <cell r="H74" t="str">
            <v>410-01-03-419</v>
          </cell>
          <cell r="I74" t="str">
            <v>Котельная,Зеленоградский р-н, п.Кострово, в/г№1, инв№3, в/ч 95043</v>
          </cell>
          <cell r="K74" t="str">
            <v>03-03-21</v>
          </cell>
          <cell r="L74" t="str">
            <v>410-03-03-321</v>
          </cell>
          <cell r="M74" t="str">
            <v>Котельная, г.Гусев, в/г№8, в/ч90151, инв.№1</v>
          </cell>
        </row>
        <row r="75">
          <cell r="A75" t="str">
            <v>02-04-06</v>
          </cell>
          <cell r="B75" t="str">
            <v>410-02-04-406</v>
          </cell>
          <cell r="C75" t="str">
            <v>Котельная г.Калининград, ул.Суворова,вг№90,зд.№2</v>
          </cell>
          <cell r="D75">
            <v>5038.88</v>
          </cell>
          <cell r="E75">
            <v>5107.57</v>
          </cell>
          <cell r="G75" t="str">
            <v>410-01-500</v>
          </cell>
          <cell r="H75" t="str">
            <v>410-01-500</v>
          </cell>
          <cell r="I75" t="str">
            <v>Теплохозяйство №5 БЭРТ</v>
          </cell>
          <cell r="K75" t="str">
            <v>03-03-22</v>
          </cell>
          <cell r="L75" t="str">
            <v>410-03-03-322</v>
          </cell>
          <cell r="M75" t="str">
            <v>Котельная, г.Гусев, в/г№58, в/ч51135, инв.№58а</v>
          </cell>
        </row>
        <row r="76">
          <cell r="A76" t="str">
            <v>02-04-07</v>
          </cell>
          <cell r="B76" t="str">
            <v>410-02-01-407</v>
          </cell>
          <cell r="C76" t="str">
            <v>Тепловой пункт г.Калининград, ул.Суворова, ОСЗ, инв.№53</v>
          </cell>
          <cell r="D76" t="str">
            <v>-</v>
          </cell>
          <cell r="E76" t="str">
            <v>-</v>
          </cell>
          <cell r="G76" t="str">
            <v>01-05-01</v>
          </cell>
          <cell r="H76" t="str">
            <v>410-01-04-501</v>
          </cell>
          <cell r="I76" t="str">
            <v>Котельная №1 п.Кремнево, в/ч63968, зд.№71</v>
          </cell>
          <cell r="K76" t="str">
            <v>03-03-23</v>
          </cell>
          <cell r="L76" t="str">
            <v>410-03-03-323</v>
          </cell>
          <cell r="M76" t="str">
            <v>Котельная, г.Гусев, в/г№26, инв.№1, топливный склад</v>
          </cell>
        </row>
        <row r="77">
          <cell r="A77" t="str">
            <v>02-04-08</v>
          </cell>
          <cell r="B77" t="str">
            <v>410-02-04-408</v>
          </cell>
          <cell r="C77" t="str">
            <v>Котельная,г.Калининград, ул.Коммунистическая, 40129-П, в/г№15, зд.№8</v>
          </cell>
          <cell r="D77">
            <v>5038.88</v>
          </cell>
          <cell r="E77">
            <v>5107.57</v>
          </cell>
          <cell r="G77" t="str">
            <v>01-05-02</v>
          </cell>
          <cell r="H77" t="str">
            <v>410-01-03-502</v>
          </cell>
          <cell r="I77" t="str">
            <v>Котельная №5 п.Кремнево, в/ч63968, зд.№101</v>
          </cell>
          <cell r="K77" t="str">
            <v>03-03-23</v>
          </cell>
          <cell r="L77" t="str">
            <v>410-03-03-323 У</v>
          </cell>
          <cell r="M77" t="str">
            <v>Котельная, г.Гусев, в/г№26, топливный склад</v>
          </cell>
        </row>
        <row r="78">
          <cell r="A78" t="str">
            <v>02-04-09</v>
          </cell>
          <cell r="B78" t="str">
            <v>410-02-04-409</v>
          </cell>
          <cell r="C78" t="str">
            <v>Котельная,г. Калининград,ул.Коммунистическая,37 рем.маст.ГСМ,в/г№63,зд.№24</v>
          </cell>
          <cell r="D78">
            <v>1311.01</v>
          </cell>
          <cell r="E78">
            <v>1442.9</v>
          </cell>
          <cell r="G78" t="str">
            <v>01-05-03</v>
          </cell>
          <cell r="H78" t="str">
            <v>410-01-03-503</v>
          </cell>
          <cell r="I78" t="str">
            <v>Котельная №98 п.Кремнево, в/ч63968, зд.№98</v>
          </cell>
          <cell r="K78" t="str">
            <v>03-03-24</v>
          </cell>
          <cell r="L78" t="str">
            <v>410-03-04-324</v>
          </cell>
          <cell r="M78" t="str">
            <v>Котельная№34 г.Гусев, пр-т Ленина, в/г№3, инв.№34</v>
          </cell>
        </row>
        <row r="79">
          <cell r="A79" t="str">
            <v>02-04-10</v>
          </cell>
          <cell r="B79" t="str">
            <v>410-02-03-410</v>
          </cell>
          <cell r="C79" t="str">
            <v>Котельная,г. Калининград,ул.Суворова35,в/ч62727-2,зд.№35</v>
          </cell>
          <cell r="D79">
            <v>5895</v>
          </cell>
          <cell r="E79">
            <v>5895</v>
          </cell>
          <cell r="G79" t="str">
            <v>01-05-04</v>
          </cell>
          <cell r="H79" t="str">
            <v>410-01-03-504</v>
          </cell>
          <cell r="I79" t="str">
            <v>Котельная №2 п.Кремнево, в/ч63968, зд.№82</v>
          </cell>
          <cell r="K79" t="str">
            <v>03-03-25</v>
          </cell>
          <cell r="L79" t="str">
            <v>410-03-03-325</v>
          </cell>
          <cell r="M79" t="str">
            <v>Котельная, г.Гусев, в/ч 90151, в/г 4, инв.№ 75</v>
          </cell>
        </row>
        <row r="80">
          <cell r="A80" t="str">
            <v>02-04-11</v>
          </cell>
          <cell r="B80" t="str">
            <v>410-02-03-411</v>
          </cell>
          <cell r="C80" t="str">
            <v>Котельная  г.Калининград ул. Коммунистическая, в/г №15, в/ч  56202, инв.№3</v>
          </cell>
          <cell r="D80">
            <v>5895</v>
          </cell>
          <cell r="E80">
            <v>5895</v>
          </cell>
          <cell r="G80" t="str">
            <v>01-05-05</v>
          </cell>
          <cell r="H80" t="str">
            <v>410-01-04-505</v>
          </cell>
          <cell r="I80" t="str">
            <v>Котельная п.Кремнево, в/г№1, в/ч63968, зд.№88</v>
          </cell>
          <cell r="K80" t="str">
            <v>03-0-</v>
          </cell>
          <cell r="L80" t="str">
            <v>410-03-400</v>
          </cell>
          <cell r="M80" t="str">
            <v>Теплохозяйство №4 ЧЭРТ</v>
          </cell>
        </row>
        <row r="81">
          <cell r="A81" t="str">
            <v>02-04-12</v>
          </cell>
          <cell r="B81" t="str">
            <v>410-02-03-412</v>
          </cell>
          <cell r="C81" t="str">
            <v>Котельная  г.Калининград ул. Коммунистическая, в/г №15, в/ч  56202, инв.№11</v>
          </cell>
          <cell r="D81">
            <v>5895</v>
          </cell>
          <cell r="E81">
            <v>5895</v>
          </cell>
          <cell r="G81" t="str">
            <v>01-05-06</v>
          </cell>
          <cell r="H81" t="str">
            <v>410-01-03-506</v>
          </cell>
          <cell r="I81" t="str">
            <v>Котельная п.Прохладное,вг№1,инв.№10</v>
          </cell>
          <cell r="K81" t="str">
            <v>03-04-01</v>
          </cell>
          <cell r="L81" t="str">
            <v>410-03-04-401</v>
          </cell>
          <cell r="M81" t="str">
            <v>Котельная п.Ушаковка,в/г 12, зд.№1</v>
          </cell>
        </row>
        <row r="82">
          <cell r="A82" t="str">
            <v>02-04-13</v>
          </cell>
          <cell r="B82" t="str">
            <v>410-02-04-413</v>
          </cell>
          <cell r="C82" t="str">
            <v>Котельная, г.Калининград, ул.Киевская, в/ч 62727, в/г 16 зд №5</v>
          </cell>
          <cell r="D82">
            <v>5038.88</v>
          </cell>
          <cell r="E82">
            <v>5107.57</v>
          </cell>
          <cell r="G82" t="str">
            <v>01-05-07</v>
          </cell>
          <cell r="H82" t="str">
            <v>410-01-03-507</v>
          </cell>
          <cell r="I82" t="str">
            <v>Котельная п.Прохладное,вг№1,инв.№2</v>
          </cell>
          <cell r="K82" t="str">
            <v>03-04-02</v>
          </cell>
          <cell r="L82" t="str">
            <v>410-03-04-402</v>
          </cell>
          <cell r="M82" t="str">
            <v>Котельная,г. Гвардейск, в/ч 95043, в/г№2, инв.№2</v>
          </cell>
        </row>
        <row r="83">
          <cell r="A83" t="str">
            <v>02-04-14</v>
          </cell>
          <cell r="B83" t="str">
            <v>410-02-03-414</v>
          </cell>
          <cell r="C83" t="str">
            <v>Котельная, г.Калининград, ул.Двинская, в/г№23, в/ч 40129-п, инв.№13</v>
          </cell>
          <cell r="D83">
            <v>5895</v>
          </cell>
          <cell r="E83">
            <v>5895</v>
          </cell>
          <cell r="G83" t="str">
            <v>01-05-08</v>
          </cell>
          <cell r="H83" t="str">
            <v>410-01-04-508</v>
          </cell>
          <cell r="I83" t="str">
            <v>Котельная п.Прохладное,вг№1,инв.№8</v>
          </cell>
          <cell r="K83" t="str">
            <v>03-04-03</v>
          </cell>
          <cell r="L83" t="str">
            <v>410-03-04-403</v>
          </cell>
          <cell r="M83" t="str">
            <v>Котельная, г.Гвардейск, в/ч 87082, в/г№2, инв.№93</v>
          </cell>
        </row>
        <row r="84">
          <cell r="A84" t="str">
            <v>02-04-15</v>
          </cell>
          <cell r="B84" t="str">
            <v>410-02-04-415</v>
          </cell>
          <cell r="C84" t="str">
            <v>Котельная г.Калининград, ул.Стрелецкая,в/ч40129А, вг№53, зд.№13</v>
          </cell>
          <cell r="D84">
            <v>1311.01</v>
          </cell>
          <cell r="E84">
            <v>1442.9</v>
          </cell>
          <cell r="G84" t="str">
            <v>01-05-09</v>
          </cell>
          <cell r="H84" t="str">
            <v>410-01-04-509</v>
          </cell>
          <cell r="I84" t="str">
            <v>Котельная г.Светлый,в/ч45686,вг№3,зд.№17</v>
          </cell>
          <cell r="K84" t="str">
            <v>03-04-04</v>
          </cell>
          <cell r="L84" t="str">
            <v>410-03-03-404</v>
          </cell>
          <cell r="M84" t="str">
            <v>Котельная, г.Гвардейск, в/ч 95043, в/г№2,инв.№8а</v>
          </cell>
        </row>
        <row r="85">
          <cell r="A85" t="str">
            <v>02-04-16</v>
          </cell>
          <cell r="B85" t="str">
            <v>410-02-04-416</v>
          </cell>
          <cell r="C85" t="str">
            <v>Котельная,г. Калининград,ул.Герцена,ФГУ 1409 ВМКГ,в/г№9,зд.№3</v>
          </cell>
          <cell r="D85">
            <v>5038.88</v>
          </cell>
          <cell r="E85">
            <v>5107.57</v>
          </cell>
          <cell r="G85" t="str">
            <v>01-05-10</v>
          </cell>
          <cell r="H85" t="str">
            <v>410-01-04-510</v>
          </cell>
          <cell r="I85" t="str">
            <v>Котельная п.Шиповка,в/ч63968,вг№165,инв.№122</v>
          </cell>
          <cell r="K85" t="str">
            <v>03-04-05</v>
          </cell>
          <cell r="L85" t="str">
            <v>410-03-04-405</v>
          </cell>
          <cell r="M85" t="str">
            <v>Котельная, г.Гвардейск в/ч 87082, в/г№4,инв.№23</v>
          </cell>
        </row>
        <row r="86">
          <cell r="A86" t="str">
            <v>02-05-01</v>
          </cell>
          <cell r="B86" t="str">
            <v>410-02-04-501</v>
          </cell>
          <cell r="C86" t="str">
            <v>Котельная п.Долгоруково, в/ч95825, вг№2,зд№144</v>
          </cell>
          <cell r="D86">
            <v>5038.88</v>
          </cell>
          <cell r="E86">
            <v>5107.57</v>
          </cell>
          <cell r="G86" t="str">
            <v>01-05-11</v>
          </cell>
          <cell r="H86" t="str">
            <v>410-01-04-511</v>
          </cell>
          <cell r="I86" t="str">
            <v>Котельная п.Шиповка,в/ч63968,вг№165,инв.№124</v>
          </cell>
          <cell r="K86" t="str">
            <v>03-04-06</v>
          </cell>
          <cell r="L86" t="str">
            <v>410-03-03-406</v>
          </cell>
          <cell r="M86" t="str">
            <v>Котельная, г.Гвардейск,  в/ч 87082, в/г№4,инв.№29</v>
          </cell>
        </row>
        <row r="87">
          <cell r="A87" t="str">
            <v>02-05-02</v>
          </cell>
          <cell r="B87" t="str">
            <v>410-02-04-502</v>
          </cell>
          <cell r="C87" t="str">
            <v>Котельная п.Долгоруково, в/ч95825, вг№2,зд№198</v>
          </cell>
          <cell r="D87">
            <v>1381.23</v>
          </cell>
          <cell r="E87">
            <v>1442.9</v>
          </cell>
          <cell r="G87" t="str">
            <v>01-05-12</v>
          </cell>
          <cell r="H87" t="str">
            <v>410-01-04-512</v>
          </cell>
          <cell r="I87" t="str">
            <v>Котельная п.Шиповка,в/ч63968,вг№165,инв.№163</v>
          </cell>
          <cell r="K87" t="str">
            <v>03-04-07</v>
          </cell>
          <cell r="L87" t="str">
            <v>410-03-03-407</v>
          </cell>
          <cell r="M87" t="str">
            <v>Котельная, г.Гвардейск,  в/г№15, в/ч87082, инв.№5</v>
          </cell>
        </row>
        <row r="88">
          <cell r="A88" t="str">
            <v>02-05-03</v>
          </cell>
          <cell r="B88" t="str">
            <v>410-02-03-503</v>
          </cell>
          <cell r="C88" t="str">
            <v>Котельная п.Долгоруково, в/ч95825, вг№2,зд№164</v>
          </cell>
          <cell r="D88">
            <v>5895</v>
          </cell>
          <cell r="E88">
            <v>5895</v>
          </cell>
          <cell r="G88" t="str">
            <v>01-05-13</v>
          </cell>
          <cell r="H88" t="str">
            <v>410-01-03-513</v>
          </cell>
          <cell r="I88" t="str">
            <v>Котельная п.Шиповка,в/ч63968,вг№165,инв.№128</v>
          </cell>
          <cell r="K88" t="str">
            <v>03-04-08</v>
          </cell>
          <cell r="L88" t="str">
            <v>410-03-04-408</v>
          </cell>
          <cell r="M88" t="str">
            <v>Котельная,Гвардейский р-н,п.Ершово в/г№28,инв.№46</v>
          </cell>
        </row>
        <row r="89">
          <cell r="A89" t="str">
            <v>02-05-04</v>
          </cell>
          <cell r="B89" t="str">
            <v>410-02-03-504</v>
          </cell>
          <cell r="C89" t="str">
            <v>Котельная п.Долгоруково, в/ч95825, вг№2,зд№185</v>
          </cell>
          <cell r="D89">
            <v>5895</v>
          </cell>
          <cell r="E89">
            <v>5895</v>
          </cell>
          <cell r="G89" t="str">
            <v>01-05-14</v>
          </cell>
          <cell r="H89" t="str">
            <v>410-01-04-514</v>
          </cell>
          <cell r="I89" t="str">
            <v>Котельная п.Шиповка,в/ч63968,вг№165,инв.№133</v>
          </cell>
          <cell r="K89" t="str">
            <v>03-04-09</v>
          </cell>
          <cell r="L89" t="str">
            <v>410-03-03-409</v>
          </cell>
          <cell r="M89" t="str">
            <v>Котельная,Гвардейский р-н,п.Ершово в/г№28,инв.№62</v>
          </cell>
        </row>
        <row r="90">
          <cell r="A90" t="str">
            <v>02-05-05</v>
          </cell>
          <cell r="B90" t="str">
            <v>410-02-04-505</v>
          </cell>
          <cell r="C90" t="str">
            <v>Котельная г.Ладушкин, в/ч95825, зд.№186</v>
          </cell>
          <cell r="D90">
            <v>5038.88</v>
          </cell>
          <cell r="E90">
            <v>5107.57</v>
          </cell>
          <cell r="G90" t="str">
            <v>01-05-15</v>
          </cell>
          <cell r="H90" t="str">
            <v>410-01-03-515</v>
          </cell>
          <cell r="I90" t="str">
            <v>Котельная, п. Шиповка, в/ч 63968, в/г 165, инв.№126</v>
          </cell>
          <cell r="K90" t="str">
            <v>03-04-10</v>
          </cell>
          <cell r="L90" t="str">
            <v>410-03-04-410</v>
          </cell>
          <cell r="M90" t="str">
            <v>Котельная, Гвардейский р-н, п.Знаменск, в/г№11, инв.№36</v>
          </cell>
        </row>
        <row r="91">
          <cell r="A91" t="str">
            <v>02-05-06</v>
          </cell>
          <cell r="B91" t="str">
            <v>410-02-04-506</v>
          </cell>
          <cell r="C91" t="str">
            <v>Котельная г.Мамоново, ул. Гвардейская, в/г №1, в/ч51061, зд.№93</v>
          </cell>
          <cell r="D91">
            <v>1900.26</v>
          </cell>
          <cell r="E91">
            <v>1985</v>
          </cell>
          <cell r="G91" t="str">
            <v>01-05-16</v>
          </cell>
          <cell r="H91" t="str">
            <v>410-01-03-516</v>
          </cell>
          <cell r="I91" t="str">
            <v>Котельная г.Светлый, в/ч45686, в/г№3,зд.№3 (в/ч 31364)</v>
          </cell>
          <cell r="K91" t="str">
            <v>03-04-11</v>
          </cell>
          <cell r="L91" t="str">
            <v>410-03-03-411</v>
          </cell>
          <cell r="M91" t="str">
            <v>Котельная,Гвардейский р-н,п.Знаменск,в/г№11,инв.№17</v>
          </cell>
        </row>
        <row r="92">
          <cell r="A92" t="str">
            <v>02-05-07</v>
          </cell>
          <cell r="B92" t="str">
            <v>410-02-04-507</v>
          </cell>
          <cell r="C92" t="str">
            <v>Котельная г.Мамоново, ул. Гвардейская, в/г №1, в/ч51061, зд.№14</v>
          </cell>
          <cell r="D92">
            <v>5038.88</v>
          </cell>
          <cell r="E92">
            <v>5107.57</v>
          </cell>
          <cell r="G92" t="str">
            <v>01-05-17</v>
          </cell>
          <cell r="H92" t="str">
            <v>410-01-03-517</v>
          </cell>
          <cell r="I92" t="str">
            <v>Котельная г.Светлый, в/ч45686 ,в/г№3, зд.№58 (в/ч 31364)</v>
          </cell>
          <cell r="K92" t="str">
            <v>03-04-12</v>
          </cell>
          <cell r="L92" t="str">
            <v>410-03-04-412</v>
          </cell>
          <cell r="M92" t="str">
            <v>Котельная, г.Правдинск, в/г№24, инв.№13</v>
          </cell>
        </row>
        <row r="93">
          <cell r="A93" t="str">
            <v>02-05-08</v>
          </cell>
          <cell r="B93" t="str">
            <v>410-02-04-508</v>
          </cell>
          <cell r="C93" t="str">
            <v>Котельная г.Мамоново, ул. Гвардейская, в/г №1, в/ч51061, зд.№9</v>
          </cell>
          <cell r="D93">
            <v>1900.26</v>
          </cell>
          <cell r="E93">
            <v>1985</v>
          </cell>
          <cell r="G93" t="str">
            <v>01-05-18</v>
          </cell>
          <cell r="H93" t="str">
            <v>410-01-03-518</v>
          </cell>
          <cell r="I93" t="str">
            <v>Котельная г.Светлый, в/ч45686, в/г№3, зд.№59 (в/ч 31364)</v>
          </cell>
          <cell r="K93" t="str">
            <v>03-04-13</v>
          </cell>
          <cell r="L93" t="str">
            <v>410-03-03-413</v>
          </cell>
          <cell r="M93" t="str">
            <v>Котельная,г.Полесск,в/г№7,инв.№1</v>
          </cell>
        </row>
        <row r="94">
          <cell r="A94" t="str">
            <v>02-05-09</v>
          </cell>
          <cell r="B94" t="str">
            <v>410-02-03-509</v>
          </cell>
          <cell r="C94" t="str">
            <v>Котельная г.Мамоново, ул. Гвардейская, в/г №1, в/ч51061, зд.№77</v>
          </cell>
          <cell r="D94">
            <v>5895</v>
          </cell>
          <cell r="E94">
            <v>5895</v>
          </cell>
          <cell r="G94" t="str">
            <v>01-05-19</v>
          </cell>
          <cell r="H94" t="str">
            <v>410-01-03-519</v>
          </cell>
          <cell r="I94" t="str">
            <v>Котельная г.Светлый, в/ч45686, в/г№3, зд.№59а (в/ч 31364)</v>
          </cell>
          <cell r="K94" t="str">
            <v>03-04-14</v>
          </cell>
          <cell r="L94" t="str">
            <v>410-03-04-414</v>
          </cell>
          <cell r="M94" t="str">
            <v>Котельная,Гвардейский р-н,п.Кругловка,в/ч№95043,в/г31,инв.№7</v>
          </cell>
        </row>
        <row r="95">
          <cell r="A95" t="str">
            <v>02-05-10</v>
          </cell>
          <cell r="B95" t="str">
            <v>410-02-03-510</v>
          </cell>
          <cell r="C95" t="str">
            <v>Котельная г.Мамоново, ул. Гвардейская, в/г №1, в/ч51061, зд.№27</v>
          </cell>
          <cell r="D95">
            <v>5895</v>
          </cell>
          <cell r="E95">
            <v>5895</v>
          </cell>
          <cell r="G95" t="str">
            <v>01-05-20</v>
          </cell>
          <cell r="H95" t="str">
            <v>410-01-03-520</v>
          </cell>
          <cell r="I95" t="str">
            <v>Котельная п. Прохладное, в/ч09956, в/г№1, зд.№13</v>
          </cell>
          <cell r="K95" t="str">
            <v>03-04-15</v>
          </cell>
          <cell r="L95" t="str">
            <v>410-03-04-415</v>
          </cell>
          <cell r="M95" t="str">
            <v>Котельная,Гвардейский р-н,п.Истровка,в/г№3а,инв.№5</v>
          </cell>
        </row>
        <row r="96">
          <cell r="A96" t="str">
            <v>02-05-11</v>
          </cell>
          <cell r="B96" t="str">
            <v>410-02-04-511</v>
          </cell>
          <cell r="C96" t="str">
            <v>Котельная г.Мамоново,в/г№2,инв.№2</v>
          </cell>
          <cell r="D96">
            <v>1900.26</v>
          </cell>
          <cell r="E96">
            <v>1985</v>
          </cell>
          <cell r="G96" t="str">
            <v>01-05-21</v>
          </cell>
          <cell r="H96" t="str">
            <v>410-01-03-521</v>
          </cell>
          <cell r="I96" t="str">
            <v>Котельная п.Шиповка, в/ч63968, в/г№165, инв.№116</v>
          </cell>
          <cell r="K96" t="str">
            <v>03-04-16</v>
          </cell>
          <cell r="L96" t="str">
            <v>410-03-04-416</v>
          </cell>
          <cell r="M96" t="str">
            <v>Котельная,г. Гвардейск в/г№6,инв.№40</v>
          </cell>
        </row>
        <row r="97">
          <cell r="A97" t="str">
            <v>02-06-01</v>
          </cell>
          <cell r="B97" t="str">
            <v>410-02-04-601</v>
          </cell>
          <cell r="C97" t="str">
            <v>Котельная п.Невское, в/г №1, в/ч63938, зд.№7</v>
          </cell>
          <cell r="D97">
            <v>969.97</v>
          </cell>
          <cell r="E97">
            <v>1144.5999999999999</v>
          </cell>
          <cell r="G97" t="str">
            <v>01-05-22</v>
          </cell>
          <cell r="H97" t="str">
            <v>410-01-03-522</v>
          </cell>
          <cell r="I97" t="str">
            <v>Котельная п.Шиповка, в/ч63968, в/г№165, инв.№117</v>
          </cell>
          <cell r="K97" t="str">
            <v>03-04-17</v>
          </cell>
          <cell r="L97" t="str">
            <v>410-03-03-417</v>
          </cell>
          <cell r="M97" t="str">
            <v>Котельная,г. Гвардейск в/г№6,инв.№12</v>
          </cell>
        </row>
        <row r="98">
          <cell r="A98" t="str">
            <v>02-06-02</v>
          </cell>
          <cell r="B98" t="str">
            <v>410-02-04-602</v>
          </cell>
          <cell r="C98" t="str">
            <v>Котельная г.Калининград, ул.Карбышева, вг№138, зд.№3</v>
          </cell>
          <cell r="D98">
            <v>5038.88</v>
          </cell>
          <cell r="E98">
            <v>5107.57</v>
          </cell>
          <cell r="G98" t="str">
            <v>410-01-600</v>
          </cell>
          <cell r="H98" t="str">
            <v>410-01-600</v>
          </cell>
          <cell r="I98" t="str">
            <v>Теплохозяйство №6 БЭРТ</v>
          </cell>
          <cell r="K98" t="str">
            <v>03-04-18</v>
          </cell>
          <cell r="L98" t="str">
            <v>410-03-03-418</v>
          </cell>
          <cell r="M98" t="str">
            <v>Котельная,г. Гвардейск,ул.Горная,в/г№6,инв.№10</v>
          </cell>
        </row>
        <row r="99">
          <cell r="A99" t="str">
            <v>02-06-03</v>
          </cell>
          <cell r="B99" t="str">
            <v>410-02-02-603</v>
          </cell>
          <cell r="C99" t="str">
            <v>Тепловые сети, г.Калининград, п.Борисово,вг№20</v>
          </cell>
          <cell r="D99" t="str">
            <v>-</v>
          </cell>
          <cell r="E99" t="str">
            <v>-</v>
          </cell>
          <cell r="G99" t="str">
            <v>01-06-01</v>
          </cell>
          <cell r="H99" t="str">
            <v>410-01-04-601</v>
          </cell>
          <cell r="I99" t="str">
            <v>Котельная,п. Янтарный, в/ч10527 (Обзорный) в/г№7 инв№1</v>
          </cell>
          <cell r="K99" t="str">
            <v>03-04-19</v>
          </cell>
          <cell r="L99" t="str">
            <v>410-03-03-419</v>
          </cell>
          <cell r="M99" t="str">
            <v>Котельная,Правдинский р-н,п.Армейское в/ч52227,в/г№22,инв.№2</v>
          </cell>
        </row>
        <row r="100">
          <cell r="A100" t="str">
            <v>02-06-04</v>
          </cell>
          <cell r="B100" t="str">
            <v>410-02-04-604</v>
          </cell>
          <cell r="C100" t="str">
            <v>Котельная г.Калининград, ул.Дзержинского, вч10730,вг№45,зд.№20</v>
          </cell>
          <cell r="D100">
            <v>5038.88</v>
          </cell>
          <cell r="E100">
            <v>5107.57</v>
          </cell>
          <cell r="G100" t="str">
            <v>01-06-02</v>
          </cell>
          <cell r="H100" t="str">
            <v>410-01-04-602</v>
          </cell>
          <cell r="I100" t="str">
            <v>Котельная п.Янтарный,в/ч09643,вг№2,инв.№137</v>
          </cell>
          <cell r="K100" t="str">
            <v>03-04-20</v>
          </cell>
          <cell r="L100" t="str">
            <v>410-03-03-420</v>
          </cell>
          <cell r="M100" t="str">
            <v>Котельная, Правдинский район п.Грушевка, в/г №16, в/ч 52227, инв.№1</v>
          </cell>
        </row>
        <row r="101">
          <cell r="A101" t="str">
            <v>02-06-05</v>
          </cell>
          <cell r="B101" t="str">
            <v>410-02-01-605</v>
          </cell>
          <cell r="C101" t="str">
            <v>Тепловой пункт г.Калининград, ул.Аллея Смелых,в/ч21979,вг№47</v>
          </cell>
          <cell r="G101" t="str">
            <v>01-06-03</v>
          </cell>
          <cell r="H101" t="str">
            <v>410-01-04-603</v>
          </cell>
          <cell r="I101" t="str">
            <v>Котельная п.Янтарный,в/ч09643,вг№2,инв.№139</v>
          </cell>
          <cell r="K101" t="str">
            <v>03-04-21</v>
          </cell>
          <cell r="L101" t="str">
            <v>410-03-03-421</v>
          </cell>
          <cell r="M101" t="str">
            <v>Котельная,Правдинский р-н,п.Директриса (Павенково) в/г №2, в/ч52227, инв.№1</v>
          </cell>
        </row>
        <row r="102">
          <cell r="A102" t="str">
            <v>02-06-06</v>
          </cell>
          <cell r="B102" t="str">
            <v>410-02-03-606</v>
          </cell>
          <cell r="C102" t="str">
            <v>Котельная г.Калининград, ул.Аллея Смелых, вг№49, зд.№1</v>
          </cell>
          <cell r="D102">
            <v>5895</v>
          </cell>
          <cell r="E102">
            <v>5895</v>
          </cell>
          <cell r="G102" t="str">
            <v>01-06-04</v>
          </cell>
          <cell r="H102" t="str">
            <v>410-01-01-604</v>
          </cell>
          <cell r="I102" t="str">
            <v>Тепловой пункт,п.Янтарный,в/ч09643,вг№2,инв.№157</v>
          </cell>
          <cell r="K102" t="str">
            <v>03-04-22</v>
          </cell>
          <cell r="L102" t="str">
            <v>410-03-03-422</v>
          </cell>
          <cell r="M102" t="str">
            <v>Котельная,Правдинский р-н,п.Павенково в/ч52227,в/г№23,инв.№2</v>
          </cell>
        </row>
        <row r="103">
          <cell r="A103" t="str">
            <v>02-06-07</v>
          </cell>
          <cell r="B103" t="str">
            <v>410-02-03-607</v>
          </cell>
          <cell r="C103" t="str">
            <v>Котельная г.Калининград, ул.Аллея Смелых, вг№49, зд.№6</v>
          </cell>
          <cell r="D103">
            <v>5895</v>
          </cell>
          <cell r="E103">
            <v>5895</v>
          </cell>
          <cell r="G103" t="str">
            <v>01-06-05</v>
          </cell>
          <cell r="H103" t="str">
            <v>410-01-03-605</v>
          </cell>
          <cell r="I103" t="str">
            <v>Котельная,п.Янтарный,в/ч95043,в/г№1,инв.№1</v>
          </cell>
          <cell r="K103" t="str">
            <v>03-04-23</v>
          </cell>
          <cell r="L103" t="str">
            <v>410-03-04-423</v>
          </cell>
          <cell r="M103" t="str">
            <v>Котельная,Гвардейский р-н,п.Великолукское,в/ч№95043,в/г8,инв.№5</v>
          </cell>
        </row>
        <row r="104">
          <cell r="A104" t="str">
            <v>02-06-08</v>
          </cell>
          <cell r="B104" t="str">
            <v>410-02-04-608</v>
          </cell>
          <cell r="C104" t="str">
            <v>Котельная г.Калининград, ул.Муромская,в/ч99312, вг№5, зд.№31</v>
          </cell>
          <cell r="D104">
            <v>5038.88</v>
          </cell>
          <cell r="E104">
            <v>5107.57</v>
          </cell>
          <cell r="G104" t="str">
            <v>01-06-06</v>
          </cell>
          <cell r="H104" t="str">
            <v>410-01-03-606</v>
          </cell>
          <cell r="I104" t="str">
            <v>Котельная, п.Янтарный, в/ч95043, в/г№1, инв.№2</v>
          </cell>
          <cell r="K104" t="str">
            <v>03-04-24</v>
          </cell>
          <cell r="L104" t="str">
            <v>410-03-03-424</v>
          </cell>
          <cell r="M104" t="str">
            <v>Котельная,г. Гвардейск,ул.Ленина, в/г2,инв.№13</v>
          </cell>
        </row>
        <row r="105">
          <cell r="A105" t="str">
            <v>02-06-09</v>
          </cell>
          <cell r="B105" t="str">
            <v>410-02-03-609</v>
          </cell>
          <cell r="C105" t="str">
            <v>Котельная г.Калининград, ул.Запорожская, вг№6, зд.№1</v>
          </cell>
          <cell r="D105">
            <v>5895</v>
          </cell>
          <cell r="E105">
            <v>5895</v>
          </cell>
          <cell r="G105" t="str">
            <v>01-06-07</v>
          </cell>
          <cell r="H105" t="str">
            <v>410-01-03-607</v>
          </cell>
          <cell r="I105" t="str">
            <v>Котельная, п.Янтарный, в/ч95043, в/г№1, инв.№3</v>
          </cell>
          <cell r="K105" t="str">
            <v>03-04-25</v>
          </cell>
          <cell r="L105" t="str">
            <v>410-03-03-425</v>
          </cell>
          <cell r="M105" t="str">
            <v>Котельная,г. Гвардейск,ул.Ленина, в/г2,инв.№1</v>
          </cell>
        </row>
        <row r="106">
          <cell r="A106" t="str">
            <v>02-06-10</v>
          </cell>
          <cell r="B106" t="str">
            <v>410-02-01-610</v>
          </cell>
          <cell r="C106" t="str">
            <v>Тепловой пункт г.Калининград, ул.Б.Хмельницкого,,вг№74, зд.№1</v>
          </cell>
          <cell r="D106" t="str">
            <v>-</v>
          </cell>
          <cell r="E106" t="str">
            <v>-</v>
          </cell>
          <cell r="G106" t="str">
            <v>01-06-08</v>
          </cell>
          <cell r="H106" t="str">
            <v>410-01-04-608</v>
          </cell>
          <cell r="I106" t="str">
            <v>Котельная п. Красноторовка, в/ч95154,вг№1,зд.№1</v>
          </cell>
          <cell r="K106" t="str">
            <v>03-04-26</v>
          </cell>
          <cell r="L106" t="str">
            <v>410-03-03-426</v>
          </cell>
          <cell r="M106" t="str">
            <v>Котельная,г. Гвардейск,ФГУ Гвардейская КЭЧ р-на, в/г6Б,инв.№3</v>
          </cell>
        </row>
        <row r="107">
          <cell r="A107" t="str">
            <v>02-06-11</v>
          </cell>
          <cell r="B107" t="str">
            <v>410-02-03-611</v>
          </cell>
          <cell r="C107" t="str">
            <v>Котельная,г. Калининград,ул. Белгородская,материальный склад КЭЧ,в/г№51,зд.№8</v>
          </cell>
          <cell r="D107">
            <v>5895</v>
          </cell>
          <cell r="E107">
            <v>5895</v>
          </cell>
          <cell r="G107" t="str">
            <v>01-06-09</v>
          </cell>
          <cell r="H107" t="str">
            <v>410-01-04-609</v>
          </cell>
          <cell r="I107" t="str">
            <v>Котельная п. Красноторовка, в/ч30879,вг№2,зд.№8</v>
          </cell>
          <cell r="K107" t="str">
            <v>03-04-27</v>
          </cell>
          <cell r="L107" t="str">
            <v>410-03-04-427</v>
          </cell>
          <cell r="M107" t="str">
            <v>Котельная,г. Гвардейск в/г№4а,инв.№116</v>
          </cell>
        </row>
        <row r="108">
          <cell r="A108" t="str">
            <v>02-06-12</v>
          </cell>
          <cell r="B108" t="str">
            <v>410-02-03-612</v>
          </cell>
          <cell r="C108" t="str">
            <v>Котельная г.Калининград, ул.Октябрьская, в/ч 10692, в/г №44, зд.№1</v>
          </cell>
          <cell r="D108">
            <v>5895</v>
          </cell>
          <cell r="E108">
            <v>5895</v>
          </cell>
          <cell r="G108" t="str">
            <v>01-06-10</v>
          </cell>
          <cell r="H108" t="str">
            <v>410-01-03-610</v>
          </cell>
          <cell r="I108" t="str">
            <v>Котельная, п. Донское(м.Таран), в/ч10527 в/г№5 инв№2</v>
          </cell>
          <cell r="K108" t="str">
            <v>03-04-28</v>
          </cell>
          <cell r="L108" t="str">
            <v>410-03-03-428</v>
          </cell>
          <cell r="M108" t="str">
            <v>Котельная, г.Правдинск, в/г №25, ДЭУ-7, инв.№2</v>
          </cell>
        </row>
        <row r="109">
          <cell r="A109" t="str">
            <v>02-07-01</v>
          </cell>
          <cell r="B109" t="str">
            <v>410-02-04-701</v>
          </cell>
          <cell r="C109" t="str">
            <v>Котельная п.Рябиновка, в/г №1, в/ч13068,зд.№24</v>
          </cell>
          <cell r="D109">
            <v>1854</v>
          </cell>
          <cell r="E109">
            <v>1985</v>
          </cell>
          <cell r="G109" t="str">
            <v>01-06-11</v>
          </cell>
          <cell r="H109" t="str">
            <v>410-01-03-611</v>
          </cell>
          <cell r="I109" t="str">
            <v>Котельная,п. Донское, аэродром котельная №33</v>
          </cell>
          <cell r="K109" t="str">
            <v>03-04-29</v>
          </cell>
          <cell r="L109" t="str">
            <v>410-03-03-429</v>
          </cell>
          <cell r="M109" t="str">
            <v>Котельная, г.Правдинск, в/г №25, ДЭУ-7, инв.№ 8 ,гараж</v>
          </cell>
        </row>
        <row r="110">
          <cell r="A110" t="str">
            <v>02-07-02</v>
          </cell>
          <cell r="B110" t="str">
            <v>410-02-04-702</v>
          </cell>
          <cell r="C110" t="str">
            <v>Котельная п.Рябиновка, в/г №1, в/ч13068,зд.№5</v>
          </cell>
          <cell r="D110">
            <v>5038.88</v>
          </cell>
          <cell r="E110">
            <v>5107.57</v>
          </cell>
          <cell r="G110" t="str">
            <v>01-06-12</v>
          </cell>
          <cell r="H110" t="str">
            <v>410-01-03-612</v>
          </cell>
          <cell r="I110" t="str">
            <v>Котельная, п. Донское(м.Таран), в/ч10527 в/г№5 инв№6</v>
          </cell>
          <cell r="K110" t="str">
            <v>03-04-30</v>
          </cell>
          <cell r="L110" t="str">
            <v>410-03-03-430</v>
          </cell>
          <cell r="M110" t="str">
            <v>Котельная, г.Гвардейск, ул.Вокзальная, в/г 6а, инв.№ 6,  администрат. здание</v>
          </cell>
        </row>
        <row r="111">
          <cell r="A111" t="str">
            <v>02-07-03</v>
          </cell>
          <cell r="B111" t="str">
            <v>410-02-04-703</v>
          </cell>
          <cell r="C111" t="str">
            <v>Котельная п.Рябиновка, в/г №3, в/ч13068,зд.№4</v>
          </cell>
          <cell r="D111">
            <v>5038.88</v>
          </cell>
          <cell r="E111">
            <v>5107.57</v>
          </cell>
          <cell r="G111" t="str">
            <v>01-06-13</v>
          </cell>
          <cell r="H111" t="str">
            <v>410-01-04-613</v>
          </cell>
          <cell r="I111" t="str">
            <v>Котельная,п. Донское(м.Таран), в/ч10527 в/г№5 инв№4</v>
          </cell>
          <cell r="K111" t="str">
            <v>03-04-31</v>
          </cell>
          <cell r="L111" t="str">
            <v>410-03-03-431</v>
          </cell>
          <cell r="M111" t="str">
            <v>Котельная, Гвардейский р-н, п. Кругловка, в/ч 95043, в/г 31, инв.№ 6, пункт управления</v>
          </cell>
        </row>
        <row r="112">
          <cell r="A112" t="str">
            <v>02-07-04</v>
          </cell>
          <cell r="B112" t="str">
            <v>410-02-04-704</v>
          </cell>
          <cell r="C112" t="str">
            <v>Котельная п.Сосновка, в/г №2, в/ч95825, зд№37</v>
          </cell>
          <cell r="D112">
            <v>5038.88</v>
          </cell>
          <cell r="E112">
            <v>5107.57</v>
          </cell>
          <cell r="G112" t="str">
            <v>01-06-14</v>
          </cell>
          <cell r="H112" t="str">
            <v>410-01-03-614</v>
          </cell>
          <cell r="I112" t="str">
            <v>Котельная, п. Донское, м. Таран, маячный городок Таран</v>
          </cell>
          <cell r="K112" t="str">
            <v>03-04-32</v>
          </cell>
          <cell r="L112" t="str">
            <v>410-03-03-432</v>
          </cell>
          <cell r="M112" t="str">
            <v>Котельная, Гвардейский р-н, п.Истровка, в/ч 87082, в/г 3а, инв.№ 20, КПП</v>
          </cell>
        </row>
        <row r="113">
          <cell r="A113" t="str">
            <v>02-07-05</v>
          </cell>
          <cell r="B113" t="str">
            <v>410-02-04-705</v>
          </cell>
          <cell r="C113" t="str">
            <v>Котельная п.Сосновка, в/г №2, в/ч95825, зд№35</v>
          </cell>
          <cell r="D113">
            <v>1854</v>
          </cell>
          <cell r="E113">
            <v>1985</v>
          </cell>
          <cell r="G113" t="str">
            <v>01-06-15</v>
          </cell>
          <cell r="H113" t="str">
            <v>410-01-04-615</v>
          </cell>
          <cell r="I113" t="str">
            <v>Котельная,п. Донское(м.Таран), в/ч10527 в/г№5 инв№1</v>
          </cell>
          <cell r="K113" t="str">
            <v>03-04-33</v>
          </cell>
          <cell r="L113" t="str">
            <v>410-03-03-433</v>
          </cell>
          <cell r="M113" t="str">
            <v>Котельная, г.Полесск, в/ч 168 БХВТИ(т), в/г 7, инв.№ 8, домик сторожевой охраны</v>
          </cell>
        </row>
        <row r="114">
          <cell r="A114" t="str">
            <v>02-07-06</v>
          </cell>
          <cell r="B114" t="str">
            <v>410-02-03-706</v>
          </cell>
          <cell r="C114" t="str">
            <v>Котельная п.Сосновка, в/г №3, в/ч95825, вг№3,зд.№102</v>
          </cell>
          <cell r="D114">
            <v>5895</v>
          </cell>
          <cell r="E114">
            <v>5895</v>
          </cell>
          <cell r="G114" t="str">
            <v>01-06-16</v>
          </cell>
          <cell r="H114" t="str">
            <v>410-01-04-616</v>
          </cell>
          <cell r="I114" t="str">
            <v>Котельная п.Донское, в/г№1, инв.№190</v>
          </cell>
          <cell r="K114" t="str">
            <v>03-04-34</v>
          </cell>
          <cell r="L114" t="str">
            <v>410-03-03-434</v>
          </cell>
          <cell r="M114" t="str">
            <v>Котельная, г.Полесск, в/ч 168 БХВТИ(т), в/г 10, инв.№ 1,  домик сторожевой охраны</v>
          </cell>
        </row>
        <row r="115">
          <cell r="A115" t="str">
            <v>02-07-07</v>
          </cell>
          <cell r="B115" t="str">
            <v>410-02-04-707</v>
          </cell>
          <cell r="C115" t="str">
            <v>Котельная п.Храброво,2, в/ч 39162, зд.№129</v>
          </cell>
          <cell r="D115">
            <v>5038.88</v>
          </cell>
          <cell r="E115">
            <v>5107.57</v>
          </cell>
          <cell r="G115" t="str">
            <v>01-06-17</v>
          </cell>
          <cell r="H115" t="str">
            <v>410-01-03-617</v>
          </cell>
          <cell r="I115" t="str">
            <v>Котельная п.Донское, в/г№1, инв.№145</v>
          </cell>
          <cell r="K115" t="str">
            <v>03-04-35</v>
          </cell>
          <cell r="L115" t="str">
            <v>410-03-03-435</v>
          </cell>
          <cell r="M115" t="str">
            <v>Котельная, г.Полесск, в/ч 168 БХВТИ(т), в/г 10, инв.№ 10, здание КПП</v>
          </cell>
        </row>
        <row r="116">
          <cell r="A116" t="str">
            <v>02-07-08</v>
          </cell>
          <cell r="B116" t="str">
            <v>410-02-03-708</v>
          </cell>
          <cell r="C116" t="str">
            <v>Котельная п.Храброво,2, в/ч 39162, зд.№57</v>
          </cell>
          <cell r="D116">
            <v>5895</v>
          </cell>
          <cell r="E116">
            <v>5895</v>
          </cell>
          <cell r="G116" t="str">
            <v>01-06-18</v>
          </cell>
          <cell r="H116" t="str">
            <v>410-01-03-618</v>
          </cell>
          <cell r="I116" t="str">
            <v>Котельная п.Донское, в/г№1, инв.№1</v>
          </cell>
          <cell r="K116" t="str">
            <v>03-04-36</v>
          </cell>
          <cell r="L116" t="str">
            <v>410-03-03-436</v>
          </cell>
          <cell r="M116" t="str">
            <v>Котельная, Правдинский район, п. Павенково, в/г 23, инв.№ 6</v>
          </cell>
        </row>
        <row r="117">
          <cell r="A117" t="str">
            <v>02-07-09</v>
          </cell>
          <cell r="B117" t="str">
            <v>410-02-03-709</v>
          </cell>
          <cell r="C117" t="str">
            <v>Котельная п.Храброво,2, в/ч 39162, зд.№114</v>
          </cell>
          <cell r="D117">
            <v>5895</v>
          </cell>
          <cell r="E117">
            <v>5895</v>
          </cell>
          <cell r="G117" t="str">
            <v>01-06-19</v>
          </cell>
          <cell r="H117" t="str">
            <v>410-01-04-619</v>
          </cell>
          <cell r="I117" t="str">
            <v>Котельная п.Донское (Филино),в/г№5, инв.№26</v>
          </cell>
          <cell r="K117" t="str">
            <v>03-04-37</v>
          </cell>
          <cell r="L117" t="str">
            <v>410-03-03-437</v>
          </cell>
          <cell r="M117" t="str">
            <v>Котельная, г.Полесск,  в/г 12, инв.№ 1,домик сторожевой охраны</v>
          </cell>
        </row>
        <row r="118">
          <cell r="A118" t="str">
            <v>02-07-10</v>
          </cell>
          <cell r="B118" t="str">
            <v>410-02-03-710</v>
          </cell>
          <cell r="C118" t="str">
            <v>Котельная п.Храброво,2, в/ч 39162, зд.№155</v>
          </cell>
          <cell r="D118">
            <v>5895</v>
          </cell>
          <cell r="E118">
            <v>5895</v>
          </cell>
          <cell r="G118" t="str">
            <v>01-06-20</v>
          </cell>
          <cell r="H118" t="str">
            <v>410-01-04-620</v>
          </cell>
          <cell r="I118" t="str">
            <v>Котельная,п. Донское, в/ч39108 в/г№1 инв№25</v>
          </cell>
          <cell r="K118" t="str">
            <v>03-04-38</v>
          </cell>
          <cell r="L118" t="str">
            <v>410-03-04-438</v>
          </cell>
          <cell r="M118" t="str">
            <v>Котельная,Гвардейский р-н, п.Знаменск, в/г№11, инв.№35 (баня)</v>
          </cell>
        </row>
        <row r="119">
          <cell r="A119" t="str">
            <v>02-07-11</v>
          </cell>
          <cell r="B119" t="str">
            <v>410-02-03-711</v>
          </cell>
          <cell r="C119" t="str">
            <v>Котельная п.Храброво,2, в/ч 39162, зд.№152</v>
          </cell>
          <cell r="D119">
            <v>5895</v>
          </cell>
          <cell r="E119">
            <v>5895</v>
          </cell>
          <cell r="G119" t="str">
            <v>01-06-21</v>
          </cell>
          <cell r="H119" t="str">
            <v>410-01-04-621</v>
          </cell>
          <cell r="I119" t="str">
            <v>Котельная,п. Донское, в/ч39108 в/г№6 инв№1</v>
          </cell>
          <cell r="K119" t="str">
            <v>03-04-39</v>
          </cell>
          <cell r="L119" t="str">
            <v>410-03-04-439</v>
          </cell>
          <cell r="M119" t="str">
            <v>Котельная, г.Гвардейск, в/ч 87082, в/г 4, инв.№ 105</v>
          </cell>
        </row>
        <row r="120">
          <cell r="A120" t="str">
            <v>02-07-12</v>
          </cell>
          <cell r="B120" t="str">
            <v>410-02-03-712</v>
          </cell>
          <cell r="C120" t="str">
            <v>Котельная п.Храброво,2, в/г №1, в/ч 30866, зд.№151</v>
          </cell>
          <cell r="D120">
            <v>5895</v>
          </cell>
          <cell r="E120">
            <v>5895</v>
          </cell>
          <cell r="G120" t="str">
            <v>01-06-22</v>
          </cell>
          <cell r="H120" t="str">
            <v>410-01-03-622</v>
          </cell>
          <cell r="I120" t="str">
            <v>Котельная, п. Донское, в/г№2, аэродром, инв.№13а</v>
          </cell>
          <cell r="K120" t="str">
            <v>03-04-40</v>
          </cell>
          <cell r="L120" t="str">
            <v>410-03-04-440</v>
          </cell>
          <cell r="M120" t="str">
            <v>Котельная, п. Знаменск, в/ч 01907, в/г 11, инв.№ 96</v>
          </cell>
        </row>
        <row r="121">
          <cell r="A121" t="str">
            <v>02-07-13</v>
          </cell>
          <cell r="B121" t="str">
            <v>410-02-03-713</v>
          </cell>
          <cell r="C121" t="str">
            <v>Котельная п.Храброво,2, в/г №1, в/ч 30866, зд.№183</v>
          </cell>
          <cell r="D121">
            <v>1854</v>
          </cell>
          <cell r="E121">
            <v>1985</v>
          </cell>
          <cell r="G121" t="str">
            <v>01-06-23</v>
          </cell>
          <cell r="H121" t="str">
            <v>410-01-03-623</v>
          </cell>
          <cell r="I121" t="str">
            <v>Котельная,п. Донское, аэродром котельная №15 а</v>
          </cell>
          <cell r="K121" t="str">
            <v>03-04-41</v>
          </cell>
          <cell r="L121" t="str">
            <v>410-03-03-441</v>
          </cell>
          <cell r="M121" t="str">
            <v>Котельная, п.Солдатово, в/ч 87082, в/г 30, инв.№ 1</v>
          </cell>
        </row>
        <row r="122">
          <cell r="A122" t="str">
            <v>02-07-14</v>
          </cell>
          <cell r="B122" t="str">
            <v>410-02-03-714</v>
          </cell>
          <cell r="C122" t="str">
            <v>Котельная п.Храброво 2, в/ч 30866, в/г№1, б/н</v>
          </cell>
          <cell r="D122">
            <v>5895</v>
          </cell>
          <cell r="E122">
            <v>5895</v>
          </cell>
          <cell r="G122" t="str">
            <v>01-06-24</v>
          </cell>
          <cell r="H122" t="str">
            <v>410-01-03-624</v>
          </cell>
          <cell r="I122" t="str">
            <v>Котельная, п. Донское, в/г№2, аэродром, инв.№16</v>
          </cell>
          <cell r="K122" t="str">
            <v>03-04-42</v>
          </cell>
          <cell r="L122" t="str">
            <v>410-03-03-442</v>
          </cell>
          <cell r="M122" t="str">
            <v>Котельная,  п.Кругловка, в/ч 95043, в/г 31, инв.№ 2</v>
          </cell>
        </row>
        <row r="123">
          <cell r="A123" t="str">
            <v>02-07-15</v>
          </cell>
          <cell r="B123" t="str">
            <v>410-02-03-715</v>
          </cell>
          <cell r="C123" t="str">
            <v>Котельная, Багратионовский район п.Северный в/ч 30866, в/г №17, зд. № 4,</v>
          </cell>
          <cell r="D123">
            <v>5895</v>
          </cell>
          <cell r="E123">
            <v>5895</v>
          </cell>
          <cell r="G123" t="str">
            <v>01-06-25</v>
          </cell>
          <cell r="H123" t="str">
            <v>410-01-03-625</v>
          </cell>
          <cell r="I123" t="str">
            <v>Котельная, п. Донское, в/г№2, аэродром, инв.№18</v>
          </cell>
          <cell r="K123" t="str">
            <v>03-04-43</v>
          </cell>
          <cell r="L123" t="str">
            <v>410-03-03-443</v>
          </cell>
          <cell r="M123" t="str">
            <v>Котельная, п.Лозовое, в/ч 40129-В, в/г 2а, инв.№ 1</v>
          </cell>
        </row>
        <row r="124">
          <cell r="A124" t="str">
            <v>02-08-01</v>
          </cell>
          <cell r="B124" t="str">
            <v>410-02-04-801</v>
          </cell>
          <cell r="C124" t="str">
            <v>Котельная Луговое вч 49759 в/г 1 зд.51</v>
          </cell>
          <cell r="D124">
            <v>1854</v>
          </cell>
          <cell r="E124">
            <v>1985</v>
          </cell>
          <cell r="G124" t="str">
            <v>01-06-26</v>
          </cell>
          <cell r="H124" t="str">
            <v>410-01-03-626</v>
          </cell>
          <cell r="I124" t="str">
            <v>Котельная, п. Донское, в/г№2, аэродром, инв.№18а</v>
          </cell>
          <cell r="K124" t="str">
            <v>03-04-44</v>
          </cell>
          <cell r="L124" t="str">
            <v>410-03-04-444</v>
          </cell>
          <cell r="M124" t="str">
            <v>Котельная, п.Лозовое, в/ч 40129-В, в/г 2а, инв.№ 3</v>
          </cell>
        </row>
        <row r="125">
          <cell r="A125" t="str">
            <v>02-08-02</v>
          </cell>
          <cell r="B125" t="str">
            <v>410-02-03-802</v>
          </cell>
          <cell r="C125" t="str">
            <v>Котельная Луговое вч 49759 в/г 1 зд36</v>
          </cell>
          <cell r="D125">
            <v>5895</v>
          </cell>
          <cell r="E125">
            <v>5895</v>
          </cell>
          <cell r="G125" t="str">
            <v>01-06-27</v>
          </cell>
          <cell r="H125" t="str">
            <v>410-01-03-627</v>
          </cell>
          <cell r="I125" t="str">
            <v>Котельная,п. Донское, аэродром котельная №21</v>
          </cell>
          <cell r="K125" t="str">
            <v>03-0-</v>
          </cell>
          <cell r="L125" t="str">
            <v>410-03-500</v>
          </cell>
          <cell r="M125" t="str">
            <v>Теплохозяйство №5 ЧЭРТ</v>
          </cell>
        </row>
        <row r="126">
          <cell r="A126" t="str">
            <v>02-08-03</v>
          </cell>
          <cell r="B126" t="str">
            <v>410-02-03-803</v>
          </cell>
          <cell r="C126" t="str">
            <v>Котельная Луговое вч 49759 в/г 1 зд.38</v>
          </cell>
          <cell r="D126">
            <v>5895</v>
          </cell>
          <cell r="E126">
            <v>5895</v>
          </cell>
          <cell r="G126" t="str">
            <v>01-06-28</v>
          </cell>
          <cell r="H126" t="str">
            <v>410-01-03-628</v>
          </cell>
          <cell r="I126" t="str">
            <v>Котельная, п. Донское, в/г№2, аэродром, инв.№22</v>
          </cell>
          <cell r="K126" t="str">
            <v>03-05-01</v>
          </cell>
          <cell r="L126" t="str">
            <v>410-03-04-501</v>
          </cell>
          <cell r="M126" t="str">
            <v>Котельная п.Новостроево, в/ч56139, вг.№1,зд.№2</v>
          </cell>
        </row>
        <row r="127">
          <cell r="A127" t="str">
            <v>02-08-04</v>
          </cell>
          <cell r="B127" t="str">
            <v>410-02-03-804</v>
          </cell>
          <cell r="C127" t="str">
            <v>Котельная Луговое вч 49759 в/г 1 зд.11</v>
          </cell>
          <cell r="D127">
            <v>5895</v>
          </cell>
          <cell r="E127">
            <v>5895</v>
          </cell>
          <cell r="G127" t="str">
            <v>01-06-29</v>
          </cell>
          <cell r="H127" t="str">
            <v>410-01-03-629</v>
          </cell>
          <cell r="I127" t="str">
            <v>Котельная, п. Донское, в/г№2, аэродром, инв.№24</v>
          </cell>
          <cell r="K127" t="str">
            <v>03-05-02</v>
          </cell>
          <cell r="L127" t="str">
            <v>410-03-04-502</v>
          </cell>
          <cell r="M127" t="str">
            <v>Котельная№2 г.Черняховск,ул. Гагарина,1филиал 773 КБ МТО БФ,в/г№7,инв.№23</v>
          </cell>
        </row>
        <row r="128">
          <cell r="A128" t="str">
            <v>02-08-05</v>
          </cell>
          <cell r="B128" t="str">
            <v>410-02-03-805</v>
          </cell>
          <cell r="C128" t="str">
            <v>Котельная Луговое вч 49759 в/г 1 зд.3</v>
          </cell>
          <cell r="D128">
            <v>5895</v>
          </cell>
          <cell r="E128">
            <v>5895</v>
          </cell>
          <cell r="G128" t="str">
            <v>01-06-30</v>
          </cell>
          <cell r="H128" t="str">
            <v>410-01-03-630</v>
          </cell>
          <cell r="I128" t="str">
            <v>Котельная,п. Донское, аэродром котельная №27</v>
          </cell>
          <cell r="K128" t="str">
            <v>03-05-03</v>
          </cell>
          <cell r="L128" t="str">
            <v>410-03-04-503</v>
          </cell>
          <cell r="M128" t="str">
            <v>Котельная№1 г.Черняховск,ул. Гагарина,1филиал 773 КБ МТО БФ,в/г№7,инв.№16</v>
          </cell>
        </row>
        <row r="129">
          <cell r="A129" t="str">
            <v>02-08-06</v>
          </cell>
          <cell r="B129" t="str">
            <v>410-02-04-806</v>
          </cell>
          <cell r="C129" t="str">
            <v>Котельная Луговое вч 60289 в/г 15 зд.26</v>
          </cell>
          <cell r="D129">
            <v>5038.88</v>
          </cell>
          <cell r="E129">
            <v>5107.57</v>
          </cell>
          <cell r="G129" t="str">
            <v>01-06-31</v>
          </cell>
          <cell r="H129" t="str">
            <v>410-01-03-631</v>
          </cell>
          <cell r="I129" t="str">
            <v>Котельная,п. Донское, аэродром котельная №29</v>
          </cell>
          <cell r="K129" t="str">
            <v>03-05-04</v>
          </cell>
          <cell r="L129" t="str">
            <v>410-03-03-504</v>
          </cell>
          <cell r="M129" t="str">
            <v>Котельная№1 г.Черняховск,ул. Ленина,в/ч65411,в/г№14,инв.№1</v>
          </cell>
        </row>
        <row r="130">
          <cell r="A130" t="str">
            <v>02-08-07</v>
          </cell>
          <cell r="B130" t="str">
            <v>410-02-04-807</v>
          </cell>
          <cell r="C130" t="str">
            <v>Котельная,г. Калининград,ул. Емельянова,в/ч25137,в/г№17зд.№31</v>
          </cell>
          <cell r="D130">
            <v>5038.88</v>
          </cell>
          <cell r="E130">
            <v>5107.57</v>
          </cell>
          <cell r="G130" t="str">
            <v>01-06-32</v>
          </cell>
          <cell r="H130" t="str">
            <v>410-01-03-632</v>
          </cell>
          <cell r="I130" t="str">
            <v>Котельная, п. Донское, в/г№2, аэродром, инв.№32</v>
          </cell>
          <cell r="K130" t="str">
            <v>03-05-05</v>
          </cell>
          <cell r="L130" t="str">
            <v>410-03-03-505</v>
          </cell>
          <cell r="M130" t="str">
            <v>Котельная№2 г.Черняховск,ул. Ленина,в/ч65411,в/г№14,инв.№2</v>
          </cell>
        </row>
        <row r="131">
          <cell r="A131" t="str">
            <v>02-08-08</v>
          </cell>
          <cell r="B131" t="str">
            <v>410-02-04-808</v>
          </cell>
          <cell r="C131" t="str">
            <v>Котельная,г. Калининград,ул. Емельянова,в/ч06414,в/г№18зд.№26</v>
          </cell>
          <cell r="D131">
            <v>5038.88</v>
          </cell>
          <cell r="E131">
            <v>5107.57</v>
          </cell>
          <cell r="G131" t="str">
            <v>410-01-700</v>
          </cell>
          <cell r="H131" t="str">
            <v>410-01-700</v>
          </cell>
          <cell r="I131" t="str">
            <v>Теплохозяйство №7 БЭРТ</v>
          </cell>
          <cell r="K131" t="str">
            <v>03-05-06</v>
          </cell>
          <cell r="L131" t="str">
            <v>410-03-04-506</v>
          </cell>
          <cell r="M131" t="str">
            <v>Котельная№1 г.Черняховск,ул.Элеваторная,7 филиал 773 КБ МТО БФ,в/г№15,инв.№27</v>
          </cell>
        </row>
        <row r="132">
          <cell r="A132" t="str">
            <v>02-08-09</v>
          </cell>
          <cell r="B132" t="str">
            <v>410-02-03-809</v>
          </cell>
          <cell r="C132" t="str">
            <v>Котельная,Луговое вч 49759 в/г 1 зд.5</v>
          </cell>
          <cell r="D132">
            <v>5895</v>
          </cell>
          <cell r="E132">
            <v>5895</v>
          </cell>
          <cell r="G132" t="str">
            <v>01-07-01</v>
          </cell>
          <cell r="H132" t="str">
            <v>410-01-03-701</v>
          </cell>
          <cell r="I132" t="str">
            <v>Котельная п.Приморье, в/г№1, в/ч71534, зд.№11</v>
          </cell>
          <cell r="K132" t="str">
            <v>03-05-07</v>
          </cell>
          <cell r="L132" t="str">
            <v>410-03-04-507</v>
          </cell>
          <cell r="M132" t="str">
            <v>Котельная№1 г.Черняховск,ул.Московская,в/ч65411,в/г№16,инв.№18</v>
          </cell>
        </row>
        <row r="133">
          <cell r="A133" t="str">
            <v>02-08-10</v>
          </cell>
          <cell r="B133" t="str">
            <v>410-02-04-810</v>
          </cell>
          <cell r="C133" t="str">
            <v>Котельная  г.Калининград ул. Емельянова, в/г №18,  в/ч 06414, инв.44</v>
          </cell>
          <cell r="D133">
            <v>5038.88</v>
          </cell>
          <cell r="E133">
            <v>5107.57</v>
          </cell>
          <cell r="G133" t="str">
            <v>01-07-02</v>
          </cell>
          <cell r="H133" t="str">
            <v>410-01-03-702</v>
          </cell>
          <cell r="I133" t="str">
            <v>Котельная п.Приморье, в/г№1, в/ч71534, вышка</v>
          </cell>
          <cell r="K133" t="str">
            <v>03-05-08</v>
          </cell>
          <cell r="L133" t="str">
            <v>410-03-04-508</v>
          </cell>
          <cell r="M133" t="str">
            <v>Котельная№1 г.Черняховск,ул.Победы,в/ч30866Ш,в/г№17,инв.№51</v>
          </cell>
        </row>
        <row r="134">
          <cell r="A134" t="str">
            <v>02-08-11</v>
          </cell>
          <cell r="B134" t="str">
            <v>410-02-03-811</v>
          </cell>
          <cell r="C134" t="str">
            <v>Котельная  г.Калининград ул. Емельянова,в/г №18,  в/ч  06414, инв.37</v>
          </cell>
          <cell r="D134">
            <v>5895</v>
          </cell>
          <cell r="E134">
            <v>5895</v>
          </cell>
          <cell r="G134" t="str">
            <v>01-07-03</v>
          </cell>
          <cell r="H134" t="str">
            <v>410-01-03-703</v>
          </cell>
          <cell r="I134" t="str">
            <v>Котельная г. Светлогорск СЦВС, промзона (проходная)</v>
          </cell>
          <cell r="K134" t="str">
            <v>03-05-09</v>
          </cell>
          <cell r="L134" t="str">
            <v>410-03-03-509</v>
          </cell>
          <cell r="M134" t="str">
            <v>Котельная№2 г.Черняховск,ул.Победы,в/ч30866Ш,в/г№17,инв.№2</v>
          </cell>
        </row>
        <row r="135">
          <cell r="A135" t="str">
            <v>02-08-12</v>
          </cell>
          <cell r="B135" t="str">
            <v>410-02-04-812</v>
          </cell>
          <cell r="C135" t="str">
            <v>Котельная  г.Калининград ул. Емельянова, в/г №18, в/ч 06414, инв.45</v>
          </cell>
          <cell r="D135">
            <v>1311.01</v>
          </cell>
          <cell r="E135">
            <v>1442.9</v>
          </cell>
          <cell r="G135" t="str">
            <v>01-07-04</v>
          </cell>
          <cell r="H135" t="str">
            <v>410-01-04-704</v>
          </cell>
          <cell r="I135" t="str">
            <v>Котельная г.Пионерск,в/ч92626,вг№2,зд.№64</v>
          </cell>
          <cell r="K135" t="str">
            <v>03-05-10</v>
          </cell>
          <cell r="L135" t="str">
            <v>410-03-03-510</v>
          </cell>
          <cell r="M135" t="str">
            <v>Котельная№3 г.Черняховск,ул.Победы,в/ч30866Ш,в/г№17,инв.№76</v>
          </cell>
        </row>
        <row r="136">
          <cell r="A136" t="str">
            <v>02-08-13</v>
          </cell>
          <cell r="B136" t="str">
            <v>410-02-04-813</v>
          </cell>
          <cell r="C136" t="str">
            <v>Котельная  г.Калининград ул. Емельянова,в/г №18,  в/ч  06414, инв.76</v>
          </cell>
          <cell r="D136">
            <v>1311.01</v>
          </cell>
          <cell r="E136">
            <v>1442.9</v>
          </cell>
          <cell r="G136" t="str">
            <v>01-07-05</v>
          </cell>
          <cell r="H136" t="str">
            <v>410-01-03-705</v>
          </cell>
          <cell r="I136" t="str">
            <v>Котельная, г. Донское, жилой дом 5</v>
          </cell>
          <cell r="K136" t="str">
            <v>03-05-11</v>
          </cell>
          <cell r="L136" t="str">
            <v>410-03-03-511</v>
          </cell>
          <cell r="M136" t="str">
            <v>Котельная№4 г.Черняховск,ул.Победы,в/ч30866Ш,в/г№17,инв.№40</v>
          </cell>
        </row>
        <row r="137">
          <cell r="A137" t="str">
            <v>02-08-14</v>
          </cell>
          <cell r="B137" t="str">
            <v>410-02-04-814</v>
          </cell>
          <cell r="C137" t="str">
            <v>Котельная  г.Калининград ул. Емельянова, в/ч 06414 в/г 18 инв.№414</v>
          </cell>
          <cell r="D137">
            <v>5038.88</v>
          </cell>
          <cell r="E137">
            <v>5107.57</v>
          </cell>
          <cell r="G137" t="str">
            <v>01-07-06</v>
          </cell>
          <cell r="H137" t="str">
            <v>410-01-03-706</v>
          </cell>
          <cell r="I137" t="str">
            <v>Котельная г.Пионерск,в/ч92626,вг№2,зд.№33</v>
          </cell>
          <cell r="K137" t="str">
            <v>03-05-12</v>
          </cell>
          <cell r="L137" t="str">
            <v>410-03-03-512</v>
          </cell>
          <cell r="M137" t="str">
            <v>Котельная№6 г.Черняховск,ул.Победы,в/ч30866Ш,в/г№17,инв.№39</v>
          </cell>
        </row>
        <row r="138">
          <cell r="A138" t="str">
            <v>02-08-15</v>
          </cell>
          <cell r="B138" t="str">
            <v>410-02-04-815</v>
          </cell>
          <cell r="C138" t="str">
            <v>Котельная  г.Калининград ул. Емельянова, в/г №18,  в/ч  54129, инв.№58</v>
          </cell>
          <cell r="D138">
            <v>1311.01</v>
          </cell>
          <cell r="E138">
            <v>1442.9</v>
          </cell>
          <cell r="G138" t="str">
            <v>01-07-07</v>
          </cell>
          <cell r="H138" t="str">
            <v>410-01-03-707</v>
          </cell>
          <cell r="I138" t="str">
            <v>Котельная г.Пионерск,в/ч92626,вг№2,зд.№54</v>
          </cell>
          <cell r="K138" t="str">
            <v>03-05-13</v>
          </cell>
          <cell r="L138" t="str">
            <v>410-03-03-513</v>
          </cell>
          <cell r="M138" t="str">
            <v>Котельная№8 г.Черняховск,ул.Победы,в/ч30866Ш,в/г№17,инв.№156</v>
          </cell>
        </row>
        <row r="139">
          <cell r="A139" t="str">
            <v>02-08-16</v>
          </cell>
          <cell r="B139" t="str">
            <v>410-02-01-816</v>
          </cell>
          <cell r="C139" t="str">
            <v>Тепловой пункт г.Калининград, ул.Шиллера,вг№111</v>
          </cell>
          <cell r="D139" t="str">
            <v>-</v>
          </cell>
          <cell r="E139" t="str">
            <v>-</v>
          </cell>
          <cell r="G139" t="str">
            <v>01-07-08</v>
          </cell>
          <cell r="H139" t="str">
            <v>410-01-04-708</v>
          </cell>
          <cell r="I139" t="str">
            <v>Котельная г.Пионерск,в/ч45686Р,вг№6,зд.№5</v>
          </cell>
          <cell r="K139" t="str">
            <v>03-05-14</v>
          </cell>
          <cell r="L139" t="str">
            <v>410-03-03-514</v>
          </cell>
          <cell r="M139" t="str">
            <v>Котельная№9 г.Черняховск,ул.Победы,в/ч30866Ш,в/г№17,инв.№38</v>
          </cell>
        </row>
        <row r="140">
          <cell r="A140" t="str">
            <v>02-08-17</v>
          </cell>
          <cell r="B140" t="str">
            <v>410-02-01-817</v>
          </cell>
          <cell r="C140" t="str">
            <v>Тепловой пункт г.Калининград, ул.Брамса, вг№116, штаб БФ</v>
          </cell>
          <cell r="D140" t="str">
            <v>-</v>
          </cell>
          <cell r="E140" t="str">
            <v>-</v>
          </cell>
          <cell r="G140" t="str">
            <v>01-07-09</v>
          </cell>
          <cell r="H140" t="str">
            <v>410-01-04-709</v>
          </cell>
          <cell r="I140" t="str">
            <v>Котельная г.Пионерск,п.Заостровье,в/ч40129Р,вг№7,зд.№16</v>
          </cell>
          <cell r="K140" t="str">
            <v>03-05-15</v>
          </cell>
          <cell r="L140" t="str">
            <v>410-03-03-515</v>
          </cell>
          <cell r="M140" t="str">
            <v>Котельная№1 г.Черняховск,ул.Курчатова,в/ч30866Ш,в/г№31,инв.№39</v>
          </cell>
        </row>
        <row r="141">
          <cell r="A141" t="str">
            <v>02-08-18</v>
          </cell>
          <cell r="B141" t="str">
            <v>410-02-01-818</v>
          </cell>
          <cell r="C141" t="str">
            <v>Тепловой пункт г.Калининград, ул.Генделя</v>
          </cell>
          <cell r="D141" t="str">
            <v>-</v>
          </cell>
          <cell r="E141" t="str">
            <v>-</v>
          </cell>
          <cell r="G141" t="str">
            <v>01-07-10</v>
          </cell>
          <cell r="H141" t="str">
            <v>410-01-03-710</v>
          </cell>
          <cell r="I141" t="str">
            <v>Котельная г.Светлогорск, вг№1,инв№28</v>
          </cell>
          <cell r="K141" t="str">
            <v>03-05-16</v>
          </cell>
          <cell r="L141" t="str">
            <v>410-03-04-516</v>
          </cell>
          <cell r="M141" t="str">
            <v>Котельная№1 г.Черняховск,ул.2-ой Цветочный переулок,в/г№60,инв.№1</v>
          </cell>
        </row>
        <row r="142">
          <cell r="A142" t="str">
            <v>02-08-19</v>
          </cell>
          <cell r="B142" t="str">
            <v>410-02-01-819</v>
          </cell>
          <cell r="C142" t="str">
            <v>Тепловой пункт  г.Калининград, ул.Кирова,24, вг№62, инв.№1</v>
          </cell>
          <cell r="D142" t="str">
            <v>-</v>
          </cell>
          <cell r="E142" t="str">
            <v>-</v>
          </cell>
          <cell r="G142" t="str">
            <v>01-07-11</v>
          </cell>
          <cell r="H142" t="str">
            <v>410-01-04-711</v>
          </cell>
          <cell r="I142" t="str">
            <v>Котельная г.Светлогорск, вг№1,СЦВС, №667</v>
          </cell>
          <cell r="K142" t="str">
            <v>03-05-17</v>
          </cell>
          <cell r="L142" t="str">
            <v>410-03-03-517</v>
          </cell>
          <cell r="M142" t="str">
            <v>Котельная№1 г.Черняховск,ул.Осипенко,в/г№109,инв.№4</v>
          </cell>
        </row>
        <row r="143">
          <cell r="A143" t="str">
            <v>02-08-20</v>
          </cell>
          <cell r="B143" t="str">
            <v>410-02-01-820</v>
          </cell>
          <cell r="C143" t="str">
            <v>Тепловой пункт г.Калининград, ул.Яналова,вг б/н</v>
          </cell>
          <cell r="D143" t="str">
            <v>-</v>
          </cell>
          <cell r="E143" t="str">
            <v>-</v>
          </cell>
          <cell r="G143" t="str">
            <v>01-07-12</v>
          </cell>
          <cell r="H143" t="str">
            <v>410-01-03-712</v>
          </cell>
          <cell r="I143" t="str">
            <v>Котельная,г.Светлогорск,в/ч54129,инв.№677</v>
          </cell>
          <cell r="K143" t="str">
            <v>03-05-18</v>
          </cell>
          <cell r="L143" t="str">
            <v>410-03-04-518</v>
          </cell>
          <cell r="M143" t="str">
            <v>Котельная№1,Черняховский р-н,п.Угрюмово-Новое,в/ч30866Ш,в/г№1а,инв.№7</v>
          </cell>
        </row>
        <row r="144">
          <cell r="A144" t="str">
            <v>02-08-21</v>
          </cell>
          <cell r="B144" t="str">
            <v>410-02-03-821</v>
          </cell>
          <cell r="C144" t="str">
            <v>Котельная, Луговое в/ч 49759 в/г 1 зд.30</v>
          </cell>
          <cell r="D144">
            <v>5895</v>
          </cell>
          <cell r="E144">
            <v>5895</v>
          </cell>
          <cell r="G144" t="str">
            <v>01-07-13</v>
          </cell>
          <cell r="H144" t="str">
            <v>410-01-01-713</v>
          </cell>
          <cell r="I144" t="str">
            <v>Теплопункт,г.Светлогорск,в/ч54129,инв.№677, в/г№1</v>
          </cell>
          <cell r="K144" t="str">
            <v>03-05-19</v>
          </cell>
          <cell r="L144" t="str">
            <v>410-03-03-519</v>
          </cell>
          <cell r="M144" t="str">
            <v>Котельная№1 г.Черняховск, пл.Театральная1,ФГУ ДОФ Черняховского гарнизона,в/г№21,инв.№1</v>
          </cell>
        </row>
        <row r="145">
          <cell r="A145" t="str">
            <v>02-09-01</v>
          </cell>
          <cell r="B145" t="str">
            <v>410-02-03-901</v>
          </cell>
          <cell r="C145" t="str">
            <v>Котельная г.Гурьевск, в/г №1, в/ч56150, зд.№62</v>
          </cell>
          <cell r="D145">
            <v>5895</v>
          </cell>
          <cell r="E145">
            <v>5895</v>
          </cell>
          <cell r="G145" t="str">
            <v>01-07-14</v>
          </cell>
          <cell r="H145" t="str">
            <v>410-01-03-714</v>
          </cell>
          <cell r="I145" t="str">
            <v>Котельная, г.Светлогорск  ДОЦ им. Смирнова, в/г №1,  в/ч  54129 инв №169</v>
          </cell>
          <cell r="K145" t="str">
            <v>03-05-20</v>
          </cell>
          <cell r="L145" t="str">
            <v>410-03-03-520</v>
          </cell>
          <cell r="M145" t="str">
            <v>Котельная№13 г.Черняховск,ул.Гоголя10,в/ч30866Ш, общежитие, инв.№3</v>
          </cell>
        </row>
        <row r="146">
          <cell r="A146" t="str">
            <v>02-09-02</v>
          </cell>
          <cell r="B146" t="str">
            <v>410-02-04-902</v>
          </cell>
          <cell r="C146" t="str">
            <v>Котельная г.Гурьевск, в/г №1, в/ч56150, зд.№7</v>
          </cell>
          <cell r="D146">
            <v>5038.88</v>
          </cell>
          <cell r="E146">
            <v>5107.57</v>
          </cell>
          <cell r="G146" t="str">
            <v>01-07-15</v>
          </cell>
          <cell r="H146" t="str">
            <v>410-01-03-715</v>
          </cell>
          <cell r="I146" t="str">
            <v>Котельная, г.Светлогорск   ДОЦ им. Смирнова, корпус  №3</v>
          </cell>
          <cell r="K146" t="str">
            <v>03-05-21</v>
          </cell>
          <cell r="L146" t="str">
            <v>410-03-03-521</v>
          </cell>
          <cell r="M146" t="str">
            <v>Котельная г.Черняховск, ул.Чапаева53, в/ч30866Ш, ОСЗ, инв.№5</v>
          </cell>
        </row>
        <row r="147">
          <cell r="A147" t="str">
            <v>02-09-03</v>
          </cell>
          <cell r="B147" t="str">
            <v>410-02-03-903</v>
          </cell>
          <cell r="C147" t="str">
            <v>Котельная г.Гурьевск, в/ч56150, ул.Заречная, 10, инв№15</v>
          </cell>
          <cell r="D147">
            <v>5895</v>
          </cell>
          <cell r="E147">
            <v>5895</v>
          </cell>
          <cell r="G147" t="str">
            <v>01-07-16</v>
          </cell>
          <cell r="H147" t="str">
            <v>410-01-03-716</v>
          </cell>
          <cell r="I147" t="str">
            <v>Котельная, г.Светлогорск   ДОЦ им. Смирнова, корпус  №4</v>
          </cell>
          <cell r="K147" t="str">
            <v>03-05-22</v>
          </cell>
          <cell r="L147" t="str">
            <v>410-03-03-522</v>
          </cell>
          <cell r="M147" t="str">
            <v>Котельная, г.Черняховск,  ул.Победы, инв.№2</v>
          </cell>
        </row>
        <row r="148">
          <cell r="A148" t="str">
            <v>02-09-04</v>
          </cell>
          <cell r="B148" t="str">
            <v>410-02-03-904</v>
          </cell>
          <cell r="C148" t="str">
            <v>Котельная г.Гурьевск, в/ч56150, ул.Заречная, 10, инв№16</v>
          </cell>
          <cell r="D148">
            <v>5895</v>
          </cell>
          <cell r="E148">
            <v>5895</v>
          </cell>
          <cell r="G148" t="str">
            <v>01-07-17</v>
          </cell>
          <cell r="H148" t="str">
            <v>410-01-03-717</v>
          </cell>
          <cell r="I148" t="str">
            <v>Котельная, г.Светлогорск   ДОЦ им. Смирнова, корпус  №6</v>
          </cell>
          <cell r="K148" t="str">
            <v>03-05-23</v>
          </cell>
          <cell r="L148" t="str">
            <v>410-03-03-523</v>
          </cell>
          <cell r="M148" t="str">
            <v>Котельная, г.Черняховск, ул.Ленина, инв.30, РВК</v>
          </cell>
        </row>
        <row r="149">
          <cell r="A149" t="str">
            <v>02-09-05</v>
          </cell>
          <cell r="B149" t="str">
            <v>410-02-03-905</v>
          </cell>
          <cell r="C149" t="str">
            <v>Котельная г.Гурьевск, ул.Зеленая 8, вг№13, инв.№1</v>
          </cell>
          <cell r="D149">
            <v>5895</v>
          </cell>
          <cell r="E149">
            <v>5895</v>
          </cell>
          <cell r="G149" t="str">
            <v>01-07-18</v>
          </cell>
          <cell r="H149" t="str">
            <v>410-01-03-718</v>
          </cell>
          <cell r="I149" t="str">
            <v>Котельная, г.Светлогорск   ДОЦ им. Смирнова, корпус  №8</v>
          </cell>
          <cell r="K149" t="str">
            <v>03-05-24</v>
          </cell>
          <cell r="L149" t="str">
            <v>410-03-03-524</v>
          </cell>
          <cell r="M149" t="str">
            <v>Котельная, г.Черняховск, ул.Победы, в/ч 30866, в/г 17, инв.№ 33, караульное помещение</v>
          </cell>
        </row>
        <row r="150">
          <cell r="A150" t="str">
            <v>02-09-06</v>
          </cell>
          <cell r="B150" t="str">
            <v>410-02-01-906</v>
          </cell>
          <cell r="C150" t="str">
            <v>Тепловой пункт г.Калининград, ул.Рокоссовского,20, вг№126, зд.№1</v>
          </cell>
          <cell r="D150" t="str">
            <v>-</v>
          </cell>
          <cell r="E150" t="str">
            <v>-</v>
          </cell>
          <cell r="G150" t="str">
            <v>01-07-19</v>
          </cell>
          <cell r="H150" t="str">
            <v>410-01-03-719</v>
          </cell>
          <cell r="I150" t="str">
            <v>Котельная, г. Донское, в/г №1, в/ч 30866 (в/ч45620), инв. №44</v>
          </cell>
          <cell r="K150" t="str">
            <v>03-05-25</v>
          </cell>
          <cell r="L150" t="str">
            <v>410-03-03-525</v>
          </cell>
          <cell r="M150" t="str">
            <v>Котельная, г.Черняховск, ул.Чапаева, в/ч 30866, в/г №17, инв.№157, КПП</v>
          </cell>
        </row>
        <row r="151">
          <cell r="A151" t="str">
            <v>02-09-07</v>
          </cell>
          <cell r="B151" t="str">
            <v>410-02-01-907</v>
          </cell>
          <cell r="C151" t="str">
            <v>Тепловой пункт г.Калининград, ул.Клиническая,вг№18</v>
          </cell>
          <cell r="D151" t="str">
            <v>-</v>
          </cell>
          <cell r="E151" t="str">
            <v>-</v>
          </cell>
          <cell r="G151" t="str">
            <v>01-07-20</v>
          </cell>
          <cell r="H151" t="str">
            <v>410-01-03-720</v>
          </cell>
          <cell r="I151" t="str">
            <v>Котельная г.Светлогорск, вг№1,СЦВС (гараж) инв.№656</v>
          </cell>
          <cell r="K151" t="str">
            <v>03-05-26</v>
          </cell>
          <cell r="L151" t="str">
            <v>410-03-03-526</v>
          </cell>
          <cell r="M151" t="str">
            <v>Котельная, г.Черняховск, ул.Победы, в/ч 30866, в/г №17, инв.№2а</v>
          </cell>
        </row>
        <row r="152">
          <cell r="A152" t="str">
            <v>02-09-08</v>
          </cell>
          <cell r="B152" t="str">
            <v>410-02-04-908</v>
          </cell>
          <cell r="C152" t="str">
            <v>Котельная,г. Калининград,ул.Краснокаменная,в/ч49759,в/г№6зд.№14</v>
          </cell>
          <cell r="D152">
            <v>5038.88</v>
          </cell>
          <cell r="E152">
            <v>5107.57</v>
          </cell>
          <cell r="G152" t="str">
            <v>01-07-21</v>
          </cell>
          <cell r="H152" t="str">
            <v>410-01-03-721</v>
          </cell>
          <cell r="I152" t="str">
            <v>Котельная г.Светлогорск, вг№1,СЦВС продсклад, инв.№17</v>
          </cell>
          <cell r="K152" t="str">
            <v>03-05-27</v>
          </cell>
          <cell r="L152" t="str">
            <v>410-03-03-527</v>
          </cell>
          <cell r="M152" t="str">
            <v>Котельная, г.Черняховск, ул.Победы, в/ч 30866, в/г №17, инв.№92</v>
          </cell>
        </row>
        <row r="153">
          <cell r="A153" t="str">
            <v>02-09-09</v>
          </cell>
          <cell r="B153" t="str">
            <v>410-02-03-909</v>
          </cell>
          <cell r="C153" t="str">
            <v>Котельная,г. Калининград,ул.Танковая,в/ч06414,в/г№12зд.№48</v>
          </cell>
          <cell r="D153">
            <v>5895</v>
          </cell>
          <cell r="E153">
            <v>5895</v>
          </cell>
          <cell r="G153" t="str">
            <v>01-07-22</v>
          </cell>
          <cell r="H153" t="str">
            <v>410-01-03-722</v>
          </cell>
          <cell r="I153" t="str">
            <v>Котельная, п. Покровское (Обзорная)</v>
          </cell>
          <cell r="K153" t="str">
            <v>03-05-28</v>
          </cell>
          <cell r="L153" t="str">
            <v>410-03-03-528</v>
          </cell>
          <cell r="M153" t="str">
            <v>Котельная, г.Черняховск, ул.Победы, в/ч 30866, в/г №17, инв.№32</v>
          </cell>
        </row>
        <row r="154">
          <cell r="A154" t="str">
            <v>02-09-10</v>
          </cell>
          <cell r="B154" t="str">
            <v>410-02-03-910</v>
          </cell>
          <cell r="C154" t="str">
            <v>Котельная  г.Калининград ул. Танковая, в/г №12,  в/ч  06414, инв.№36а</v>
          </cell>
          <cell r="D154">
            <v>1311.01</v>
          </cell>
          <cell r="E154">
            <v>1442.9</v>
          </cell>
          <cell r="G154" t="str">
            <v>01-07-23</v>
          </cell>
          <cell r="H154" t="str">
            <v>410-01-03-723</v>
          </cell>
          <cell r="I154" t="str">
            <v>Котельная, г. Пионерский ул. Рабочая 2, в/ч 95191, жилой дом 2 (маячный городок)</v>
          </cell>
          <cell r="K154" t="str">
            <v>03-05-29</v>
          </cell>
          <cell r="L154" t="str">
            <v>410-03-03-529</v>
          </cell>
          <cell r="M154" t="str">
            <v>Котельная, г.Черняховск, ул.Победы, в/ч 30866, в/г №17, инв.№1</v>
          </cell>
        </row>
        <row r="155">
          <cell r="A155" t="str">
            <v>02-09-11</v>
          </cell>
          <cell r="B155" t="str">
            <v>410-02-04-911</v>
          </cell>
          <cell r="C155" t="str">
            <v>Котельная  г.Калининград ул.Танковая, в/г №12, в/ч 10440, инв.№17</v>
          </cell>
          <cell r="D155">
            <v>5038.88</v>
          </cell>
          <cell r="E155">
            <v>5107.57</v>
          </cell>
          <cell r="G155" t="str">
            <v>01-07-24</v>
          </cell>
          <cell r="H155" t="str">
            <v>410-01-03-724</v>
          </cell>
          <cell r="I155" t="str">
            <v>Котельная г. Светлогорск СЦВС, корпус 6</v>
          </cell>
          <cell r="K155" t="str">
            <v>03-05-30</v>
          </cell>
          <cell r="L155" t="str">
            <v>410-03-04-530</v>
          </cell>
          <cell r="M155" t="str">
            <v>Котельная, г.Черняховск, ул.Победы, в/ч 30866, в/г №17, инв.№93</v>
          </cell>
        </row>
        <row r="156">
          <cell r="A156" t="str">
            <v>02-09-12</v>
          </cell>
          <cell r="B156" t="str">
            <v>410-02-03-912</v>
          </cell>
          <cell r="C156" t="str">
            <v>Котельная  г.Калининград ул. Танковая, в/г №12,  в/ч  10440, инв.№20</v>
          </cell>
          <cell r="D156">
            <v>5895</v>
          </cell>
          <cell r="E156">
            <v>5895</v>
          </cell>
          <cell r="G156" t="str">
            <v>01-07-25</v>
          </cell>
          <cell r="H156" t="str">
            <v>410-01-03-725</v>
          </cell>
          <cell r="I156" t="str">
            <v>Котельная г. Светлогорск СЦВС, корпус 8</v>
          </cell>
          <cell r="K156" t="str">
            <v>03-05-31</v>
          </cell>
          <cell r="L156" t="str">
            <v>410-03-03-531</v>
          </cell>
          <cell r="M156" t="str">
            <v>Котельная, г.Черняховск, ул.Победы, в/ч 30866, в/г №17, инв.№31</v>
          </cell>
        </row>
        <row r="157">
          <cell r="A157" t="str">
            <v>02-09-13</v>
          </cell>
          <cell r="B157" t="str">
            <v>410-02-04-913</v>
          </cell>
          <cell r="C157" t="str">
            <v>Котельная  г.Калининград ул.Танковая, в/г №12,  в/ч 06414, инв. №3</v>
          </cell>
          <cell r="D157">
            <v>5038.88</v>
          </cell>
          <cell r="E157">
            <v>5107.57</v>
          </cell>
          <cell r="G157" t="str">
            <v>01-07-26</v>
          </cell>
          <cell r="H157" t="str">
            <v>410-01-03-726</v>
          </cell>
          <cell r="I157" t="str">
            <v>Котельная г. Светлогорск СЦВС, корпус 9</v>
          </cell>
          <cell r="K157" t="str">
            <v>03-05-32</v>
          </cell>
          <cell r="L157" t="str">
            <v>410-03-03-532</v>
          </cell>
          <cell r="M157" t="str">
            <v>Котельная, г.Черняховск, ул.Победы, в/ч 30866, в/г №17, объект 7/1</v>
          </cell>
        </row>
        <row r="158">
          <cell r="A158" t="str">
            <v>02-09-14</v>
          </cell>
          <cell r="B158" t="str">
            <v>410-02-03-914</v>
          </cell>
          <cell r="C158" t="str">
            <v>Котельная  г.Калининград ул. Краснокаменная, в/г №6, в/ч  49759, инв.№61</v>
          </cell>
          <cell r="D158">
            <v>5895</v>
          </cell>
          <cell r="E158">
            <v>5895</v>
          </cell>
          <cell r="G158" t="str">
            <v>01-07-27</v>
          </cell>
          <cell r="H158" t="str">
            <v>410-01-03-727</v>
          </cell>
          <cell r="I158" t="str">
            <v>Котельная г. Светлогорск СЦВС, корпус 10</v>
          </cell>
          <cell r="K158" t="str">
            <v>03-05-33</v>
          </cell>
          <cell r="L158" t="str">
            <v>410-03-03-533</v>
          </cell>
          <cell r="M158" t="str">
            <v>Котельная, г.Черняховск, ул.Победы, в/ч 30866, в/г №17, объект 7/2</v>
          </cell>
        </row>
        <row r="159">
          <cell r="A159" t="str">
            <v>02-09-15</v>
          </cell>
          <cell r="B159" t="str">
            <v>410-02-03-915</v>
          </cell>
          <cell r="C159" t="str">
            <v>Котельная  г.Калининград ул. Краснокаменная, в/г №6, в/ч  49759, инв.№65</v>
          </cell>
          <cell r="D159">
            <v>5895</v>
          </cell>
          <cell r="E159">
            <v>5895</v>
          </cell>
          <cell r="G159" t="str">
            <v>01-07-28</v>
          </cell>
          <cell r="H159" t="str">
            <v>410-01-03-728</v>
          </cell>
          <cell r="I159" t="str">
            <v>Котельная г. Светлогорск СЦВС, корпус 11</v>
          </cell>
          <cell r="K159" t="str">
            <v>03-05-34</v>
          </cell>
          <cell r="L159" t="str">
            <v>410-03-03-534</v>
          </cell>
          <cell r="M159" t="str">
            <v>Котельная, г.Черняховск, ул.Победы, в/ч 30866, в/г №17, объект 18/1</v>
          </cell>
        </row>
        <row r="160">
          <cell r="A160" t="str">
            <v>02-09-16</v>
          </cell>
          <cell r="B160" t="str">
            <v>410-02-03-916</v>
          </cell>
          <cell r="C160" t="str">
            <v>Котельная, г.Калининград ул. Танковая, в/г №12,  в/ч 06414,  инв.№ 37</v>
          </cell>
          <cell r="D160">
            <v>5895</v>
          </cell>
          <cell r="E160">
            <v>5895</v>
          </cell>
          <cell r="G160" t="str">
            <v>410-01-800</v>
          </cell>
          <cell r="H160" t="str">
            <v>410-01-800</v>
          </cell>
          <cell r="I160" t="str">
            <v>Теплохозяйство №8 БЭРТ</v>
          </cell>
          <cell r="K160" t="str">
            <v>03-05-35</v>
          </cell>
          <cell r="L160" t="str">
            <v>410-03-03-535</v>
          </cell>
          <cell r="M160" t="str">
            <v>Котельная, г.Черняховск, ул.Победы, в/ч 30866, в/г №17, инв.№16, КПП</v>
          </cell>
        </row>
        <row r="161">
          <cell r="A161" t="str">
            <v>02-09-17</v>
          </cell>
          <cell r="B161" t="str">
            <v>410-02-03-917</v>
          </cell>
          <cell r="C161" t="str">
            <v>Котельная, г.Калининград ул. Танковая, в/г №12,  в/ч 62722,  инв.№ 25</v>
          </cell>
          <cell r="D161">
            <v>5895</v>
          </cell>
          <cell r="E161">
            <v>5895</v>
          </cell>
          <cell r="G161" t="str">
            <v>01-08-01</v>
          </cell>
          <cell r="H161" t="str">
            <v>410-01-04-801</v>
          </cell>
          <cell r="I161" t="str">
            <v>Котельная п.Переславское, в/ч70198,зд.№1, инв.№36</v>
          </cell>
          <cell r="K161" t="str">
            <v>03-05-36</v>
          </cell>
          <cell r="L161" t="str">
            <v>410-03-03-536</v>
          </cell>
          <cell r="M161" t="str">
            <v>Котельная, г.Черняховск, ул.Победы, в/ч 30866, в/г №17, инв.№30</v>
          </cell>
        </row>
        <row r="162">
          <cell r="A162" t="str">
            <v>02-09-18</v>
          </cell>
          <cell r="B162" t="str">
            <v>410-02-03-918</v>
          </cell>
          <cell r="C162" t="str">
            <v>Котельная, г.Гурьевск,  ул. Заречная 10,  в/г №1, инв.№50</v>
          </cell>
          <cell r="D162">
            <v>5895</v>
          </cell>
          <cell r="E162">
            <v>5895</v>
          </cell>
          <cell r="G162" t="str">
            <v>01-08-02</v>
          </cell>
          <cell r="H162" t="str">
            <v>410-01-04-802</v>
          </cell>
          <cell r="I162" t="str">
            <v>Котельная п.Переславское, в/г№1, в/ч70198,зд.№35</v>
          </cell>
          <cell r="K162" t="str">
            <v>03-05-37</v>
          </cell>
          <cell r="L162" t="str">
            <v>410-03-03-537</v>
          </cell>
          <cell r="M162" t="str">
            <v>Котельная, г.Черняховск, ул.Победы, в/ч 30866, в/г №17, инв.№14, КНС</v>
          </cell>
        </row>
        <row r="163">
          <cell r="A163" t="str">
            <v>02-09-19</v>
          </cell>
          <cell r="B163" t="str">
            <v>410-02-04-919</v>
          </cell>
          <cell r="C163" t="str">
            <v>Котельная г. Калининград ул.Танковая, в/г №12, в/ч 06414, инв. №51</v>
          </cell>
          <cell r="D163">
            <v>5038.88</v>
          </cell>
          <cell r="E163">
            <v>5107.57</v>
          </cell>
          <cell r="G163" t="str">
            <v>01-08-03</v>
          </cell>
          <cell r="H163" t="str">
            <v>410-01-04-803</v>
          </cell>
          <cell r="I163" t="str">
            <v>Котельная п.Переславское, в/г№1, в/ч70198,зд.№32</v>
          </cell>
          <cell r="K163" t="str">
            <v>03-05-38</v>
          </cell>
          <cell r="L163" t="str">
            <v>410-03-03-538</v>
          </cell>
          <cell r="M163" t="str">
            <v>Котельная, г.Черняховск, ул.Победы, в/ч 30866, в/г №17, инв.№149, КПП</v>
          </cell>
        </row>
        <row r="164">
          <cell r="G164" t="str">
            <v>01-08-04</v>
          </cell>
          <cell r="H164" t="str">
            <v>410-01-04-804</v>
          </cell>
          <cell r="I164" t="str">
            <v>Котельная п.Кумачево, в/г№2, инв.№29</v>
          </cell>
          <cell r="K164" t="str">
            <v>03-05-39</v>
          </cell>
          <cell r="L164" t="str">
            <v>410-03-03-539</v>
          </cell>
          <cell r="M164" t="str">
            <v>Котельная, г.Черняховск, ул.Победы, в/ч 23326-8, в/г 17,  инв.№50</v>
          </cell>
        </row>
        <row r="165">
          <cell r="G165" t="str">
            <v>01-08-05</v>
          </cell>
          <cell r="H165" t="str">
            <v>410-01-04-805</v>
          </cell>
          <cell r="I165" t="str">
            <v>Котельная п.Зеленый Гай, в/ч45686Р, вг№1, зд.№29</v>
          </cell>
        </row>
        <row r="166">
          <cell r="G166" t="str">
            <v>01-08-06</v>
          </cell>
          <cell r="H166" t="str">
            <v>410-01-03-806</v>
          </cell>
          <cell r="I166" t="str">
            <v>Котельная п.Кумачево, в/ч03047, вг№4, зд.№10</v>
          </cell>
        </row>
        <row r="167">
          <cell r="G167" t="str">
            <v>01-08-07</v>
          </cell>
          <cell r="H167" t="str">
            <v>410-01-04-807</v>
          </cell>
          <cell r="I167" t="str">
            <v>Котельная п.Кумачево, в/ч03047, вг№4, зд.№3</v>
          </cell>
        </row>
        <row r="168">
          <cell r="G168" t="str">
            <v>01-08-08</v>
          </cell>
          <cell r="H168" t="str">
            <v>410-01-03-808</v>
          </cell>
          <cell r="I168" t="str">
            <v>Котельная п.Кумачево, в/ч03047, вг№4, зд.№1</v>
          </cell>
        </row>
        <row r="169">
          <cell r="G169" t="str">
            <v>01-08-09</v>
          </cell>
          <cell r="H169" t="str">
            <v>410-01-04-809</v>
          </cell>
          <cell r="I169" t="str">
            <v>Котельная п.Переславское, 4 филиал 773 КБ МТО, вг№1, зд.№3</v>
          </cell>
        </row>
        <row r="170">
          <cell r="G170" t="str">
            <v>410-01-900</v>
          </cell>
          <cell r="H170" t="str">
            <v>410-01-900</v>
          </cell>
          <cell r="I170" t="str">
            <v>Теплохозяйство №9 БЭРТ</v>
          </cell>
        </row>
        <row r="171">
          <cell r="G171" t="str">
            <v>01-09-01</v>
          </cell>
          <cell r="H171" t="str">
            <v>410-01-04-901</v>
          </cell>
          <cell r="I171" t="str">
            <v>Котельная п.Рыбачий КК, в/г№1, в/ч72037, зд.№7</v>
          </cell>
        </row>
        <row r="172">
          <cell r="G172" t="str">
            <v>01-09-02</v>
          </cell>
          <cell r="H172" t="str">
            <v>410-01-04-902</v>
          </cell>
          <cell r="I172" t="str">
            <v>Котельная п.Морское КК, в/ч10527,вг№49, зд.№11</v>
          </cell>
        </row>
        <row r="173">
          <cell r="G173" t="str">
            <v>01-09-03</v>
          </cell>
          <cell r="H173" t="str">
            <v>410-01-03-903</v>
          </cell>
          <cell r="I173" t="str">
            <v>Котельная г.Зеленоградск, в/г№5, инв.№1</v>
          </cell>
        </row>
        <row r="174">
          <cell r="G174" t="str">
            <v>01-09-04</v>
          </cell>
          <cell r="H174" t="str">
            <v>410-01-04-904</v>
          </cell>
          <cell r="I174" t="str">
            <v>Котельная г.Зеленоградск, в/г№1, инв.№2</v>
          </cell>
        </row>
        <row r="175">
          <cell r="G175" t="str">
            <v>01-09-05</v>
          </cell>
          <cell r="H175" t="str">
            <v>410-01-03-905</v>
          </cell>
          <cell r="I175" t="str">
            <v>Котельная г.Зеленоградск, в/г№1, инв.№15</v>
          </cell>
        </row>
        <row r="176">
          <cell r="G176" t="str">
            <v>01-09-06</v>
          </cell>
          <cell r="H176" t="str">
            <v>410-01-03-906</v>
          </cell>
          <cell r="I176" t="str">
            <v>Котельная г.Зеленоградск, в/г№1, инв.№11</v>
          </cell>
        </row>
        <row r="177">
          <cell r="G177" t="str">
            <v>01-09-07</v>
          </cell>
          <cell r="H177" t="str">
            <v>410-01-03-907</v>
          </cell>
          <cell r="I177" t="str">
            <v>Котельная п.Сокольники, в/ч03047, в/г№1, зд.№4</v>
          </cell>
        </row>
        <row r="178">
          <cell r="G178" t="str">
            <v>01-09-08</v>
          </cell>
          <cell r="H178" t="str">
            <v>410-01-03-908</v>
          </cell>
          <cell r="I178" t="str">
            <v>Котельная п.Сокольники, в/ч03047, в/г№1, зд.№1</v>
          </cell>
        </row>
        <row r="179">
          <cell r="G179" t="str">
            <v>01-09-09</v>
          </cell>
          <cell r="H179" t="str">
            <v>410-01-03-909</v>
          </cell>
          <cell r="I179" t="str">
            <v>Котельная п.Лесное, в/ч81304, вг№12, зд.№1</v>
          </cell>
        </row>
        <row r="180">
          <cell r="G180" t="str">
            <v>01-09-10</v>
          </cell>
          <cell r="H180" t="str">
            <v>410-01-03-910</v>
          </cell>
          <cell r="I180" t="str">
            <v>Котельная г.Зеленоградск, вг№13, зд.№1</v>
          </cell>
        </row>
        <row r="181">
          <cell r="G181" t="str">
            <v>01-09-11</v>
          </cell>
          <cell r="H181" t="str">
            <v>410-01-03-911</v>
          </cell>
          <cell r="I181" t="str">
            <v>Котельная, г.Зеленоградск,  в/г №1, в/ч 81304, инв.№1</v>
          </cell>
        </row>
        <row r="182">
          <cell r="G182" t="str">
            <v>01-09-12</v>
          </cell>
          <cell r="H182" t="str">
            <v>410-01-03-912</v>
          </cell>
          <cell r="I182" t="str">
            <v>Котельная г.Зеленоградск, вг№1, зд.№4, в/ч 81304, инв.№4</v>
          </cell>
        </row>
        <row r="183">
          <cell r="G183" t="str">
            <v>01-09-13</v>
          </cell>
          <cell r="H183" t="str">
            <v>410-01-02-913</v>
          </cell>
          <cell r="I183" t="str">
            <v>Тепловые сети, г.Балтийск, в/г1, в/ч20515</v>
          </cell>
        </row>
        <row r="184">
          <cell r="G184" t="str">
            <v>01-09-14</v>
          </cell>
          <cell r="H184" t="str">
            <v>410-01-02-914</v>
          </cell>
          <cell r="I184" t="str">
            <v>Тепловые сети, г.Балтийск, в/г №28, в/ч 20839</v>
          </cell>
        </row>
        <row r="185">
          <cell r="G185" t="str">
            <v>01-09-15</v>
          </cell>
          <cell r="H185" t="str">
            <v>410-01-02-915</v>
          </cell>
          <cell r="I185" t="str">
            <v>Тепловые сети, г.Приморск, в/г №2 в/ч 20931</v>
          </cell>
        </row>
        <row r="186">
          <cell r="G186" t="str">
            <v>01-09-16</v>
          </cell>
          <cell r="H186" t="str">
            <v>410-01-02-916</v>
          </cell>
          <cell r="I186" t="str">
            <v>Тепловые сети, г.Балтийск, в/г 32 в/ч 45752</v>
          </cell>
        </row>
        <row r="187">
          <cell r="G187" t="str">
            <v>01-09-17</v>
          </cell>
          <cell r="H187" t="str">
            <v>410-01-02-917</v>
          </cell>
          <cell r="I187" t="str">
            <v>Тепловые сети, г.Балтийск, в/г 30 в/ч 62703</v>
          </cell>
        </row>
        <row r="188">
          <cell r="G188" t="str">
            <v>01-09-18</v>
          </cell>
          <cell r="H188" t="str">
            <v>410-01-02-918</v>
          </cell>
          <cell r="I188" t="str">
            <v>Тепловые сети, г.Балтийск, в/г 11 в/ч 63968</v>
          </cell>
        </row>
        <row r="189">
          <cell r="G189" t="str">
            <v>01-09-19</v>
          </cell>
          <cell r="H189" t="str">
            <v>410-01-02-919</v>
          </cell>
          <cell r="I189" t="str">
            <v>Тепловые сети, г.Балтийск, в/г №30 в/ч 95191</v>
          </cell>
        </row>
        <row r="190">
          <cell r="G190" t="str">
            <v>01-09-20</v>
          </cell>
          <cell r="H190" t="str">
            <v>410-01-02-920</v>
          </cell>
          <cell r="I190" t="str">
            <v>Тепловые сети, г.Балтийск, жилой дом Гв. Бульвар, 9</v>
          </cell>
        </row>
        <row r="191">
          <cell r="G191" t="str">
            <v>01-09-21</v>
          </cell>
          <cell r="H191" t="str">
            <v>410-01-02-921</v>
          </cell>
          <cell r="I191" t="str">
            <v>Тепловые сети, г.Балтийск, жилой дом Гоголя, 16а</v>
          </cell>
        </row>
        <row r="192">
          <cell r="G192" t="str">
            <v>01-09-22</v>
          </cell>
          <cell r="H192" t="str">
            <v>410-01-02-922</v>
          </cell>
          <cell r="I192" t="str">
            <v>Тепловые сети, г.Балтийск, жилой дом  ул. Ленина, 82</v>
          </cell>
        </row>
        <row r="193">
          <cell r="G193" t="str">
            <v>01-09-23</v>
          </cell>
          <cell r="H193" t="str">
            <v>410-01-02-923</v>
          </cell>
          <cell r="I193" t="str">
            <v>Тепловые сети, г.Балтийск, жилой дом  ул. Ленина, 105</v>
          </cell>
        </row>
        <row r="194">
          <cell r="G194" t="str">
            <v>01-09-24</v>
          </cell>
          <cell r="H194" t="str">
            <v>410-01-02-924</v>
          </cell>
          <cell r="I194" t="str">
            <v>Тепловые сети, г.Балтийск, жилой дом ул. Пугачева, 4А, 4б</v>
          </cell>
        </row>
        <row r="195">
          <cell r="G195" t="str">
            <v>01-09-25</v>
          </cell>
          <cell r="H195" t="str">
            <v>410-01-02-925</v>
          </cell>
          <cell r="I195" t="str">
            <v>Тепловые сети, г.Балтийск, жилой дом ул. Садовая, 12</v>
          </cell>
        </row>
        <row r="196">
          <cell r="G196" t="str">
            <v>01-09-26</v>
          </cell>
          <cell r="H196" t="str">
            <v>410-01-02-926</v>
          </cell>
          <cell r="I196" t="str">
            <v>Тепловые сети, г.Балтийск, в/г 16 УВК</v>
          </cell>
        </row>
      </sheetData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  <sheetName val="См.1"/>
      <sheetName val="Производство электроэнергии"/>
      <sheetName val="t_настройки"/>
      <sheetName val="Данные"/>
      <sheetName val="Баланс по ТЭЦ-1"/>
      <sheetName val="Настройки"/>
      <sheetName val="Титульный"/>
      <sheetName val="календарный план"/>
      <sheetName val="расшифровка"/>
      <sheetName val="База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06"/>
      <sheetName val="DEB1"/>
      <sheetName val="Параметры"/>
      <sheetName val="График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Help"/>
      <sheetName val="Проекты"/>
      <sheetName val="Поступления"/>
      <sheetName val="Выплаты"/>
      <sheetName val="Ответственный"/>
      <sheetName val="ВидРабот"/>
      <sheetName val="Лист12"/>
    </sheetNames>
    <sheetDataSet>
      <sheetData sheetId="0"/>
      <sheetData sheetId="1"/>
      <sheetData sheetId="2"/>
      <sheetData sheetId="3"/>
      <sheetData sheetId="4">
        <row r="4">
          <cell r="C4" t="str">
            <v>ВНЕШНИЕ ПОСТУПЛЕНИЯ ПО ОПЕР ДЕЯТ-ТИ:</v>
          </cell>
        </row>
        <row r="5">
          <cell r="C5" t="str">
            <v>ПОСТУПЛЕНИЯ ПО ОСНОВНОЙ ДЕЯТЕЛЬНОСТИ, в т.ч.</v>
          </cell>
        </row>
        <row r="6">
          <cell r="C6" t="str">
            <v>Поступления от аренды и размещения серверов и стоек (КТР) (colocation)</v>
          </cell>
        </row>
        <row r="7">
          <cell r="C7" t="str">
            <v>Поступления  от аренды и размещения серверов и стоек (dedicated)</v>
          </cell>
        </row>
        <row r="8">
          <cell r="C8" t="str">
            <v>Поступления  от аренды каналов связи</v>
          </cell>
        </row>
        <row r="9">
          <cell r="C9" t="str">
            <v>Поступления  от подключения к Интернет</v>
          </cell>
        </row>
        <row r="10">
          <cell r="C10" t="str">
            <v>Поступления от организации и обслуживания перемычек, ЦМВ</v>
          </cell>
        </row>
        <row r="11">
          <cell r="C11" t="str">
            <v>KVM-решения</v>
          </cell>
        </row>
        <row r="12">
          <cell r="C12" t="str">
            <v>Поступления от интерграции копмьютерных и телефонных сетей</v>
          </cell>
        </row>
        <row r="13">
          <cell r="C13" t="str">
            <v>Поступления от монтажа оборудования</v>
          </cell>
        </row>
        <row r="14">
          <cell r="C14" t="str">
            <v xml:space="preserve">Консалтинг </v>
          </cell>
        </row>
        <row r="15">
          <cell r="C15" t="str">
            <v>Аутсорсинг</v>
          </cell>
        </row>
        <row r="16">
          <cell r="C16" t="str">
            <v>Агентские услуги</v>
          </cell>
        </row>
        <row r="17">
          <cell r="C17" t="str">
            <v>Прочие ПОД</v>
          </cell>
        </row>
        <row r="18">
          <cell r="C18" t="str">
            <v>ПОСТУПЛЕНИЯ ОТ ПРОЧЕЙ ОПЕРАЦИОННОЙ ДЕЯТЕЛЬНОСТИ, в т.ч.</v>
          </cell>
        </row>
        <row r="19">
          <cell r="C19" t="str">
            <v>Субаренда</v>
          </cell>
        </row>
        <row r="20">
          <cell r="C20" t="str">
            <v>Поступления от поставки оборудования</v>
          </cell>
        </row>
        <row r="21">
          <cell r="C21" t="str">
            <v>Поступления от проктирования и создания корпоративных сетей и узлов связи</v>
          </cell>
        </row>
        <row r="22">
          <cell r="C22" t="str">
            <v>Прочая ОД</v>
          </cell>
        </row>
        <row r="23">
          <cell r="C23" t="str">
            <v>ПРОЧИЕ ПОСТУПЛЕНИЯ, в т.ч.</v>
          </cell>
        </row>
        <row r="24">
          <cell r="C24" t="str">
            <v>Штрафы, пени, неустойки</v>
          </cell>
        </row>
        <row r="25">
          <cell r="C25" t="str">
            <v>Положительные курсовые, суммовые разницы</v>
          </cell>
        </row>
        <row r="26">
          <cell r="C26" t="str">
            <v>Возврат ошибочно перечисленных средств</v>
          </cell>
        </row>
        <row r="27">
          <cell r="C27" t="str">
            <v>Поступление компенсаций за ущерб</v>
          </cell>
        </row>
        <row r="28">
          <cell r="C28" t="str">
            <v>Прочие ПП</v>
          </cell>
        </row>
        <row r="29">
          <cell r="C29" t="str">
            <v>ВНЕШНИЕ ПОСТУПЛЕНИЯ ПО ИНВЕСТ ДЕЯТ-ТИ:</v>
          </cell>
        </row>
        <row r="30">
          <cell r="C30" t="str">
            <v>РЕАЛИЗАЦИЯ ДОЛЕЙ В КОМПАНИЯХ (ЦБ других компаний)</v>
          </cell>
        </row>
        <row r="31">
          <cell r="C31" t="str">
            <v>ДС, ПОЛУЧЕННЫЕ В ПОГАШЕНИЕ ВЫДАННЫХ ЗАЙМОВ</v>
          </cell>
        </row>
        <row r="32">
          <cell r="C32" t="str">
            <v>ПОЛУЧЕННЫЕ ПРОЦЕНТЫ</v>
          </cell>
        </row>
        <row r="33">
          <cell r="C33" t="str">
            <v>ВЫБЫТИЕ ОСНОВНЫХ СРЕДСТВ И НМА, в т.ч.</v>
          </cell>
        </row>
        <row r="34">
          <cell r="C34" t="str">
            <v>Реализация земельных участков</v>
          </cell>
        </row>
        <row r="35">
          <cell r="C35" t="str">
            <v>Реализация зданий и сооружений</v>
          </cell>
        </row>
        <row r="36">
          <cell r="C36" t="str">
            <v>Реализация  телекоммуникационного оборудования, сетей</v>
          </cell>
        </row>
        <row r="37">
          <cell r="C37" t="str">
            <v>Реализация транспортных средств</v>
          </cell>
        </row>
        <row r="38">
          <cell r="C38" t="str">
            <v>Реализация оргтехники и компьютеров</v>
          </cell>
        </row>
        <row r="39">
          <cell r="C39" t="str">
            <v>Реализация системы автоматизации</v>
          </cell>
        </row>
        <row r="40">
          <cell r="C40" t="str">
            <v>Реализация НМА</v>
          </cell>
        </row>
        <row r="41">
          <cell r="C41" t="str">
            <v>РЕАЛИЗАЦИЯ ПРОЧИХ ВНЕОБОРОТНЫХ АКТИВОВ</v>
          </cell>
        </row>
        <row r="42">
          <cell r="C42" t="str">
            <v>ВНЕШНИЕ ПОСТУПЛЕНИЯ ПО ФИН ДЕЯТ-ТИ:</v>
          </cell>
        </row>
        <row r="43">
          <cell r="C43" t="str">
            <v>ПРИВЛЕЧЕНИЕ АКЦИОНЕРНОГО КАПИТАЛА</v>
          </cell>
        </row>
        <row r="44">
          <cell r="C44" t="str">
            <v>ПОСТУПЛЕНИЯ ЗАЙМОВ И КРЕДИТОВ, в т.ч.</v>
          </cell>
        </row>
        <row r="45">
          <cell r="C45" t="str">
            <v>Долгосрочные кредиты</v>
          </cell>
        </row>
        <row r="46">
          <cell r="C46" t="str">
            <v>Краткосрочные кредиты</v>
          </cell>
        </row>
        <row r="47">
          <cell r="C47" t="str">
            <v>Овердрафт</v>
          </cell>
        </row>
        <row r="48">
          <cell r="C48" t="str">
            <v>Займы акционера</v>
          </cell>
        </row>
        <row r="49">
          <cell r="C49" t="str">
            <v>Займы сторонних</v>
          </cell>
        </row>
        <row r="50">
          <cell r="C50" t="str">
            <v>ПРОЧИЕ ПОСТУПЛЕНИЯ ПО ФИН. ДЕЯТЕЛЬНОСТИ</v>
          </cell>
        </row>
        <row r="53">
          <cell r="C53" t="str">
            <v>ДВИЖЕНИЕ ПО СЧЕТАМ (ПОСТУПЛЕНИЕ):</v>
          </cell>
        </row>
        <row r="54">
          <cell r="C54" t="str">
            <v>Переводы (для однородной валюты)</v>
          </cell>
        </row>
        <row r="55">
          <cell r="C55" t="str">
            <v>Покупка\продажа валюты</v>
          </cell>
        </row>
        <row r="56">
          <cell r="C56" t="str">
            <v>Б/Н</v>
          </cell>
        </row>
        <row r="57">
          <cell r="C57" t="str">
            <v>ВНУТРЕННИЕ ПОСТУПЛЕНИЯ ПО ОПЕР ДЕЯТ-ТИ:</v>
          </cell>
        </row>
        <row r="58">
          <cell r="C58" t="str">
            <v>ПОСТУПЛЕНИЯ ПО ОСНОВНОЙ ДЕЯТЕЛЬНОСТИ, в т.ч.</v>
          </cell>
        </row>
        <row r="59">
          <cell r="C59" t="str">
            <v>Поступления от аренды и размещения серверов и стоек (КТР) (colocation)</v>
          </cell>
        </row>
        <row r="60">
          <cell r="C60" t="str">
            <v>Поступления  от аренды и размещения серверов и стоек (dedicated)</v>
          </cell>
        </row>
        <row r="61">
          <cell r="C61" t="str">
            <v>Поступления  от аренды каналов связи</v>
          </cell>
        </row>
        <row r="62">
          <cell r="C62" t="str">
            <v>Поступления  от подключения к Интернет</v>
          </cell>
        </row>
        <row r="63">
          <cell r="C63" t="str">
            <v>Поступления от организации и обслуживания перемычек, ЦМВ</v>
          </cell>
        </row>
        <row r="64">
          <cell r="C64" t="str">
            <v>KVM-решения</v>
          </cell>
        </row>
        <row r="65">
          <cell r="C65" t="str">
            <v>Поступления от интерграции копмьютерных и телефонных сетей</v>
          </cell>
        </row>
        <row r="66">
          <cell r="C66" t="str">
            <v>Поступления от монтажа оборудования</v>
          </cell>
        </row>
        <row r="67">
          <cell r="C67" t="str">
            <v xml:space="preserve">Консалтинг </v>
          </cell>
        </row>
        <row r="68">
          <cell r="C68" t="str">
            <v>Аутсорсинг</v>
          </cell>
        </row>
        <row r="69">
          <cell r="C69" t="str">
            <v>Агентские услуги</v>
          </cell>
        </row>
        <row r="70">
          <cell r="C70" t="str">
            <v>Прочие ПОД</v>
          </cell>
        </row>
        <row r="71">
          <cell r="C71" t="str">
            <v>ПОСТУПЛЕНИЯ ОТ ПРОЧЕЙ ОПЕРАЦИОННОЙ ДЕЯТЕЛЬНОСТИ, в т.ч.</v>
          </cell>
        </row>
        <row r="72">
          <cell r="C72" t="str">
            <v>Субаренда</v>
          </cell>
        </row>
        <row r="73">
          <cell r="C73" t="str">
            <v>Поступления от поставки оборудования</v>
          </cell>
        </row>
        <row r="74">
          <cell r="C74" t="str">
            <v>Поступления от проктирования и создания корпоративных сетей и узлов связи</v>
          </cell>
        </row>
        <row r="75">
          <cell r="C75" t="str">
            <v>Прочая ОД</v>
          </cell>
        </row>
        <row r="76">
          <cell r="C76" t="str">
            <v>ПРОЧИЕ ПОСТУПЛЕНИЯ, в т.ч.</v>
          </cell>
        </row>
        <row r="77">
          <cell r="C77" t="str">
            <v>Штрафы, пени, неустойки</v>
          </cell>
        </row>
        <row r="78">
          <cell r="C78" t="str">
            <v>Положительные курсовые, суммовые разницы</v>
          </cell>
        </row>
        <row r="79">
          <cell r="C79" t="str">
            <v>Возврат ошибочно перечисленных средств</v>
          </cell>
        </row>
        <row r="80">
          <cell r="C80" t="str">
            <v>Поступление компенсаций за ущерб</v>
          </cell>
        </row>
        <row r="81">
          <cell r="C81" t="str">
            <v>Прочие ПП</v>
          </cell>
        </row>
        <row r="82">
          <cell r="C82" t="str">
            <v>ВНУТРЕННИЕ ПОСТУПЛЕНИЯ ПО ИНВЕСТ ДЕЯТ-ТИ:</v>
          </cell>
        </row>
        <row r="83">
          <cell r="C83" t="str">
            <v>РЕАЛИЗАЦИЯ ДОЛЕЙ В КОМПАНИЯХ (ЦБ других компаний)</v>
          </cell>
        </row>
        <row r="84">
          <cell r="C84" t="str">
            <v>ДС, ПОЛУЧЕННЫЕ В ПОГАШЕНИЕ ВЫДАННЫХ ЗАЙМОВ</v>
          </cell>
        </row>
        <row r="85">
          <cell r="C85" t="str">
            <v>ПОЛУЧЕННЫЕ ПРОЦЕНТЫ</v>
          </cell>
        </row>
        <row r="86">
          <cell r="C86" t="str">
            <v>ВЫБЫТИЕ ОСНОВНЫХ СРЕДСТВ И НМА, в т.ч.</v>
          </cell>
        </row>
        <row r="87">
          <cell r="C87" t="str">
            <v>Реализация земельных участков</v>
          </cell>
        </row>
        <row r="88">
          <cell r="C88" t="str">
            <v>Реализация зданий и сооружений</v>
          </cell>
        </row>
        <row r="89">
          <cell r="C89" t="str">
            <v>Реализация  телекоммуникационного оборудования, сетей</v>
          </cell>
        </row>
        <row r="90">
          <cell r="C90" t="str">
            <v>Реализация транспортных средств</v>
          </cell>
        </row>
        <row r="91">
          <cell r="C91" t="str">
            <v>Реализация оргтехники и компьютеров</v>
          </cell>
        </row>
        <row r="92">
          <cell r="C92" t="str">
            <v>Реализация системы автоматизации</v>
          </cell>
        </row>
        <row r="93">
          <cell r="C93" t="str">
            <v>Реализация НМА</v>
          </cell>
        </row>
        <row r="94">
          <cell r="C94" t="str">
            <v>РЕАЛИЗАЦИЯ ПРОЧИХ ВНЕОБОРОТНЫХ АКТИВОВ</v>
          </cell>
        </row>
        <row r="95">
          <cell r="C95" t="str">
            <v>ВНУТРЕННИЕ ПОСТУПЛЕНИЯ ПО ФИН ДЕЯТ-ТИ:</v>
          </cell>
        </row>
        <row r="96">
          <cell r="C96" t="str">
            <v>ПРИВЛЕЧЕНИЕ АКЦИОНЕРНОГО КАПИТАЛА</v>
          </cell>
        </row>
        <row r="97">
          <cell r="C97" t="str">
            <v>ПОСТУПЛЕНИЯ ЗАЙМОВ И КРЕДИТОВ, в т.ч.</v>
          </cell>
        </row>
        <row r="98">
          <cell r="C98" t="str">
            <v>Долгосрочные кредиты</v>
          </cell>
        </row>
        <row r="99">
          <cell r="C99" t="str">
            <v>Краткосрочные кредиты</v>
          </cell>
        </row>
        <row r="100">
          <cell r="C100" t="str">
            <v>Овердрафт</v>
          </cell>
        </row>
        <row r="101">
          <cell r="C101" t="str">
            <v>Займы внутренних</v>
          </cell>
        </row>
        <row r="102">
          <cell r="C102" t="str">
            <v>ПРОЧИЕ ПОСТУПЛЕНИЯ ПО ФИН. ДЕЯТЕЛЬНОСТИ</v>
          </cell>
        </row>
      </sheetData>
      <sheetData sheetId="5">
        <row r="7">
          <cell r="C7" t="str">
            <v>ВНЕШНИЕ ВЫПЛАТЫ ПО ОПЕР ДЕЯТ-ТИ: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Телекоммуникационное оборудование, сети</v>
          </cell>
        </row>
        <row r="11">
          <cell r="C11" t="str">
            <v>Технологические запчасти</v>
          </cell>
        </row>
        <row r="12">
          <cell r="C12" t="str">
            <v>Прочие СиМ</v>
          </cell>
        </row>
        <row r="13">
          <cell r="C13" t="str">
            <v>РАБОТЫ И УСЛУГИ, в т.ч.</v>
          </cell>
        </row>
        <row r="14">
          <cell r="C14" t="str">
            <v>Разработка документации</v>
          </cell>
        </row>
        <row r="15">
          <cell r="C15" t="str">
            <v>Машины, механизмы</v>
          </cell>
        </row>
        <row r="16">
          <cell r="C16" t="str">
            <v>Подрядные работы</v>
          </cell>
        </row>
        <row r="17">
          <cell r="C17" t="str">
            <v>Оказанные услуги</v>
          </cell>
        </row>
        <row r="18">
          <cell r="C18" t="str">
            <v>Предоставление комплекса технических ресурсов (КТР)</v>
          </cell>
        </row>
        <row r="19">
          <cell r="C19" t="str">
            <v>Прочие РиУ</v>
          </cell>
        </row>
        <row r="20">
          <cell r="C20" t="str">
            <v>ПРОЧИЕ ЗАТРАТЫ ПО ПРЕДПРИЯТИЮ, в т.ч.</v>
          </cell>
        </row>
        <row r="21">
          <cell r="C21" t="str">
            <v>Ремонт  ОС</v>
          </cell>
        </row>
        <row r="22">
          <cell r="C22" t="str">
            <v xml:space="preserve">Техобслуживание машин и оборудования </v>
          </cell>
        </row>
        <row r="23">
          <cell r="C23" t="str">
            <v>Производственный инвентарь, спецоснастка</v>
          </cell>
        </row>
        <row r="24">
          <cell r="C24" t="str">
            <v>Обеспечение выполнения сан-гигиенич.требов,охр.труда,экология</v>
          </cell>
        </row>
        <row r="25">
          <cell r="C25" t="str">
            <v>Спецодежда</v>
          </cell>
        </row>
        <row r="26">
          <cell r="C26" t="str">
            <v>МПБ (в т.ч.мебель)</v>
          </cell>
        </row>
        <row r="27">
          <cell r="C27" t="str">
            <v>Прочие РП</v>
          </cell>
        </row>
        <row r="28">
          <cell r="C28" t="str">
            <v>КОММУНАЛЬНЫЕ УСЛУГИ, в т.ч.</v>
          </cell>
        </row>
        <row r="29">
          <cell r="C29" t="str">
            <v>Тепловая энергия</v>
          </cell>
        </row>
        <row r="30">
          <cell r="C30" t="str">
            <v>Вода и стоки</v>
          </cell>
        </row>
        <row r="31">
          <cell r="C31" t="str">
            <v xml:space="preserve">Газ </v>
          </cell>
        </row>
        <row r="32">
          <cell r="C32" t="str">
            <v>Прочая энергия</v>
          </cell>
        </row>
        <row r="33">
          <cell r="C33" t="str">
            <v>Коммунальные платежи офиса (сервисные услуги)</v>
          </cell>
        </row>
        <row r="34">
          <cell r="C34" t="str">
            <v>Вывоз мусора</v>
          </cell>
        </row>
        <row r="35">
          <cell r="C35" t="str">
            <v>Прочие ком услуги (эксплуатационные услуги)</v>
          </cell>
        </row>
        <row r="36">
          <cell r="C36" t="str">
            <v>ЭЛЕКТРОЭНЕРГИЯ</v>
          </cell>
        </row>
        <row r="37">
          <cell r="C37" t="str">
            <v>АРЕНДА, в т.ч.</v>
          </cell>
        </row>
        <row r="38">
          <cell r="C38" t="str">
            <v>Аренда земли</v>
          </cell>
        </row>
        <row r="39">
          <cell r="C39" t="str">
            <v>Аренда офисных помещений</v>
          </cell>
        </row>
        <row r="40">
          <cell r="C40" t="str">
            <v>Аренда производственных помещений</v>
          </cell>
        </row>
        <row r="41">
          <cell r="C41" t="str">
            <v>Аренда торговых помещений и складов</v>
          </cell>
        </row>
        <row r="42">
          <cell r="C42" t="str">
            <v>Аренда автостоянки</v>
          </cell>
        </row>
        <row r="43">
          <cell r="C43" t="str">
            <v>Аренда транспорта производственного назначения</v>
          </cell>
        </row>
        <row r="44">
          <cell r="C44" t="str">
            <v>Аренда автомобиля</v>
          </cell>
        </row>
        <row r="45">
          <cell r="C45" t="str">
            <v xml:space="preserve">Прочая аренда </v>
          </cell>
        </row>
        <row r="46">
          <cell r="C46" t="str">
            <v>ЛИЗИНГ (ФИНАНСОВАЯ АРЕНДА)</v>
          </cell>
        </row>
        <row r="47">
          <cell r="C47" t="str">
            <v>ОПЛАТА ТРУДА, в т.ч.</v>
          </cell>
        </row>
        <row r="48">
          <cell r="C48" t="str">
            <v>Оклады</v>
          </cell>
        </row>
        <row r="49">
          <cell r="C49" t="str">
            <v>Сдельная оплата</v>
          </cell>
        </row>
        <row r="50">
          <cell r="C50" t="str">
            <v>Премиальные</v>
          </cell>
        </row>
        <row r="51">
          <cell r="C51" t="str">
            <v>Отпуска</v>
          </cell>
        </row>
        <row r="52">
          <cell r="C52" t="str">
            <v>Компенсации</v>
          </cell>
        </row>
        <row r="53">
          <cell r="C53" t="str">
            <v>Больничный лист за счет орг-ции</v>
          </cell>
        </row>
        <row r="54">
          <cell r="C54" t="str">
            <v>Персональные надбавки</v>
          </cell>
        </row>
        <row r="55">
          <cell r="C55" t="str">
            <v>ФР</v>
          </cell>
        </row>
        <row r="56">
          <cell r="C56" t="str">
            <v>Фонд мотивации</v>
          </cell>
        </row>
        <row r="57">
          <cell r="C57" t="str">
            <v>ПОДОХОДНЫЕ и ЕСН, в т.ч.</v>
          </cell>
        </row>
        <row r="58">
          <cell r="C58" t="str">
            <v>НДФЛ с ФОТ 13%</v>
          </cell>
        </row>
        <row r="59">
          <cell r="C59" t="str">
            <v>НДФЛ с ФОТ 30%</v>
          </cell>
        </row>
        <row r="60">
          <cell r="C60" t="str">
            <v>НДФЛ прочий</v>
          </cell>
        </row>
        <row r="61">
          <cell r="C61" t="str">
            <v>ЕСН</v>
          </cell>
        </row>
        <row r="62">
          <cell r="C62" t="str">
            <v>Травма</v>
          </cell>
        </row>
        <row r="63">
          <cell r="C63" t="str">
            <v>ПРОЧИЕ РАСХОДЫ НА ПЕРСОНАЛ, в т.ч.</v>
          </cell>
        </row>
        <row r="64">
          <cell r="C64" t="str">
            <v>Подбор персонала</v>
          </cell>
        </row>
        <row r="65">
          <cell r="C65" t="str">
            <v>Оценка персонала</v>
          </cell>
        </row>
        <row r="66">
          <cell r="C66" t="str">
            <v>Обучение персонала</v>
          </cell>
        </row>
        <row r="67">
          <cell r="C67" t="str">
            <v>Расходы на корпоративные мероприятия</v>
          </cell>
        </row>
        <row r="68">
          <cell r="C68" t="str">
            <v>Матпомощь</v>
          </cell>
        </row>
        <row r="69">
          <cell r="C69" t="str">
            <v>Подарки сотрудникам, детям сотрудников</v>
          </cell>
        </row>
        <row r="70">
          <cell r="C70" t="str">
            <v>Прочие соц. выплаты</v>
          </cell>
        </row>
        <row r="71">
          <cell r="C71" t="str">
            <v>АДМИНИСТР УПРАВЛ РАСХОДЫ, в т.ч.</v>
          </cell>
        </row>
        <row r="72">
          <cell r="C72" t="str">
            <v>Аудиторские услуги</v>
          </cell>
        </row>
        <row r="73">
          <cell r="C73" t="str">
            <v>Консультационные услуги</v>
          </cell>
        </row>
        <row r="74">
          <cell r="C74" t="str">
            <v>IT-консалтинг и расходы на автоматизацию</v>
          </cell>
        </row>
        <row r="75">
          <cell r="C75" t="str">
            <v>Обновление Справочно-Правовых Систем</v>
          </cell>
        </row>
        <row r="76">
          <cell r="C76" t="str">
            <v>Командировочные расходы</v>
          </cell>
        </row>
        <row r="77">
          <cell r="C77" t="str">
            <v>Представительские расходы</v>
          </cell>
        </row>
        <row r="78">
          <cell r="C78" t="str">
            <v>Хоз.расходы и хоз.инвентарь и канцелярия</v>
          </cell>
        </row>
        <row r="79">
          <cell r="C79" t="str">
            <v>Юридические услуги</v>
          </cell>
        </row>
        <row r="80">
          <cell r="C80" t="str">
            <v>Прочие АУР</v>
          </cell>
        </row>
        <row r="81">
          <cell r="C81" t="str">
            <v>КОММЕРЧЕСКИЕ И МАРКЕРИНГОВЫЕ РАСХОДЫ, в т.ч.</v>
          </cell>
        </row>
        <row r="82">
          <cell r="C82" t="str">
            <v>Маркетинговые исследования</v>
          </cell>
        </row>
        <row r="83">
          <cell r="C83" t="str">
            <v>Реклама</v>
          </cell>
        </row>
        <row r="84">
          <cell r="C84" t="str">
            <v>Бонусы и прочие вознаграждения Агентов</v>
          </cell>
        </row>
        <row r="85">
          <cell r="C85" t="str">
            <v>Выставки</v>
          </cell>
        </row>
        <row r="86">
          <cell r="C86" t="str">
            <v>Промо-акции и прочее</v>
          </cell>
        </row>
        <row r="87">
          <cell r="C87" t="str">
            <v>ТЕЛЕФОНИЯ И ПРОЧАЯ СВЯЗЬ, в т.ч.</v>
          </cell>
        </row>
        <row r="88">
          <cell r="C88" t="str">
            <v>Стационарная телефония</v>
          </cell>
        </row>
        <row r="89">
          <cell r="C89" t="str">
            <v>Межгород</v>
          </cell>
        </row>
        <row r="90">
          <cell r="C90" t="str">
            <v>Мобильная связь</v>
          </cell>
        </row>
        <row r="91">
          <cell r="C91" t="str">
            <v>Интернет</v>
          </cell>
        </row>
        <row r="92">
          <cell r="C92" t="str">
            <v>Почта и отправка корреспонденции</v>
          </cell>
        </row>
        <row r="93">
          <cell r="C93" t="str">
            <v>Курьерские расходы</v>
          </cell>
        </row>
        <row r="94">
          <cell r="C94" t="str">
            <v>Прочие расходы по связи</v>
          </cell>
        </row>
        <row r="95">
          <cell r="C95" t="str">
            <v>ТРАНСПОРТ, в т.ч.</v>
          </cell>
        </row>
        <row r="96">
          <cell r="C96" t="str">
            <v>ГСМ</v>
          </cell>
        </row>
        <row r="97">
          <cell r="C97" t="str">
            <v>ТО собственного транспорта</v>
          </cell>
        </row>
        <row r="98">
          <cell r="C98" t="str">
            <v>Запчасти и материалы</v>
          </cell>
        </row>
        <row r="99">
          <cell r="C99" t="str">
            <v>Услуги по ремонту транспорта</v>
          </cell>
        </row>
        <row r="100">
          <cell r="C100" t="str">
            <v>Прочие транспортные расходы</v>
          </cell>
        </row>
        <row r="101">
          <cell r="C101" t="str">
            <v>РАСХОДЫ НА БЕЗОПАСНОСТЬ, в т.ч.</v>
          </cell>
        </row>
        <row r="102">
          <cell r="C102" t="str">
            <v>УСО по безопасности</v>
          </cell>
        </row>
        <row r="103">
          <cell r="C103" t="str">
            <v>Безопасность</v>
          </cell>
        </row>
        <row r="104">
          <cell r="C104" t="str">
            <v>Прочие расходы по безопасности</v>
          </cell>
        </row>
        <row r="105">
          <cell r="C105" t="str">
            <v>СТРАХОВАНИЕ, в т.ч.</v>
          </cell>
        </row>
        <row r="106">
          <cell r="C106" t="str">
            <v>ОСАГО</v>
          </cell>
        </row>
        <row r="107">
          <cell r="C107" t="str">
            <v>Добр.страхов трансп. средств</v>
          </cell>
        </row>
        <row r="108">
          <cell r="C108" t="str">
            <v>Добр.страхов оборудования</v>
          </cell>
        </row>
        <row r="109">
          <cell r="C109" t="str">
            <v>Страхование перевозки товаров и продукции</v>
          </cell>
        </row>
        <row r="110">
          <cell r="C110" t="str">
            <v>Страхование фин.рисков</v>
          </cell>
        </row>
        <row r="111">
          <cell r="C111" t="str">
            <v>Страхование гражданской ответственности</v>
          </cell>
        </row>
        <row r="112">
          <cell r="C112" t="str">
            <v>Страхование залогов</v>
          </cell>
        </row>
        <row r="113">
          <cell r="C113" t="str">
            <v>Прочее страхование</v>
          </cell>
        </row>
        <row r="114">
          <cell r="C114" t="str">
            <v>УСЛУГИ БАНКА, в т.ч.</v>
          </cell>
        </row>
        <row r="115">
          <cell r="C115" t="str">
            <v>РКО - текущее</v>
          </cell>
        </row>
        <row r="116">
          <cell r="C116" t="str">
            <v>РКО - специальное</v>
          </cell>
        </row>
        <row r="117">
          <cell r="C117" t="str">
            <v>Инкассация</v>
          </cell>
        </row>
        <row r="118">
          <cell r="C118" t="str">
            <v>Прочие услуги банка</v>
          </cell>
        </row>
        <row r="119">
          <cell r="C119" t="str">
            <v>ПРОЦЕНТЫ ПО КРЕДИТАМ И ЗАЙМАМ, в т.ч.</v>
          </cell>
        </row>
        <row r="120">
          <cell r="C120" t="str">
            <v>По долгосрочным кредитам</v>
          </cell>
        </row>
        <row r="121">
          <cell r="C121" t="str">
            <v>По краткосрочным кредитам</v>
          </cell>
        </row>
        <row r="122">
          <cell r="C122" t="str">
            <v>По долгосрочным займам</v>
          </cell>
        </row>
        <row r="123">
          <cell r="C123" t="str">
            <v>По краткосрочным займам</v>
          </cell>
        </row>
        <row r="124">
          <cell r="C124" t="str">
            <v>Расходы при заключении договора</v>
          </cell>
        </row>
        <row r="125">
          <cell r="C125" t="str">
            <v>Прочие расходы по дог займа и кредитов</v>
          </cell>
        </row>
        <row r="126">
          <cell r="C126" t="str">
            <v>По долгосрочным векселям</v>
          </cell>
        </row>
        <row r="127">
          <cell r="C127" t="str">
            <v>По краткосрочным векселям</v>
          </cell>
        </row>
        <row r="128">
          <cell r="C128" t="str">
            <v>Прочие услуги при кредитовании.</v>
          </cell>
        </row>
        <row r="129">
          <cell r="C129" t="str">
            <v>НАЛОГИ, ТАМОЖЕННЫЕ ПОШЛИНЫ И СБОРЫ, в т.ч.</v>
          </cell>
        </row>
        <row r="130">
          <cell r="C130" t="str">
            <v>НДС</v>
          </cell>
        </row>
        <row r="131">
          <cell r="C131" t="str">
            <v>Налог на прибыль</v>
          </cell>
        </row>
        <row r="132">
          <cell r="C132" t="str">
            <v>Налог на имущество</v>
          </cell>
        </row>
        <row r="133">
          <cell r="C133" t="str">
            <v>Земельный налог</v>
          </cell>
        </row>
        <row r="134">
          <cell r="C134" t="str">
            <v>ЕН с УСН</v>
          </cell>
        </row>
        <row r="135">
          <cell r="C135" t="str">
            <v>ЕН ВД</v>
          </cell>
        </row>
        <row r="136">
          <cell r="C136" t="str">
            <v>Прочие налоги и сборы</v>
          </cell>
        </row>
        <row r="137">
          <cell r="C137" t="str">
            <v>Пени и штрафы</v>
          </cell>
        </row>
        <row r="138">
          <cell r="C138" t="str">
            <v>ПРОЧИЕ ОПЛАТЫ ПО ОПЕР ДЕЯТ-ТИ, в т.ч.</v>
          </cell>
        </row>
        <row r="139">
          <cell r="C139" t="str">
            <v>Внеш. Оплата Штрафов и т.д.</v>
          </cell>
        </row>
        <row r="140">
          <cell r="C140" t="str">
            <v>Отрицательные курсовые, суммовые разницы</v>
          </cell>
        </row>
        <row r="141">
          <cell r="C141" t="str">
            <v>Возврат ошибочно перечисленных средств</v>
          </cell>
        </row>
        <row r="142">
          <cell r="C142" t="str">
            <v>Прочие операционные расходы</v>
          </cell>
        </row>
        <row r="143">
          <cell r="C143" t="str">
            <v>ВНЕШИЕ ВЫПЛАТЫ ПО ИНВЕСТ ДЕЯТ-ТИ:</v>
          </cell>
        </row>
        <row r="144">
          <cell r="C144" t="str">
            <v>ЦЕННЫЕ БУМАГИ ДРУГИХ ОРГАНИЗАЦИЙ</v>
          </cell>
        </row>
        <row r="145">
          <cell r="C145" t="str">
            <v>ЗАЙМЫ ВЫДАННЫЕ ДРУГИМ ОРГАНИЗАЦИЯМ</v>
          </cell>
        </row>
        <row r="146">
          <cell r="C146" t="str">
            <v>ПРИОБРЕТЕНИЕ ЗЕМЕЛЬНЫХ АКТИВОВ</v>
          </cell>
        </row>
        <row r="147">
          <cell r="C147" t="str">
            <v>ЗДАНИЯ И СООРУЖЕНИЯ, в т.ч.</v>
          </cell>
        </row>
        <row r="148">
          <cell r="C148" t="str">
            <v>Приобретение зданий и сооружений</v>
          </cell>
        </row>
        <row r="149">
          <cell r="C149" t="str">
            <v>Строительство зданий и сооружений</v>
          </cell>
        </row>
        <row r="150">
          <cell r="C150" t="str">
            <v>Модернизация зданий и сооружений</v>
          </cell>
        </row>
        <row r="151">
          <cell r="C151" t="str">
            <v>Прочие инвестиции в здания и сооружения</v>
          </cell>
        </row>
        <row r="152">
          <cell r="C152" t="str">
            <v>ОБОРУДОВАНИЕ И СИСТЕМЫ АВТОМАТИЗАЦИИ, в т.ч.</v>
          </cell>
        </row>
        <row r="153">
          <cell r="C153" t="str">
            <v>Приобретение оборудования, сетей и систем автоматизации</v>
          </cell>
        </row>
        <row r="154">
          <cell r="C154" t="str">
            <v>Тамож.пошл. по импортному оборудованию и системам автоматизации</v>
          </cell>
        </row>
        <row r="155">
          <cell r="C155" t="str">
            <v>Услуги по монтажу</v>
          </cell>
        </row>
        <row r="156">
          <cell r="C156" t="str">
            <v>Программное обеспечение для оборудования и систем автоматизации</v>
          </cell>
        </row>
        <row r="157">
          <cell r="C157" t="str">
            <v>Модернизация оборудования и систем автоматизации</v>
          </cell>
        </row>
        <row r="158">
          <cell r="C158" t="str">
            <v>Прочие инвестиции в оборудование и системы автоматизации</v>
          </cell>
        </row>
        <row r="159">
          <cell r="C159" t="str">
            <v>ТРАНСПОРТНЫЕ СРЕДСТВА, в т.ч.</v>
          </cell>
        </row>
        <row r="160">
          <cell r="C160" t="str">
            <v>Приобретение транспортных средств</v>
          </cell>
        </row>
        <row r="161">
          <cell r="C161" t="str">
            <v>Тамож.пошл. по импорт. трансп.средствам</v>
          </cell>
        </row>
        <row r="162">
          <cell r="C162" t="str">
            <v>Модернизация транспортных средств</v>
          </cell>
        </row>
        <row r="163">
          <cell r="C163" t="str">
            <v>Прочие инвестиции в транспортные средства</v>
          </cell>
        </row>
        <row r="164">
          <cell r="C164" t="str">
            <v>ОРГТЕХНИКА И КОМПЬЮТЕРЫ, в т.ч.</v>
          </cell>
        </row>
        <row r="165">
          <cell r="C165" t="str">
            <v>Приобретение оргтехники и компьютеров</v>
          </cell>
        </row>
        <row r="166">
          <cell r="C166" t="str">
            <v>Модернизация оргтехники и компьютеров</v>
          </cell>
        </row>
        <row r="167">
          <cell r="C167" t="str">
            <v>Прочие инвестиции в оргтехнику и компьютеры</v>
          </cell>
        </row>
        <row r="168">
          <cell r="C168" t="str">
            <v>РАБОТЫ И УСЛУГИ (инв), в т.ч.</v>
          </cell>
        </row>
        <row r="169">
          <cell r="C169" t="str">
            <v>Разработка документации (инв)</v>
          </cell>
        </row>
        <row r="170">
          <cell r="C170" t="str">
            <v>Машины, механизмы (инв)</v>
          </cell>
        </row>
        <row r="171">
          <cell r="C171" t="str">
            <v>Подрядные работы (инв)</v>
          </cell>
        </row>
        <row r="172">
          <cell r="C172" t="str">
            <v>Оказанные услуги (инв)</v>
          </cell>
        </row>
        <row r="173">
          <cell r="C173" t="str">
            <v>Предоставление комплекса технических ресурсов (КТР) (инв)</v>
          </cell>
        </row>
        <row r="174">
          <cell r="C174" t="str">
            <v>Прочие РиУ (инв)</v>
          </cell>
        </row>
        <row r="175">
          <cell r="C175" t="str">
            <v>НМА</v>
          </cell>
        </row>
        <row r="176">
          <cell r="C176" t="str">
            <v>ПРОЧИЕ ИНВЕСТИЦИИ</v>
          </cell>
        </row>
        <row r="177">
          <cell r="C177" t="str">
            <v>ВНЕШНИЕ ВЫПЛАТЫ ПО ФИН ДЕЯТ-ТИ:</v>
          </cell>
        </row>
        <row r="178">
          <cell r="C178" t="str">
            <v>ПОГАШЕНИЕ КРЕДИТОВ И ЗАЙМОВ, в т.ч.</v>
          </cell>
        </row>
        <row r="179">
          <cell r="C179" t="str">
            <v>Овердрафт</v>
          </cell>
        </row>
        <row r="180">
          <cell r="C180" t="str">
            <v>Краткосрочные кредиты</v>
          </cell>
        </row>
        <row r="181">
          <cell r="C181" t="str">
            <v>Долгосрочные кредиты</v>
          </cell>
        </row>
        <row r="182">
          <cell r="C182" t="str">
            <v>Займы сторонних</v>
          </cell>
        </row>
        <row r="183">
          <cell r="C183" t="str">
            <v>Займы акционера</v>
          </cell>
        </row>
        <row r="184">
          <cell r="C184" t="str">
            <v>ВЫПЛАТЫ АКЦИОНЕРАМ, в т.ч.</v>
          </cell>
        </row>
        <row r="185">
          <cell r="C185" t="str">
            <v>Выкуп акционерного капитала</v>
          </cell>
        </row>
        <row r="186">
          <cell r="C186" t="str">
            <v>Выплаты дивидендов</v>
          </cell>
        </row>
        <row r="187">
          <cell r="C187" t="str">
            <v>ПРОЧИЕ ОПЛАТЫ ПО ФИНАНСОВОЙ ДЕЯТЕЛЬНОСТИ</v>
          </cell>
        </row>
        <row r="190">
          <cell r="C190" t="str">
            <v>ДВИЖЕНИЕ ПО СЧЕТАМ (ВЫПЛАТА):</v>
          </cell>
        </row>
        <row r="191">
          <cell r="C191" t="str">
            <v>Переводы (для однородной валюты)</v>
          </cell>
        </row>
        <row r="192">
          <cell r="C192" t="str">
            <v>Покупка\продажа валюты</v>
          </cell>
        </row>
        <row r="193">
          <cell r="C193" t="str">
            <v>Б/Н</v>
          </cell>
        </row>
        <row r="194">
          <cell r="C194" t="str">
            <v>ВНУТРЕННИЕ ВЫПЛАТЫ ПО ОПЕР ДЕЯТ-ТИ:</v>
          </cell>
        </row>
        <row r="195">
          <cell r="C195" t="str">
            <v>СЫРЬЕ И МАТЕРИАЛЫ, в т.ч.</v>
          </cell>
        </row>
        <row r="196">
          <cell r="C196" t="str">
            <v>Сырьё, основные материалы и НЗП</v>
          </cell>
        </row>
        <row r="197">
          <cell r="C197" t="str">
            <v>Функциональное оборудование</v>
          </cell>
        </row>
        <row r="198">
          <cell r="C198" t="str">
            <v>Технологические запчасти</v>
          </cell>
        </row>
        <row r="199">
          <cell r="C199" t="str">
            <v>Прочие СиМ</v>
          </cell>
        </row>
        <row r="200">
          <cell r="C200" t="str">
            <v>РАБОТЫ И УСЛУГИ, в т.ч.</v>
          </cell>
        </row>
        <row r="201">
          <cell r="C201" t="str">
            <v>Разработка документации</v>
          </cell>
        </row>
        <row r="202">
          <cell r="C202" t="str">
            <v>Машины, механизмы</v>
          </cell>
        </row>
        <row r="203">
          <cell r="C203" t="str">
            <v>Подрядные работы</v>
          </cell>
        </row>
        <row r="204">
          <cell r="C204" t="str">
            <v>Оказанные услуги</v>
          </cell>
        </row>
        <row r="205">
          <cell r="C205" t="str">
            <v>Предоставление комплекса технических ресурсов (КТР)</v>
          </cell>
        </row>
        <row r="206">
          <cell r="C206" t="str">
            <v>Прочие РиУ</v>
          </cell>
        </row>
        <row r="207">
          <cell r="C207" t="str">
            <v>ПРОЧИЕ ЗАТРАТЫ ПО ПРЕДПРИЯТИЮ, в т.ч.</v>
          </cell>
        </row>
        <row r="208">
          <cell r="C208" t="str">
            <v>Ремонт  ОС</v>
          </cell>
        </row>
        <row r="209">
          <cell r="C209" t="str">
            <v>Техобслуживание машин и оборудования</v>
          </cell>
        </row>
        <row r="210">
          <cell r="C210" t="str">
            <v>Производственный инвентарь, спецоснастка</v>
          </cell>
        </row>
        <row r="211">
          <cell r="C211" t="str">
            <v>Обеспечение выполнения сан-гигиенич.требов,охр.труда,экология</v>
          </cell>
        </row>
        <row r="212">
          <cell r="C212" t="str">
            <v>Спецодежда</v>
          </cell>
        </row>
        <row r="213">
          <cell r="C213" t="str">
            <v>МПБ (в т.ч.мебель)</v>
          </cell>
        </row>
        <row r="214">
          <cell r="C214" t="str">
            <v>Прочие РП</v>
          </cell>
        </row>
        <row r="215">
          <cell r="C215" t="str">
            <v>КОММУНАЛЬНЫЕ УСЛУГИ, в т.ч.</v>
          </cell>
        </row>
        <row r="216">
          <cell r="C216" t="str">
            <v>Тепловая энергия</v>
          </cell>
        </row>
        <row r="217">
          <cell r="C217" t="str">
            <v>Вода и стоки</v>
          </cell>
        </row>
        <row r="218">
          <cell r="C218" t="str">
            <v xml:space="preserve">Газ </v>
          </cell>
        </row>
        <row r="219">
          <cell r="C219" t="str">
            <v>Прочая энергия</v>
          </cell>
        </row>
        <row r="220">
          <cell r="C220" t="str">
            <v>Коммунальные платежи офиса</v>
          </cell>
        </row>
        <row r="221">
          <cell r="C221" t="str">
            <v>Вывоз мусора</v>
          </cell>
        </row>
        <row r="222">
          <cell r="C222" t="str">
            <v>Прочие ком услуги</v>
          </cell>
        </row>
        <row r="223">
          <cell r="C223" t="str">
            <v>ЭЛЕКТРОЭНЕРГИЯ</v>
          </cell>
        </row>
        <row r="224">
          <cell r="C224" t="str">
            <v>АРЕНДА, в т.ч.</v>
          </cell>
        </row>
        <row r="225">
          <cell r="C225" t="str">
            <v>Аренда земли</v>
          </cell>
        </row>
        <row r="226">
          <cell r="C226" t="str">
            <v>Аренда офисных помещений</v>
          </cell>
        </row>
        <row r="227">
          <cell r="C227" t="str">
            <v>Аренда производственных помещений</v>
          </cell>
        </row>
        <row r="228">
          <cell r="C228" t="str">
            <v>Аренда торговых помещений и складов</v>
          </cell>
        </row>
        <row r="229">
          <cell r="C229" t="str">
            <v>Аренда автостоянки</v>
          </cell>
        </row>
        <row r="230">
          <cell r="C230" t="str">
            <v>Аренда транспорта производственного назначения</v>
          </cell>
        </row>
        <row r="231">
          <cell r="C231" t="str">
            <v>Аренда автомобиля</v>
          </cell>
        </row>
        <row r="232">
          <cell r="C232" t="str">
            <v xml:space="preserve">Прочая аренда </v>
          </cell>
        </row>
        <row r="233">
          <cell r="C233" t="str">
            <v>ЛИЗИНГ (ФИНАНСОВАЯ АРЕНДА)</v>
          </cell>
        </row>
        <row r="234">
          <cell r="C234" t="str">
            <v>ПРОЧИЕ РАСХОДЫ НА ПЕРСОНАЛ, в т.ч.</v>
          </cell>
        </row>
        <row r="235">
          <cell r="C235" t="str">
            <v>Подбор персонала</v>
          </cell>
        </row>
        <row r="236">
          <cell r="C236" t="str">
            <v>Оценка персонала</v>
          </cell>
        </row>
        <row r="237">
          <cell r="C237" t="str">
            <v>Обучение персонала</v>
          </cell>
        </row>
        <row r="238">
          <cell r="C238" t="str">
            <v>Расходы на корпоративные мероприятия</v>
          </cell>
        </row>
        <row r="239">
          <cell r="C239" t="str">
            <v>Матпомощь</v>
          </cell>
        </row>
        <row r="240">
          <cell r="C240" t="str">
            <v>Подарки сотрудникам, детям сотрудников</v>
          </cell>
        </row>
        <row r="241">
          <cell r="C241" t="str">
            <v>Прочие соц. выплаты</v>
          </cell>
        </row>
        <row r="242">
          <cell r="C242" t="str">
            <v>АДМИНИСТР УПРАВЛ РАСХОДЫ, в т.ч.</v>
          </cell>
        </row>
        <row r="243">
          <cell r="C243" t="str">
            <v>Аудиторские услуги</v>
          </cell>
        </row>
        <row r="244">
          <cell r="C244" t="str">
            <v>Консультационные услуги</v>
          </cell>
        </row>
        <row r="245">
          <cell r="C245" t="str">
            <v>IT-консалтинг и расходы на автоматизацию</v>
          </cell>
        </row>
        <row r="246">
          <cell r="C246" t="str">
            <v>Обновление Справочно-Правовых Систем</v>
          </cell>
        </row>
        <row r="247">
          <cell r="C247" t="str">
            <v>Командировочные расходы</v>
          </cell>
        </row>
        <row r="248">
          <cell r="C248" t="str">
            <v>Представительские расходы</v>
          </cell>
        </row>
        <row r="249">
          <cell r="C249" t="str">
            <v>Хоз.расходы и хоз.инвентарь и канцелярия</v>
          </cell>
        </row>
        <row r="250">
          <cell r="C250" t="str">
            <v>Юридические услуги</v>
          </cell>
        </row>
        <row r="251">
          <cell r="C251" t="str">
            <v>Прочие АУР</v>
          </cell>
        </row>
        <row r="252">
          <cell r="C252" t="str">
            <v>КОММЕРЧЕСКИЕ И МАРКЕРИНГОВЫЕ РАСХОДЫ, в т.ч.</v>
          </cell>
        </row>
        <row r="253">
          <cell r="C253" t="str">
            <v>Маркетинговые исследования</v>
          </cell>
        </row>
        <row r="254">
          <cell r="C254" t="str">
            <v>Реклама</v>
          </cell>
        </row>
        <row r="255">
          <cell r="C255" t="str">
            <v>Бонусы и прочие вознаграждения Агентов</v>
          </cell>
        </row>
        <row r="256">
          <cell r="C256" t="str">
            <v>Выставки</v>
          </cell>
        </row>
        <row r="257">
          <cell r="C257" t="str">
            <v>Промо-акции и прочее</v>
          </cell>
        </row>
        <row r="258">
          <cell r="C258" t="str">
            <v>ТЕЛЕФОНИЯ И ПРОЧАЯ СВЯЗЬ, в т.ч.</v>
          </cell>
        </row>
        <row r="259">
          <cell r="C259" t="str">
            <v>Стационарная телефония</v>
          </cell>
        </row>
        <row r="260">
          <cell r="C260" t="str">
            <v>Межгород</v>
          </cell>
        </row>
        <row r="261">
          <cell r="C261" t="str">
            <v>Мобильная связь</v>
          </cell>
        </row>
        <row r="262">
          <cell r="C262" t="str">
            <v>Интернет</v>
          </cell>
        </row>
        <row r="263">
          <cell r="C263" t="str">
            <v>Почта и отправка корреспонденции</v>
          </cell>
        </row>
        <row r="264">
          <cell r="C264" t="str">
            <v>Курьерские расходы</v>
          </cell>
        </row>
        <row r="265">
          <cell r="C265" t="str">
            <v>Прочие расходы по связи</v>
          </cell>
        </row>
        <row r="266">
          <cell r="C266" t="str">
            <v>ТРАНСПОРТ, в т.ч.</v>
          </cell>
        </row>
        <row r="267">
          <cell r="C267" t="str">
            <v>ГСМ</v>
          </cell>
        </row>
        <row r="268">
          <cell r="C268" t="str">
            <v>ТО собственного транспорта</v>
          </cell>
        </row>
        <row r="269">
          <cell r="C269" t="str">
            <v>Запчасти и материалы</v>
          </cell>
        </row>
        <row r="270">
          <cell r="C270" t="str">
            <v>Услуги по ремонту транспорта</v>
          </cell>
        </row>
        <row r="271">
          <cell r="C271" t="str">
            <v>Прочие транспортные расходы</v>
          </cell>
        </row>
        <row r="272">
          <cell r="C272" t="str">
            <v>РАСХОДЫ НА БЕЗОПАСНОСТЬ, в т.ч.</v>
          </cell>
        </row>
        <row r="273">
          <cell r="C273" t="str">
            <v>УСО по безопасности</v>
          </cell>
        </row>
        <row r="274">
          <cell r="C274" t="str">
            <v>Безопасность</v>
          </cell>
        </row>
        <row r="275">
          <cell r="C275" t="str">
            <v>Прочие расходы по безопасности</v>
          </cell>
        </row>
        <row r="276">
          <cell r="C276" t="str">
            <v>СТРАХОВАНИЕ, в т.ч.</v>
          </cell>
        </row>
        <row r="277">
          <cell r="C277" t="str">
            <v>ОСАГО</v>
          </cell>
        </row>
        <row r="278">
          <cell r="C278" t="str">
            <v>Добр.страхов трансп. Средств</v>
          </cell>
        </row>
        <row r="279">
          <cell r="C279" t="str">
            <v>Добр.страхов оборудования</v>
          </cell>
        </row>
        <row r="280">
          <cell r="C280" t="str">
            <v>Страхование перевозки товаров и продукции</v>
          </cell>
        </row>
        <row r="281">
          <cell r="C281" t="str">
            <v>Страхование фин.рисков</v>
          </cell>
        </row>
        <row r="282">
          <cell r="C282" t="str">
            <v>Страхование гражданской ответственности</v>
          </cell>
        </row>
        <row r="283">
          <cell r="C283" t="str">
            <v>Страхование залогов</v>
          </cell>
        </row>
        <row r="284">
          <cell r="C284" t="str">
            <v>Прочее страхование</v>
          </cell>
        </row>
        <row r="285">
          <cell r="C285" t="str">
            <v>ПРОЦЕНТЫ ПО КРЕДИТАМ И ЗАЙМАМ, в т.ч.</v>
          </cell>
        </row>
        <row r="286">
          <cell r="C286" t="str">
            <v>По долгосрочным кредитам</v>
          </cell>
        </row>
        <row r="287">
          <cell r="C287" t="str">
            <v>По краткосрочным кредитам</v>
          </cell>
        </row>
        <row r="288">
          <cell r="C288" t="str">
            <v>По долгосрочным займам</v>
          </cell>
        </row>
        <row r="289">
          <cell r="C289" t="str">
            <v>По краткосрочным займам</v>
          </cell>
        </row>
        <row r="290">
          <cell r="C290" t="str">
            <v>Расходы при заключении договора</v>
          </cell>
        </row>
        <row r="291">
          <cell r="C291" t="str">
            <v>Прочие расходы по дог займа и кредитов</v>
          </cell>
        </row>
        <row r="292">
          <cell r="C292" t="str">
            <v>По долгосрочным векселям</v>
          </cell>
        </row>
        <row r="293">
          <cell r="C293" t="str">
            <v>По краткосрочным векселям</v>
          </cell>
        </row>
        <row r="294">
          <cell r="C294" t="str">
            <v>Прочие услуги при кредитовании</v>
          </cell>
        </row>
        <row r="295">
          <cell r="C295" t="str">
            <v>ПРОЧИЕ ОПЛАТЫ ПО ОПЕР ДЕЯТ-ТИ, в т.ч.</v>
          </cell>
        </row>
        <row r="296">
          <cell r="C296" t="str">
            <v>Внеш. Оплата Штрафов и т.д.</v>
          </cell>
        </row>
        <row r="297">
          <cell r="C297" t="str">
            <v>Отрицательные курсовые, суммовые разницы</v>
          </cell>
        </row>
        <row r="298">
          <cell r="C298" t="str">
            <v>Возврат ошибочно перечисленных средств</v>
          </cell>
        </row>
        <row r="299">
          <cell r="C299" t="str">
            <v>Прочие операционные расходы</v>
          </cell>
        </row>
        <row r="300">
          <cell r="C300" t="str">
            <v>ВНУТРЕННИЕ ВЫПЛАТЫ ПО ИНВЕСТ ДЕЯТ-ТИ:</v>
          </cell>
        </row>
        <row r="301">
          <cell r="C301" t="str">
            <v>ЦЕННЫЕ БУМАГИ ДРУГИХ ОРГАНИЗАЦИЙ</v>
          </cell>
        </row>
        <row r="302">
          <cell r="C302" t="str">
            <v>ЗАЙМЫ ВЫДАННЫЕ ДРУГИМ ОРГАНИЗАЦИЯМ</v>
          </cell>
        </row>
        <row r="303">
          <cell r="C303" t="str">
            <v>ПРИОБРЕТЕНИЕ ЗЕМЕЛЬНЫХ АКТИВОВ</v>
          </cell>
        </row>
        <row r="304">
          <cell r="C304" t="str">
            <v>ЗДАНИЯ И СООРУЖЕНИЯ, в т.ч.</v>
          </cell>
        </row>
        <row r="305">
          <cell r="C305" t="str">
            <v>Приобретение зданий и сооружений</v>
          </cell>
        </row>
        <row r="306">
          <cell r="C306" t="str">
            <v>Строительство зданий и сооружений</v>
          </cell>
        </row>
        <row r="307">
          <cell r="C307" t="str">
            <v>Модернизация зданий и сооружений</v>
          </cell>
        </row>
        <row r="308">
          <cell r="C308" t="str">
            <v>Прочие инвестиции в здания и сооружения</v>
          </cell>
        </row>
        <row r="309">
          <cell r="C309" t="str">
            <v>ОБОРУДОВАНИЕ И СИСТЕМЫ АВТОМАТИЗАЦИИ, в т.ч.</v>
          </cell>
        </row>
        <row r="310">
          <cell r="C310" t="str">
            <v>Приобретение оборудования, сетей и систем автоматизации</v>
          </cell>
        </row>
        <row r="311">
          <cell r="C311" t="str">
            <v>Тамож.пошл. по импортному оборудованию и системам автоматизации</v>
          </cell>
        </row>
        <row r="312">
          <cell r="C312" t="str">
            <v>Услуги по монтажу</v>
          </cell>
        </row>
        <row r="313">
          <cell r="C313" t="str">
            <v>Программное обеспечение для оборудования и систем автоматизации</v>
          </cell>
        </row>
        <row r="314">
          <cell r="C314" t="str">
            <v>Модернизация оборудования и систем автоматизации</v>
          </cell>
        </row>
        <row r="315">
          <cell r="C315" t="str">
            <v>Прочие инвестиции в оборудование и системы автоматизации</v>
          </cell>
        </row>
        <row r="316">
          <cell r="C316" t="str">
            <v>ТРАНСПОРТНЫЕ СРЕДСТВА, в т.ч.</v>
          </cell>
        </row>
        <row r="317">
          <cell r="C317" t="str">
            <v>Приобретение транспортных средств</v>
          </cell>
        </row>
        <row r="318">
          <cell r="C318" t="str">
            <v>Тамож.пошл. по импорт. трансп.средствам</v>
          </cell>
        </row>
        <row r="319">
          <cell r="C319" t="str">
            <v>Модернизация транспортных средств</v>
          </cell>
        </row>
        <row r="320">
          <cell r="C320" t="str">
            <v>Прочие инвестиции в транспортные средства</v>
          </cell>
        </row>
        <row r="321">
          <cell r="C321" t="str">
            <v>ОРГТЕХНИКА И КОМПЬЮТЕРЫ, в т.ч.</v>
          </cell>
        </row>
        <row r="322">
          <cell r="C322" t="str">
            <v>Приобретение оргтехники и компьютеров</v>
          </cell>
        </row>
        <row r="323">
          <cell r="C323" t="str">
            <v>Модернизация оргтехники и компьютеров</v>
          </cell>
        </row>
        <row r="324">
          <cell r="C324" t="str">
            <v>Прочие инвестиции в оргтехнику и компьютеры</v>
          </cell>
        </row>
        <row r="325">
          <cell r="C325" t="str">
            <v>РАБОТЫ И УСЛУГИ (инв), в т.ч.</v>
          </cell>
        </row>
        <row r="326">
          <cell r="C326" t="str">
            <v>Разработка документации (инв)</v>
          </cell>
        </row>
        <row r="327">
          <cell r="C327" t="str">
            <v>Машины, механизмы (инв)</v>
          </cell>
        </row>
        <row r="328">
          <cell r="C328" t="str">
            <v>Подрядные работы (инв)</v>
          </cell>
        </row>
        <row r="329">
          <cell r="C329" t="str">
            <v>Оказанные услуги (инв)</v>
          </cell>
        </row>
        <row r="330">
          <cell r="C330" t="str">
            <v>Предоставление комплекса технических ресурсов (КТР) (инв)</v>
          </cell>
        </row>
        <row r="331">
          <cell r="C331" t="str">
            <v>Прочие РиУ (инв)</v>
          </cell>
        </row>
        <row r="332">
          <cell r="C332" t="str">
            <v>НМА</v>
          </cell>
        </row>
        <row r="333">
          <cell r="C333" t="str">
            <v>ПРОЧИЕ ИНВЕСТИЦИИ</v>
          </cell>
        </row>
        <row r="334">
          <cell r="C334" t="str">
            <v>ВНУТРЕННИЕ ВЫПЛАТЫ ПО ФИН ДЕЯТ-ТИ:</v>
          </cell>
        </row>
        <row r="335">
          <cell r="C335" t="str">
            <v>ПОГАШЕНИЕ КРЕДИТОВ И ЗАЙМОВ, в т.ч.</v>
          </cell>
        </row>
        <row r="336">
          <cell r="C336" t="str">
            <v>Овердрафт</v>
          </cell>
        </row>
        <row r="337">
          <cell r="C337" t="str">
            <v>Краткосрочные кредиты</v>
          </cell>
        </row>
        <row r="338">
          <cell r="C338" t="str">
            <v>Долгосрочные кредиты</v>
          </cell>
        </row>
        <row r="339">
          <cell r="C339" t="str">
            <v>Займы внутренних</v>
          </cell>
        </row>
        <row r="340">
          <cell r="C340" t="str">
            <v>ВЫПЛАТЫ АКЦИОНЕРАМ, в т.ч.</v>
          </cell>
        </row>
        <row r="341">
          <cell r="C341" t="str">
            <v>Выкуп акционерного капитала</v>
          </cell>
        </row>
        <row r="342">
          <cell r="C342" t="str">
            <v>Выплаты дивидендов</v>
          </cell>
        </row>
        <row r="343">
          <cell r="C343" t="str">
            <v>ПРОЧИЕ ОПЛАТЫ ПО ФИНАНСОВОЙ ДЕЯТЕЛЬНОСТИ</v>
          </cell>
        </row>
      </sheetData>
      <sheetData sheetId="6"/>
      <sheetData sheetId="7"/>
      <sheetData sheetId="8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6"/>
      <sheetName val="2002(v2)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  <sheetName val="эл ст"/>
      <sheetName val="Данные"/>
      <sheetName val="Списки"/>
      <sheetName val="параметры"/>
      <sheetName val="на 1 тут"/>
      <sheetName val="индексы"/>
      <sheetName val="Общепроизводственные"/>
      <sheetName val="Производство электроэнергии"/>
      <sheetName val="Т12"/>
      <sheetName val="Т3"/>
      <sheetName val="Т6"/>
      <sheetName val="прогноз_1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Заголовок"/>
      <sheetName val="26"/>
      <sheetName val="ИТ-бюджет"/>
      <sheetName val="Регионы"/>
      <sheetName val="списки"/>
      <sheetName val="Справочники"/>
      <sheetName val="Словар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#REF"/>
      <sheetName val="Заполните"/>
      <sheetName val="План"/>
      <sheetName val="Факт"/>
      <sheetName val="январь"/>
      <sheetName val="U1.20.1 lead"/>
      <sheetName val="МСЦ"/>
      <sheetName val="индекс"/>
      <sheetName val="СводЕАХ"/>
      <sheetName val="2002(v2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араметры"/>
      <sheetName val="2003"/>
      <sheetName val="Сводная по цехам"/>
      <sheetName val="АНАЛИТ"/>
      <sheetName val="Контроль"/>
      <sheetName val="График"/>
      <sheetName val="3-26"/>
      <sheetName val="Otchet"/>
      <sheetName val="Stat_Bud"/>
      <sheetName val="сортамент"/>
      <sheetName val="MACRO"/>
      <sheetName val="3-01"/>
      <sheetName val="Cur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Утратили силу"/>
      <sheetName val="Объем с при факт t"/>
      <sheetName val="Для актов"/>
      <sheetName val="Таблицы для t"/>
      <sheetName val="Тарифы"/>
    </sheetNames>
    <sheetDataSet>
      <sheetData sheetId="0"/>
      <sheetData sheetId="1"/>
      <sheetData sheetId="2"/>
      <sheetData sheetId="3"/>
      <sheetData sheetId="4">
        <row r="3">
          <cell r="G3">
            <v>0</v>
          </cell>
          <cell r="I3">
            <v>21.935500000000001</v>
          </cell>
          <cell r="J3">
            <v>0.63360000000000005</v>
          </cell>
          <cell r="K3">
            <v>0</v>
          </cell>
          <cell r="L3">
            <v>19.197199999999999</v>
          </cell>
          <cell r="M3">
            <v>0.50690000000000002</v>
          </cell>
          <cell r="N3">
            <v>0</v>
          </cell>
          <cell r="O3">
            <v>20.560899999999997</v>
          </cell>
          <cell r="P3">
            <v>0.63360000000000005</v>
          </cell>
          <cell r="Q3">
            <v>0</v>
          </cell>
          <cell r="R3">
            <v>8.2521999999999984</v>
          </cell>
          <cell r="S3">
            <v>0.50690000000000002</v>
          </cell>
          <cell r="T3">
            <v>0</v>
          </cell>
          <cell r="U3">
            <v>0</v>
          </cell>
          <cell r="V3">
            <v>0.63360000000000005</v>
          </cell>
          <cell r="W3">
            <v>0</v>
          </cell>
          <cell r="X3">
            <v>0</v>
          </cell>
          <cell r="Y3">
            <v>0.50690000000000002</v>
          </cell>
          <cell r="Z3">
            <v>0</v>
          </cell>
          <cell r="AA3">
            <v>0</v>
          </cell>
          <cell r="AB3">
            <v>0.63360000000000005</v>
          </cell>
          <cell r="AC3">
            <v>0</v>
          </cell>
          <cell r="AD3">
            <v>0</v>
          </cell>
          <cell r="AE3">
            <v>0.71889999999999998</v>
          </cell>
          <cell r="AF3">
            <v>0</v>
          </cell>
          <cell r="AG3">
            <v>0</v>
          </cell>
          <cell r="AH3">
            <v>0.50690000000000002</v>
          </cell>
          <cell r="AI3">
            <v>0</v>
          </cell>
          <cell r="AJ3">
            <v>6.3693</v>
          </cell>
          <cell r="AK3">
            <v>0.50690000000000002</v>
          </cell>
          <cell r="AL3">
            <v>0</v>
          </cell>
          <cell r="AM3">
            <v>14.654500000000001</v>
          </cell>
          <cell r="AN3">
            <v>0.63360000000000005</v>
          </cell>
          <cell r="AO3">
            <v>0</v>
          </cell>
          <cell r="AP3">
            <v>19.3446</v>
          </cell>
          <cell r="AQ3">
            <v>0.63360000000000005</v>
          </cell>
          <cell r="AR3">
            <v>0</v>
          </cell>
          <cell r="AS3">
            <v>0</v>
          </cell>
        </row>
        <row r="4">
          <cell r="G4" t="str">
            <v>1-01-09-02</v>
          </cell>
          <cell r="I4">
            <v>1.9164000000000001</v>
          </cell>
          <cell r="J4">
            <v>0.63360000000000005</v>
          </cell>
          <cell r="K4">
            <v>0</v>
          </cell>
          <cell r="L4">
            <v>1.6807000000000001</v>
          </cell>
          <cell r="M4">
            <v>0.50690000000000002</v>
          </cell>
          <cell r="N4">
            <v>0</v>
          </cell>
          <cell r="O4">
            <v>1.6893</v>
          </cell>
          <cell r="P4">
            <v>0.63360000000000005</v>
          </cell>
          <cell r="Q4">
            <v>0</v>
          </cell>
          <cell r="R4">
            <v>0.92969999999999997</v>
          </cell>
          <cell r="S4">
            <v>0.50690000000000002</v>
          </cell>
          <cell r="T4">
            <v>0</v>
          </cell>
          <cell r="U4">
            <v>0</v>
          </cell>
          <cell r="V4">
            <v>0.63360000000000005</v>
          </cell>
          <cell r="W4">
            <v>0</v>
          </cell>
          <cell r="X4">
            <v>0</v>
          </cell>
          <cell r="Y4">
            <v>0.50690000000000002</v>
          </cell>
          <cell r="Z4">
            <v>0</v>
          </cell>
          <cell r="AA4">
            <v>0</v>
          </cell>
          <cell r="AB4">
            <v>0.63360000000000005</v>
          </cell>
          <cell r="AC4">
            <v>0</v>
          </cell>
          <cell r="AD4">
            <v>0</v>
          </cell>
          <cell r="AE4">
            <v>0.71889999999999998</v>
          </cell>
          <cell r="AF4">
            <v>0</v>
          </cell>
          <cell r="AG4">
            <v>0</v>
          </cell>
          <cell r="AH4">
            <v>0.50690000000000002</v>
          </cell>
          <cell r="AI4">
            <v>0</v>
          </cell>
          <cell r="AJ4">
            <v>0.7893</v>
          </cell>
          <cell r="AK4">
            <v>0.50690000000000002</v>
          </cell>
          <cell r="AL4">
            <v>0</v>
          </cell>
          <cell r="AM4">
            <v>1.3381000000000001</v>
          </cell>
          <cell r="AN4">
            <v>0.63360000000000005</v>
          </cell>
          <cell r="AO4">
            <v>0</v>
          </cell>
          <cell r="AP4">
            <v>1.6204000000000001</v>
          </cell>
          <cell r="AQ4">
            <v>0.63360000000000005</v>
          </cell>
          <cell r="AR4">
            <v>0</v>
          </cell>
          <cell r="AS4">
            <v>1</v>
          </cell>
        </row>
        <row r="5">
          <cell r="G5" t="str">
            <v>1-01-09-02</v>
          </cell>
          <cell r="I5">
            <v>16.7591</v>
          </cell>
          <cell r="J5">
            <v>0</v>
          </cell>
          <cell r="K5">
            <v>0</v>
          </cell>
          <cell r="L5">
            <v>14.706799999999999</v>
          </cell>
          <cell r="M5">
            <v>0</v>
          </cell>
          <cell r="N5">
            <v>0</v>
          </cell>
          <cell r="O5">
            <v>15.885400000000001</v>
          </cell>
          <cell r="P5">
            <v>0</v>
          </cell>
          <cell r="Q5">
            <v>0</v>
          </cell>
          <cell r="R5">
            <v>6.6513999999999998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5.2267999999999999</v>
          </cell>
          <cell r="AK5">
            <v>0</v>
          </cell>
          <cell r="AL5">
            <v>0</v>
          </cell>
          <cell r="AM5">
            <v>11.6066</v>
          </cell>
          <cell r="AN5">
            <v>0</v>
          </cell>
          <cell r="AO5">
            <v>0</v>
          </cell>
          <cell r="AP5">
            <v>15.011699999999999</v>
          </cell>
          <cell r="AQ5">
            <v>0</v>
          </cell>
          <cell r="AR5">
            <v>0</v>
          </cell>
          <cell r="AS5">
            <v>1</v>
          </cell>
        </row>
        <row r="6">
          <cell r="G6" t="str">
            <v>1-01-09-02</v>
          </cell>
          <cell r="I6">
            <v>1.9829000000000001</v>
          </cell>
          <cell r="J6">
            <v>0</v>
          </cell>
          <cell r="K6">
            <v>0</v>
          </cell>
          <cell r="L6">
            <v>1.7090000000000001</v>
          </cell>
          <cell r="M6">
            <v>0</v>
          </cell>
          <cell r="N6">
            <v>0</v>
          </cell>
          <cell r="O6">
            <v>1.8163</v>
          </cell>
          <cell r="P6">
            <v>0</v>
          </cell>
          <cell r="Q6">
            <v>0</v>
          </cell>
          <cell r="R6">
            <v>0.40820000000000001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0.21479999999999999</v>
          </cell>
          <cell r="AK6">
            <v>0</v>
          </cell>
          <cell r="AL6">
            <v>0</v>
          </cell>
          <cell r="AM6">
            <v>1.04</v>
          </cell>
          <cell r="AN6">
            <v>0</v>
          </cell>
          <cell r="AO6">
            <v>0</v>
          </cell>
          <cell r="AP6">
            <v>1.6498999999999999</v>
          </cell>
          <cell r="AQ6">
            <v>0</v>
          </cell>
          <cell r="AR6">
            <v>0</v>
          </cell>
          <cell r="AS6">
            <v>1</v>
          </cell>
        </row>
        <row r="7">
          <cell r="G7" t="str">
            <v>1-01-09-02</v>
          </cell>
          <cell r="I7">
            <v>1.2770999999999999</v>
          </cell>
          <cell r="J7">
            <v>0</v>
          </cell>
          <cell r="K7">
            <v>0</v>
          </cell>
          <cell r="L7">
            <v>1.1007</v>
          </cell>
          <cell r="M7">
            <v>0</v>
          </cell>
          <cell r="N7">
            <v>0</v>
          </cell>
          <cell r="O7">
            <v>1.1698999999999999</v>
          </cell>
          <cell r="P7">
            <v>0</v>
          </cell>
          <cell r="Q7">
            <v>0</v>
          </cell>
          <cell r="R7">
            <v>0.26290000000000002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0.1384</v>
          </cell>
          <cell r="AK7">
            <v>0</v>
          </cell>
          <cell r="AL7">
            <v>0</v>
          </cell>
          <cell r="AM7">
            <v>0.66979999999999995</v>
          </cell>
          <cell r="AN7">
            <v>0</v>
          </cell>
          <cell r="AO7">
            <v>0</v>
          </cell>
          <cell r="AP7">
            <v>1.0626</v>
          </cell>
          <cell r="AQ7">
            <v>0</v>
          </cell>
          <cell r="AR7">
            <v>0</v>
          </cell>
          <cell r="AS7">
            <v>1</v>
          </cell>
        </row>
        <row r="8">
          <cell r="G8">
            <v>0</v>
          </cell>
          <cell r="I8">
            <v>26.475100000000001</v>
          </cell>
          <cell r="J8">
            <v>0.62209999999999999</v>
          </cell>
          <cell r="K8">
            <v>0</v>
          </cell>
          <cell r="L8">
            <v>23.233000000000001</v>
          </cell>
          <cell r="M8">
            <v>0.62209999999999999</v>
          </cell>
          <cell r="N8">
            <v>0</v>
          </cell>
          <cell r="O8">
            <v>25.094899999999999</v>
          </cell>
          <cell r="P8">
            <v>0.62209999999999999</v>
          </cell>
          <cell r="Q8">
            <v>0</v>
          </cell>
          <cell r="R8">
            <v>10.5075</v>
          </cell>
          <cell r="S8">
            <v>0.62209999999999999</v>
          </cell>
          <cell r="T8">
            <v>0</v>
          </cell>
          <cell r="U8">
            <v>0</v>
          </cell>
          <cell r="V8">
            <v>0.77759999999999996</v>
          </cell>
          <cell r="W8">
            <v>0</v>
          </cell>
          <cell r="X8">
            <v>0</v>
          </cell>
          <cell r="Y8">
            <v>0.62209999999999999</v>
          </cell>
          <cell r="Z8">
            <v>0</v>
          </cell>
          <cell r="AA8">
            <v>0</v>
          </cell>
          <cell r="AB8">
            <v>0.77759999999999996</v>
          </cell>
          <cell r="AC8">
            <v>0</v>
          </cell>
          <cell r="AD8">
            <v>0</v>
          </cell>
          <cell r="AE8">
            <v>0.62209999999999999</v>
          </cell>
          <cell r="AF8">
            <v>0</v>
          </cell>
          <cell r="AG8">
            <v>0</v>
          </cell>
          <cell r="AH8">
            <v>0.62209999999999999</v>
          </cell>
          <cell r="AI8">
            <v>0</v>
          </cell>
          <cell r="AJ8">
            <v>8.2569999999999997</v>
          </cell>
          <cell r="AK8">
            <v>0.62209999999999999</v>
          </cell>
          <cell r="AL8">
            <v>0</v>
          </cell>
          <cell r="AM8">
            <v>18.3355</v>
          </cell>
          <cell r="AN8">
            <v>0.62209999999999999</v>
          </cell>
          <cell r="AO8">
            <v>0</v>
          </cell>
          <cell r="AP8">
            <v>23.714700000000001</v>
          </cell>
          <cell r="AQ8">
            <v>0.77759999999999996</v>
          </cell>
          <cell r="AR8">
            <v>0</v>
          </cell>
          <cell r="AS8">
            <v>0</v>
          </cell>
        </row>
        <row r="9">
          <cell r="G9" t="str">
            <v>2-01-09-07</v>
          </cell>
          <cell r="I9">
            <v>0</v>
          </cell>
          <cell r="J9">
            <v>0.62209999999999999</v>
          </cell>
          <cell r="K9">
            <v>0</v>
          </cell>
          <cell r="L9">
            <v>0</v>
          </cell>
          <cell r="M9">
            <v>0.62209999999999999</v>
          </cell>
          <cell r="N9">
            <v>0</v>
          </cell>
          <cell r="O9">
            <v>0</v>
          </cell>
          <cell r="P9">
            <v>0.62209999999999999</v>
          </cell>
          <cell r="Q9">
            <v>0</v>
          </cell>
          <cell r="R9">
            <v>0</v>
          </cell>
          <cell r="S9">
            <v>0.62209999999999999</v>
          </cell>
          <cell r="T9">
            <v>0</v>
          </cell>
          <cell r="U9">
            <v>0</v>
          </cell>
          <cell r="V9">
            <v>0.77759999999999996</v>
          </cell>
          <cell r="W9">
            <v>0</v>
          </cell>
          <cell r="X9">
            <v>0</v>
          </cell>
          <cell r="Y9">
            <v>0.62209999999999999</v>
          </cell>
          <cell r="Z9">
            <v>0</v>
          </cell>
          <cell r="AA9">
            <v>0</v>
          </cell>
          <cell r="AB9">
            <v>0.77759999999999996</v>
          </cell>
          <cell r="AC9">
            <v>0</v>
          </cell>
          <cell r="AD9">
            <v>0</v>
          </cell>
          <cell r="AE9">
            <v>0.62209999999999999</v>
          </cell>
          <cell r="AF9">
            <v>0</v>
          </cell>
          <cell r="AG9">
            <v>0</v>
          </cell>
          <cell r="AH9">
            <v>0.62209999999999999</v>
          </cell>
          <cell r="AI9">
            <v>0</v>
          </cell>
          <cell r="AJ9">
            <v>0</v>
          </cell>
          <cell r="AK9">
            <v>0.62209999999999999</v>
          </cell>
          <cell r="AL9">
            <v>0</v>
          </cell>
          <cell r="AM9">
            <v>0</v>
          </cell>
          <cell r="AN9">
            <v>0.62209999999999999</v>
          </cell>
          <cell r="AO9">
            <v>0</v>
          </cell>
          <cell r="AP9">
            <v>0</v>
          </cell>
          <cell r="AQ9">
            <v>0.77759999999999996</v>
          </cell>
          <cell r="AR9">
            <v>0</v>
          </cell>
          <cell r="AS9">
            <v>1</v>
          </cell>
        </row>
        <row r="10">
          <cell r="G10" t="str">
            <v>2-01-09-08</v>
          </cell>
          <cell r="I10">
            <v>26.475100000000001</v>
          </cell>
          <cell r="J10">
            <v>0</v>
          </cell>
          <cell r="K10">
            <v>0</v>
          </cell>
          <cell r="L10">
            <v>23.233000000000001</v>
          </cell>
          <cell r="M10">
            <v>0</v>
          </cell>
          <cell r="N10">
            <v>0</v>
          </cell>
          <cell r="O10">
            <v>25.094899999999999</v>
          </cell>
          <cell r="P10">
            <v>0</v>
          </cell>
          <cell r="Q10">
            <v>0</v>
          </cell>
          <cell r="R10">
            <v>10.5075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8.2569999999999997</v>
          </cell>
          <cell r="AK10">
            <v>0</v>
          </cell>
          <cell r="AL10">
            <v>0</v>
          </cell>
          <cell r="AM10">
            <v>18.3355</v>
          </cell>
          <cell r="AN10">
            <v>0</v>
          </cell>
          <cell r="AO10">
            <v>0</v>
          </cell>
          <cell r="AP10">
            <v>23.714700000000001</v>
          </cell>
          <cell r="AQ10">
            <v>0</v>
          </cell>
          <cell r="AR10">
            <v>0</v>
          </cell>
          <cell r="AS10">
            <v>1</v>
          </cell>
        </row>
        <row r="11">
          <cell r="G11">
            <v>0</v>
          </cell>
          <cell r="I11">
            <v>2.0365000000000002</v>
          </cell>
          <cell r="J11">
            <v>0</v>
          </cell>
          <cell r="K11">
            <v>0</v>
          </cell>
          <cell r="L11">
            <v>1.7871999999999999</v>
          </cell>
          <cell r="M11">
            <v>0</v>
          </cell>
          <cell r="N11">
            <v>0</v>
          </cell>
          <cell r="O11">
            <v>1.9302999999999999</v>
          </cell>
          <cell r="P11">
            <v>0</v>
          </cell>
          <cell r="Q11">
            <v>0</v>
          </cell>
          <cell r="R11">
            <v>0.80830000000000002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0.63519999999999999</v>
          </cell>
          <cell r="AK11">
            <v>0</v>
          </cell>
          <cell r="AL11">
            <v>0</v>
          </cell>
          <cell r="AM11">
            <v>1.4104000000000001</v>
          </cell>
          <cell r="AN11">
            <v>0</v>
          </cell>
          <cell r="AO11">
            <v>0</v>
          </cell>
          <cell r="AP11">
            <v>1.8242</v>
          </cell>
          <cell r="AQ11">
            <v>0</v>
          </cell>
          <cell r="AR11">
            <v>0</v>
          </cell>
          <cell r="AS11">
            <v>0</v>
          </cell>
        </row>
        <row r="12">
          <cell r="G12" t="str">
            <v>3-01-01-24</v>
          </cell>
          <cell r="I12">
            <v>2.0365000000000002</v>
          </cell>
          <cell r="J12">
            <v>0</v>
          </cell>
          <cell r="K12">
            <v>0</v>
          </cell>
          <cell r="L12">
            <v>1.7871999999999999</v>
          </cell>
          <cell r="M12">
            <v>0</v>
          </cell>
          <cell r="N12">
            <v>0</v>
          </cell>
          <cell r="O12">
            <v>1.9302999999999999</v>
          </cell>
          <cell r="P12">
            <v>0</v>
          </cell>
          <cell r="Q12">
            <v>0</v>
          </cell>
          <cell r="R12">
            <v>0.80830000000000002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0.63519999999999999</v>
          </cell>
          <cell r="AK12">
            <v>0</v>
          </cell>
          <cell r="AL12">
            <v>0</v>
          </cell>
          <cell r="AM12">
            <v>1.4104000000000001</v>
          </cell>
          <cell r="AN12">
            <v>0</v>
          </cell>
          <cell r="AO12">
            <v>0</v>
          </cell>
          <cell r="AP12">
            <v>1.8242</v>
          </cell>
          <cell r="AQ12">
            <v>0</v>
          </cell>
          <cell r="AR12">
            <v>0</v>
          </cell>
          <cell r="AS12">
            <v>1</v>
          </cell>
        </row>
        <row r="13">
          <cell r="G13">
            <v>0</v>
          </cell>
          <cell r="I13">
            <v>33.206600000000002</v>
          </cell>
          <cell r="J13">
            <v>0</v>
          </cell>
          <cell r="K13">
            <v>0</v>
          </cell>
          <cell r="L13">
            <v>29.1401</v>
          </cell>
          <cell r="M13">
            <v>0</v>
          </cell>
          <cell r="N13">
            <v>0</v>
          </cell>
          <cell r="O13">
            <v>31.4754</v>
          </cell>
          <cell r="P13">
            <v>0</v>
          </cell>
          <cell r="Q13">
            <v>0</v>
          </cell>
          <cell r="R13">
            <v>12.58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10.8742</v>
          </cell>
          <cell r="AK13">
            <v>0</v>
          </cell>
          <cell r="AL13">
            <v>0</v>
          </cell>
          <cell r="AM13">
            <v>22.997399999999999</v>
          </cell>
          <cell r="AN13">
            <v>0</v>
          </cell>
          <cell r="AO13">
            <v>0</v>
          </cell>
          <cell r="AP13">
            <v>29.744299999999999</v>
          </cell>
          <cell r="AQ13">
            <v>0</v>
          </cell>
          <cell r="AR13">
            <v>0</v>
          </cell>
          <cell r="AS13">
            <v>0</v>
          </cell>
        </row>
        <row r="14">
          <cell r="G14" t="str">
            <v>4-01-01-25</v>
          </cell>
          <cell r="I14">
            <v>33.206600000000002</v>
          </cell>
          <cell r="J14">
            <v>0</v>
          </cell>
          <cell r="K14">
            <v>0</v>
          </cell>
          <cell r="L14">
            <v>29.1401</v>
          </cell>
          <cell r="M14">
            <v>0</v>
          </cell>
          <cell r="N14">
            <v>0</v>
          </cell>
          <cell r="O14">
            <v>31.4754</v>
          </cell>
          <cell r="P14">
            <v>0</v>
          </cell>
          <cell r="Q14">
            <v>0</v>
          </cell>
          <cell r="R14">
            <v>12.58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10.8742</v>
          </cell>
          <cell r="AK14">
            <v>0</v>
          </cell>
          <cell r="AL14">
            <v>0</v>
          </cell>
          <cell r="AM14">
            <v>22.997399999999999</v>
          </cell>
          <cell r="AN14">
            <v>0</v>
          </cell>
          <cell r="AO14">
            <v>0</v>
          </cell>
          <cell r="AP14">
            <v>29.744299999999999</v>
          </cell>
          <cell r="AQ14">
            <v>0</v>
          </cell>
          <cell r="AR14">
            <v>0</v>
          </cell>
          <cell r="AS14">
            <v>1</v>
          </cell>
        </row>
        <row r="15">
          <cell r="G15">
            <v>0</v>
          </cell>
          <cell r="I15">
            <v>95.10860000000001</v>
          </cell>
          <cell r="J15">
            <v>0</v>
          </cell>
          <cell r="K15">
            <v>0</v>
          </cell>
          <cell r="L15">
            <v>87.652499999999989</v>
          </cell>
          <cell r="M15">
            <v>0</v>
          </cell>
          <cell r="N15">
            <v>0</v>
          </cell>
          <cell r="O15">
            <v>104.72789999999999</v>
          </cell>
          <cell r="P15">
            <v>0</v>
          </cell>
          <cell r="Q15">
            <v>0</v>
          </cell>
          <cell r="R15">
            <v>57.728200000000001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54.0336</v>
          </cell>
          <cell r="AK15">
            <v>0</v>
          </cell>
          <cell r="AL15">
            <v>0</v>
          </cell>
          <cell r="AM15">
            <v>85.770799999999994</v>
          </cell>
          <cell r="AN15">
            <v>0</v>
          </cell>
          <cell r="AO15">
            <v>0</v>
          </cell>
          <cell r="AP15">
            <v>93.033000000000015</v>
          </cell>
          <cell r="AQ15">
            <v>0</v>
          </cell>
          <cell r="AR15">
            <v>0</v>
          </cell>
          <cell r="AS15">
            <v>0</v>
          </cell>
        </row>
        <row r="16">
          <cell r="G16">
            <v>0</v>
          </cell>
          <cell r="I16">
            <v>33.823999999999998</v>
          </cell>
          <cell r="J16">
            <v>0</v>
          </cell>
          <cell r="K16">
            <v>0</v>
          </cell>
          <cell r="L16">
            <v>30.651199999999999</v>
          </cell>
          <cell r="M16">
            <v>0</v>
          </cell>
          <cell r="N16">
            <v>0</v>
          </cell>
          <cell r="O16">
            <v>35.431799999999996</v>
          </cell>
          <cell r="P16">
            <v>0</v>
          </cell>
          <cell r="Q16">
            <v>0</v>
          </cell>
          <cell r="R16">
            <v>17.8078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16.39</v>
          </cell>
          <cell r="AK16">
            <v>0</v>
          </cell>
          <cell r="AL16">
            <v>0</v>
          </cell>
          <cell r="AM16">
            <v>28.027699999999999</v>
          </cell>
          <cell r="AN16">
            <v>0</v>
          </cell>
          <cell r="AO16">
            <v>0</v>
          </cell>
          <cell r="AP16">
            <v>32.341200000000001</v>
          </cell>
          <cell r="AQ16">
            <v>0</v>
          </cell>
          <cell r="AR16">
            <v>0</v>
          </cell>
          <cell r="AS16">
            <v>0</v>
          </cell>
        </row>
        <row r="17">
          <cell r="G17" t="str">
            <v>5-ОАО 33 СРЗ</v>
          </cell>
          <cell r="I17">
            <v>5.27</v>
          </cell>
          <cell r="J17">
            <v>0</v>
          </cell>
          <cell r="K17">
            <v>0</v>
          </cell>
          <cell r="L17">
            <v>4.93</v>
          </cell>
          <cell r="M17">
            <v>0</v>
          </cell>
          <cell r="N17">
            <v>0</v>
          </cell>
          <cell r="O17">
            <v>6.0575000000000001</v>
          </cell>
          <cell r="P17">
            <v>0</v>
          </cell>
          <cell r="Q17">
            <v>0</v>
          </cell>
          <cell r="R17">
            <v>3.57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3.4</v>
          </cell>
          <cell r="AK17">
            <v>0</v>
          </cell>
          <cell r="AL17">
            <v>0</v>
          </cell>
          <cell r="AM17">
            <v>5.0999999999999996</v>
          </cell>
          <cell r="AN17">
            <v>0</v>
          </cell>
          <cell r="AO17">
            <v>0</v>
          </cell>
          <cell r="AP17">
            <v>5.27</v>
          </cell>
          <cell r="AQ17">
            <v>0</v>
          </cell>
          <cell r="AR17">
            <v>0</v>
          </cell>
          <cell r="AS17">
            <v>1</v>
          </cell>
        </row>
        <row r="18">
          <cell r="G18" t="str">
            <v>5-ОАО 33 СРЗ</v>
          </cell>
          <cell r="I18">
            <v>11.455500000000001</v>
          </cell>
          <cell r="J18">
            <v>0</v>
          </cell>
          <cell r="K18">
            <v>0</v>
          </cell>
          <cell r="L18">
            <v>10.7165</v>
          </cell>
          <cell r="M18">
            <v>0</v>
          </cell>
          <cell r="N18">
            <v>0</v>
          </cell>
          <cell r="O18">
            <v>13.167199999999999</v>
          </cell>
          <cell r="P18">
            <v>0</v>
          </cell>
          <cell r="Q18">
            <v>0</v>
          </cell>
          <cell r="R18">
            <v>7.7602000000000002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7.3906999999999998</v>
          </cell>
          <cell r="AK18">
            <v>0</v>
          </cell>
          <cell r="AL18">
            <v>0</v>
          </cell>
          <cell r="AM18">
            <v>11.086</v>
          </cell>
          <cell r="AN18">
            <v>0</v>
          </cell>
          <cell r="AO18">
            <v>0</v>
          </cell>
          <cell r="AP18">
            <v>11.455500000000001</v>
          </cell>
          <cell r="AQ18">
            <v>0</v>
          </cell>
          <cell r="AR18">
            <v>0</v>
          </cell>
          <cell r="AS18">
            <v>1</v>
          </cell>
        </row>
        <row r="19">
          <cell r="G19" t="str">
            <v>5-ОАО 33 СРЗ</v>
          </cell>
          <cell r="I19">
            <v>17.098500000000001</v>
          </cell>
          <cell r="J19">
            <v>0</v>
          </cell>
          <cell r="K19">
            <v>0</v>
          </cell>
          <cell r="L19">
            <v>15.0047</v>
          </cell>
          <cell r="M19">
            <v>0</v>
          </cell>
          <cell r="N19">
            <v>0</v>
          </cell>
          <cell r="O19">
            <v>16.207100000000001</v>
          </cell>
          <cell r="P19">
            <v>0</v>
          </cell>
          <cell r="Q19">
            <v>0</v>
          </cell>
          <cell r="R19">
            <v>6.4775999999999998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5.5993000000000004</v>
          </cell>
          <cell r="AK19">
            <v>0</v>
          </cell>
          <cell r="AL19">
            <v>0</v>
          </cell>
          <cell r="AM19">
            <v>11.841699999999999</v>
          </cell>
          <cell r="AN19">
            <v>0</v>
          </cell>
          <cell r="AO19">
            <v>0</v>
          </cell>
          <cell r="AP19">
            <v>15.6157</v>
          </cell>
          <cell r="AQ19">
            <v>0</v>
          </cell>
          <cell r="AR19">
            <v>0</v>
          </cell>
          <cell r="AS19">
            <v>1</v>
          </cell>
        </row>
        <row r="20">
          <cell r="G20">
            <v>0</v>
          </cell>
          <cell r="I20">
            <v>55.599200000000003</v>
          </cell>
          <cell r="J20">
            <v>0</v>
          </cell>
          <cell r="K20">
            <v>0</v>
          </cell>
          <cell r="L20">
            <v>52.0122</v>
          </cell>
          <cell r="M20">
            <v>0</v>
          </cell>
          <cell r="N20">
            <v>0</v>
          </cell>
          <cell r="O20">
            <v>63.9071</v>
          </cell>
          <cell r="P20">
            <v>0</v>
          </cell>
          <cell r="Q20">
            <v>0</v>
          </cell>
          <cell r="R20">
            <v>37.664000000000001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35.8705</v>
          </cell>
          <cell r="AK20">
            <v>0</v>
          </cell>
          <cell r="AL20">
            <v>0</v>
          </cell>
          <cell r="AM20">
            <v>53.805700000000002</v>
          </cell>
          <cell r="AN20">
            <v>0</v>
          </cell>
          <cell r="AO20">
            <v>0</v>
          </cell>
          <cell r="AP20">
            <v>55.599200000000003</v>
          </cell>
          <cell r="AQ20">
            <v>0</v>
          </cell>
          <cell r="AR20">
            <v>0</v>
          </cell>
          <cell r="AS20">
            <v>0</v>
          </cell>
        </row>
        <row r="21">
          <cell r="G21" t="str">
            <v>5-ОАО 33 СРЗ</v>
          </cell>
          <cell r="I21">
            <v>55.599200000000003</v>
          </cell>
          <cell r="J21">
            <v>0</v>
          </cell>
          <cell r="K21">
            <v>0</v>
          </cell>
          <cell r="L21">
            <v>52.0122</v>
          </cell>
          <cell r="M21">
            <v>0</v>
          </cell>
          <cell r="N21">
            <v>0</v>
          </cell>
          <cell r="O21">
            <v>63.9071</v>
          </cell>
          <cell r="P21">
            <v>0</v>
          </cell>
          <cell r="Q21">
            <v>0</v>
          </cell>
          <cell r="R21">
            <v>37.664000000000001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35.8705</v>
          </cell>
          <cell r="AK21">
            <v>0</v>
          </cell>
          <cell r="AL21">
            <v>0</v>
          </cell>
          <cell r="AM21">
            <v>53.805700000000002</v>
          </cell>
          <cell r="AN21">
            <v>0</v>
          </cell>
          <cell r="AO21">
            <v>0</v>
          </cell>
          <cell r="AP21">
            <v>55.599200000000003</v>
          </cell>
          <cell r="AQ21">
            <v>0</v>
          </cell>
          <cell r="AR21">
            <v>0</v>
          </cell>
          <cell r="AS21">
            <v>1</v>
          </cell>
        </row>
        <row r="22">
          <cell r="G22">
            <v>0</v>
          </cell>
          <cell r="I22">
            <v>5.6853999999999996</v>
          </cell>
          <cell r="J22">
            <v>0</v>
          </cell>
          <cell r="K22">
            <v>0</v>
          </cell>
          <cell r="L22">
            <v>4.9890999999999996</v>
          </cell>
          <cell r="M22">
            <v>0</v>
          </cell>
          <cell r="N22">
            <v>0</v>
          </cell>
          <cell r="O22">
            <v>5.3890000000000002</v>
          </cell>
          <cell r="P22">
            <v>0</v>
          </cell>
          <cell r="Q22">
            <v>0</v>
          </cell>
          <cell r="R22">
            <v>2.2564000000000002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1.7730999999999999</v>
          </cell>
          <cell r="AK22">
            <v>0</v>
          </cell>
          <cell r="AL22">
            <v>0</v>
          </cell>
          <cell r="AM22">
            <v>3.9373999999999998</v>
          </cell>
          <cell r="AN22">
            <v>0</v>
          </cell>
          <cell r="AO22">
            <v>0</v>
          </cell>
          <cell r="AP22">
            <v>5.0926</v>
          </cell>
          <cell r="AQ22">
            <v>0</v>
          </cell>
          <cell r="AR22">
            <v>0</v>
          </cell>
          <cell r="AS22">
            <v>0</v>
          </cell>
        </row>
        <row r="23">
          <cell r="G23" t="str">
            <v>5-01-01-12</v>
          </cell>
          <cell r="I23">
            <v>5.6853999999999996</v>
          </cell>
          <cell r="J23">
            <v>0</v>
          </cell>
          <cell r="K23">
            <v>0</v>
          </cell>
          <cell r="L23">
            <v>4.9890999999999996</v>
          </cell>
          <cell r="M23">
            <v>0</v>
          </cell>
          <cell r="N23">
            <v>0</v>
          </cell>
          <cell r="O23">
            <v>5.3890000000000002</v>
          </cell>
          <cell r="P23">
            <v>0</v>
          </cell>
          <cell r="Q23">
            <v>0</v>
          </cell>
          <cell r="R23">
            <v>2.2564000000000002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1.7730999999999999</v>
          </cell>
          <cell r="AK23">
            <v>0</v>
          </cell>
          <cell r="AL23">
            <v>0</v>
          </cell>
          <cell r="AM23">
            <v>3.9373999999999998</v>
          </cell>
          <cell r="AN23">
            <v>0</v>
          </cell>
          <cell r="AO23">
            <v>0</v>
          </cell>
          <cell r="AP23">
            <v>5.0926</v>
          </cell>
          <cell r="AQ23">
            <v>0</v>
          </cell>
          <cell r="AR23">
            <v>0</v>
          </cell>
          <cell r="AS23">
            <v>1</v>
          </cell>
        </row>
        <row r="24">
          <cell r="G24">
            <v>0</v>
          </cell>
          <cell r="I24">
            <v>250.37459999999999</v>
          </cell>
          <cell r="J24">
            <v>0</v>
          </cell>
          <cell r="K24">
            <v>0</v>
          </cell>
          <cell r="L24">
            <v>220.88810000000001</v>
          </cell>
          <cell r="M24">
            <v>0</v>
          </cell>
          <cell r="N24">
            <v>0</v>
          </cell>
          <cell r="O24">
            <v>256.68430000000001</v>
          </cell>
          <cell r="P24">
            <v>0</v>
          </cell>
          <cell r="Q24">
            <v>0</v>
          </cell>
          <cell r="R24">
            <v>95.83550000000001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75.763199999999998</v>
          </cell>
          <cell r="AK24">
            <v>0</v>
          </cell>
          <cell r="AL24">
            <v>0</v>
          </cell>
          <cell r="AM24">
            <v>171.47970000000001</v>
          </cell>
          <cell r="AN24">
            <v>0</v>
          </cell>
          <cell r="AO24">
            <v>0</v>
          </cell>
          <cell r="AP24">
            <v>223.54229999999998</v>
          </cell>
          <cell r="AQ24">
            <v>0</v>
          </cell>
          <cell r="AR24">
            <v>0</v>
          </cell>
          <cell r="AS24">
            <v>0</v>
          </cell>
        </row>
        <row r="25">
          <cell r="G25">
            <v>0</v>
          </cell>
          <cell r="I25">
            <v>208.4314</v>
          </cell>
          <cell r="J25">
            <v>0</v>
          </cell>
          <cell r="K25">
            <v>0</v>
          </cell>
          <cell r="L25">
            <v>181.65090000000001</v>
          </cell>
          <cell r="M25">
            <v>0</v>
          </cell>
          <cell r="N25">
            <v>0</v>
          </cell>
          <cell r="O25">
            <v>208.47369999999998</v>
          </cell>
          <cell r="P25">
            <v>0</v>
          </cell>
          <cell r="Q25">
            <v>0</v>
          </cell>
          <cell r="R25">
            <v>67.42240000000001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48.703099999999999</v>
          </cell>
          <cell r="AK25">
            <v>0</v>
          </cell>
          <cell r="AL25">
            <v>0</v>
          </cell>
          <cell r="AM25">
            <v>130.8895</v>
          </cell>
          <cell r="AN25">
            <v>0</v>
          </cell>
          <cell r="AO25">
            <v>0</v>
          </cell>
          <cell r="AP25">
            <v>181.59909999999999</v>
          </cell>
          <cell r="AQ25">
            <v>0</v>
          </cell>
          <cell r="AR25">
            <v>0</v>
          </cell>
          <cell r="AS25">
            <v>0</v>
          </cell>
        </row>
        <row r="26">
          <cell r="G26" t="str">
            <v>6-01-01-07</v>
          </cell>
          <cell r="I26">
            <v>154.89340000000001</v>
          </cell>
          <cell r="J26">
            <v>0</v>
          </cell>
          <cell r="K26">
            <v>0</v>
          </cell>
          <cell r="L26">
            <v>135.50880000000001</v>
          </cell>
          <cell r="M26">
            <v>0</v>
          </cell>
          <cell r="N26">
            <v>0</v>
          </cell>
          <cell r="O26">
            <v>159.43119999999999</v>
          </cell>
          <cell r="P26">
            <v>0</v>
          </cell>
          <cell r="Q26">
            <v>0</v>
          </cell>
          <cell r="R26">
            <v>56.401000000000003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42.9024</v>
          </cell>
          <cell r="AK26">
            <v>0</v>
          </cell>
          <cell r="AL26">
            <v>0</v>
          </cell>
          <cell r="AM26">
            <v>102.80880000000001</v>
          </cell>
          <cell r="AN26">
            <v>0</v>
          </cell>
          <cell r="AO26">
            <v>0</v>
          </cell>
          <cell r="AP26">
            <v>137.0522</v>
          </cell>
          <cell r="AQ26">
            <v>0</v>
          </cell>
          <cell r="AR26">
            <v>0</v>
          </cell>
          <cell r="AS26">
            <v>1</v>
          </cell>
        </row>
        <row r="27">
          <cell r="G27" t="str">
            <v>6-01-01-07</v>
          </cell>
          <cell r="I27">
            <v>53.537999999999997</v>
          </cell>
          <cell r="J27">
            <v>0</v>
          </cell>
          <cell r="K27">
            <v>0</v>
          </cell>
          <cell r="L27">
            <v>46.142099999999999</v>
          </cell>
          <cell r="M27">
            <v>0</v>
          </cell>
          <cell r="N27">
            <v>0</v>
          </cell>
          <cell r="O27">
            <v>49.042499999999997</v>
          </cell>
          <cell r="P27">
            <v>0</v>
          </cell>
          <cell r="Q27">
            <v>0</v>
          </cell>
          <cell r="R27">
            <v>11.0214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5.8007</v>
          </cell>
          <cell r="AK27">
            <v>0</v>
          </cell>
          <cell r="AL27">
            <v>0</v>
          </cell>
          <cell r="AM27">
            <v>28.0807</v>
          </cell>
          <cell r="AN27">
            <v>0</v>
          </cell>
          <cell r="AO27">
            <v>0</v>
          </cell>
          <cell r="AP27">
            <v>44.546900000000001</v>
          </cell>
          <cell r="AQ27">
            <v>0</v>
          </cell>
          <cell r="AR27">
            <v>0</v>
          </cell>
          <cell r="AS27">
            <v>1</v>
          </cell>
        </row>
        <row r="28">
          <cell r="G28">
            <v>0</v>
          </cell>
          <cell r="I28">
            <v>41.943199999999997</v>
          </cell>
          <cell r="J28">
            <v>0</v>
          </cell>
          <cell r="K28">
            <v>0</v>
          </cell>
          <cell r="L28">
            <v>39.237200000000001</v>
          </cell>
          <cell r="M28">
            <v>0</v>
          </cell>
          <cell r="N28">
            <v>0</v>
          </cell>
          <cell r="O28">
            <v>48.210599999999999</v>
          </cell>
          <cell r="P28">
            <v>0</v>
          </cell>
          <cell r="Q28">
            <v>0</v>
          </cell>
          <cell r="R28">
            <v>28.4131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27.060099999999998</v>
          </cell>
          <cell r="AK28">
            <v>0</v>
          </cell>
          <cell r="AL28">
            <v>0</v>
          </cell>
          <cell r="AM28">
            <v>40.590200000000003</v>
          </cell>
          <cell r="AN28">
            <v>0</v>
          </cell>
          <cell r="AO28">
            <v>0</v>
          </cell>
          <cell r="AP28">
            <v>41.943199999999997</v>
          </cell>
          <cell r="AQ28">
            <v>0</v>
          </cell>
          <cell r="AR28">
            <v>0</v>
          </cell>
          <cell r="AS28">
            <v>0</v>
          </cell>
        </row>
        <row r="29">
          <cell r="G29" t="str">
            <v>6-МУП БОКС</v>
          </cell>
          <cell r="I29">
            <v>41.943199999999997</v>
          </cell>
          <cell r="J29">
            <v>0</v>
          </cell>
          <cell r="K29">
            <v>0</v>
          </cell>
          <cell r="L29">
            <v>39.237200000000001</v>
          </cell>
          <cell r="M29">
            <v>0</v>
          </cell>
          <cell r="N29">
            <v>0</v>
          </cell>
          <cell r="O29">
            <v>48.210599999999999</v>
          </cell>
          <cell r="P29">
            <v>0</v>
          </cell>
          <cell r="Q29">
            <v>0</v>
          </cell>
          <cell r="R29">
            <v>28.4131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27.060099999999998</v>
          </cell>
          <cell r="AK29">
            <v>0</v>
          </cell>
          <cell r="AL29">
            <v>0</v>
          </cell>
          <cell r="AM29">
            <v>40.590200000000003</v>
          </cell>
          <cell r="AN29">
            <v>0</v>
          </cell>
          <cell r="AO29">
            <v>0</v>
          </cell>
          <cell r="AP29">
            <v>41.943199999999997</v>
          </cell>
          <cell r="AQ29">
            <v>0</v>
          </cell>
          <cell r="AR29">
            <v>0</v>
          </cell>
          <cell r="AS29">
            <v>1</v>
          </cell>
        </row>
        <row r="30">
          <cell r="G30">
            <v>0</v>
          </cell>
          <cell r="I30">
            <v>143.25389999999999</v>
          </cell>
          <cell r="J30">
            <v>17.135999999999999</v>
          </cell>
          <cell r="K30">
            <v>0</v>
          </cell>
          <cell r="L30">
            <v>125.53579999999999</v>
          </cell>
          <cell r="M30">
            <v>13.7088</v>
          </cell>
          <cell r="N30">
            <v>0</v>
          </cell>
          <cell r="O30">
            <v>136.2784</v>
          </cell>
          <cell r="P30">
            <v>13.7088</v>
          </cell>
          <cell r="Q30">
            <v>0</v>
          </cell>
          <cell r="R30">
            <v>54.713800000000006</v>
          </cell>
          <cell r="S30">
            <v>13.023400000000001</v>
          </cell>
          <cell r="T30">
            <v>0</v>
          </cell>
          <cell r="U30">
            <v>0</v>
          </cell>
          <cell r="V30">
            <v>13.7088</v>
          </cell>
          <cell r="W30">
            <v>0</v>
          </cell>
          <cell r="X30">
            <v>0</v>
          </cell>
          <cell r="Y30">
            <v>10.967000000000001</v>
          </cell>
          <cell r="Z30">
            <v>0</v>
          </cell>
          <cell r="AA30">
            <v>0</v>
          </cell>
          <cell r="AB30">
            <v>13.7088</v>
          </cell>
          <cell r="AC30">
            <v>0</v>
          </cell>
          <cell r="AD30">
            <v>0</v>
          </cell>
          <cell r="AE30">
            <v>10.967000000000001</v>
          </cell>
          <cell r="AF30">
            <v>0</v>
          </cell>
          <cell r="AG30">
            <v>0</v>
          </cell>
          <cell r="AH30">
            <v>10.967000000000001</v>
          </cell>
          <cell r="AI30">
            <v>0</v>
          </cell>
          <cell r="AJ30">
            <v>42.3964</v>
          </cell>
          <cell r="AK30">
            <v>13.023400000000001</v>
          </cell>
          <cell r="AL30">
            <v>0</v>
          </cell>
          <cell r="AM30">
            <v>97.327799999999996</v>
          </cell>
          <cell r="AN30">
            <v>13.7088</v>
          </cell>
          <cell r="AO30">
            <v>0</v>
          </cell>
          <cell r="AP30">
            <v>127.60429999999999</v>
          </cell>
          <cell r="AQ30">
            <v>17.135999999999999</v>
          </cell>
          <cell r="AR30">
            <v>0</v>
          </cell>
          <cell r="AS30">
            <v>0</v>
          </cell>
        </row>
        <row r="31">
          <cell r="G31" t="str">
            <v>7-01-05-01</v>
          </cell>
          <cell r="I31">
            <v>4.9641000000000002</v>
          </cell>
          <cell r="J31">
            <v>0</v>
          </cell>
          <cell r="K31">
            <v>0</v>
          </cell>
          <cell r="L31">
            <v>4.3562000000000003</v>
          </cell>
          <cell r="M31">
            <v>0</v>
          </cell>
          <cell r="N31">
            <v>0</v>
          </cell>
          <cell r="O31">
            <v>4.7064000000000004</v>
          </cell>
          <cell r="P31">
            <v>0</v>
          </cell>
          <cell r="Q31">
            <v>0</v>
          </cell>
          <cell r="R31">
            <v>1.9702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1.5482</v>
          </cell>
          <cell r="AK31">
            <v>0</v>
          </cell>
          <cell r="AL31">
            <v>0</v>
          </cell>
          <cell r="AM31">
            <v>3.4379</v>
          </cell>
          <cell r="AN31">
            <v>0</v>
          </cell>
          <cell r="AO31">
            <v>0</v>
          </cell>
          <cell r="AP31">
            <v>4.4465000000000003</v>
          </cell>
          <cell r="AQ31">
            <v>0</v>
          </cell>
          <cell r="AR31">
            <v>0</v>
          </cell>
          <cell r="AS31">
            <v>1</v>
          </cell>
        </row>
        <row r="32">
          <cell r="G32" t="str">
            <v>7-01-05-01</v>
          </cell>
          <cell r="I32">
            <v>6.7804000000000002</v>
          </cell>
          <cell r="J32">
            <v>0</v>
          </cell>
          <cell r="K32">
            <v>0</v>
          </cell>
          <cell r="L32">
            <v>5.9318</v>
          </cell>
          <cell r="M32">
            <v>0</v>
          </cell>
          <cell r="N32">
            <v>0</v>
          </cell>
          <cell r="O32">
            <v>6.4539999999999997</v>
          </cell>
          <cell r="P32">
            <v>0</v>
          </cell>
          <cell r="Q32">
            <v>0</v>
          </cell>
          <cell r="R32">
            <v>2.4689000000000001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1.8779999999999999</v>
          </cell>
          <cell r="AK32">
            <v>0</v>
          </cell>
          <cell r="AL32">
            <v>0</v>
          </cell>
          <cell r="AM32">
            <v>4.5004</v>
          </cell>
          <cell r="AN32">
            <v>0</v>
          </cell>
          <cell r="AO32">
            <v>0</v>
          </cell>
          <cell r="AP32">
            <v>5.9993999999999996</v>
          </cell>
          <cell r="AQ32">
            <v>0</v>
          </cell>
          <cell r="AR32">
            <v>0</v>
          </cell>
          <cell r="AS32">
            <v>1</v>
          </cell>
        </row>
        <row r="33">
          <cell r="G33" t="str">
            <v>7-01-05-01</v>
          </cell>
          <cell r="I33">
            <v>11.752599999999999</v>
          </cell>
          <cell r="J33">
            <v>0</v>
          </cell>
          <cell r="K33">
            <v>0</v>
          </cell>
          <cell r="L33">
            <v>10.3134</v>
          </cell>
          <cell r="M33">
            <v>0</v>
          </cell>
          <cell r="N33">
            <v>0</v>
          </cell>
          <cell r="O33">
            <v>11.139900000000001</v>
          </cell>
          <cell r="P33">
            <v>0</v>
          </cell>
          <cell r="Q33">
            <v>0</v>
          </cell>
          <cell r="R33">
            <v>4.6643999999999997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3.6654</v>
          </cell>
          <cell r="AK33">
            <v>0</v>
          </cell>
          <cell r="AL33">
            <v>0</v>
          </cell>
          <cell r="AM33">
            <v>8.1393000000000004</v>
          </cell>
          <cell r="AN33">
            <v>0</v>
          </cell>
          <cell r="AO33">
            <v>0</v>
          </cell>
          <cell r="AP33">
            <v>10.527200000000001</v>
          </cell>
          <cell r="AQ33">
            <v>0</v>
          </cell>
          <cell r="AR33">
            <v>0</v>
          </cell>
          <cell r="AS33">
            <v>1</v>
          </cell>
        </row>
        <row r="34">
          <cell r="G34" t="str">
            <v>7-01-05-01</v>
          </cell>
          <cell r="I34">
            <v>28.384399999999999</v>
          </cell>
          <cell r="J34">
            <v>0</v>
          </cell>
          <cell r="K34">
            <v>0</v>
          </cell>
          <cell r="L34">
            <v>24.9085</v>
          </cell>
          <cell r="M34">
            <v>0</v>
          </cell>
          <cell r="N34">
            <v>0</v>
          </cell>
          <cell r="O34">
            <v>26.250800000000002</v>
          </cell>
          <cell r="P34">
            <v>0</v>
          </cell>
          <cell r="Q34">
            <v>0</v>
          </cell>
          <cell r="R34">
            <v>11.2652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8.8524999999999991</v>
          </cell>
          <cell r="AK34">
            <v>0</v>
          </cell>
          <cell r="AL34">
            <v>0</v>
          </cell>
          <cell r="AM34">
            <v>19.657800000000002</v>
          </cell>
          <cell r="AN34">
            <v>0</v>
          </cell>
          <cell r="AO34">
            <v>0</v>
          </cell>
          <cell r="AP34">
            <v>25.424900000000001</v>
          </cell>
          <cell r="AQ34">
            <v>0</v>
          </cell>
          <cell r="AR34">
            <v>0</v>
          </cell>
          <cell r="AS34">
            <v>1</v>
          </cell>
        </row>
        <row r="35">
          <cell r="G35" t="str">
            <v>7-01-05-01</v>
          </cell>
          <cell r="I35">
            <v>6.4555999999999996</v>
          </cell>
          <cell r="J35">
            <v>0</v>
          </cell>
          <cell r="K35">
            <v>0</v>
          </cell>
          <cell r="L35">
            <v>5.6477000000000004</v>
          </cell>
          <cell r="M35">
            <v>0</v>
          </cell>
          <cell r="N35">
            <v>0</v>
          </cell>
          <cell r="O35">
            <v>5.9828000000000001</v>
          </cell>
          <cell r="P35">
            <v>0</v>
          </cell>
          <cell r="Q35">
            <v>0</v>
          </cell>
          <cell r="R35">
            <v>2.3506999999999998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1.7881</v>
          </cell>
          <cell r="AK35">
            <v>0</v>
          </cell>
          <cell r="AL35">
            <v>0</v>
          </cell>
          <cell r="AM35">
            <v>4.2847999999999997</v>
          </cell>
          <cell r="AN35">
            <v>0</v>
          </cell>
          <cell r="AO35">
            <v>0</v>
          </cell>
          <cell r="AP35">
            <v>5.7119999999999997</v>
          </cell>
          <cell r="AQ35">
            <v>0</v>
          </cell>
          <cell r="AR35">
            <v>0</v>
          </cell>
          <cell r="AS35">
            <v>1</v>
          </cell>
        </row>
        <row r="36">
          <cell r="G36" t="str">
            <v>7-01-05-01</v>
          </cell>
          <cell r="I36">
            <v>6.6208</v>
          </cell>
          <cell r="J36">
            <v>0</v>
          </cell>
          <cell r="K36">
            <v>0</v>
          </cell>
          <cell r="L36">
            <v>5.7061999999999999</v>
          </cell>
          <cell r="M36">
            <v>0</v>
          </cell>
          <cell r="N36">
            <v>0</v>
          </cell>
          <cell r="O36">
            <v>7.5580999999999996</v>
          </cell>
          <cell r="P36">
            <v>0</v>
          </cell>
          <cell r="Q36">
            <v>0</v>
          </cell>
          <cell r="R36">
            <v>1.363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0.71740000000000004</v>
          </cell>
          <cell r="AK36">
            <v>0</v>
          </cell>
          <cell r="AL36">
            <v>0</v>
          </cell>
          <cell r="AM36">
            <v>3.4725999999999999</v>
          </cell>
          <cell r="AN36">
            <v>0</v>
          </cell>
          <cell r="AO36">
            <v>0</v>
          </cell>
          <cell r="AP36">
            <v>5.5088999999999997</v>
          </cell>
          <cell r="AQ36">
            <v>0</v>
          </cell>
          <cell r="AR36">
            <v>0</v>
          </cell>
          <cell r="AS36">
            <v>1</v>
          </cell>
        </row>
        <row r="37">
          <cell r="G37" t="str">
            <v>7-01-05-01</v>
          </cell>
          <cell r="I37">
            <v>10.2721</v>
          </cell>
          <cell r="J37">
            <v>0</v>
          </cell>
          <cell r="K37">
            <v>0</v>
          </cell>
          <cell r="L37">
            <v>8.9865999999999993</v>
          </cell>
          <cell r="M37">
            <v>0</v>
          </cell>
          <cell r="N37">
            <v>0</v>
          </cell>
          <cell r="O37">
            <v>9.7775999999999996</v>
          </cell>
          <cell r="P37">
            <v>0</v>
          </cell>
          <cell r="Q37">
            <v>0</v>
          </cell>
          <cell r="R37">
            <v>3.7404000000000002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2.8452000000000002</v>
          </cell>
          <cell r="AK37">
            <v>0</v>
          </cell>
          <cell r="AL37">
            <v>0</v>
          </cell>
          <cell r="AM37">
            <v>6.8179999999999996</v>
          </cell>
          <cell r="AN37">
            <v>0</v>
          </cell>
          <cell r="AO37">
            <v>0</v>
          </cell>
          <cell r="AP37">
            <v>9.0889000000000006</v>
          </cell>
          <cell r="AQ37">
            <v>0</v>
          </cell>
          <cell r="AR37">
            <v>0</v>
          </cell>
          <cell r="AS37">
            <v>0</v>
          </cell>
        </row>
        <row r="38">
          <cell r="G38" t="str">
            <v>7-01-05-01</v>
          </cell>
          <cell r="I38">
            <v>1.6123000000000001</v>
          </cell>
          <cell r="J38">
            <v>0</v>
          </cell>
          <cell r="K38">
            <v>0</v>
          </cell>
          <cell r="L38">
            <v>1.4148000000000001</v>
          </cell>
          <cell r="M38">
            <v>0</v>
          </cell>
          <cell r="N38">
            <v>0</v>
          </cell>
          <cell r="O38">
            <v>1.5282</v>
          </cell>
          <cell r="P38">
            <v>0</v>
          </cell>
          <cell r="Q38">
            <v>0</v>
          </cell>
          <cell r="R38">
            <v>0.63990000000000002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0.50280000000000002</v>
          </cell>
          <cell r="AK38">
            <v>0</v>
          </cell>
          <cell r="AL38">
            <v>0</v>
          </cell>
          <cell r="AM38">
            <v>1.1166</v>
          </cell>
          <cell r="AN38">
            <v>0</v>
          </cell>
          <cell r="AO38">
            <v>0</v>
          </cell>
          <cell r="AP38">
            <v>1.4441999999999999</v>
          </cell>
          <cell r="AQ38">
            <v>0</v>
          </cell>
          <cell r="AR38">
            <v>0</v>
          </cell>
          <cell r="AS38">
            <v>1</v>
          </cell>
        </row>
        <row r="39">
          <cell r="G39" t="str">
            <v>7-01-05-01</v>
          </cell>
          <cell r="I39">
            <v>2.0596000000000001</v>
          </cell>
          <cell r="J39">
            <v>0</v>
          </cell>
          <cell r="K39">
            <v>0</v>
          </cell>
          <cell r="L39">
            <v>1.7986</v>
          </cell>
          <cell r="M39">
            <v>0</v>
          </cell>
          <cell r="N39">
            <v>0</v>
          </cell>
          <cell r="O39">
            <v>1.8834</v>
          </cell>
          <cell r="P39">
            <v>0</v>
          </cell>
          <cell r="Q39">
            <v>0</v>
          </cell>
          <cell r="R39">
            <v>0.71060000000000001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0.52859999999999996</v>
          </cell>
          <cell r="AK39">
            <v>0</v>
          </cell>
          <cell r="AL39">
            <v>0</v>
          </cell>
          <cell r="AM39">
            <v>1.3324</v>
          </cell>
          <cell r="AN39">
            <v>0</v>
          </cell>
          <cell r="AO39">
            <v>0</v>
          </cell>
          <cell r="AP39">
            <v>1.8091999999999999</v>
          </cell>
          <cell r="AQ39">
            <v>0</v>
          </cell>
          <cell r="AR39">
            <v>0</v>
          </cell>
          <cell r="AS39">
            <v>1</v>
          </cell>
        </row>
        <row r="40">
          <cell r="G40" t="str">
            <v>7-01-05-02</v>
          </cell>
          <cell r="I40">
            <v>6.8731</v>
          </cell>
          <cell r="J40">
            <v>0</v>
          </cell>
          <cell r="K40">
            <v>0</v>
          </cell>
          <cell r="L40">
            <v>6.0317999999999996</v>
          </cell>
          <cell r="M40">
            <v>0</v>
          </cell>
          <cell r="N40">
            <v>0</v>
          </cell>
          <cell r="O40">
            <v>6.5147000000000004</v>
          </cell>
          <cell r="P40">
            <v>0</v>
          </cell>
          <cell r="Q40">
            <v>0</v>
          </cell>
          <cell r="R40">
            <v>2.7281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2.1438000000000001</v>
          </cell>
          <cell r="AK40">
            <v>0</v>
          </cell>
          <cell r="AL40">
            <v>0</v>
          </cell>
          <cell r="AM40">
            <v>4.7606000000000002</v>
          </cell>
          <cell r="AN40">
            <v>0</v>
          </cell>
          <cell r="AO40">
            <v>0</v>
          </cell>
          <cell r="AP40">
            <v>6.1570999999999998</v>
          </cell>
          <cell r="AQ40">
            <v>0</v>
          </cell>
          <cell r="AR40">
            <v>0</v>
          </cell>
          <cell r="AS40">
            <v>1</v>
          </cell>
        </row>
        <row r="41">
          <cell r="G41" t="str">
            <v>7-01-05-03</v>
          </cell>
          <cell r="I41">
            <v>53.660400000000003</v>
          </cell>
          <cell r="J41">
            <v>0</v>
          </cell>
          <cell r="K41">
            <v>0</v>
          </cell>
          <cell r="L41">
            <v>47.089300000000001</v>
          </cell>
          <cell r="M41">
            <v>0</v>
          </cell>
          <cell r="N41">
            <v>0</v>
          </cell>
          <cell r="O41">
            <v>50.863100000000003</v>
          </cell>
          <cell r="P41">
            <v>0</v>
          </cell>
          <cell r="Q41">
            <v>0</v>
          </cell>
          <cell r="R41">
            <v>21.296900000000001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16.735499999999998</v>
          </cell>
          <cell r="AK41">
            <v>0</v>
          </cell>
          <cell r="AL41">
            <v>0</v>
          </cell>
          <cell r="AM41">
            <v>37.1629</v>
          </cell>
          <cell r="AN41">
            <v>0</v>
          </cell>
          <cell r="AO41">
            <v>0</v>
          </cell>
          <cell r="AP41">
            <v>48.065600000000003</v>
          </cell>
          <cell r="AQ41">
            <v>0</v>
          </cell>
          <cell r="AR41">
            <v>0</v>
          </cell>
          <cell r="AS41">
            <v>1</v>
          </cell>
        </row>
        <row r="42">
          <cell r="G42" t="str">
            <v>7-01-05-04</v>
          </cell>
          <cell r="I42">
            <v>0</v>
          </cell>
          <cell r="J42">
            <v>17.135999999999999</v>
          </cell>
          <cell r="K42">
            <v>0</v>
          </cell>
          <cell r="L42">
            <v>0</v>
          </cell>
          <cell r="M42">
            <v>13.7088</v>
          </cell>
          <cell r="N42">
            <v>0</v>
          </cell>
          <cell r="O42">
            <v>0</v>
          </cell>
          <cell r="P42">
            <v>13.7088</v>
          </cell>
          <cell r="Q42">
            <v>0</v>
          </cell>
          <cell r="R42">
            <v>0</v>
          </cell>
          <cell r="S42">
            <v>13.023400000000001</v>
          </cell>
          <cell r="T42">
            <v>0</v>
          </cell>
          <cell r="U42">
            <v>0</v>
          </cell>
          <cell r="V42">
            <v>13.7088</v>
          </cell>
          <cell r="W42">
            <v>0</v>
          </cell>
          <cell r="X42">
            <v>0</v>
          </cell>
          <cell r="Y42">
            <v>10.967000000000001</v>
          </cell>
          <cell r="Z42">
            <v>0</v>
          </cell>
          <cell r="AA42">
            <v>0</v>
          </cell>
          <cell r="AB42">
            <v>13.7088</v>
          </cell>
          <cell r="AC42">
            <v>0</v>
          </cell>
          <cell r="AD42">
            <v>0</v>
          </cell>
          <cell r="AE42">
            <v>10.967000000000001</v>
          </cell>
          <cell r="AF42">
            <v>0</v>
          </cell>
          <cell r="AG42">
            <v>0</v>
          </cell>
          <cell r="AH42">
            <v>10.967000000000001</v>
          </cell>
          <cell r="AI42">
            <v>0</v>
          </cell>
          <cell r="AJ42">
            <v>0</v>
          </cell>
          <cell r="AK42">
            <v>13.023400000000001</v>
          </cell>
          <cell r="AL42">
            <v>0</v>
          </cell>
          <cell r="AM42">
            <v>0</v>
          </cell>
          <cell r="AN42">
            <v>13.7088</v>
          </cell>
          <cell r="AO42">
            <v>0</v>
          </cell>
          <cell r="AP42">
            <v>0</v>
          </cell>
          <cell r="AQ42">
            <v>17.135999999999999</v>
          </cell>
          <cell r="AR42">
            <v>0</v>
          </cell>
          <cell r="AS42">
            <v>1</v>
          </cell>
        </row>
        <row r="43">
          <cell r="G43" t="str">
            <v>7-01-05-05</v>
          </cell>
          <cell r="I43">
            <v>3.8184999999999998</v>
          </cell>
          <cell r="J43">
            <v>0</v>
          </cell>
          <cell r="K43">
            <v>0</v>
          </cell>
          <cell r="L43">
            <v>3.3509000000000002</v>
          </cell>
          <cell r="M43">
            <v>0</v>
          </cell>
          <cell r="N43">
            <v>0</v>
          </cell>
          <cell r="O43">
            <v>3.6194000000000002</v>
          </cell>
          <cell r="P43">
            <v>0</v>
          </cell>
          <cell r="Q43">
            <v>0</v>
          </cell>
          <cell r="R43">
            <v>1.5155000000000001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1.1909000000000001</v>
          </cell>
          <cell r="AK43">
            <v>0</v>
          </cell>
          <cell r="AL43">
            <v>0</v>
          </cell>
          <cell r="AM43">
            <v>2.6444999999999999</v>
          </cell>
          <cell r="AN43">
            <v>0</v>
          </cell>
          <cell r="AO43">
            <v>0</v>
          </cell>
          <cell r="AP43">
            <v>3.4203999999999999</v>
          </cell>
          <cell r="AQ43">
            <v>0</v>
          </cell>
          <cell r="AR43">
            <v>0</v>
          </cell>
          <cell r="AS43">
            <v>1</v>
          </cell>
        </row>
        <row r="44">
          <cell r="G44">
            <v>0</v>
          </cell>
          <cell r="I44">
            <v>71.830799999999996</v>
          </cell>
          <cell r="J44">
            <v>0</v>
          </cell>
          <cell r="K44">
            <v>0</v>
          </cell>
          <cell r="L44">
            <v>63.034500000000001</v>
          </cell>
          <cell r="M44">
            <v>0</v>
          </cell>
          <cell r="N44">
            <v>0</v>
          </cell>
          <cell r="O44">
            <v>68.086100000000002</v>
          </cell>
          <cell r="P44">
            <v>0</v>
          </cell>
          <cell r="Q44">
            <v>0</v>
          </cell>
          <cell r="R44">
            <v>28.508700000000001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22.4025</v>
          </cell>
          <cell r="AK44">
            <v>0</v>
          </cell>
          <cell r="AL44">
            <v>0</v>
          </cell>
          <cell r="AM44">
            <v>49.746699999999997</v>
          </cell>
          <cell r="AN44">
            <v>0</v>
          </cell>
          <cell r="AO44">
            <v>0</v>
          </cell>
          <cell r="AP44">
            <v>64.341300000000004</v>
          </cell>
          <cell r="AQ44">
            <v>0</v>
          </cell>
          <cell r="AR44">
            <v>0</v>
          </cell>
          <cell r="AS44">
            <v>0</v>
          </cell>
        </row>
        <row r="45">
          <cell r="G45" t="str">
            <v>8-01-01-01</v>
          </cell>
          <cell r="I45">
            <v>59.908499999999997</v>
          </cell>
          <cell r="J45">
            <v>0</v>
          </cell>
          <cell r="K45">
            <v>0</v>
          </cell>
          <cell r="L45">
            <v>52.572200000000002</v>
          </cell>
          <cell r="M45">
            <v>0</v>
          </cell>
          <cell r="N45">
            <v>0</v>
          </cell>
          <cell r="O45">
            <v>56.785299999999999</v>
          </cell>
          <cell r="P45">
            <v>0</v>
          </cell>
          <cell r="Q45">
            <v>0</v>
          </cell>
          <cell r="R45">
            <v>23.777000000000001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18.684200000000001</v>
          </cell>
          <cell r="AK45">
            <v>0</v>
          </cell>
          <cell r="AL45">
            <v>0</v>
          </cell>
          <cell r="AM45">
            <v>41.489899999999999</v>
          </cell>
          <cell r="AN45">
            <v>0</v>
          </cell>
          <cell r="AO45">
            <v>0</v>
          </cell>
          <cell r="AP45">
            <v>53.662100000000002</v>
          </cell>
          <cell r="AQ45">
            <v>0</v>
          </cell>
          <cell r="AR45">
            <v>0</v>
          </cell>
          <cell r="AS45">
            <v>1</v>
          </cell>
        </row>
        <row r="46">
          <cell r="G46" t="str">
            <v>8-01-01-01</v>
          </cell>
          <cell r="I46">
            <v>11.9223</v>
          </cell>
          <cell r="J46">
            <v>0</v>
          </cell>
          <cell r="K46">
            <v>0</v>
          </cell>
          <cell r="L46">
            <v>10.462300000000001</v>
          </cell>
          <cell r="M46">
            <v>0</v>
          </cell>
          <cell r="N46">
            <v>0</v>
          </cell>
          <cell r="O46">
            <v>11.300800000000001</v>
          </cell>
          <cell r="P46">
            <v>0</v>
          </cell>
          <cell r="Q46">
            <v>0</v>
          </cell>
          <cell r="R46">
            <v>4.7317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3.7183000000000002</v>
          </cell>
          <cell r="AK46">
            <v>0</v>
          </cell>
          <cell r="AL46">
            <v>0</v>
          </cell>
          <cell r="AM46">
            <v>8.2568000000000001</v>
          </cell>
          <cell r="AN46">
            <v>0</v>
          </cell>
          <cell r="AO46">
            <v>0</v>
          </cell>
          <cell r="AP46">
            <v>10.6792</v>
          </cell>
          <cell r="AQ46">
            <v>0</v>
          </cell>
          <cell r="AR46">
            <v>0</v>
          </cell>
          <cell r="AS46">
            <v>1</v>
          </cell>
        </row>
        <row r="47">
          <cell r="G47">
            <v>0</v>
          </cell>
          <cell r="I47">
            <v>8.6097000000000001</v>
          </cell>
          <cell r="J47">
            <v>0</v>
          </cell>
          <cell r="K47">
            <v>0</v>
          </cell>
          <cell r="L47">
            <v>7.4969000000000001</v>
          </cell>
          <cell r="M47">
            <v>0</v>
          </cell>
          <cell r="N47">
            <v>0</v>
          </cell>
          <cell r="O47">
            <v>1.7194</v>
          </cell>
          <cell r="P47">
            <v>0</v>
          </cell>
          <cell r="Q47">
            <v>0</v>
          </cell>
          <cell r="R47">
            <v>2.7045000000000003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1.9258999999999999</v>
          </cell>
          <cell r="AK47">
            <v>0</v>
          </cell>
          <cell r="AL47">
            <v>0</v>
          </cell>
          <cell r="AM47">
            <v>5.3358000000000008</v>
          </cell>
          <cell r="AN47">
            <v>0</v>
          </cell>
          <cell r="AO47">
            <v>0</v>
          </cell>
          <cell r="AP47">
            <v>7.4744999999999999</v>
          </cell>
          <cell r="AQ47">
            <v>0</v>
          </cell>
          <cell r="AR47">
            <v>0</v>
          </cell>
          <cell r="AS47">
            <v>0</v>
          </cell>
        </row>
        <row r="48">
          <cell r="G48" t="str">
            <v>9-01-01-06</v>
          </cell>
          <cell r="I48">
            <v>3.7305000000000001</v>
          </cell>
          <cell r="J48">
            <v>0</v>
          </cell>
          <cell r="K48">
            <v>0</v>
          </cell>
          <cell r="L48">
            <v>3.2151999999999998</v>
          </cell>
          <cell r="M48">
            <v>0</v>
          </cell>
          <cell r="N48">
            <v>0</v>
          </cell>
          <cell r="O48">
            <v>0.82430000000000003</v>
          </cell>
          <cell r="P48">
            <v>0</v>
          </cell>
          <cell r="Q48">
            <v>0</v>
          </cell>
          <cell r="R48">
            <v>0.76800000000000002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0.4042</v>
          </cell>
          <cell r="AK48">
            <v>0</v>
          </cell>
          <cell r="AL48">
            <v>0</v>
          </cell>
          <cell r="AM48">
            <v>1.9567000000000001</v>
          </cell>
          <cell r="AN48">
            <v>0</v>
          </cell>
          <cell r="AO48">
            <v>0</v>
          </cell>
          <cell r="AP48">
            <v>3.1040000000000001</v>
          </cell>
          <cell r="AQ48">
            <v>0</v>
          </cell>
          <cell r="AR48">
            <v>0</v>
          </cell>
          <cell r="AS48">
            <v>1</v>
          </cell>
        </row>
        <row r="49">
          <cell r="G49" t="str">
            <v>9-01-01-06</v>
          </cell>
          <cell r="I49">
            <v>4.8792</v>
          </cell>
          <cell r="J49">
            <v>0</v>
          </cell>
          <cell r="K49">
            <v>0</v>
          </cell>
          <cell r="L49">
            <v>4.2816999999999998</v>
          </cell>
          <cell r="M49">
            <v>0</v>
          </cell>
          <cell r="N49">
            <v>0</v>
          </cell>
          <cell r="O49">
            <v>0.89510000000000001</v>
          </cell>
          <cell r="P49">
            <v>0</v>
          </cell>
          <cell r="Q49">
            <v>0</v>
          </cell>
          <cell r="R49">
            <v>1.9365000000000001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1.5217000000000001</v>
          </cell>
          <cell r="AK49">
            <v>0</v>
          </cell>
          <cell r="AL49">
            <v>0</v>
          </cell>
          <cell r="AM49">
            <v>3.3791000000000002</v>
          </cell>
          <cell r="AN49">
            <v>0</v>
          </cell>
          <cell r="AO49">
            <v>0</v>
          </cell>
          <cell r="AP49">
            <v>4.3704999999999998</v>
          </cell>
          <cell r="AQ49">
            <v>0</v>
          </cell>
          <cell r="AR49">
            <v>0</v>
          </cell>
          <cell r="AS49">
            <v>1</v>
          </cell>
        </row>
        <row r="50">
          <cell r="G50">
            <v>0</v>
          </cell>
          <cell r="I50">
            <v>19.955000000000002</v>
          </cell>
          <cell r="J50">
            <v>0</v>
          </cell>
          <cell r="K50">
            <v>0</v>
          </cell>
          <cell r="L50">
            <v>17.510999999999999</v>
          </cell>
          <cell r="M50">
            <v>0</v>
          </cell>
          <cell r="N50">
            <v>0</v>
          </cell>
          <cell r="O50">
            <v>18.918399999999998</v>
          </cell>
          <cell r="P50">
            <v>0</v>
          </cell>
          <cell r="Q50">
            <v>0</v>
          </cell>
          <cell r="R50">
            <v>7.5590000000000002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6.5339999999999998</v>
          </cell>
          <cell r="AK50">
            <v>0</v>
          </cell>
          <cell r="AL50">
            <v>0</v>
          </cell>
          <cell r="AM50">
            <v>13.82</v>
          </cell>
          <cell r="AN50">
            <v>0</v>
          </cell>
          <cell r="AO50">
            <v>0</v>
          </cell>
          <cell r="AP50">
            <v>17.873999999999999</v>
          </cell>
          <cell r="AQ50">
            <v>0</v>
          </cell>
          <cell r="AR50">
            <v>0</v>
          </cell>
          <cell r="AS50">
            <v>0</v>
          </cell>
        </row>
        <row r="51">
          <cell r="G51" t="str">
            <v>10-01-01-04</v>
          </cell>
          <cell r="I51">
            <v>16.277000000000001</v>
          </cell>
          <cell r="J51">
            <v>0</v>
          </cell>
          <cell r="K51">
            <v>0</v>
          </cell>
          <cell r="L51">
            <v>14.284000000000001</v>
          </cell>
          <cell r="M51">
            <v>0</v>
          </cell>
          <cell r="N51">
            <v>0</v>
          </cell>
          <cell r="O51">
            <v>15.4322</v>
          </cell>
          <cell r="P51">
            <v>0</v>
          </cell>
          <cell r="Q51">
            <v>0</v>
          </cell>
          <cell r="R51">
            <v>6.1660000000000004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5.33</v>
          </cell>
          <cell r="AK51">
            <v>0</v>
          </cell>
          <cell r="AL51">
            <v>0</v>
          </cell>
          <cell r="AM51">
            <v>11.273</v>
          </cell>
          <cell r="AN51">
            <v>0</v>
          </cell>
          <cell r="AO51">
            <v>0</v>
          </cell>
          <cell r="AP51">
            <v>14.58</v>
          </cell>
          <cell r="AQ51">
            <v>0</v>
          </cell>
          <cell r="AR51">
            <v>0</v>
          </cell>
          <cell r="AS51">
            <v>1</v>
          </cell>
        </row>
        <row r="52">
          <cell r="G52" t="str">
            <v>10-01-01-04</v>
          </cell>
          <cell r="I52">
            <v>3.6779999999999999</v>
          </cell>
          <cell r="J52">
            <v>0</v>
          </cell>
          <cell r="K52">
            <v>0</v>
          </cell>
          <cell r="L52">
            <v>3.2269999999999999</v>
          </cell>
          <cell r="M52">
            <v>0</v>
          </cell>
          <cell r="N52">
            <v>0</v>
          </cell>
          <cell r="O52">
            <v>3.4862000000000002</v>
          </cell>
          <cell r="P52">
            <v>0</v>
          </cell>
          <cell r="Q52">
            <v>0</v>
          </cell>
          <cell r="R52">
            <v>1.393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1.204</v>
          </cell>
          <cell r="AK52">
            <v>0</v>
          </cell>
          <cell r="AL52">
            <v>0</v>
          </cell>
          <cell r="AM52">
            <v>2.5470000000000002</v>
          </cell>
          <cell r="AN52">
            <v>0</v>
          </cell>
          <cell r="AO52">
            <v>0</v>
          </cell>
          <cell r="AP52">
            <v>3.294</v>
          </cell>
          <cell r="AQ52">
            <v>0</v>
          </cell>
          <cell r="AR52">
            <v>0</v>
          </cell>
          <cell r="AS52">
            <v>1</v>
          </cell>
        </row>
        <row r="53">
          <cell r="G53">
            <v>0</v>
          </cell>
          <cell r="I53">
            <v>122.62700000000001</v>
          </cell>
          <cell r="J53">
            <v>3.0888</v>
          </cell>
          <cell r="K53">
            <v>0</v>
          </cell>
          <cell r="L53">
            <v>107.54989999999999</v>
          </cell>
          <cell r="M53">
            <v>2.4710000000000001</v>
          </cell>
          <cell r="N53">
            <v>0</v>
          </cell>
          <cell r="O53">
            <v>115.91149999999999</v>
          </cell>
          <cell r="P53">
            <v>2.4710000000000001</v>
          </cell>
          <cell r="Q53">
            <v>0</v>
          </cell>
          <cell r="R53">
            <v>47.9343</v>
          </cell>
          <cell r="S53">
            <v>2.3586999999999998</v>
          </cell>
          <cell r="T53">
            <v>0</v>
          </cell>
          <cell r="U53">
            <v>0</v>
          </cell>
          <cell r="V53">
            <v>2.5272000000000001</v>
          </cell>
          <cell r="W53">
            <v>0</v>
          </cell>
          <cell r="X53">
            <v>0</v>
          </cell>
          <cell r="Y53">
            <v>2.0217999999999998</v>
          </cell>
          <cell r="Z53">
            <v>0</v>
          </cell>
          <cell r="AA53">
            <v>0</v>
          </cell>
          <cell r="AB53">
            <v>2.5272000000000001</v>
          </cell>
          <cell r="AC53">
            <v>0</v>
          </cell>
          <cell r="AD53">
            <v>0</v>
          </cell>
          <cell r="AE53">
            <v>2.0217999999999998</v>
          </cell>
          <cell r="AF53">
            <v>0</v>
          </cell>
          <cell r="AG53">
            <v>0</v>
          </cell>
          <cell r="AH53">
            <v>2.0217999999999998</v>
          </cell>
          <cell r="AI53">
            <v>0</v>
          </cell>
          <cell r="AJ53">
            <v>37.462499999999999</v>
          </cell>
          <cell r="AK53">
            <v>2.3586999999999998</v>
          </cell>
          <cell r="AL53">
            <v>0</v>
          </cell>
          <cell r="AM53">
            <v>84.279999999999987</v>
          </cell>
          <cell r="AN53">
            <v>2.4710000000000001</v>
          </cell>
          <cell r="AO53">
            <v>0</v>
          </cell>
          <cell r="AP53">
            <v>109.59649999999999</v>
          </cell>
          <cell r="AQ53">
            <v>3.0888</v>
          </cell>
          <cell r="AR53">
            <v>0</v>
          </cell>
          <cell r="AS53">
            <v>0</v>
          </cell>
        </row>
        <row r="54">
          <cell r="G54" t="str">
            <v>11-01-09-04</v>
          </cell>
          <cell r="I54">
            <v>62.199599999999997</v>
          </cell>
          <cell r="J54">
            <v>0</v>
          </cell>
          <cell r="K54">
            <v>0</v>
          </cell>
          <cell r="L54">
            <v>54.582700000000003</v>
          </cell>
          <cell r="M54">
            <v>0</v>
          </cell>
          <cell r="N54">
            <v>0</v>
          </cell>
          <cell r="O54">
            <v>58.957000000000001</v>
          </cell>
          <cell r="P54">
            <v>0</v>
          </cell>
          <cell r="Q54">
            <v>0</v>
          </cell>
          <cell r="R54">
            <v>24.6859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19.398700000000002</v>
          </cell>
          <cell r="AK54">
            <v>0</v>
          </cell>
          <cell r="AL54">
            <v>0</v>
          </cell>
          <cell r="AM54">
            <v>43.076599999999999</v>
          </cell>
          <cell r="AN54">
            <v>0</v>
          </cell>
          <cell r="AO54">
            <v>0</v>
          </cell>
          <cell r="AP54">
            <v>55.714300000000001</v>
          </cell>
          <cell r="AQ54">
            <v>0</v>
          </cell>
          <cell r="AR54">
            <v>0</v>
          </cell>
          <cell r="AS54">
            <v>1</v>
          </cell>
        </row>
        <row r="55">
          <cell r="G55" t="str">
            <v>11-01-09-04</v>
          </cell>
          <cell r="I55">
            <v>12.789400000000001</v>
          </cell>
          <cell r="J55">
            <v>0</v>
          </cell>
          <cell r="K55">
            <v>0</v>
          </cell>
          <cell r="L55">
            <v>11.188800000000001</v>
          </cell>
          <cell r="M55">
            <v>0</v>
          </cell>
          <cell r="N55">
            <v>0</v>
          </cell>
          <cell r="O55">
            <v>11.852600000000001</v>
          </cell>
          <cell r="P55">
            <v>0</v>
          </cell>
          <cell r="Q55">
            <v>0</v>
          </cell>
          <cell r="R55">
            <v>4.657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3.5424000000000002</v>
          </cell>
          <cell r="AK55">
            <v>0</v>
          </cell>
          <cell r="AL55">
            <v>0</v>
          </cell>
          <cell r="AM55">
            <v>8.4887999999999995</v>
          </cell>
          <cell r="AN55">
            <v>0</v>
          </cell>
          <cell r="AO55">
            <v>0</v>
          </cell>
          <cell r="AP55">
            <v>11.3162</v>
          </cell>
          <cell r="AQ55">
            <v>0</v>
          </cell>
          <cell r="AR55">
            <v>0</v>
          </cell>
          <cell r="AS55">
            <v>1</v>
          </cell>
        </row>
        <row r="56">
          <cell r="G56" t="str">
            <v>11-01-09-12</v>
          </cell>
          <cell r="I56">
            <v>0</v>
          </cell>
          <cell r="J56">
            <v>3.0888</v>
          </cell>
          <cell r="K56">
            <v>0</v>
          </cell>
          <cell r="L56">
            <v>0</v>
          </cell>
          <cell r="M56">
            <v>2.4710000000000001</v>
          </cell>
          <cell r="N56">
            <v>0</v>
          </cell>
          <cell r="O56">
            <v>0</v>
          </cell>
          <cell r="P56">
            <v>2.4710000000000001</v>
          </cell>
          <cell r="Q56">
            <v>0</v>
          </cell>
          <cell r="R56">
            <v>0</v>
          </cell>
          <cell r="S56">
            <v>2.3586999999999998</v>
          </cell>
          <cell r="T56">
            <v>0</v>
          </cell>
          <cell r="U56">
            <v>0</v>
          </cell>
          <cell r="V56">
            <v>2.5272000000000001</v>
          </cell>
          <cell r="W56">
            <v>0</v>
          </cell>
          <cell r="X56">
            <v>0</v>
          </cell>
          <cell r="Y56">
            <v>2.0217999999999998</v>
          </cell>
          <cell r="Z56">
            <v>0</v>
          </cell>
          <cell r="AA56">
            <v>0</v>
          </cell>
          <cell r="AB56">
            <v>2.5272000000000001</v>
          </cell>
          <cell r="AC56">
            <v>0</v>
          </cell>
          <cell r="AD56">
            <v>0</v>
          </cell>
          <cell r="AE56">
            <v>2.0217999999999998</v>
          </cell>
          <cell r="AF56">
            <v>0</v>
          </cell>
          <cell r="AG56">
            <v>0</v>
          </cell>
          <cell r="AH56">
            <v>2.0217999999999998</v>
          </cell>
          <cell r="AI56">
            <v>0</v>
          </cell>
          <cell r="AJ56">
            <v>0</v>
          </cell>
          <cell r="AK56">
            <v>2.3586999999999998</v>
          </cell>
          <cell r="AL56">
            <v>0</v>
          </cell>
          <cell r="AM56">
            <v>0</v>
          </cell>
          <cell r="AN56">
            <v>2.4710000000000001</v>
          </cell>
          <cell r="AO56">
            <v>0</v>
          </cell>
          <cell r="AP56">
            <v>0</v>
          </cell>
          <cell r="AQ56">
            <v>3.0888</v>
          </cell>
          <cell r="AR56">
            <v>0</v>
          </cell>
          <cell r="AS56">
            <v>1</v>
          </cell>
        </row>
        <row r="57">
          <cell r="G57" t="str">
            <v>11-01-09-05</v>
          </cell>
          <cell r="I57">
            <v>22.274699999999999</v>
          </cell>
          <cell r="J57">
            <v>0</v>
          </cell>
          <cell r="K57">
            <v>0</v>
          </cell>
          <cell r="L57">
            <v>19.547000000000001</v>
          </cell>
          <cell r="M57">
            <v>0</v>
          </cell>
          <cell r="N57">
            <v>0</v>
          </cell>
          <cell r="O57">
            <v>21.113399999999999</v>
          </cell>
          <cell r="P57">
            <v>0</v>
          </cell>
          <cell r="Q57">
            <v>0</v>
          </cell>
          <cell r="R57">
            <v>8.8404000000000007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6.9470000000000001</v>
          </cell>
          <cell r="AK57">
            <v>0</v>
          </cell>
          <cell r="AL57">
            <v>0</v>
          </cell>
          <cell r="AM57">
            <v>15.426399999999999</v>
          </cell>
          <cell r="AN57">
            <v>0</v>
          </cell>
          <cell r="AO57">
            <v>0</v>
          </cell>
          <cell r="AP57">
            <v>19.952300000000001</v>
          </cell>
          <cell r="AQ57">
            <v>0</v>
          </cell>
          <cell r="AR57">
            <v>0</v>
          </cell>
          <cell r="AS57">
            <v>1</v>
          </cell>
        </row>
        <row r="58">
          <cell r="G58" t="str">
            <v>11-01-09-06</v>
          </cell>
          <cell r="I58">
            <v>15.7408</v>
          </cell>
          <cell r="J58">
            <v>0</v>
          </cell>
          <cell r="K58">
            <v>0</v>
          </cell>
          <cell r="L58">
            <v>13.8132</v>
          </cell>
          <cell r="M58">
            <v>0</v>
          </cell>
          <cell r="N58">
            <v>0</v>
          </cell>
          <cell r="O58">
            <v>14.920199999999999</v>
          </cell>
          <cell r="P58">
            <v>0</v>
          </cell>
          <cell r="Q58">
            <v>0</v>
          </cell>
          <cell r="R58">
            <v>6.2472000000000003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4.9092000000000002</v>
          </cell>
          <cell r="AK58">
            <v>0</v>
          </cell>
          <cell r="AL58">
            <v>0</v>
          </cell>
          <cell r="AM58">
            <v>10.901400000000001</v>
          </cell>
          <cell r="AN58">
            <v>0</v>
          </cell>
          <cell r="AO58">
            <v>0</v>
          </cell>
          <cell r="AP58">
            <v>14.099600000000001</v>
          </cell>
          <cell r="AQ58">
            <v>0</v>
          </cell>
          <cell r="AR58">
            <v>0</v>
          </cell>
          <cell r="AS58">
            <v>1</v>
          </cell>
        </row>
        <row r="59">
          <cell r="G59" t="str">
            <v>11-01-09-11</v>
          </cell>
          <cell r="I59">
            <v>9.6225000000000005</v>
          </cell>
          <cell r="J59">
            <v>0</v>
          </cell>
          <cell r="K59">
            <v>0</v>
          </cell>
          <cell r="L59">
            <v>8.4182000000000006</v>
          </cell>
          <cell r="M59">
            <v>0</v>
          </cell>
          <cell r="N59">
            <v>0</v>
          </cell>
          <cell r="O59">
            <v>9.0683000000000007</v>
          </cell>
          <cell r="P59">
            <v>0</v>
          </cell>
          <cell r="Q59">
            <v>0</v>
          </cell>
          <cell r="R59">
            <v>3.5038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2.6652</v>
          </cell>
          <cell r="AK59">
            <v>0</v>
          </cell>
          <cell r="AL59">
            <v>0</v>
          </cell>
          <cell r="AM59">
            <v>6.3868</v>
          </cell>
          <cell r="AN59">
            <v>0</v>
          </cell>
          <cell r="AO59">
            <v>0</v>
          </cell>
          <cell r="AP59">
            <v>8.5140999999999991</v>
          </cell>
          <cell r="AQ59">
            <v>0</v>
          </cell>
          <cell r="AR59">
            <v>0</v>
          </cell>
          <cell r="AS59">
            <v>1</v>
          </cell>
        </row>
        <row r="60">
          <cell r="G60">
            <v>0</v>
          </cell>
          <cell r="I60">
            <v>53.501800000000003</v>
          </cell>
          <cell r="J60">
            <v>0</v>
          </cell>
          <cell r="K60">
            <v>0</v>
          </cell>
          <cell r="L60">
            <v>46.950099999999999</v>
          </cell>
          <cell r="M60">
            <v>0</v>
          </cell>
          <cell r="N60">
            <v>0</v>
          </cell>
          <cell r="O60">
            <v>50.712600000000002</v>
          </cell>
          <cell r="P60">
            <v>0</v>
          </cell>
          <cell r="Q60">
            <v>0</v>
          </cell>
          <cell r="R60">
            <v>21.233899999999998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16.6861</v>
          </cell>
          <cell r="AK60">
            <v>0</v>
          </cell>
          <cell r="AL60">
            <v>0</v>
          </cell>
          <cell r="AM60">
            <v>37.052999999999997</v>
          </cell>
          <cell r="AN60">
            <v>0</v>
          </cell>
          <cell r="AO60">
            <v>0</v>
          </cell>
          <cell r="AP60">
            <v>47.923499999999997</v>
          </cell>
          <cell r="AQ60">
            <v>0</v>
          </cell>
          <cell r="AR60">
            <v>0</v>
          </cell>
          <cell r="AS60">
            <v>0</v>
          </cell>
        </row>
        <row r="61">
          <cell r="G61" t="str">
            <v>12-01-09-03</v>
          </cell>
          <cell r="I61">
            <v>53.501800000000003</v>
          </cell>
          <cell r="J61">
            <v>0</v>
          </cell>
          <cell r="K61">
            <v>0</v>
          </cell>
          <cell r="L61">
            <v>46.950099999999999</v>
          </cell>
          <cell r="M61">
            <v>0</v>
          </cell>
          <cell r="N61">
            <v>0</v>
          </cell>
          <cell r="O61">
            <v>50.712600000000002</v>
          </cell>
          <cell r="P61">
            <v>0</v>
          </cell>
          <cell r="Q61">
            <v>0</v>
          </cell>
          <cell r="R61">
            <v>21.233899999999998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16.6861</v>
          </cell>
          <cell r="AK61">
            <v>0</v>
          </cell>
          <cell r="AL61">
            <v>0</v>
          </cell>
          <cell r="AM61">
            <v>37.052999999999997</v>
          </cell>
          <cell r="AN61">
            <v>0</v>
          </cell>
          <cell r="AO61">
            <v>0</v>
          </cell>
          <cell r="AP61">
            <v>47.923499999999997</v>
          </cell>
          <cell r="AQ61">
            <v>0</v>
          </cell>
          <cell r="AR61">
            <v>0</v>
          </cell>
          <cell r="AS61">
            <v>1</v>
          </cell>
        </row>
        <row r="62">
          <cell r="G62">
            <v>0</v>
          </cell>
          <cell r="I62">
            <v>19.389600000000002</v>
          </cell>
          <cell r="J62">
            <v>0</v>
          </cell>
          <cell r="K62">
            <v>0</v>
          </cell>
          <cell r="L62">
            <v>17.0152</v>
          </cell>
          <cell r="M62">
            <v>0</v>
          </cell>
          <cell r="N62">
            <v>0</v>
          </cell>
          <cell r="O62">
            <v>18.378900000000002</v>
          </cell>
          <cell r="P62">
            <v>0</v>
          </cell>
          <cell r="Q62">
            <v>0</v>
          </cell>
          <cell r="R62">
            <v>7.6954000000000002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6.0472000000000001</v>
          </cell>
          <cell r="AK62">
            <v>0</v>
          </cell>
          <cell r="AL62">
            <v>0</v>
          </cell>
          <cell r="AM62">
            <v>13.4284</v>
          </cell>
          <cell r="AN62">
            <v>0</v>
          </cell>
          <cell r="AO62">
            <v>0</v>
          </cell>
          <cell r="AP62">
            <v>17.367999999999999</v>
          </cell>
          <cell r="AQ62">
            <v>0</v>
          </cell>
          <cell r="AR62">
            <v>0</v>
          </cell>
          <cell r="AS62">
            <v>0</v>
          </cell>
        </row>
        <row r="63">
          <cell r="G63" t="str">
            <v>13-01-09-09</v>
          </cell>
          <cell r="I63">
            <v>19.389600000000002</v>
          </cell>
          <cell r="J63">
            <v>0</v>
          </cell>
          <cell r="K63">
            <v>0</v>
          </cell>
          <cell r="L63">
            <v>17.0152</v>
          </cell>
          <cell r="M63">
            <v>0</v>
          </cell>
          <cell r="N63">
            <v>0</v>
          </cell>
          <cell r="O63">
            <v>18.378900000000002</v>
          </cell>
          <cell r="P63">
            <v>0</v>
          </cell>
          <cell r="Q63">
            <v>0</v>
          </cell>
          <cell r="R63">
            <v>7.6954000000000002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6.0472000000000001</v>
          </cell>
          <cell r="AK63">
            <v>0</v>
          </cell>
          <cell r="AL63">
            <v>0</v>
          </cell>
          <cell r="AM63">
            <v>13.4284</v>
          </cell>
          <cell r="AN63">
            <v>0</v>
          </cell>
          <cell r="AO63">
            <v>0</v>
          </cell>
          <cell r="AP63">
            <v>17.367999999999999</v>
          </cell>
          <cell r="AQ63">
            <v>0</v>
          </cell>
          <cell r="AR63">
            <v>0</v>
          </cell>
          <cell r="AS63">
            <v>1</v>
          </cell>
        </row>
        <row r="64">
          <cell r="G64">
            <v>0</v>
          </cell>
          <cell r="I64">
            <v>118.57759999999999</v>
          </cell>
          <cell r="J64">
            <v>19.849499999999999</v>
          </cell>
          <cell r="K64">
            <v>0</v>
          </cell>
          <cell r="L64">
            <v>103.78870000000001</v>
          </cell>
          <cell r="M64">
            <v>15.8794</v>
          </cell>
          <cell r="N64">
            <v>0</v>
          </cell>
          <cell r="O64">
            <v>107.9282</v>
          </cell>
          <cell r="P64">
            <v>19.849499999999999</v>
          </cell>
          <cell r="Q64">
            <v>0</v>
          </cell>
          <cell r="R64">
            <v>49.487200000000001</v>
          </cell>
          <cell r="S64">
            <v>15.8794</v>
          </cell>
          <cell r="T64">
            <v>0</v>
          </cell>
          <cell r="U64">
            <v>0</v>
          </cell>
          <cell r="V64">
            <v>19.849499999999999</v>
          </cell>
          <cell r="W64">
            <v>0</v>
          </cell>
          <cell r="X64">
            <v>0</v>
          </cell>
          <cell r="Y64">
            <v>15.8794</v>
          </cell>
          <cell r="Z64">
            <v>0</v>
          </cell>
          <cell r="AA64">
            <v>0</v>
          </cell>
          <cell r="AB64">
            <v>19.849499999999999</v>
          </cell>
          <cell r="AC64">
            <v>0</v>
          </cell>
          <cell r="AD64">
            <v>0</v>
          </cell>
          <cell r="AE64">
            <v>15.8794</v>
          </cell>
          <cell r="AF64">
            <v>0</v>
          </cell>
          <cell r="AG64">
            <v>0</v>
          </cell>
          <cell r="AH64">
            <v>15.8794</v>
          </cell>
          <cell r="AI64">
            <v>0</v>
          </cell>
          <cell r="AJ64">
            <v>35.953299999999999</v>
          </cell>
          <cell r="AK64">
            <v>19.849499999999999</v>
          </cell>
          <cell r="AL64">
            <v>0</v>
          </cell>
          <cell r="AM64">
            <v>83.901899999999998</v>
          </cell>
          <cell r="AN64">
            <v>15.8794</v>
          </cell>
          <cell r="AO64">
            <v>0</v>
          </cell>
          <cell r="AP64">
            <v>107.2042</v>
          </cell>
          <cell r="AQ64">
            <v>19.849499999999999</v>
          </cell>
          <cell r="AR64">
            <v>0</v>
          </cell>
          <cell r="AS64">
            <v>0</v>
          </cell>
        </row>
        <row r="65">
          <cell r="G65" t="str">
            <v>14-01-09-01</v>
          </cell>
          <cell r="I65">
            <v>23.1556</v>
          </cell>
          <cell r="J65">
            <v>19.849499999999999</v>
          </cell>
          <cell r="K65">
            <v>0</v>
          </cell>
          <cell r="L65">
            <v>20.0519</v>
          </cell>
          <cell r="M65">
            <v>15.8794</v>
          </cell>
          <cell r="N65">
            <v>0</v>
          </cell>
          <cell r="O65">
            <v>17.480699999999999</v>
          </cell>
          <cell r="P65">
            <v>19.849499999999999</v>
          </cell>
          <cell r="Q65">
            <v>0</v>
          </cell>
          <cell r="R65">
            <v>11.616099999999999</v>
          </cell>
          <cell r="S65">
            <v>15.8794</v>
          </cell>
          <cell r="T65">
            <v>0</v>
          </cell>
          <cell r="U65">
            <v>0</v>
          </cell>
          <cell r="V65">
            <v>19.849499999999999</v>
          </cell>
          <cell r="W65">
            <v>0</v>
          </cell>
          <cell r="X65">
            <v>0</v>
          </cell>
          <cell r="Y65">
            <v>15.8794</v>
          </cell>
          <cell r="Z65">
            <v>0</v>
          </cell>
          <cell r="AA65">
            <v>0</v>
          </cell>
          <cell r="AB65">
            <v>19.849499999999999</v>
          </cell>
          <cell r="AC65">
            <v>0</v>
          </cell>
          <cell r="AD65">
            <v>0</v>
          </cell>
          <cell r="AE65">
            <v>15.8794</v>
          </cell>
          <cell r="AF65">
            <v>0</v>
          </cell>
          <cell r="AG65">
            <v>0</v>
          </cell>
          <cell r="AH65">
            <v>15.8794</v>
          </cell>
          <cell r="AI65">
            <v>0</v>
          </cell>
          <cell r="AJ65">
            <v>6.1932</v>
          </cell>
          <cell r="AK65">
            <v>19.849499999999999</v>
          </cell>
          <cell r="AL65">
            <v>0</v>
          </cell>
          <cell r="AM65">
            <v>17.8169</v>
          </cell>
          <cell r="AN65">
            <v>15.8794</v>
          </cell>
          <cell r="AO65">
            <v>0</v>
          </cell>
          <cell r="AP65">
            <v>21.731300000000001</v>
          </cell>
          <cell r="AQ65">
            <v>19.849499999999999</v>
          </cell>
          <cell r="AR65">
            <v>0</v>
          </cell>
          <cell r="AS65">
            <v>1</v>
          </cell>
        </row>
        <row r="66">
          <cell r="G66" t="str">
            <v>14-01-09-01</v>
          </cell>
          <cell r="I66">
            <v>95.421999999999997</v>
          </cell>
          <cell r="J66">
            <v>0</v>
          </cell>
          <cell r="K66">
            <v>0</v>
          </cell>
          <cell r="L66">
            <v>83.736800000000002</v>
          </cell>
          <cell r="M66">
            <v>0</v>
          </cell>
          <cell r="N66">
            <v>0</v>
          </cell>
          <cell r="O66">
            <v>90.447500000000005</v>
          </cell>
          <cell r="P66">
            <v>0</v>
          </cell>
          <cell r="Q66">
            <v>0</v>
          </cell>
          <cell r="R66">
            <v>37.871099999999998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29.760100000000001</v>
          </cell>
          <cell r="AK66">
            <v>0</v>
          </cell>
          <cell r="AL66">
            <v>0</v>
          </cell>
          <cell r="AM66">
            <v>66.084999999999994</v>
          </cell>
          <cell r="AN66">
            <v>0</v>
          </cell>
          <cell r="AO66">
            <v>0</v>
          </cell>
          <cell r="AP66">
            <v>85.472899999999996</v>
          </cell>
          <cell r="AQ66">
            <v>0</v>
          </cell>
          <cell r="AR66">
            <v>0</v>
          </cell>
          <cell r="AS66">
            <v>1</v>
          </cell>
        </row>
        <row r="67">
          <cell r="G67">
            <v>0</v>
          </cell>
          <cell r="I67">
            <v>360.64079999999996</v>
          </cell>
          <cell r="J67">
            <v>0</v>
          </cell>
          <cell r="K67">
            <v>0</v>
          </cell>
          <cell r="L67">
            <v>316.49030000000005</v>
          </cell>
          <cell r="M67">
            <v>0</v>
          </cell>
          <cell r="N67">
            <v>0</v>
          </cell>
          <cell r="O67">
            <v>341.80430000000001</v>
          </cell>
          <cell r="P67">
            <v>0</v>
          </cell>
          <cell r="Q67">
            <v>0</v>
          </cell>
          <cell r="R67">
            <v>143.2902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112.6454</v>
          </cell>
          <cell r="AK67">
            <v>0</v>
          </cell>
          <cell r="AL67">
            <v>0</v>
          </cell>
          <cell r="AM67">
            <v>249.90309999999999</v>
          </cell>
          <cell r="AN67">
            <v>0</v>
          </cell>
          <cell r="AO67">
            <v>0</v>
          </cell>
          <cell r="AP67">
            <v>323.09100000000001</v>
          </cell>
          <cell r="AQ67">
            <v>0</v>
          </cell>
          <cell r="AR67">
            <v>0</v>
          </cell>
          <cell r="AS67">
            <v>0</v>
          </cell>
        </row>
        <row r="68">
          <cell r="G68" t="str">
            <v>15-01-03-01</v>
          </cell>
          <cell r="I68">
            <v>5.8609999999999998</v>
          </cell>
          <cell r="J68">
            <v>0</v>
          </cell>
          <cell r="K68">
            <v>0</v>
          </cell>
          <cell r="L68">
            <v>5.1562999999999999</v>
          </cell>
          <cell r="M68">
            <v>0</v>
          </cell>
          <cell r="N68">
            <v>0</v>
          </cell>
          <cell r="O68">
            <v>5.5202</v>
          </cell>
          <cell r="P68">
            <v>0</v>
          </cell>
          <cell r="Q68">
            <v>0</v>
          </cell>
          <cell r="R68">
            <v>2.4847999999999999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1.9970000000000001</v>
          </cell>
          <cell r="AK68">
            <v>0</v>
          </cell>
          <cell r="AL68">
            <v>0</v>
          </cell>
          <cell r="AM68">
            <v>4.1986999999999997</v>
          </cell>
          <cell r="AN68">
            <v>0</v>
          </cell>
          <cell r="AO68">
            <v>0</v>
          </cell>
          <cell r="AP68">
            <v>5.3028000000000004</v>
          </cell>
          <cell r="AQ68">
            <v>0</v>
          </cell>
          <cell r="AR68">
            <v>0</v>
          </cell>
          <cell r="AS68">
            <v>1</v>
          </cell>
        </row>
        <row r="69">
          <cell r="G69" t="str">
            <v>15-01-03-01</v>
          </cell>
          <cell r="I69">
            <v>77.813199999999995</v>
          </cell>
          <cell r="J69">
            <v>0</v>
          </cell>
          <cell r="K69">
            <v>0</v>
          </cell>
          <cell r="L69">
            <v>68.284300000000002</v>
          </cell>
          <cell r="M69">
            <v>0</v>
          </cell>
          <cell r="N69">
            <v>0</v>
          </cell>
          <cell r="O69">
            <v>73.756600000000006</v>
          </cell>
          <cell r="P69">
            <v>0</v>
          </cell>
          <cell r="Q69">
            <v>0</v>
          </cell>
          <cell r="R69">
            <v>30.8826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24.2683</v>
          </cell>
          <cell r="AK69">
            <v>0</v>
          </cell>
          <cell r="AL69">
            <v>0</v>
          </cell>
          <cell r="AM69">
            <v>53.889899999999997</v>
          </cell>
          <cell r="AN69">
            <v>0</v>
          </cell>
          <cell r="AO69">
            <v>0</v>
          </cell>
          <cell r="AP69">
            <v>69.6999</v>
          </cell>
          <cell r="AQ69">
            <v>0</v>
          </cell>
          <cell r="AR69">
            <v>0</v>
          </cell>
          <cell r="AS69">
            <v>1</v>
          </cell>
        </row>
        <row r="70">
          <cell r="G70" t="str">
            <v>15-01-03-01</v>
          </cell>
          <cell r="I70">
            <v>16.122699999999998</v>
          </cell>
          <cell r="J70">
            <v>0</v>
          </cell>
          <cell r="K70">
            <v>0</v>
          </cell>
          <cell r="L70">
            <v>14.148300000000001</v>
          </cell>
          <cell r="M70">
            <v>0</v>
          </cell>
          <cell r="N70">
            <v>0</v>
          </cell>
          <cell r="O70">
            <v>15.2822</v>
          </cell>
          <cell r="P70">
            <v>0</v>
          </cell>
          <cell r="Q70">
            <v>0</v>
          </cell>
          <cell r="R70">
            <v>6.3987999999999996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5.0282999999999998</v>
          </cell>
          <cell r="AK70">
            <v>0</v>
          </cell>
          <cell r="AL70">
            <v>0</v>
          </cell>
          <cell r="AM70">
            <v>11.165800000000001</v>
          </cell>
          <cell r="AN70">
            <v>0</v>
          </cell>
          <cell r="AO70">
            <v>0</v>
          </cell>
          <cell r="AP70">
            <v>14.441599999999999</v>
          </cell>
          <cell r="AQ70">
            <v>0</v>
          </cell>
          <cell r="AR70">
            <v>0</v>
          </cell>
          <cell r="AS70">
            <v>0</v>
          </cell>
        </row>
        <row r="71">
          <cell r="G71" t="str">
            <v>15-01-03-01</v>
          </cell>
          <cell r="I71">
            <v>221.76759999999999</v>
          </cell>
          <cell r="J71">
            <v>0</v>
          </cell>
          <cell r="K71">
            <v>0</v>
          </cell>
          <cell r="L71">
            <v>194.6103</v>
          </cell>
          <cell r="M71">
            <v>0</v>
          </cell>
          <cell r="N71">
            <v>0</v>
          </cell>
          <cell r="O71">
            <v>210.2062</v>
          </cell>
          <cell r="P71">
            <v>0</v>
          </cell>
          <cell r="Q71">
            <v>0</v>
          </cell>
          <cell r="R71">
            <v>88.0154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69.164699999999996</v>
          </cell>
          <cell r="AK71">
            <v>0</v>
          </cell>
          <cell r="AL71">
            <v>0</v>
          </cell>
          <cell r="AM71">
            <v>153.58619999999999</v>
          </cell>
          <cell r="AN71">
            <v>0</v>
          </cell>
          <cell r="AO71">
            <v>0</v>
          </cell>
          <cell r="AP71">
            <v>198.6447</v>
          </cell>
          <cell r="AQ71">
            <v>0</v>
          </cell>
          <cell r="AR71">
            <v>0</v>
          </cell>
          <cell r="AS71">
            <v>1</v>
          </cell>
        </row>
        <row r="72">
          <cell r="G72" t="str">
            <v>15-01-03-01</v>
          </cell>
          <cell r="I72">
            <v>39.076300000000003</v>
          </cell>
          <cell r="J72">
            <v>0</v>
          </cell>
          <cell r="K72">
            <v>0</v>
          </cell>
          <cell r="L72">
            <v>34.2911</v>
          </cell>
          <cell r="M72">
            <v>0</v>
          </cell>
          <cell r="N72">
            <v>0</v>
          </cell>
          <cell r="O72">
            <v>37.039099999999998</v>
          </cell>
          <cell r="P72">
            <v>0</v>
          </cell>
          <cell r="Q72">
            <v>0</v>
          </cell>
          <cell r="R72">
            <v>15.508599999999999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12.187099999999999</v>
          </cell>
          <cell r="AK72">
            <v>0</v>
          </cell>
          <cell r="AL72">
            <v>0</v>
          </cell>
          <cell r="AM72">
            <v>27.0625</v>
          </cell>
          <cell r="AN72">
            <v>0</v>
          </cell>
          <cell r="AO72">
            <v>0</v>
          </cell>
          <cell r="AP72">
            <v>35.002000000000002</v>
          </cell>
          <cell r="AQ72">
            <v>0</v>
          </cell>
          <cell r="AR72">
            <v>0</v>
          </cell>
          <cell r="AS72">
            <v>1</v>
          </cell>
        </row>
        <row r="73">
          <cell r="G73">
            <v>0</v>
          </cell>
          <cell r="I73">
            <v>229.1542</v>
          </cell>
          <cell r="J73">
            <v>0</v>
          </cell>
          <cell r="K73">
            <v>0</v>
          </cell>
          <cell r="L73">
            <v>201.0924</v>
          </cell>
          <cell r="M73">
            <v>0</v>
          </cell>
          <cell r="N73">
            <v>0</v>
          </cell>
          <cell r="O73">
            <v>217.20769999999999</v>
          </cell>
          <cell r="P73">
            <v>0</v>
          </cell>
          <cell r="Q73">
            <v>0</v>
          </cell>
          <cell r="R73">
            <v>90.946899999999999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71.468400000000003</v>
          </cell>
          <cell r="AK73">
            <v>0</v>
          </cell>
          <cell r="AL73">
            <v>0</v>
          </cell>
          <cell r="AM73">
            <v>158.702</v>
          </cell>
          <cell r="AN73">
            <v>0</v>
          </cell>
          <cell r="AO73">
            <v>0</v>
          </cell>
          <cell r="AP73">
            <v>205.26140000000001</v>
          </cell>
          <cell r="AQ73">
            <v>0</v>
          </cell>
          <cell r="AR73">
            <v>0</v>
          </cell>
          <cell r="AS73">
            <v>0</v>
          </cell>
        </row>
        <row r="74">
          <cell r="G74" t="str">
            <v>16-01-03-01</v>
          </cell>
          <cell r="I74">
            <v>229.1542</v>
          </cell>
          <cell r="J74">
            <v>0</v>
          </cell>
          <cell r="K74">
            <v>0</v>
          </cell>
          <cell r="L74">
            <v>201.0924</v>
          </cell>
          <cell r="M74">
            <v>0</v>
          </cell>
          <cell r="N74">
            <v>0</v>
          </cell>
          <cell r="O74">
            <v>217.20769999999999</v>
          </cell>
          <cell r="P74">
            <v>0</v>
          </cell>
          <cell r="Q74">
            <v>0</v>
          </cell>
          <cell r="R74">
            <v>90.946899999999999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71.468400000000003</v>
          </cell>
          <cell r="AK74">
            <v>0</v>
          </cell>
          <cell r="AL74">
            <v>0</v>
          </cell>
          <cell r="AM74">
            <v>158.702</v>
          </cell>
          <cell r="AN74">
            <v>0</v>
          </cell>
          <cell r="AO74">
            <v>0</v>
          </cell>
          <cell r="AP74">
            <v>205.26140000000001</v>
          </cell>
          <cell r="AQ74">
            <v>0</v>
          </cell>
          <cell r="AR74">
            <v>0</v>
          </cell>
          <cell r="AS74">
            <v>1</v>
          </cell>
        </row>
        <row r="75">
          <cell r="G75">
            <v>0</v>
          </cell>
          <cell r="I75">
            <v>86.4709</v>
          </cell>
          <cell r="J75">
            <v>0</v>
          </cell>
          <cell r="K75">
            <v>18.8508</v>
          </cell>
          <cell r="L75">
            <v>75.996199999999988</v>
          </cell>
          <cell r="M75">
            <v>0</v>
          </cell>
          <cell r="N75">
            <v>16.449400000000001</v>
          </cell>
          <cell r="O75">
            <v>60.582299999999996</v>
          </cell>
          <cell r="P75">
            <v>0</v>
          </cell>
          <cell r="Q75">
            <v>14.909800000000001</v>
          </cell>
          <cell r="R75">
            <v>58.148499999999999</v>
          </cell>
          <cell r="S75">
            <v>0</v>
          </cell>
          <cell r="T75">
            <v>6.3482000000000003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48.456000000000003</v>
          </cell>
          <cell r="AK75">
            <v>0</v>
          </cell>
          <cell r="AL75">
            <v>4.6715999999999998</v>
          </cell>
          <cell r="AM75">
            <v>61.110200000000006</v>
          </cell>
          <cell r="AN75">
            <v>0</v>
          </cell>
          <cell r="AO75">
            <v>12.058199999999999</v>
          </cell>
          <cell r="AP75">
            <v>77.918900000000008</v>
          </cell>
          <cell r="AQ75">
            <v>0</v>
          </cell>
          <cell r="AR75">
            <v>16.5075</v>
          </cell>
          <cell r="AS75">
            <v>0</v>
          </cell>
        </row>
        <row r="76">
          <cell r="G76" t="str">
            <v>17-01-03-01</v>
          </cell>
          <cell r="I76">
            <v>0</v>
          </cell>
          <cell r="J76">
            <v>0</v>
          </cell>
          <cell r="K76">
            <v>3.26</v>
          </cell>
          <cell r="L76">
            <v>0</v>
          </cell>
          <cell r="M76">
            <v>0</v>
          </cell>
          <cell r="N76">
            <v>2.8096999999999999</v>
          </cell>
          <cell r="O76">
            <v>0</v>
          </cell>
          <cell r="P76">
            <v>0</v>
          </cell>
          <cell r="Q76">
            <v>2.3391999999999999</v>
          </cell>
          <cell r="R76">
            <v>0</v>
          </cell>
          <cell r="S76">
            <v>0</v>
          </cell>
          <cell r="T76">
            <v>0.67110000000000003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0.35320000000000001</v>
          </cell>
          <cell r="AM76">
            <v>0</v>
          </cell>
          <cell r="AN76">
            <v>0</v>
          </cell>
          <cell r="AO76">
            <v>1.7099</v>
          </cell>
          <cell r="AP76">
            <v>0</v>
          </cell>
          <cell r="AQ76">
            <v>0</v>
          </cell>
          <cell r="AR76">
            <v>2.7124999999999999</v>
          </cell>
          <cell r="AS76">
            <v>1</v>
          </cell>
        </row>
        <row r="77">
          <cell r="G77" t="str">
            <v>17-01-03-01</v>
          </cell>
          <cell r="I77">
            <v>43.582900000000002</v>
          </cell>
          <cell r="J77">
            <v>0</v>
          </cell>
          <cell r="K77">
            <v>0</v>
          </cell>
          <cell r="L77">
            <v>38.342799999999997</v>
          </cell>
          <cell r="M77">
            <v>0</v>
          </cell>
          <cell r="N77">
            <v>0</v>
          </cell>
          <cell r="O77">
            <v>30.4558</v>
          </cell>
          <cell r="P77">
            <v>0</v>
          </cell>
          <cell r="Q77">
            <v>0</v>
          </cell>
          <cell r="R77">
            <v>18.477599999999999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14.850199999999999</v>
          </cell>
          <cell r="AK77">
            <v>0</v>
          </cell>
          <cell r="AL77">
            <v>0</v>
          </cell>
          <cell r="AM77">
            <v>31.222000000000001</v>
          </cell>
          <cell r="AN77">
            <v>0</v>
          </cell>
          <cell r="AO77">
            <v>0</v>
          </cell>
          <cell r="AP77">
            <v>39.432200000000002</v>
          </cell>
          <cell r="AQ77">
            <v>0</v>
          </cell>
          <cell r="AR77">
            <v>0</v>
          </cell>
          <cell r="AS77">
            <v>1</v>
          </cell>
        </row>
        <row r="78">
          <cell r="G78" t="str">
            <v>17-01-01-02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12.5983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11.137700000000001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</v>
          </cell>
        </row>
        <row r="79">
          <cell r="G79" t="str">
            <v>17-01-03-01</v>
          </cell>
          <cell r="I79">
            <v>1.4983</v>
          </cell>
          <cell r="J79">
            <v>0</v>
          </cell>
          <cell r="K79">
            <v>0</v>
          </cell>
          <cell r="L79">
            <v>1.3182</v>
          </cell>
          <cell r="M79">
            <v>0</v>
          </cell>
          <cell r="N79">
            <v>0</v>
          </cell>
          <cell r="O79">
            <v>1.0469999999999999</v>
          </cell>
          <cell r="P79">
            <v>0</v>
          </cell>
          <cell r="Q79">
            <v>0</v>
          </cell>
          <cell r="R79">
            <v>0.63519999999999999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0.51049999999999995</v>
          </cell>
          <cell r="AK79">
            <v>0</v>
          </cell>
          <cell r="AL79">
            <v>0</v>
          </cell>
          <cell r="AM79">
            <v>1.0733999999999999</v>
          </cell>
          <cell r="AN79">
            <v>0</v>
          </cell>
          <cell r="AO79">
            <v>0</v>
          </cell>
          <cell r="AP79">
            <v>1.3555999999999999</v>
          </cell>
          <cell r="AQ79">
            <v>0</v>
          </cell>
          <cell r="AR79">
            <v>0</v>
          </cell>
          <cell r="AS79">
            <v>1</v>
          </cell>
        </row>
        <row r="80">
          <cell r="G80" t="str">
            <v>17-01-01-02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0.43309999999999998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0.38290000000000002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</v>
          </cell>
        </row>
        <row r="81">
          <cell r="G81" t="str">
            <v>17-01-03-01</v>
          </cell>
          <cell r="I81">
            <v>6.3017000000000003</v>
          </cell>
          <cell r="J81">
            <v>0</v>
          </cell>
          <cell r="K81">
            <v>0</v>
          </cell>
          <cell r="L81">
            <v>5.5439999999999996</v>
          </cell>
          <cell r="M81">
            <v>0</v>
          </cell>
          <cell r="N81">
            <v>0</v>
          </cell>
          <cell r="O81">
            <v>4.4036</v>
          </cell>
          <cell r="P81">
            <v>0</v>
          </cell>
          <cell r="Q81">
            <v>0</v>
          </cell>
          <cell r="R81">
            <v>2.6717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2.1472000000000002</v>
          </cell>
          <cell r="AK81">
            <v>0</v>
          </cell>
          <cell r="AL81">
            <v>0</v>
          </cell>
          <cell r="AM81">
            <v>4.5144000000000002</v>
          </cell>
          <cell r="AN81">
            <v>0</v>
          </cell>
          <cell r="AO81">
            <v>0</v>
          </cell>
          <cell r="AP81">
            <v>5.7015000000000002</v>
          </cell>
          <cell r="AQ81">
            <v>0</v>
          </cell>
          <cell r="AR81">
            <v>0</v>
          </cell>
          <cell r="AS81">
            <v>1</v>
          </cell>
        </row>
        <row r="82">
          <cell r="G82" t="str">
            <v>17-01-01-02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1.8216000000000001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1.6104000000000001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</v>
          </cell>
        </row>
        <row r="83">
          <cell r="G83">
            <v>0</v>
          </cell>
          <cell r="I83">
            <v>35.088000000000001</v>
          </cell>
          <cell r="J83">
            <v>0</v>
          </cell>
          <cell r="K83">
            <v>0</v>
          </cell>
          <cell r="L83">
            <v>30.7912</v>
          </cell>
          <cell r="M83">
            <v>0</v>
          </cell>
          <cell r="N83">
            <v>0</v>
          </cell>
          <cell r="O83">
            <v>24.675899999999999</v>
          </cell>
          <cell r="P83">
            <v>0</v>
          </cell>
          <cell r="Q83">
            <v>0</v>
          </cell>
          <cell r="R83">
            <v>21.510999999999999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17.8171</v>
          </cell>
          <cell r="AK83">
            <v>0</v>
          </cell>
          <cell r="AL83">
            <v>0</v>
          </cell>
          <cell r="AM83">
            <v>24.3004</v>
          </cell>
          <cell r="AN83">
            <v>0</v>
          </cell>
          <cell r="AO83">
            <v>0</v>
          </cell>
          <cell r="AP83">
            <v>31.429600000000001</v>
          </cell>
          <cell r="AQ83">
            <v>0</v>
          </cell>
          <cell r="AR83">
            <v>0</v>
          </cell>
          <cell r="AS83">
            <v>0</v>
          </cell>
        </row>
        <row r="84">
          <cell r="G84" t="str">
            <v>17-01-03-01</v>
          </cell>
          <cell r="I84">
            <v>35.088000000000001</v>
          </cell>
          <cell r="J84">
            <v>0</v>
          </cell>
          <cell r="K84">
            <v>0</v>
          </cell>
          <cell r="L84">
            <v>30.7912</v>
          </cell>
          <cell r="M84">
            <v>0</v>
          </cell>
          <cell r="N84">
            <v>0</v>
          </cell>
          <cell r="O84">
            <v>24.675899999999999</v>
          </cell>
          <cell r="P84">
            <v>0</v>
          </cell>
          <cell r="Q84">
            <v>0</v>
          </cell>
          <cell r="R84">
            <v>13.2958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10.943199999999999</v>
          </cell>
          <cell r="AK84">
            <v>0</v>
          </cell>
          <cell r="AL84">
            <v>0</v>
          </cell>
          <cell r="AM84">
            <v>24.3004</v>
          </cell>
          <cell r="AN84">
            <v>0</v>
          </cell>
          <cell r="AO84">
            <v>0</v>
          </cell>
          <cell r="AP84">
            <v>31.429600000000001</v>
          </cell>
          <cell r="AQ84">
            <v>0</v>
          </cell>
          <cell r="AR84">
            <v>0</v>
          </cell>
          <cell r="AS84">
            <v>1</v>
          </cell>
        </row>
        <row r="85">
          <cell r="G85" t="str">
            <v>17-01-01-02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8.2151999999999994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6.8738999999999999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</v>
          </cell>
        </row>
        <row r="86">
          <cell r="G86">
            <v>0</v>
          </cell>
          <cell r="I86">
            <v>0</v>
          </cell>
          <cell r="J86">
            <v>0</v>
          </cell>
          <cell r="K86">
            <v>15.5908</v>
          </cell>
          <cell r="L86">
            <v>0</v>
          </cell>
          <cell r="M86">
            <v>0</v>
          </cell>
          <cell r="N86">
            <v>13.639699999999999</v>
          </cell>
          <cell r="O86">
            <v>0</v>
          </cell>
          <cell r="P86">
            <v>0</v>
          </cell>
          <cell r="Q86">
            <v>12.570600000000001</v>
          </cell>
          <cell r="R86">
            <v>0</v>
          </cell>
          <cell r="S86">
            <v>0</v>
          </cell>
          <cell r="T86">
            <v>5.6771000000000003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4.3183999999999996</v>
          </cell>
          <cell r="AM86">
            <v>0</v>
          </cell>
          <cell r="AN86">
            <v>0</v>
          </cell>
          <cell r="AO86">
            <v>10.3483</v>
          </cell>
          <cell r="AP86">
            <v>0</v>
          </cell>
          <cell r="AQ86">
            <v>0</v>
          </cell>
          <cell r="AR86">
            <v>13.795</v>
          </cell>
          <cell r="AS86">
            <v>0</v>
          </cell>
        </row>
        <row r="87">
          <cell r="G87" t="str">
            <v>17-01-03-01</v>
          </cell>
          <cell r="I87">
            <v>0</v>
          </cell>
          <cell r="J87">
            <v>0</v>
          </cell>
          <cell r="K87">
            <v>15.5908</v>
          </cell>
          <cell r="L87">
            <v>0</v>
          </cell>
          <cell r="M87">
            <v>0</v>
          </cell>
          <cell r="N87">
            <v>13.639699999999999</v>
          </cell>
          <cell r="O87">
            <v>0</v>
          </cell>
          <cell r="P87">
            <v>0</v>
          </cell>
          <cell r="Q87">
            <v>12.570600000000001</v>
          </cell>
          <cell r="R87">
            <v>0</v>
          </cell>
          <cell r="S87">
            <v>0</v>
          </cell>
          <cell r="T87">
            <v>5.6771000000000003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4.3183999999999996</v>
          </cell>
          <cell r="AM87">
            <v>0</v>
          </cell>
          <cell r="AN87">
            <v>0</v>
          </cell>
          <cell r="AO87">
            <v>10.3483</v>
          </cell>
          <cell r="AP87">
            <v>0</v>
          </cell>
          <cell r="AQ87">
            <v>0</v>
          </cell>
          <cell r="AR87">
            <v>13.795</v>
          </cell>
          <cell r="AS87">
            <v>0</v>
          </cell>
        </row>
        <row r="88">
          <cell r="G88">
            <v>0</v>
          </cell>
          <cell r="I88">
            <v>13.398400000000001</v>
          </cell>
          <cell r="J88">
            <v>0</v>
          </cell>
          <cell r="K88">
            <v>15.306900000000001</v>
          </cell>
          <cell r="L88">
            <v>11.7216</v>
          </cell>
          <cell r="M88">
            <v>0</v>
          </cell>
          <cell r="N88">
            <v>13.310099999999998</v>
          </cell>
          <cell r="O88">
            <v>12.4171</v>
          </cell>
          <cell r="P88">
            <v>0</v>
          </cell>
          <cell r="Q88">
            <v>11.787800000000001</v>
          </cell>
          <cell r="R88">
            <v>4.8787000000000003</v>
          </cell>
          <cell r="S88">
            <v>0</v>
          </cell>
          <cell r="T88">
            <v>4.5856000000000003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3.7111000000000001</v>
          </cell>
          <cell r="AK88">
            <v>0</v>
          </cell>
          <cell r="AL88">
            <v>3.1868999999999996</v>
          </cell>
          <cell r="AM88">
            <v>8.8930000000000007</v>
          </cell>
          <cell r="AN88">
            <v>0</v>
          </cell>
          <cell r="AO88">
            <v>9.2904999999999998</v>
          </cell>
          <cell r="AP88">
            <v>11.8551</v>
          </cell>
          <cell r="AQ88">
            <v>0</v>
          </cell>
          <cell r="AR88">
            <v>13.214500000000001</v>
          </cell>
          <cell r="AS88">
            <v>0</v>
          </cell>
        </row>
        <row r="89">
          <cell r="G89" t="str">
            <v>18-01-03-01</v>
          </cell>
          <cell r="I89">
            <v>0</v>
          </cell>
          <cell r="J89">
            <v>0</v>
          </cell>
          <cell r="K89">
            <v>7.7971000000000004</v>
          </cell>
          <cell r="L89">
            <v>0</v>
          </cell>
          <cell r="M89">
            <v>0</v>
          </cell>
          <cell r="N89">
            <v>6.72</v>
          </cell>
          <cell r="O89">
            <v>0</v>
          </cell>
          <cell r="P89">
            <v>0</v>
          </cell>
          <cell r="Q89">
            <v>5.5949</v>
          </cell>
          <cell r="R89">
            <v>0</v>
          </cell>
          <cell r="S89">
            <v>0</v>
          </cell>
          <cell r="T89">
            <v>1.6051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0.8448</v>
          </cell>
          <cell r="AM89">
            <v>0</v>
          </cell>
          <cell r="AN89">
            <v>0</v>
          </cell>
          <cell r="AO89">
            <v>4.0895999999999999</v>
          </cell>
          <cell r="AP89">
            <v>0</v>
          </cell>
          <cell r="AQ89">
            <v>0</v>
          </cell>
          <cell r="AR89">
            <v>6.4877000000000002</v>
          </cell>
          <cell r="AS89">
            <v>1</v>
          </cell>
        </row>
        <row r="90">
          <cell r="G90" t="str">
            <v>18-01-03-01</v>
          </cell>
          <cell r="I90">
            <v>0</v>
          </cell>
          <cell r="J90">
            <v>0</v>
          </cell>
          <cell r="K90">
            <v>7.5098000000000003</v>
          </cell>
          <cell r="L90">
            <v>0</v>
          </cell>
          <cell r="M90">
            <v>0</v>
          </cell>
          <cell r="N90">
            <v>6.5900999999999996</v>
          </cell>
          <cell r="O90">
            <v>0</v>
          </cell>
          <cell r="P90">
            <v>0</v>
          </cell>
          <cell r="Q90">
            <v>6.1928999999999998</v>
          </cell>
          <cell r="R90">
            <v>0</v>
          </cell>
          <cell r="S90">
            <v>0</v>
          </cell>
          <cell r="T90">
            <v>2.9805000000000001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2.3420999999999998</v>
          </cell>
          <cell r="AM90">
            <v>0</v>
          </cell>
          <cell r="AN90">
            <v>0</v>
          </cell>
          <cell r="AO90">
            <v>5.2008999999999999</v>
          </cell>
          <cell r="AP90">
            <v>0</v>
          </cell>
          <cell r="AQ90">
            <v>0</v>
          </cell>
          <cell r="AR90">
            <v>6.7267999999999999</v>
          </cell>
          <cell r="AS90">
            <v>1</v>
          </cell>
        </row>
        <row r="91">
          <cell r="G91" t="str">
            <v>18-01-03-01</v>
          </cell>
          <cell r="I91">
            <v>13.398400000000001</v>
          </cell>
          <cell r="J91">
            <v>0</v>
          </cell>
          <cell r="K91">
            <v>0</v>
          </cell>
          <cell r="L91">
            <v>11.7216</v>
          </cell>
          <cell r="M91">
            <v>0</v>
          </cell>
          <cell r="N91">
            <v>0</v>
          </cell>
          <cell r="O91">
            <v>12.4171</v>
          </cell>
          <cell r="P91">
            <v>0</v>
          </cell>
          <cell r="Q91">
            <v>0</v>
          </cell>
          <cell r="R91">
            <v>4.8787000000000003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3.7111000000000001</v>
          </cell>
          <cell r="AK91">
            <v>0</v>
          </cell>
          <cell r="AL91">
            <v>0</v>
          </cell>
          <cell r="AM91">
            <v>8.8930000000000007</v>
          </cell>
          <cell r="AN91">
            <v>0</v>
          </cell>
          <cell r="AO91">
            <v>0</v>
          </cell>
          <cell r="AP91">
            <v>11.8551</v>
          </cell>
          <cell r="AQ91">
            <v>0</v>
          </cell>
          <cell r="AR91">
            <v>0</v>
          </cell>
          <cell r="AS91">
            <v>1</v>
          </cell>
        </row>
        <row r="92">
          <cell r="G92">
            <v>0</v>
          </cell>
          <cell r="I92">
            <v>0</v>
          </cell>
          <cell r="J92">
            <v>0</v>
          </cell>
          <cell r="K92">
            <v>18.770299999999999</v>
          </cell>
          <cell r="L92">
            <v>0</v>
          </cell>
          <cell r="M92">
            <v>0</v>
          </cell>
          <cell r="N92">
            <v>16.434699999999999</v>
          </cell>
          <cell r="O92">
            <v>0</v>
          </cell>
          <cell r="P92">
            <v>0</v>
          </cell>
          <cell r="Q92">
            <v>15.226099999999999</v>
          </cell>
          <cell r="R92">
            <v>0</v>
          </cell>
          <cell r="S92">
            <v>0</v>
          </cell>
          <cell r="T92">
            <v>6.9988000000000001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5.3736999999999995</v>
          </cell>
          <cell r="AM92">
            <v>0</v>
          </cell>
          <cell r="AN92">
            <v>0</v>
          </cell>
          <cell r="AO92">
            <v>12.6029</v>
          </cell>
          <cell r="AP92">
            <v>0</v>
          </cell>
          <cell r="AQ92">
            <v>0</v>
          </cell>
          <cell r="AR92">
            <v>16.6629</v>
          </cell>
          <cell r="AS92">
            <v>0</v>
          </cell>
        </row>
        <row r="93">
          <cell r="G93" t="str">
            <v>19-01-03-04</v>
          </cell>
          <cell r="I93">
            <v>0</v>
          </cell>
          <cell r="J93">
            <v>0</v>
          </cell>
          <cell r="K93">
            <v>13.7638</v>
          </cell>
          <cell r="L93">
            <v>0</v>
          </cell>
          <cell r="M93">
            <v>0</v>
          </cell>
          <cell r="N93">
            <v>12.0413</v>
          </cell>
          <cell r="O93">
            <v>0</v>
          </cell>
          <cell r="P93">
            <v>0</v>
          </cell>
          <cell r="Q93">
            <v>11.0975</v>
          </cell>
          <cell r="R93">
            <v>0</v>
          </cell>
          <cell r="S93">
            <v>0</v>
          </cell>
          <cell r="T93">
            <v>5.0118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3.8123</v>
          </cell>
          <cell r="AM93">
            <v>0</v>
          </cell>
          <cell r="AN93">
            <v>0</v>
          </cell>
          <cell r="AO93">
            <v>9.1356000000000002</v>
          </cell>
          <cell r="AP93">
            <v>0</v>
          </cell>
          <cell r="AQ93">
            <v>0</v>
          </cell>
          <cell r="AR93">
            <v>12.1784</v>
          </cell>
          <cell r="AS93">
            <v>0</v>
          </cell>
        </row>
        <row r="94">
          <cell r="G94" t="str">
            <v>19-01-03-04</v>
          </cell>
          <cell r="I94">
            <v>0</v>
          </cell>
          <cell r="J94">
            <v>0</v>
          </cell>
          <cell r="K94">
            <v>5.0065</v>
          </cell>
          <cell r="L94">
            <v>0</v>
          </cell>
          <cell r="M94">
            <v>0</v>
          </cell>
          <cell r="N94">
            <v>4.3933999999999997</v>
          </cell>
          <cell r="O94">
            <v>0</v>
          </cell>
          <cell r="P94">
            <v>0</v>
          </cell>
          <cell r="Q94">
            <v>4.1285999999999996</v>
          </cell>
          <cell r="R94">
            <v>0</v>
          </cell>
          <cell r="S94">
            <v>0</v>
          </cell>
          <cell r="T94">
            <v>1.9870000000000001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1.5613999999999999</v>
          </cell>
          <cell r="AM94">
            <v>0</v>
          </cell>
          <cell r="AN94">
            <v>0</v>
          </cell>
          <cell r="AO94">
            <v>3.4672999999999998</v>
          </cell>
          <cell r="AP94">
            <v>0</v>
          </cell>
          <cell r="AQ94">
            <v>0</v>
          </cell>
          <cell r="AR94">
            <v>4.4844999999999997</v>
          </cell>
          <cell r="AS94">
            <v>0</v>
          </cell>
        </row>
        <row r="95">
          <cell r="G95">
            <v>0</v>
          </cell>
          <cell r="I95">
            <v>0</v>
          </cell>
          <cell r="J95">
            <v>0</v>
          </cell>
          <cell r="K95">
            <v>68.6066</v>
          </cell>
          <cell r="L95">
            <v>0</v>
          </cell>
          <cell r="M95">
            <v>0</v>
          </cell>
          <cell r="N95">
            <v>60.204900000000002</v>
          </cell>
          <cell r="O95">
            <v>0</v>
          </cell>
          <cell r="P95">
            <v>0</v>
          </cell>
          <cell r="Q95">
            <v>55.759100000000004</v>
          </cell>
          <cell r="R95">
            <v>0</v>
          </cell>
          <cell r="S95">
            <v>0</v>
          </cell>
          <cell r="T95">
            <v>28.045300000000001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21.396900000000002</v>
          </cell>
          <cell r="AM95">
            <v>0</v>
          </cell>
          <cell r="AN95">
            <v>0</v>
          </cell>
          <cell r="AO95">
            <v>47.5137</v>
          </cell>
          <cell r="AP95">
            <v>0</v>
          </cell>
          <cell r="AQ95">
            <v>0</v>
          </cell>
          <cell r="AR95">
            <v>61.453099999999992</v>
          </cell>
          <cell r="AS95">
            <v>0</v>
          </cell>
        </row>
        <row r="96">
          <cell r="G96" t="str">
            <v>20-01-03-01</v>
          </cell>
          <cell r="I96">
            <v>0</v>
          </cell>
          <cell r="J96">
            <v>0</v>
          </cell>
          <cell r="K96">
            <v>1.9093</v>
          </cell>
          <cell r="L96">
            <v>0</v>
          </cell>
          <cell r="M96">
            <v>0</v>
          </cell>
          <cell r="N96">
            <v>1.6755</v>
          </cell>
          <cell r="O96">
            <v>0</v>
          </cell>
          <cell r="P96">
            <v>0</v>
          </cell>
          <cell r="Q96">
            <v>0.75780000000000003</v>
          </cell>
          <cell r="R96">
            <v>0</v>
          </cell>
          <cell r="S96">
            <v>0</v>
          </cell>
          <cell r="T96">
            <v>1.5745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0.59550000000000003</v>
          </cell>
          <cell r="AM96">
            <v>0</v>
          </cell>
          <cell r="AN96">
            <v>0</v>
          </cell>
          <cell r="AO96">
            <v>1.3223</v>
          </cell>
          <cell r="AP96">
            <v>0</v>
          </cell>
          <cell r="AQ96">
            <v>0</v>
          </cell>
          <cell r="AR96">
            <v>1.7101999999999999</v>
          </cell>
          <cell r="AS96">
            <v>1</v>
          </cell>
        </row>
        <row r="97">
          <cell r="G97" t="str">
            <v>20-01-03-01</v>
          </cell>
          <cell r="I97">
            <v>0</v>
          </cell>
          <cell r="J97">
            <v>0</v>
          </cell>
          <cell r="K97">
            <v>2.8851</v>
          </cell>
          <cell r="L97">
            <v>0</v>
          </cell>
          <cell r="M97">
            <v>0</v>
          </cell>
          <cell r="N97">
            <v>2.5318000000000001</v>
          </cell>
          <cell r="O97">
            <v>0</v>
          </cell>
          <cell r="P97">
            <v>0</v>
          </cell>
          <cell r="Q97">
            <v>2.3792</v>
          </cell>
          <cell r="R97">
            <v>0</v>
          </cell>
          <cell r="S97">
            <v>0</v>
          </cell>
          <cell r="T97">
            <v>1.145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0.89980000000000004</v>
          </cell>
          <cell r="AM97">
            <v>0</v>
          </cell>
          <cell r="AN97">
            <v>0</v>
          </cell>
          <cell r="AO97">
            <v>1.9981</v>
          </cell>
          <cell r="AP97">
            <v>0</v>
          </cell>
          <cell r="AQ97">
            <v>0</v>
          </cell>
          <cell r="AR97">
            <v>2.5842999999999998</v>
          </cell>
          <cell r="AS97">
            <v>0</v>
          </cell>
        </row>
        <row r="98">
          <cell r="G98" t="str">
            <v>20-01-03-01</v>
          </cell>
          <cell r="I98">
            <v>0</v>
          </cell>
          <cell r="J98">
            <v>0</v>
          </cell>
          <cell r="K98">
            <v>1.6971000000000001</v>
          </cell>
          <cell r="L98">
            <v>0</v>
          </cell>
          <cell r="M98">
            <v>0</v>
          </cell>
          <cell r="N98">
            <v>1.4893000000000001</v>
          </cell>
          <cell r="O98">
            <v>0</v>
          </cell>
          <cell r="P98">
            <v>0</v>
          </cell>
          <cell r="Q98">
            <v>1.3995</v>
          </cell>
          <cell r="R98">
            <v>0</v>
          </cell>
          <cell r="S98">
            <v>0</v>
          </cell>
          <cell r="T98">
            <v>0.67359999999999998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0.52929999999999999</v>
          </cell>
          <cell r="AM98">
            <v>0</v>
          </cell>
          <cell r="AN98">
            <v>0</v>
          </cell>
          <cell r="AO98">
            <v>1.1754</v>
          </cell>
          <cell r="AP98">
            <v>0</v>
          </cell>
          <cell r="AQ98">
            <v>0</v>
          </cell>
          <cell r="AR98">
            <v>1.5202</v>
          </cell>
          <cell r="AS98">
            <v>0</v>
          </cell>
        </row>
        <row r="99">
          <cell r="G99" t="str">
            <v>20-01-03-01</v>
          </cell>
          <cell r="I99">
            <v>0</v>
          </cell>
          <cell r="J99">
            <v>0</v>
          </cell>
          <cell r="K99">
            <v>19.432099999999998</v>
          </cell>
          <cell r="L99">
            <v>0</v>
          </cell>
          <cell r="M99">
            <v>0</v>
          </cell>
          <cell r="N99">
            <v>17.052499999999998</v>
          </cell>
          <cell r="O99">
            <v>0</v>
          </cell>
          <cell r="P99">
            <v>0</v>
          </cell>
          <cell r="Q99">
            <v>16.0246</v>
          </cell>
          <cell r="R99">
            <v>0</v>
          </cell>
          <cell r="S99">
            <v>0</v>
          </cell>
          <cell r="T99">
            <v>7.7122000000000002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6.0605000000000002</v>
          </cell>
          <cell r="AM99">
            <v>0</v>
          </cell>
          <cell r="AN99">
            <v>0</v>
          </cell>
          <cell r="AO99">
            <v>13.457800000000001</v>
          </cell>
          <cell r="AP99">
            <v>0</v>
          </cell>
          <cell r="AQ99">
            <v>0</v>
          </cell>
          <cell r="AR99">
            <v>17.405999999999999</v>
          </cell>
          <cell r="AS99">
            <v>1</v>
          </cell>
        </row>
        <row r="100">
          <cell r="G100" t="str">
            <v>20-01-03-01</v>
          </cell>
          <cell r="I100">
            <v>0</v>
          </cell>
          <cell r="J100">
            <v>0</v>
          </cell>
          <cell r="K100">
            <v>42.683</v>
          </cell>
          <cell r="L100">
            <v>0</v>
          </cell>
          <cell r="M100">
            <v>0</v>
          </cell>
          <cell r="N100">
            <v>37.455800000000004</v>
          </cell>
          <cell r="O100">
            <v>0</v>
          </cell>
          <cell r="P100">
            <v>0</v>
          </cell>
          <cell r="Q100">
            <v>35.198</v>
          </cell>
          <cell r="R100">
            <v>0</v>
          </cell>
          <cell r="S100">
            <v>0</v>
          </cell>
          <cell r="T100">
            <v>16.940000000000001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13.3118</v>
          </cell>
          <cell r="AM100">
            <v>0</v>
          </cell>
          <cell r="AN100">
            <v>0</v>
          </cell>
          <cell r="AO100">
            <v>29.560099999999998</v>
          </cell>
          <cell r="AP100">
            <v>0</v>
          </cell>
          <cell r="AQ100">
            <v>0</v>
          </cell>
          <cell r="AR100">
            <v>38.232399999999998</v>
          </cell>
          <cell r="AS100">
            <v>0</v>
          </cell>
        </row>
        <row r="101">
          <cell r="G101">
            <v>0</v>
          </cell>
          <cell r="I101">
            <v>0</v>
          </cell>
          <cell r="J101">
            <v>0</v>
          </cell>
          <cell r="K101">
            <v>3402.7175000000002</v>
          </cell>
          <cell r="L101">
            <v>0</v>
          </cell>
          <cell r="M101">
            <v>0</v>
          </cell>
          <cell r="N101">
            <v>2957.6249299999999</v>
          </cell>
          <cell r="O101">
            <v>0</v>
          </cell>
          <cell r="P101">
            <v>0</v>
          </cell>
          <cell r="Q101">
            <v>2612.1261</v>
          </cell>
          <cell r="R101">
            <v>0</v>
          </cell>
          <cell r="S101">
            <v>0</v>
          </cell>
          <cell r="T101">
            <v>1004.5878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692.69439999999986</v>
          </cell>
          <cell r="AM101">
            <v>0</v>
          </cell>
          <cell r="AN101">
            <v>0</v>
          </cell>
          <cell r="AO101">
            <v>2052.1280999999999</v>
          </cell>
          <cell r="AP101">
            <v>0</v>
          </cell>
          <cell r="AQ101">
            <v>0</v>
          </cell>
          <cell r="AR101">
            <v>2932.6356999999998</v>
          </cell>
          <cell r="AS101">
            <v>0</v>
          </cell>
        </row>
        <row r="102">
          <cell r="G102">
            <v>0</v>
          </cell>
          <cell r="I102">
            <v>0</v>
          </cell>
          <cell r="J102">
            <v>0</v>
          </cell>
          <cell r="K102">
            <v>1198.0742</v>
          </cell>
          <cell r="L102">
            <v>0</v>
          </cell>
          <cell r="M102">
            <v>0</v>
          </cell>
          <cell r="N102">
            <v>1043.3598000000002</v>
          </cell>
          <cell r="O102">
            <v>0</v>
          </cell>
          <cell r="P102">
            <v>0</v>
          </cell>
          <cell r="Q102">
            <v>933.36619999999982</v>
          </cell>
          <cell r="R102">
            <v>0</v>
          </cell>
          <cell r="S102">
            <v>0</v>
          </cell>
          <cell r="T102">
            <v>378.06420000000003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269.84429999999992</v>
          </cell>
          <cell r="AM102">
            <v>0</v>
          </cell>
          <cell r="AN102">
            <v>0</v>
          </cell>
          <cell r="AO102">
            <v>743.87710000000004</v>
          </cell>
          <cell r="AP102">
            <v>0</v>
          </cell>
          <cell r="AQ102">
            <v>0</v>
          </cell>
          <cell r="AR102">
            <v>1040.6803</v>
          </cell>
          <cell r="AS102">
            <v>0</v>
          </cell>
        </row>
        <row r="103">
          <cell r="G103" t="str">
            <v>21-01-03-02</v>
          </cell>
          <cell r="I103">
            <v>0</v>
          </cell>
          <cell r="J103">
            <v>0</v>
          </cell>
          <cell r="K103">
            <v>2.7557999999999998</v>
          </cell>
          <cell r="L103">
            <v>0</v>
          </cell>
          <cell r="M103">
            <v>0</v>
          </cell>
          <cell r="N103">
            <v>2.4359999999999999</v>
          </cell>
          <cell r="O103">
            <v>0</v>
          </cell>
          <cell r="P103">
            <v>0</v>
          </cell>
          <cell r="Q103">
            <v>2.3929999999999998</v>
          </cell>
          <cell r="R103">
            <v>0</v>
          </cell>
          <cell r="S103">
            <v>0</v>
          </cell>
          <cell r="T103">
            <v>1.3085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1.0883</v>
          </cell>
          <cell r="AM103">
            <v>0</v>
          </cell>
          <cell r="AN103">
            <v>0</v>
          </cell>
          <cell r="AO103">
            <v>2.0975000000000001</v>
          </cell>
          <cell r="AP103">
            <v>0</v>
          </cell>
          <cell r="AQ103">
            <v>0</v>
          </cell>
          <cell r="AR103">
            <v>2.5400999999999998</v>
          </cell>
          <cell r="AS103">
            <v>1</v>
          </cell>
        </row>
        <row r="104">
          <cell r="G104" t="str">
            <v>21-01-03-02</v>
          </cell>
          <cell r="I104">
            <v>0</v>
          </cell>
          <cell r="J104">
            <v>0</v>
          </cell>
          <cell r="K104">
            <v>24.947700000000001</v>
          </cell>
          <cell r="L104">
            <v>0</v>
          </cell>
          <cell r="M104">
            <v>0</v>
          </cell>
          <cell r="N104">
            <v>21.892700000000001</v>
          </cell>
          <cell r="O104">
            <v>0</v>
          </cell>
          <cell r="P104">
            <v>0</v>
          </cell>
          <cell r="Q104">
            <v>20.573</v>
          </cell>
          <cell r="R104">
            <v>0</v>
          </cell>
          <cell r="S104">
            <v>0</v>
          </cell>
          <cell r="T104">
            <v>9.9013000000000009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7.7807000000000004</v>
          </cell>
          <cell r="AM104">
            <v>0</v>
          </cell>
          <cell r="AN104">
            <v>0</v>
          </cell>
          <cell r="AO104">
            <v>17.277699999999999</v>
          </cell>
          <cell r="AP104">
            <v>0</v>
          </cell>
          <cell r="AQ104">
            <v>0</v>
          </cell>
          <cell r="AR104">
            <v>22.346399999999999</v>
          </cell>
          <cell r="AS104">
            <v>1</v>
          </cell>
        </row>
        <row r="105">
          <cell r="G105" t="str">
            <v>21-01-03-02</v>
          </cell>
          <cell r="I105">
            <v>0</v>
          </cell>
          <cell r="J105">
            <v>0</v>
          </cell>
          <cell r="K105">
            <v>17.650099999999998</v>
          </cell>
          <cell r="L105">
            <v>0</v>
          </cell>
          <cell r="M105">
            <v>0</v>
          </cell>
          <cell r="N105">
            <v>15.4887</v>
          </cell>
          <cell r="O105">
            <v>0</v>
          </cell>
          <cell r="P105">
            <v>0</v>
          </cell>
          <cell r="Q105">
            <v>14.555099999999999</v>
          </cell>
          <cell r="R105">
            <v>0</v>
          </cell>
          <cell r="S105">
            <v>0</v>
          </cell>
          <cell r="T105">
            <v>7.0049999999999999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5.5046999999999997</v>
          </cell>
          <cell r="AM105">
            <v>0</v>
          </cell>
          <cell r="AN105">
            <v>0</v>
          </cell>
          <cell r="AO105">
            <v>12.223699999999999</v>
          </cell>
          <cell r="AP105">
            <v>0</v>
          </cell>
          <cell r="AQ105">
            <v>0</v>
          </cell>
          <cell r="AR105">
            <v>15.809799999999999</v>
          </cell>
          <cell r="AS105">
            <v>1</v>
          </cell>
        </row>
        <row r="106">
          <cell r="G106" t="str">
            <v>21-01-03-02</v>
          </cell>
          <cell r="I106">
            <v>0</v>
          </cell>
          <cell r="J106">
            <v>0</v>
          </cell>
          <cell r="K106">
            <v>2.5880999999999998</v>
          </cell>
          <cell r="L106">
            <v>0</v>
          </cell>
          <cell r="M106">
            <v>0</v>
          </cell>
          <cell r="N106">
            <v>2.2711999999999999</v>
          </cell>
          <cell r="O106">
            <v>0</v>
          </cell>
          <cell r="P106">
            <v>0</v>
          </cell>
          <cell r="Q106">
            <v>2.1343000000000001</v>
          </cell>
          <cell r="R106">
            <v>0</v>
          </cell>
          <cell r="S106">
            <v>0</v>
          </cell>
          <cell r="T106">
            <v>1.0271999999999999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0.80720000000000003</v>
          </cell>
          <cell r="AM106">
            <v>0</v>
          </cell>
          <cell r="AN106">
            <v>0</v>
          </cell>
          <cell r="AO106">
            <v>1.7924</v>
          </cell>
          <cell r="AP106">
            <v>0</v>
          </cell>
          <cell r="AQ106">
            <v>0</v>
          </cell>
          <cell r="AR106">
            <v>2.3182999999999998</v>
          </cell>
          <cell r="AS106">
            <v>1</v>
          </cell>
        </row>
        <row r="107">
          <cell r="G107" t="str">
            <v>21-01-03-02</v>
          </cell>
          <cell r="I107">
            <v>0</v>
          </cell>
          <cell r="J107">
            <v>0</v>
          </cell>
          <cell r="K107">
            <v>0.42430000000000001</v>
          </cell>
          <cell r="L107">
            <v>0</v>
          </cell>
          <cell r="M107">
            <v>0</v>
          </cell>
          <cell r="N107">
            <v>0.37230000000000002</v>
          </cell>
          <cell r="O107">
            <v>0</v>
          </cell>
          <cell r="P107">
            <v>0</v>
          </cell>
          <cell r="Q107">
            <v>0.34989999999999999</v>
          </cell>
          <cell r="R107">
            <v>0</v>
          </cell>
          <cell r="S107">
            <v>0</v>
          </cell>
          <cell r="T107">
            <v>0.16839999999999999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0.1323</v>
          </cell>
          <cell r="AM107">
            <v>0</v>
          </cell>
          <cell r="AN107">
            <v>0</v>
          </cell>
          <cell r="AO107">
            <v>0.29380000000000001</v>
          </cell>
          <cell r="AP107">
            <v>0</v>
          </cell>
          <cell r="AQ107">
            <v>0</v>
          </cell>
          <cell r="AR107">
            <v>0.38</v>
          </cell>
          <cell r="AS107">
            <v>1</v>
          </cell>
        </row>
        <row r="108">
          <cell r="G108" t="str">
            <v>21-01-03-02</v>
          </cell>
          <cell r="I108">
            <v>0</v>
          </cell>
          <cell r="J108">
            <v>0</v>
          </cell>
          <cell r="K108">
            <v>0.5091</v>
          </cell>
          <cell r="L108">
            <v>0</v>
          </cell>
          <cell r="M108">
            <v>0</v>
          </cell>
          <cell r="N108">
            <v>0.44679999999999997</v>
          </cell>
          <cell r="O108">
            <v>0</v>
          </cell>
          <cell r="P108">
            <v>0</v>
          </cell>
          <cell r="Q108">
            <v>0.4199</v>
          </cell>
          <cell r="R108">
            <v>0</v>
          </cell>
          <cell r="S108">
            <v>0</v>
          </cell>
          <cell r="T108">
            <v>0.2021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0.1588</v>
          </cell>
          <cell r="AM108">
            <v>0</v>
          </cell>
          <cell r="AN108">
            <v>0</v>
          </cell>
          <cell r="AO108">
            <v>0.35260000000000002</v>
          </cell>
          <cell r="AP108">
            <v>0</v>
          </cell>
          <cell r="AQ108">
            <v>0</v>
          </cell>
          <cell r="AR108">
            <v>0.45610000000000001</v>
          </cell>
          <cell r="AS108">
            <v>1</v>
          </cell>
        </row>
        <row r="109">
          <cell r="G109" t="str">
            <v>21-01-03-02</v>
          </cell>
          <cell r="I109">
            <v>0</v>
          </cell>
          <cell r="J109">
            <v>0</v>
          </cell>
          <cell r="K109">
            <v>2.1214</v>
          </cell>
          <cell r="L109">
            <v>0</v>
          </cell>
          <cell r="M109">
            <v>0</v>
          </cell>
          <cell r="N109">
            <v>1.8615999999999999</v>
          </cell>
          <cell r="O109">
            <v>0</v>
          </cell>
          <cell r="P109">
            <v>0</v>
          </cell>
          <cell r="Q109">
            <v>1.7494000000000001</v>
          </cell>
          <cell r="R109">
            <v>0</v>
          </cell>
          <cell r="S109">
            <v>0</v>
          </cell>
          <cell r="T109">
            <v>0.84189999999999998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0.66159999999999997</v>
          </cell>
          <cell r="AM109">
            <v>0</v>
          </cell>
          <cell r="AN109">
            <v>0</v>
          </cell>
          <cell r="AO109">
            <v>1.4692000000000001</v>
          </cell>
          <cell r="AP109">
            <v>0</v>
          </cell>
          <cell r="AQ109">
            <v>0</v>
          </cell>
          <cell r="AR109">
            <v>1.9001999999999999</v>
          </cell>
          <cell r="AS109">
            <v>1</v>
          </cell>
        </row>
        <row r="110">
          <cell r="G110" t="str">
            <v>21-01-03-02</v>
          </cell>
          <cell r="I110">
            <v>0</v>
          </cell>
          <cell r="J110">
            <v>0</v>
          </cell>
          <cell r="K110">
            <v>346.08280000000002</v>
          </cell>
          <cell r="L110">
            <v>0</v>
          </cell>
          <cell r="M110">
            <v>0</v>
          </cell>
          <cell r="N110">
            <v>302.77140000000003</v>
          </cell>
          <cell r="O110">
            <v>0</v>
          </cell>
          <cell r="P110">
            <v>0</v>
          </cell>
          <cell r="Q110">
            <v>279.04059999999998</v>
          </cell>
          <cell r="R110">
            <v>0</v>
          </cell>
          <cell r="S110">
            <v>0</v>
          </cell>
          <cell r="T110">
            <v>126.0184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95.858199999999997</v>
          </cell>
          <cell r="AM110">
            <v>0</v>
          </cell>
          <cell r="AN110">
            <v>0</v>
          </cell>
          <cell r="AO110">
            <v>229.7088</v>
          </cell>
          <cell r="AP110">
            <v>0</v>
          </cell>
          <cell r="AQ110">
            <v>0</v>
          </cell>
          <cell r="AR110">
            <v>306.22000000000003</v>
          </cell>
          <cell r="AS110">
            <v>1</v>
          </cell>
        </row>
        <row r="111">
          <cell r="G111" t="str">
            <v>21-01-03-02</v>
          </cell>
          <cell r="I111">
            <v>0</v>
          </cell>
          <cell r="J111">
            <v>0</v>
          </cell>
          <cell r="K111">
            <v>3.2481</v>
          </cell>
          <cell r="L111">
            <v>0</v>
          </cell>
          <cell r="M111">
            <v>0</v>
          </cell>
          <cell r="N111">
            <v>2.8416000000000001</v>
          </cell>
          <cell r="O111">
            <v>0</v>
          </cell>
          <cell r="P111">
            <v>0</v>
          </cell>
          <cell r="Q111">
            <v>2.6189</v>
          </cell>
          <cell r="R111">
            <v>0</v>
          </cell>
          <cell r="S111">
            <v>0</v>
          </cell>
          <cell r="T111">
            <v>1.1827000000000001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0.89970000000000006</v>
          </cell>
          <cell r="AM111">
            <v>0</v>
          </cell>
          <cell r="AN111">
            <v>0</v>
          </cell>
          <cell r="AO111">
            <v>2.0156000000000001</v>
          </cell>
          <cell r="AP111">
            <v>0</v>
          </cell>
          <cell r="AQ111">
            <v>0</v>
          </cell>
          <cell r="AR111">
            <v>2.8740000000000001</v>
          </cell>
          <cell r="AS111">
            <v>1</v>
          </cell>
        </row>
        <row r="112">
          <cell r="G112" t="str">
            <v>21-01-03-02</v>
          </cell>
          <cell r="I112">
            <v>0</v>
          </cell>
          <cell r="J112">
            <v>0</v>
          </cell>
          <cell r="K112">
            <v>2.7202999999999999</v>
          </cell>
          <cell r="L112">
            <v>0</v>
          </cell>
          <cell r="M112">
            <v>0</v>
          </cell>
          <cell r="N112">
            <v>2.3797999999999999</v>
          </cell>
          <cell r="O112">
            <v>0</v>
          </cell>
          <cell r="P112">
            <v>0</v>
          </cell>
          <cell r="Q112">
            <v>2.1932999999999998</v>
          </cell>
          <cell r="R112">
            <v>0</v>
          </cell>
          <cell r="S112">
            <v>0</v>
          </cell>
          <cell r="T112">
            <v>0.99050000000000005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0.75349999999999995</v>
          </cell>
          <cell r="AM112">
            <v>0</v>
          </cell>
          <cell r="AN112">
            <v>0</v>
          </cell>
          <cell r="AO112">
            <v>1.8056000000000001</v>
          </cell>
          <cell r="AP112">
            <v>0</v>
          </cell>
          <cell r="AQ112">
            <v>0</v>
          </cell>
          <cell r="AR112">
            <v>2.4068999999999998</v>
          </cell>
          <cell r="AS112">
            <v>1</v>
          </cell>
        </row>
        <row r="113">
          <cell r="G113" t="str">
            <v>21-01-03-02</v>
          </cell>
          <cell r="I113">
            <v>0</v>
          </cell>
          <cell r="J113">
            <v>0</v>
          </cell>
          <cell r="K113">
            <v>12.6676</v>
          </cell>
          <cell r="L113">
            <v>0</v>
          </cell>
          <cell r="M113">
            <v>0</v>
          </cell>
          <cell r="N113">
            <v>11.0822</v>
          </cell>
          <cell r="O113">
            <v>0</v>
          </cell>
          <cell r="P113">
            <v>0</v>
          </cell>
          <cell r="Q113">
            <v>10.2136</v>
          </cell>
          <cell r="R113">
            <v>0</v>
          </cell>
          <cell r="S113">
            <v>0</v>
          </cell>
          <cell r="T113">
            <v>4.6125999999999996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3.5087000000000002</v>
          </cell>
          <cell r="AM113">
            <v>0</v>
          </cell>
          <cell r="AN113">
            <v>0</v>
          </cell>
          <cell r="AO113">
            <v>8.4079999999999995</v>
          </cell>
          <cell r="AP113">
            <v>0</v>
          </cell>
          <cell r="AQ113">
            <v>0</v>
          </cell>
          <cell r="AR113">
            <v>11.208500000000001</v>
          </cell>
          <cell r="AS113">
            <v>1</v>
          </cell>
        </row>
        <row r="114">
          <cell r="G114" t="str">
            <v>21-01-03-02</v>
          </cell>
          <cell r="I114">
            <v>0</v>
          </cell>
          <cell r="J114">
            <v>0</v>
          </cell>
          <cell r="K114">
            <v>2.8420999999999998</v>
          </cell>
          <cell r="L114">
            <v>0</v>
          </cell>
          <cell r="M114">
            <v>0</v>
          </cell>
          <cell r="N114">
            <v>2.4864000000000002</v>
          </cell>
          <cell r="O114">
            <v>0</v>
          </cell>
          <cell r="P114">
            <v>0</v>
          </cell>
          <cell r="Q114">
            <v>2.2915000000000001</v>
          </cell>
          <cell r="R114">
            <v>0</v>
          </cell>
          <cell r="S114">
            <v>0</v>
          </cell>
          <cell r="T114">
            <v>1.0348999999999999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0.78720000000000001</v>
          </cell>
          <cell r="AM114">
            <v>0</v>
          </cell>
          <cell r="AN114">
            <v>0</v>
          </cell>
          <cell r="AO114">
            <v>1.8864000000000001</v>
          </cell>
          <cell r="AP114">
            <v>0</v>
          </cell>
          <cell r="AQ114">
            <v>0</v>
          </cell>
          <cell r="AR114">
            <v>2.5146999999999999</v>
          </cell>
          <cell r="AS114">
            <v>0</v>
          </cell>
        </row>
        <row r="115">
          <cell r="G115" t="str">
            <v>21-01-03-02</v>
          </cell>
          <cell r="I115">
            <v>0</v>
          </cell>
          <cell r="J115">
            <v>0</v>
          </cell>
          <cell r="K115">
            <v>2.9275000000000002</v>
          </cell>
          <cell r="L115">
            <v>0</v>
          </cell>
          <cell r="M115">
            <v>0</v>
          </cell>
          <cell r="N115">
            <v>2.569</v>
          </cell>
          <cell r="O115">
            <v>0</v>
          </cell>
          <cell r="P115">
            <v>0</v>
          </cell>
          <cell r="Q115">
            <v>2.4142000000000001</v>
          </cell>
          <cell r="R115">
            <v>0</v>
          </cell>
          <cell r="S115">
            <v>0</v>
          </cell>
          <cell r="T115">
            <v>1.1618999999999999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0.91300000000000003</v>
          </cell>
          <cell r="AM115">
            <v>0</v>
          </cell>
          <cell r="AN115">
            <v>0</v>
          </cell>
          <cell r="AO115">
            <v>2.0274999999999999</v>
          </cell>
          <cell r="AP115">
            <v>0</v>
          </cell>
          <cell r="AQ115">
            <v>0</v>
          </cell>
          <cell r="AR115">
            <v>2.6223000000000001</v>
          </cell>
          <cell r="AS115">
            <v>1</v>
          </cell>
        </row>
        <row r="116">
          <cell r="G116" t="str">
            <v>21-01-03-02</v>
          </cell>
          <cell r="I116">
            <v>0</v>
          </cell>
          <cell r="J116">
            <v>0</v>
          </cell>
          <cell r="K116">
            <v>48.274799999999999</v>
          </cell>
          <cell r="L116">
            <v>0</v>
          </cell>
          <cell r="M116">
            <v>0</v>
          </cell>
          <cell r="N116">
            <v>42.232999999999997</v>
          </cell>
          <cell r="O116">
            <v>0</v>
          </cell>
          <cell r="P116">
            <v>0</v>
          </cell>
          <cell r="Q116">
            <v>38.923099999999998</v>
          </cell>
          <cell r="R116">
            <v>0</v>
          </cell>
          <cell r="S116">
            <v>0</v>
          </cell>
          <cell r="T116">
            <v>17.578199999999999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13.3712</v>
          </cell>
          <cell r="AM116">
            <v>0</v>
          </cell>
          <cell r="AN116">
            <v>0</v>
          </cell>
          <cell r="AO116">
            <v>32.041899999999998</v>
          </cell>
          <cell r="AP116">
            <v>0</v>
          </cell>
          <cell r="AQ116">
            <v>0</v>
          </cell>
          <cell r="AR116">
            <v>42.714300000000001</v>
          </cell>
          <cell r="AS116">
            <v>0</v>
          </cell>
        </row>
        <row r="117">
          <cell r="G117" t="str">
            <v>21-01-03-02</v>
          </cell>
          <cell r="I117">
            <v>0</v>
          </cell>
          <cell r="J117">
            <v>0</v>
          </cell>
          <cell r="K117">
            <v>5.2428999999999997</v>
          </cell>
          <cell r="L117">
            <v>0</v>
          </cell>
          <cell r="M117">
            <v>0</v>
          </cell>
          <cell r="N117">
            <v>4.5186000000000002</v>
          </cell>
          <cell r="O117">
            <v>0</v>
          </cell>
          <cell r="P117">
            <v>0</v>
          </cell>
          <cell r="Q117">
            <v>3.7621000000000002</v>
          </cell>
          <cell r="R117">
            <v>0</v>
          </cell>
          <cell r="S117">
            <v>0</v>
          </cell>
          <cell r="T117">
            <v>1.0792999999999999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0.56810000000000005</v>
          </cell>
          <cell r="AM117">
            <v>0</v>
          </cell>
          <cell r="AN117">
            <v>0</v>
          </cell>
          <cell r="AO117">
            <v>2.7498999999999998</v>
          </cell>
          <cell r="AP117">
            <v>0</v>
          </cell>
          <cell r="AQ117">
            <v>0</v>
          </cell>
          <cell r="AR117">
            <v>4.3624000000000001</v>
          </cell>
          <cell r="AS117">
            <v>1</v>
          </cell>
        </row>
        <row r="118">
          <cell r="G118" t="str">
            <v>21-01-03-02</v>
          </cell>
          <cell r="I118">
            <v>0</v>
          </cell>
          <cell r="J118">
            <v>0</v>
          </cell>
          <cell r="K118">
            <v>12.342700000000001</v>
          </cell>
          <cell r="L118">
            <v>0</v>
          </cell>
          <cell r="M118">
            <v>0</v>
          </cell>
          <cell r="N118">
            <v>10.7981</v>
          </cell>
          <cell r="O118">
            <v>0</v>
          </cell>
          <cell r="P118">
            <v>0</v>
          </cell>
          <cell r="Q118">
            <v>9.9517000000000007</v>
          </cell>
          <cell r="R118">
            <v>0</v>
          </cell>
          <cell r="S118">
            <v>0</v>
          </cell>
          <cell r="T118">
            <v>4.4943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3.4186999999999999</v>
          </cell>
          <cell r="AM118">
            <v>0</v>
          </cell>
          <cell r="AN118">
            <v>0</v>
          </cell>
          <cell r="AO118">
            <v>8.1923999999999992</v>
          </cell>
          <cell r="AP118">
            <v>0</v>
          </cell>
          <cell r="AQ118">
            <v>0</v>
          </cell>
          <cell r="AR118">
            <v>10.921099999999999</v>
          </cell>
          <cell r="AS118">
            <v>0</v>
          </cell>
        </row>
        <row r="119">
          <cell r="G119" t="str">
            <v>21-01-03-02</v>
          </cell>
          <cell r="I119">
            <v>0</v>
          </cell>
          <cell r="J119">
            <v>0</v>
          </cell>
          <cell r="K119">
            <v>2.1173000000000002</v>
          </cell>
          <cell r="L119">
            <v>0</v>
          </cell>
          <cell r="M119">
            <v>0</v>
          </cell>
          <cell r="N119">
            <v>1.8248</v>
          </cell>
          <cell r="O119">
            <v>0</v>
          </cell>
          <cell r="P119">
            <v>0</v>
          </cell>
          <cell r="Q119">
            <v>1.5193000000000001</v>
          </cell>
          <cell r="R119">
            <v>0</v>
          </cell>
          <cell r="S119">
            <v>0</v>
          </cell>
          <cell r="T119">
            <v>0.43590000000000001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0.22939999999999999</v>
          </cell>
          <cell r="AM119">
            <v>0</v>
          </cell>
          <cell r="AN119">
            <v>0</v>
          </cell>
          <cell r="AO119">
            <v>1.1105</v>
          </cell>
          <cell r="AP119">
            <v>0</v>
          </cell>
          <cell r="AQ119">
            <v>0</v>
          </cell>
          <cell r="AR119">
            <v>1.7616000000000001</v>
          </cell>
          <cell r="AS119">
            <v>0</v>
          </cell>
        </row>
        <row r="120">
          <cell r="G120" t="str">
            <v>21-01-03-02</v>
          </cell>
          <cell r="I120">
            <v>0</v>
          </cell>
          <cell r="J120">
            <v>0</v>
          </cell>
          <cell r="K120">
            <v>6.9021999999999997</v>
          </cell>
          <cell r="L120">
            <v>0</v>
          </cell>
          <cell r="M120">
            <v>0</v>
          </cell>
          <cell r="N120">
            <v>6.0384000000000002</v>
          </cell>
          <cell r="O120">
            <v>0</v>
          </cell>
          <cell r="P120">
            <v>0</v>
          </cell>
          <cell r="Q120">
            <v>5.5651000000000002</v>
          </cell>
          <cell r="R120">
            <v>0</v>
          </cell>
          <cell r="S120">
            <v>0</v>
          </cell>
          <cell r="T120">
            <v>2.5133000000000001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1.9117999999999999</v>
          </cell>
          <cell r="AM120">
            <v>0</v>
          </cell>
          <cell r="AN120">
            <v>0</v>
          </cell>
          <cell r="AO120">
            <v>4.5812999999999997</v>
          </cell>
          <cell r="AP120">
            <v>0</v>
          </cell>
          <cell r="AQ120">
            <v>0</v>
          </cell>
          <cell r="AR120">
            <v>6.1071999999999997</v>
          </cell>
          <cell r="AS120">
            <v>1</v>
          </cell>
        </row>
        <row r="121">
          <cell r="G121" t="str">
            <v>21-01-03-02</v>
          </cell>
          <cell r="I121">
            <v>0</v>
          </cell>
          <cell r="J121">
            <v>0</v>
          </cell>
          <cell r="K121">
            <v>341.1875</v>
          </cell>
          <cell r="L121">
            <v>0</v>
          </cell>
          <cell r="M121">
            <v>0</v>
          </cell>
          <cell r="N121">
            <v>294.05470000000003</v>
          </cell>
          <cell r="O121">
            <v>0</v>
          </cell>
          <cell r="P121">
            <v>0</v>
          </cell>
          <cell r="Q121">
            <v>244.82169999999999</v>
          </cell>
          <cell r="R121">
            <v>0</v>
          </cell>
          <cell r="S121">
            <v>0</v>
          </cell>
          <cell r="T121">
            <v>70.236999999999995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36.966999999999999</v>
          </cell>
          <cell r="AM121">
            <v>0</v>
          </cell>
          <cell r="AN121">
            <v>0</v>
          </cell>
          <cell r="AO121">
            <v>178.95330000000001</v>
          </cell>
          <cell r="AP121">
            <v>0</v>
          </cell>
          <cell r="AQ121">
            <v>0</v>
          </cell>
          <cell r="AR121">
            <v>283.88889999999998</v>
          </cell>
          <cell r="AS121">
            <v>1</v>
          </cell>
        </row>
        <row r="122">
          <cell r="G122" t="str">
            <v>21-01-03-02</v>
          </cell>
          <cell r="I122">
            <v>0</v>
          </cell>
          <cell r="J122">
            <v>0</v>
          </cell>
          <cell r="K122">
            <v>328.8965</v>
          </cell>
          <cell r="L122">
            <v>0</v>
          </cell>
          <cell r="M122">
            <v>0</v>
          </cell>
          <cell r="N122">
            <v>287.73590000000002</v>
          </cell>
          <cell r="O122">
            <v>0</v>
          </cell>
          <cell r="P122">
            <v>0</v>
          </cell>
          <cell r="Q122">
            <v>265.18349999999998</v>
          </cell>
          <cell r="R122">
            <v>0</v>
          </cell>
          <cell r="S122">
            <v>0</v>
          </cell>
          <cell r="T122">
            <v>119.7604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91.097700000000003</v>
          </cell>
          <cell r="AM122">
            <v>0</v>
          </cell>
          <cell r="AN122">
            <v>0</v>
          </cell>
          <cell r="AO122">
            <v>218.3014</v>
          </cell>
          <cell r="AP122">
            <v>0</v>
          </cell>
          <cell r="AQ122">
            <v>0</v>
          </cell>
          <cell r="AR122">
            <v>291.01319999999998</v>
          </cell>
          <cell r="AS122">
            <v>1</v>
          </cell>
        </row>
        <row r="123">
          <cell r="G123" t="str">
            <v>21-01-03-02</v>
          </cell>
          <cell r="I123">
            <v>0</v>
          </cell>
          <cell r="J123">
            <v>0</v>
          </cell>
          <cell r="K123">
            <v>31.625399999999999</v>
          </cell>
          <cell r="L123">
            <v>0</v>
          </cell>
          <cell r="M123">
            <v>0</v>
          </cell>
          <cell r="N123">
            <v>27.256599999999999</v>
          </cell>
          <cell r="O123">
            <v>0</v>
          </cell>
          <cell r="P123">
            <v>0</v>
          </cell>
          <cell r="Q123">
            <v>22.693000000000001</v>
          </cell>
          <cell r="R123">
            <v>0</v>
          </cell>
          <cell r="S123">
            <v>0</v>
          </cell>
          <cell r="T123">
            <v>6.5103999999999997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3.4264999999999999</v>
          </cell>
          <cell r="AM123">
            <v>0</v>
          </cell>
          <cell r="AN123">
            <v>0</v>
          </cell>
          <cell r="AO123">
            <v>16.587599999999998</v>
          </cell>
          <cell r="AP123">
            <v>0</v>
          </cell>
          <cell r="AQ123">
            <v>0</v>
          </cell>
          <cell r="AR123">
            <v>26.314299999999999</v>
          </cell>
          <cell r="AS123">
            <v>1</v>
          </cell>
        </row>
        <row r="124">
          <cell r="G124">
            <v>0</v>
          </cell>
          <cell r="I124">
            <v>0</v>
          </cell>
          <cell r="J124">
            <v>0</v>
          </cell>
          <cell r="K124">
            <v>131.01990000000001</v>
          </cell>
          <cell r="L124">
            <v>0</v>
          </cell>
          <cell r="M124">
            <v>0</v>
          </cell>
          <cell r="N124">
            <v>114.623</v>
          </cell>
          <cell r="O124">
            <v>0</v>
          </cell>
          <cell r="P124">
            <v>0</v>
          </cell>
          <cell r="Q124">
            <v>105.6391</v>
          </cell>
          <cell r="R124">
            <v>0</v>
          </cell>
          <cell r="S124">
            <v>0</v>
          </cell>
          <cell r="T124">
            <v>47.707999999999998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36.289900000000003</v>
          </cell>
          <cell r="AM124">
            <v>0</v>
          </cell>
          <cell r="AN124">
            <v>0</v>
          </cell>
          <cell r="AO124">
            <v>86.962999999999994</v>
          </cell>
          <cell r="AP124">
            <v>0</v>
          </cell>
          <cell r="AQ124">
            <v>0</v>
          </cell>
          <cell r="AR124">
            <v>115.9286</v>
          </cell>
          <cell r="AS124">
            <v>0</v>
          </cell>
        </row>
        <row r="125">
          <cell r="G125" t="str">
            <v>21-01-03-02</v>
          </cell>
          <cell r="I125">
            <v>0</v>
          </cell>
          <cell r="J125">
            <v>0</v>
          </cell>
          <cell r="K125">
            <v>131.01990000000001</v>
          </cell>
          <cell r="L125">
            <v>0</v>
          </cell>
          <cell r="M125">
            <v>0</v>
          </cell>
          <cell r="N125">
            <v>114.623</v>
          </cell>
          <cell r="O125">
            <v>0</v>
          </cell>
          <cell r="P125">
            <v>0</v>
          </cell>
          <cell r="Q125">
            <v>105.6391</v>
          </cell>
          <cell r="R125">
            <v>0</v>
          </cell>
          <cell r="S125">
            <v>0</v>
          </cell>
          <cell r="T125">
            <v>47.707999999999998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36.289900000000003</v>
          </cell>
          <cell r="AM125">
            <v>0</v>
          </cell>
          <cell r="AN125">
            <v>0</v>
          </cell>
          <cell r="AO125">
            <v>86.962999999999994</v>
          </cell>
          <cell r="AP125">
            <v>0</v>
          </cell>
          <cell r="AQ125">
            <v>0</v>
          </cell>
          <cell r="AR125">
            <v>115.9286</v>
          </cell>
          <cell r="AS125">
            <v>1</v>
          </cell>
        </row>
        <row r="126">
          <cell r="G126">
            <v>0</v>
          </cell>
          <cell r="I126">
            <v>0</v>
          </cell>
          <cell r="J126">
            <v>0</v>
          </cell>
          <cell r="K126">
            <v>717.96839999999997</v>
          </cell>
          <cell r="L126">
            <v>0</v>
          </cell>
          <cell r="M126">
            <v>0</v>
          </cell>
          <cell r="N126">
            <v>628.76033000000007</v>
          </cell>
          <cell r="O126">
            <v>0</v>
          </cell>
          <cell r="P126">
            <v>0</v>
          </cell>
          <cell r="Q126">
            <v>583.28210000000001</v>
          </cell>
          <cell r="R126">
            <v>0</v>
          </cell>
          <cell r="S126">
            <v>0</v>
          </cell>
          <cell r="T126">
            <v>269.27499999999998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207.21919999999997</v>
          </cell>
          <cell r="AM126">
            <v>0</v>
          </cell>
          <cell r="AN126">
            <v>0</v>
          </cell>
          <cell r="AO126">
            <v>483.4436</v>
          </cell>
          <cell r="AP126">
            <v>0</v>
          </cell>
          <cell r="AQ126">
            <v>0</v>
          </cell>
          <cell r="AR126">
            <v>637.88459999999998</v>
          </cell>
          <cell r="AS126">
            <v>0</v>
          </cell>
        </row>
        <row r="127">
          <cell r="G127" t="str">
            <v>21-01-03-02</v>
          </cell>
          <cell r="I127">
            <v>0</v>
          </cell>
          <cell r="J127">
            <v>0</v>
          </cell>
          <cell r="K127">
            <v>268.57650000000001</v>
          </cell>
          <cell r="L127">
            <v>0</v>
          </cell>
          <cell r="M127">
            <v>0</v>
          </cell>
          <cell r="N127">
            <v>234.9648</v>
          </cell>
          <cell r="O127">
            <v>0</v>
          </cell>
          <cell r="P127">
            <v>0</v>
          </cell>
          <cell r="Q127">
            <v>216.5487</v>
          </cell>
          <cell r="R127">
            <v>0</v>
          </cell>
          <cell r="S127">
            <v>0</v>
          </cell>
          <cell r="T127">
            <v>97.796099999999996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74.3904</v>
          </cell>
          <cell r="AM127">
            <v>0</v>
          </cell>
          <cell r="AN127">
            <v>0</v>
          </cell>
          <cell r="AO127">
            <v>178.26480000000001</v>
          </cell>
          <cell r="AP127">
            <v>0</v>
          </cell>
          <cell r="AQ127">
            <v>0</v>
          </cell>
          <cell r="AR127">
            <v>237.64109999999999</v>
          </cell>
          <cell r="AS127">
            <v>0</v>
          </cell>
        </row>
        <row r="128">
          <cell r="G128" t="str">
            <v>21-01-03-02</v>
          </cell>
          <cell r="I128">
            <v>0</v>
          </cell>
          <cell r="J128">
            <v>0</v>
          </cell>
          <cell r="K128">
            <v>1.4426000000000001</v>
          </cell>
          <cell r="L128">
            <v>0</v>
          </cell>
          <cell r="M128">
            <v>0</v>
          </cell>
          <cell r="N128">
            <v>1.2659</v>
          </cell>
          <cell r="O128">
            <v>0</v>
          </cell>
          <cell r="P128">
            <v>0</v>
          </cell>
          <cell r="Q128">
            <v>1.1896</v>
          </cell>
          <cell r="R128">
            <v>0</v>
          </cell>
          <cell r="S128">
            <v>0</v>
          </cell>
          <cell r="T128">
            <v>0.57250000000000001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0.44990000000000002</v>
          </cell>
          <cell r="AM128">
            <v>0</v>
          </cell>
          <cell r="AN128">
            <v>0</v>
          </cell>
          <cell r="AO128">
            <v>0.999</v>
          </cell>
          <cell r="AP128">
            <v>0</v>
          </cell>
          <cell r="AQ128">
            <v>0</v>
          </cell>
          <cell r="AR128">
            <v>1.2921</v>
          </cell>
          <cell r="AS128">
            <v>1</v>
          </cell>
        </row>
        <row r="129">
          <cell r="G129" t="str">
            <v>21-01-03-02</v>
          </cell>
          <cell r="I129">
            <v>0</v>
          </cell>
          <cell r="J129">
            <v>0</v>
          </cell>
          <cell r="K129">
            <v>47.847099999999998</v>
          </cell>
          <cell r="L129">
            <v>0</v>
          </cell>
          <cell r="M129">
            <v>0</v>
          </cell>
          <cell r="N129">
            <v>42.293999999999997</v>
          </cell>
          <cell r="O129">
            <v>0</v>
          </cell>
          <cell r="P129">
            <v>0</v>
          </cell>
          <cell r="Q129">
            <v>41.546999999999997</v>
          </cell>
          <cell r="R129">
            <v>0</v>
          </cell>
          <cell r="S129">
            <v>0</v>
          </cell>
          <cell r="T129">
            <v>22.7179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18.895</v>
          </cell>
          <cell r="AM129">
            <v>0</v>
          </cell>
          <cell r="AN129">
            <v>0</v>
          </cell>
          <cell r="AO129">
            <v>36.416800000000002</v>
          </cell>
          <cell r="AP129">
            <v>0</v>
          </cell>
          <cell r="AQ129">
            <v>0</v>
          </cell>
          <cell r="AR129">
            <v>44.101100000000002</v>
          </cell>
          <cell r="AS129">
            <v>1</v>
          </cell>
        </row>
        <row r="130">
          <cell r="G130" t="str">
            <v>21-01-03-02</v>
          </cell>
          <cell r="I130">
            <v>0</v>
          </cell>
          <cell r="J130">
            <v>0</v>
          </cell>
          <cell r="K130">
            <v>5.8127000000000004</v>
          </cell>
          <cell r="L130">
            <v>0</v>
          </cell>
          <cell r="M130">
            <v>0</v>
          </cell>
          <cell r="N130">
            <v>5.1007999999999996</v>
          </cell>
          <cell r="O130">
            <v>0</v>
          </cell>
          <cell r="P130">
            <v>0</v>
          </cell>
          <cell r="Q130">
            <v>4.7934000000000001</v>
          </cell>
          <cell r="R130">
            <v>0</v>
          </cell>
          <cell r="S130">
            <v>0</v>
          </cell>
          <cell r="T130">
            <v>2.3069000000000002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1.8128</v>
          </cell>
          <cell r="AM130">
            <v>0</v>
          </cell>
          <cell r="AN130">
            <v>0</v>
          </cell>
          <cell r="AO130">
            <v>4.0255999999999998</v>
          </cell>
          <cell r="AP130">
            <v>0</v>
          </cell>
          <cell r="AQ130">
            <v>0</v>
          </cell>
          <cell r="AR130">
            <v>5.2065999999999999</v>
          </cell>
          <cell r="AS130">
            <v>1</v>
          </cell>
        </row>
        <row r="131">
          <cell r="G131" t="str">
            <v>21-01-03-02</v>
          </cell>
          <cell r="I131">
            <v>0</v>
          </cell>
          <cell r="J131">
            <v>0</v>
          </cell>
          <cell r="K131">
            <v>1.6971000000000001</v>
          </cell>
          <cell r="L131">
            <v>0</v>
          </cell>
          <cell r="M131">
            <v>0</v>
          </cell>
          <cell r="N131">
            <v>1.4893000000000001</v>
          </cell>
          <cell r="O131">
            <v>0</v>
          </cell>
          <cell r="P131">
            <v>0</v>
          </cell>
          <cell r="Q131">
            <v>1.3995</v>
          </cell>
          <cell r="R131">
            <v>0</v>
          </cell>
          <cell r="S131">
            <v>0</v>
          </cell>
          <cell r="T131">
            <v>0.67359999999999998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0.52929999999999999</v>
          </cell>
          <cell r="AM131">
            <v>0</v>
          </cell>
          <cell r="AN131">
            <v>0</v>
          </cell>
          <cell r="AO131">
            <v>1.1754</v>
          </cell>
          <cell r="AP131">
            <v>0</v>
          </cell>
          <cell r="AQ131">
            <v>0</v>
          </cell>
          <cell r="AR131">
            <v>1.5202</v>
          </cell>
          <cell r="AS131">
            <v>0</v>
          </cell>
        </row>
        <row r="132">
          <cell r="G132" t="str">
            <v>21-01-03-02</v>
          </cell>
          <cell r="I132">
            <v>0</v>
          </cell>
          <cell r="J132">
            <v>0</v>
          </cell>
          <cell r="K132">
            <v>298.35770000000002</v>
          </cell>
          <cell r="L132">
            <v>0</v>
          </cell>
          <cell r="M132">
            <v>0</v>
          </cell>
          <cell r="N132">
            <v>261.01900000000001</v>
          </cell>
          <cell r="O132">
            <v>0</v>
          </cell>
          <cell r="P132">
            <v>0</v>
          </cell>
          <cell r="Q132">
            <v>240.56049999999999</v>
          </cell>
          <cell r="R132">
            <v>0</v>
          </cell>
          <cell r="S132">
            <v>0</v>
          </cell>
          <cell r="T132">
            <v>108.6405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82.638999999999996</v>
          </cell>
          <cell r="AM132">
            <v>0</v>
          </cell>
          <cell r="AN132">
            <v>0</v>
          </cell>
          <cell r="AO132">
            <v>198.0317</v>
          </cell>
          <cell r="AP132">
            <v>0</v>
          </cell>
          <cell r="AQ132">
            <v>0</v>
          </cell>
          <cell r="AR132">
            <v>263.99169999999998</v>
          </cell>
          <cell r="AS132">
            <v>1</v>
          </cell>
        </row>
        <row r="133">
          <cell r="G133" t="str">
            <v>21-01-03-03</v>
          </cell>
          <cell r="I133">
            <v>0</v>
          </cell>
          <cell r="J133">
            <v>0</v>
          </cell>
          <cell r="K133">
            <v>25.4163</v>
          </cell>
          <cell r="L133">
            <v>0</v>
          </cell>
          <cell r="M133">
            <v>0</v>
          </cell>
          <cell r="N133">
            <v>22.235499999999998</v>
          </cell>
          <cell r="O133">
            <v>0</v>
          </cell>
          <cell r="P133">
            <v>0</v>
          </cell>
          <cell r="Q133">
            <v>20.492699999999999</v>
          </cell>
          <cell r="R133">
            <v>0</v>
          </cell>
          <cell r="S133">
            <v>0</v>
          </cell>
          <cell r="T133">
            <v>9.2547999999999995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7.0397999999999996</v>
          </cell>
          <cell r="AM133">
            <v>0</v>
          </cell>
          <cell r="AN133">
            <v>0</v>
          </cell>
          <cell r="AO133">
            <v>16.869800000000001</v>
          </cell>
          <cell r="AP133">
            <v>0</v>
          </cell>
          <cell r="AQ133">
            <v>0</v>
          </cell>
          <cell r="AR133">
            <v>22.488800000000001</v>
          </cell>
          <cell r="AS133">
            <v>0</v>
          </cell>
        </row>
        <row r="134">
          <cell r="G134" t="str">
            <v>21-01-03-03</v>
          </cell>
          <cell r="I134">
            <v>0</v>
          </cell>
          <cell r="J134">
            <v>0</v>
          </cell>
          <cell r="K134">
            <v>68.818399999999997</v>
          </cell>
          <cell r="L134">
            <v>0</v>
          </cell>
          <cell r="M134">
            <v>0</v>
          </cell>
          <cell r="N134">
            <v>60.391030000000001</v>
          </cell>
          <cell r="O134">
            <v>0</v>
          </cell>
          <cell r="P134">
            <v>0</v>
          </cell>
          <cell r="Q134">
            <v>56.750700000000002</v>
          </cell>
          <cell r="R134">
            <v>0</v>
          </cell>
          <cell r="S134">
            <v>0</v>
          </cell>
          <cell r="T134">
            <v>27.3127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21.463000000000001</v>
          </cell>
          <cell r="AM134">
            <v>0</v>
          </cell>
          <cell r="AN134">
            <v>0</v>
          </cell>
          <cell r="AO134">
            <v>47.660499999999999</v>
          </cell>
          <cell r="AP134">
            <v>0</v>
          </cell>
          <cell r="AQ134">
            <v>0</v>
          </cell>
          <cell r="AR134">
            <v>61.643000000000001</v>
          </cell>
          <cell r="AS134">
            <v>0</v>
          </cell>
        </row>
        <row r="135">
          <cell r="G135">
            <v>0</v>
          </cell>
          <cell r="I135">
            <v>0</v>
          </cell>
          <cell r="J135">
            <v>0</v>
          </cell>
          <cell r="K135">
            <v>1341.9083000000001</v>
          </cell>
          <cell r="L135">
            <v>0</v>
          </cell>
          <cell r="M135">
            <v>0</v>
          </cell>
          <cell r="N135">
            <v>1158.8185000000001</v>
          </cell>
          <cell r="O135">
            <v>0</v>
          </cell>
          <cell r="P135">
            <v>0</v>
          </cell>
          <cell r="Q135">
            <v>978.50249999999994</v>
          </cell>
          <cell r="R135">
            <v>0</v>
          </cell>
          <cell r="S135">
            <v>0</v>
          </cell>
          <cell r="T135">
            <v>304.0847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175.05369999999999</v>
          </cell>
          <cell r="AM135">
            <v>0</v>
          </cell>
          <cell r="AN135">
            <v>0</v>
          </cell>
          <cell r="AO135">
            <v>728.32409999999993</v>
          </cell>
          <cell r="AP135">
            <v>0</v>
          </cell>
          <cell r="AQ135">
            <v>0</v>
          </cell>
          <cell r="AR135">
            <v>1125.8288</v>
          </cell>
          <cell r="AS135">
            <v>0</v>
          </cell>
        </row>
        <row r="136">
          <cell r="G136" t="str">
            <v>21-01-03-02</v>
          </cell>
          <cell r="I136">
            <v>0</v>
          </cell>
          <cell r="J136">
            <v>0</v>
          </cell>
          <cell r="K136">
            <v>15.4598</v>
          </cell>
          <cell r="L136">
            <v>0</v>
          </cell>
          <cell r="M136">
            <v>0</v>
          </cell>
          <cell r="N136">
            <v>13.3241</v>
          </cell>
          <cell r="O136">
            <v>0</v>
          </cell>
          <cell r="P136">
            <v>0</v>
          </cell>
          <cell r="Q136">
            <v>11.093299999999999</v>
          </cell>
          <cell r="R136">
            <v>0</v>
          </cell>
          <cell r="S136">
            <v>0</v>
          </cell>
          <cell r="T136">
            <v>3.1825999999999999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1.675</v>
          </cell>
          <cell r="AM136">
            <v>0</v>
          </cell>
          <cell r="AN136">
            <v>0</v>
          </cell>
          <cell r="AO136">
            <v>8.1089000000000002</v>
          </cell>
          <cell r="AP136">
            <v>0</v>
          </cell>
          <cell r="AQ136">
            <v>0</v>
          </cell>
          <cell r="AR136">
            <v>12.8635</v>
          </cell>
          <cell r="AS136">
            <v>0</v>
          </cell>
        </row>
        <row r="137">
          <cell r="G137" t="str">
            <v>21-01-03-02</v>
          </cell>
          <cell r="I137">
            <v>0</v>
          </cell>
          <cell r="J137">
            <v>0</v>
          </cell>
          <cell r="K137">
            <v>20.7699</v>
          </cell>
          <cell r="L137">
            <v>0</v>
          </cell>
          <cell r="M137">
            <v>0</v>
          </cell>
          <cell r="N137">
            <v>17.900700000000001</v>
          </cell>
          <cell r="O137">
            <v>0</v>
          </cell>
          <cell r="P137">
            <v>0</v>
          </cell>
          <cell r="Q137">
            <v>14.903600000000001</v>
          </cell>
          <cell r="R137">
            <v>0</v>
          </cell>
          <cell r="S137">
            <v>0</v>
          </cell>
          <cell r="T137">
            <v>4.2756999999999996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2.2504</v>
          </cell>
          <cell r="AM137">
            <v>0</v>
          </cell>
          <cell r="AN137">
            <v>0</v>
          </cell>
          <cell r="AO137">
            <v>10.893800000000001</v>
          </cell>
          <cell r="AP137">
            <v>0</v>
          </cell>
          <cell r="AQ137">
            <v>0</v>
          </cell>
          <cell r="AR137">
            <v>17.2818</v>
          </cell>
          <cell r="AS137">
            <v>1</v>
          </cell>
        </row>
        <row r="138">
          <cell r="G138" t="str">
            <v>21-01-03-02</v>
          </cell>
          <cell r="I138">
            <v>0</v>
          </cell>
          <cell r="J138">
            <v>0</v>
          </cell>
          <cell r="K138">
            <v>5.6429</v>
          </cell>
          <cell r="L138">
            <v>0</v>
          </cell>
          <cell r="M138">
            <v>0</v>
          </cell>
          <cell r="N138">
            <v>4.9519000000000002</v>
          </cell>
          <cell r="O138">
            <v>0</v>
          </cell>
          <cell r="P138">
            <v>0</v>
          </cell>
          <cell r="Q138">
            <v>4.6534000000000004</v>
          </cell>
          <cell r="R138">
            <v>0</v>
          </cell>
          <cell r="S138">
            <v>0</v>
          </cell>
          <cell r="T138">
            <v>2.2395999999999998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1.7599</v>
          </cell>
          <cell r="AM138">
            <v>0</v>
          </cell>
          <cell r="AN138">
            <v>0</v>
          </cell>
          <cell r="AO138">
            <v>3.9079999999999999</v>
          </cell>
          <cell r="AP138">
            <v>0</v>
          </cell>
          <cell r="AQ138">
            <v>0</v>
          </cell>
          <cell r="AR138">
            <v>5.0545999999999998</v>
          </cell>
          <cell r="AS138">
            <v>1</v>
          </cell>
        </row>
        <row r="139">
          <cell r="G139" t="str">
            <v>21-01-03-02</v>
          </cell>
          <cell r="I139">
            <v>0</v>
          </cell>
          <cell r="J139">
            <v>0</v>
          </cell>
          <cell r="K139">
            <v>0.33939999999999998</v>
          </cell>
          <cell r="L139">
            <v>0</v>
          </cell>
          <cell r="M139">
            <v>0</v>
          </cell>
          <cell r="N139">
            <v>0.2979</v>
          </cell>
          <cell r="O139">
            <v>0</v>
          </cell>
          <cell r="P139">
            <v>0</v>
          </cell>
          <cell r="Q139">
            <v>0.27989999999999998</v>
          </cell>
          <cell r="R139">
            <v>0</v>
          </cell>
          <cell r="S139">
            <v>0</v>
          </cell>
          <cell r="T139">
            <v>0.13469999999999999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0.10589999999999999</v>
          </cell>
          <cell r="AM139">
            <v>0</v>
          </cell>
          <cell r="AN139">
            <v>0</v>
          </cell>
          <cell r="AO139">
            <v>0.2351</v>
          </cell>
          <cell r="AP139">
            <v>0</v>
          </cell>
          <cell r="AQ139">
            <v>0</v>
          </cell>
          <cell r="AR139">
            <v>0.30399999999999999</v>
          </cell>
          <cell r="AS139">
            <v>1</v>
          </cell>
        </row>
        <row r="140">
          <cell r="G140" t="str">
            <v>21-01-03-02</v>
          </cell>
          <cell r="I140">
            <v>0</v>
          </cell>
          <cell r="J140">
            <v>0</v>
          </cell>
          <cell r="K140">
            <v>59.9679</v>
          </cell>
          <cell r="L140">
            <v>0</v>
          </cell>
          <cell r="M140">
            <v>0</v>
          </cell>
          <cell r="N140">
            <v>52.463000000000001</v>
          </cell>
          <cell r="O140">
            <v>0</v>
          </cell>
          <cell r="P140">
            <v>0</v>
          </cell>
          <cell r="Q140">
            <v>48.351100000000002</v>
          </cell>
          <cell r="R140">
            <v>0</v>
          </cell>
          <cell r="S140">
            <v>0</v>
          </cell>
          <cell r="T140">
            <v>21.835999999999999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16.6099</v>
          </cell>
          <cell r="AM140">
            <v>0</v>
          </cell>
          <cell r="AN140">
            <v>0</v>
          </cell>
          <cell r="AO140">
            <v>39.802999999999997</v>
          </cell>
          <cell r="AP140">
            <v>0</v>
          </cell>
          <cell r="AQ140">
            <v>0</v>
          </cell>
          <cell r="AR140">
            <v>53.060600000000001</v>
          </cell>
          <cell r="AS140">
            <v>1</v>
          </cell>
        </row>
        <row r="141">
          <cell r="G141" t="str">
            <v>21-01-03-02</v>
          </cell>
          <cell r="I141">
            <v>0</v>
          </cell>
          <cell r="J141">
            <v>0</v>
          </cell>
          <cell r="K141">
            <v>1.7626999999999999</v>
          </cell>
          <cell r="L141">
            <v>0</v>
          </cell>
          <cell r="M141">
            <v>0</v>
          </cell>
          <cell r="N141">
            <v>1.5508</v>
          </cell>
          <cell r="O141">
            <v>0</v>
          </cell>
          <cell r="P141">
            <v>0</v>
          </cell>
          <cell r="Q141">
            <v>1.4803999999999999</v>
          </cell>
          <cell r="R141">
            <v>0</v>
          </cell>
          <cell r="S141">
            <v>0</v>
          </cell>
          <cell r="T141">
            <v>0.74729999999999996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0.60060000000000002</v>
          </cell>
          <cell r="AM141">
            <v>0</v>
          </cell>
          <cell r="AN141">
            <v>0</v>
          </cell>
          <cell r="AO141">
            <v>1.2627999999999999</v>
          </cell>
          <cell r="AP141">
            <v>0</v>
          </cell>
          <cell r="AQ141">
            <v>0</v>
          </cell>
          <cell r="AR141">
            <v>1.5948</v>
          </cell>
          <cell r="AS141">
            <v>1</v>
          </cell>
        </row>
        <row r="142">
          <cell r="G142" t="str">
            <v>21-01-03-02</v>
          </cell>
          <cell r="I142">
            <v>0</v>
          </cell>
          <cell r="J142">
            <v>0</v>
          </cell>
          <cell r="K142">
            <v>0.66100000000000003</v>
          </cell>
          <cell r="L142">
            <v>0</v>
          </cell>
          <cell r="M142">
            <v>0</v>
          </cell>
          <cell r="N142">
            <v>0.58150000000000002</v>
          </cell>
          <cell r="O142">
            <v>0</v>
          </cell>
          <cell r="P142">
            <v>0</v>
          </cell>
          <cell r="Q142">
            <v>0.55510000000000004</v>
          </cell>
          <cell r="R142">
            <v>0</v>
          </cell>
          <cell r="S142">
            <v>0</v>
          </cell>
          <cell r="T142">
            <v>0.2802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0.22520000000000001</v>
          </cell>
          <cell r="AM142">
            <v>0</v>
          </cell>
          <cell r="AN142">
            <v>0</v>
          </cell>
          <cell r="AO142">
            <v>0.47349999999999998</v>
          </cell>
          <cell r="AP142">
            <v>0</v>
          </cell>
          <cell r="AQ142">
            <v>0</v>
          </cell>
          <cell r="AR142">
            <v>0.59809999999999997</v>
          </cell>
          <cell r="AS142">
            <v>1</v>
          </cell>
        </row>
        <row r="143">
          <cell r="G143" t="str">
            <v>21-01-03-02</v>
          </cell>
          <cell r="I143">
            <v>0</v>
          </cell>
          <cell r="J143">
            <v>0</v>
          </cell>
          <cell r="K143">
            <v>45.392099999999999</v>
          </cell>
          <cell r="L143">
            <v>0</v>
          </cell>
          <cell r="M143">
            <v>0</v>
          </cell>
          <cell r="N143">
            <v>39.711399999999998</v>
          </cell>
          <cell r="O143">
            <v>0</v>
          </cell>
          <cell r="P143">
            <v>0</v>
          </cell>
          <cell r="Q143">
            <v>36.598799999999997</v>
          </cell>
          <cell r="R143">
            <v>0</v>
          </cell>
          <cell r="S143">
            <v>0</v>
          </cell>
          <cell r="T143">
            <v>16.528500000000001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12.572699999999999</v>
          </cell>
          <cell r="AM143">
            <v>0</v>
          </cell>
          <cell r="AN143">
            <v>0</v>
          </cell>
          <cell r="AO143">
            <v>30.128699999999998</v>
          </cell>
          <cell r="AP143">
            <v>0</v>
          </cell>
          <cell r="AQ143">
            <v>0</v>
          </cell>
          <cell r="AR143">
            <v>40.163699999999999</v>
          </cell>
          <cell r="AS143">
            <v>1</v>
          </cell>
        </row>
        <row r="144">
          <cell r="G144" t="str">
            <v>21-01-03-02</v>
          </cell>
          <cell r="I144">
            <v>0</v>
          </cell>
          <cell r="J144">
            <v>0</v>
          </cell>
          <cell r="K144">
            <v>1.4850000000000001</v>
          </cell>
          <cell r="L144">
            <v>0</v>
          </cell>
          <cell r="M144">
            <v>0</v>
          </cell>
          <cell r="N144">
            <v>1.3030999999999999</v>
          </cell>
          <cell r="O144">
            <v>0</v>
          </cell>
          <cell r="P144">
            <v>0</v>
          </cell>
          <cell r="Q144">
            <v>1.2245999999999999</v>
          </cell>
          <cell r="R144">
            <v>0</v>
          </cell>
          <cell r="S144">
            <v>0</v>
          </cell>
          <cell r="T144">
            <v>0.58940000000000003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0.46310000000000001</v>
          </cell>
          <cell r="AM144">
            <v>0</v>
          </cell>
          <cell r="AN144">
            <v>0</v>
          </cell>
          <cell r="AO144">
            <v>1.0284</v>
          </cell>
          <cell r="AP144">
            <v>0</v>
          </cell>
          <cell r="AQ144">
            <v>0</v>
          </cell>
          <cell r="AR144">
            <v>1.3302</v>
          </cell>
          <cell r="AS144">
            <v>1</v>
          </cell>
        </row>
        <row r="145">
          <cell r="G145" t="str">
            <v>21-01-03-02</v>
          </cell>
          <cell r="I145">
            <v>0</v>
          </cell>
          <cell r="J145">
            <v>0</v>
          </cell>
          <cell r="K145">
            <v>43.443199999999997</v>
          </cell>
          <cell r="L145">
            <v>0</v>
          </cell>
          <cell r="M145">
            <v>0</v>
          </cell>
          <cell r="N145">
            <v>38.006399999999999</v>
          </cell>
          <cell r="O145">
            <v>0</v>
          </cell>
          <cell r="P145">
            <v>0</v>
          </cell>
          <cell r="Q145">
            <v>35.027500000000003</v>
          </cell>
          <cell r="R145">
            <v>0</v>
          </cell>
          <cell r="S145">
            <v>0</v>
          </cell>
          <cell r="T145">
            <v>15.818899999999999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12.0329</v>
          </cell>
          <cell r="AM145">
            <v>0</v>
          </cell>
          <cell r="AN145">
            <v>0</v>
          </cell>
          <cell r="AO145">
            <v>28.835000000000001</v>
          </cell>
          <cell r="AP145">
            <v>0</v>
          </cell>
          <cell r="AQ145">
            <v>0</v>
          </cell>
          <cell r="AR145">
            <v>38.439300000000003</v>
          </cell>
          <cell r="AS145">
            <v>1</v>
          </cell>
        </row>
        <row r="146">
          <cell r="G146" t="str">
            <v>21-01-03-02</v>
          </cell>
          <cell r="I146">
            <v>0</v>
          </cell>
          <cell r="J146">
            <v>0</v>
          </cell>
          <cell r="K146">
            <v>1132.2462</v>
          </cell>
          <cell r="L146">
            <v>0</v>
          </cell>
          <cell r="M146">
            <v>0</v>
          </cell>
          <cell r="N146">
            <v>975.83389999999997</v>
          </cell>
          <cell r="O146">
            <v>0</v>
          </cell>
          <cell r="P146">
            <v>0</v>
          </cell>
          <cell r="Q146">
            <v>812.45159999999998</v>
          </cell>
          <cell r="R146">
            <v>0</v>
          </cell>
          <cell r="S146">
            <v>0</v>
          </cell>
          <cell r="T146">
            <v>233.08519999999999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122.6759</v>
          </cell>
          <cell r="AM146">
            <v>0</v>
          </cell>
          <cell r="AN146">
            <v>0</v>
          </cell>
          <cell r="AO146">
            <v>593.8646</v>
          </cell>
          <cell r="AP146">
            <v>0</v>
          </cell>
          <cell r="AQ146">
            <v>0</v>
          </cell>
          <cell r="AR146">
            <v>942.09760000000006</v>
          </cell>
          <cell r="AS146">
            <v>1</v>
          </cell>
        </row>
        <row r="147">
          <cell r="G147" t="str">
            <v>21-01-03-02</v>
          </cell>
          <cell r="I147">
            <v>0</v>
          </cell>
          <cell r="J147">
            <v>0</v>
          </cell>
          <cell r="K147">
            <v>14.738200000000001</v>
          </cell>
          <cell r="L147">
            <v>0</v>
          </cell>
          <cell r="M147">
            <v>0</v>
          </cell>
          <cell r="N147">
            <v>12.893800000000001</v>
          </cell>
          <cell r="O147">
            <v>0</v>
          </cell>
          <cell r="P147">
            <v>0</v>
          </cell>
          <cell r="Q147">
            <v>11.8832</v>
          </cell>
          <cell r="R147">
            <v>0</v>
          </cell>
          <cell r="S147">
            <v>0</v>
          </cell>
          <cell r="T147">
            <v>5.3666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4.0822000000000003</v>
          </cell>
          <cell r="AM147">
            <v>0</v>
          </cell>
          <cell r="AN147">
            <v>0</v>
          </cell>
          <cell r="AO147">
            <v>9.7822999999999993</v>
          </cell>
          <cell r="AP147">
            <v>0</v>
          </cell>
          <cell r="AQ147">
            <v>0</v>
          </cell>
          <cell r="AR147">
            <v>13.0406</v>
          </cell>
          <cell r="AS147">
            <v>1</v>
          </cell>
        </row>
        <row r="148">
          <cell r="G148">
            <v>0</v>
          </cell>
          <cell r="I148">
            <v>0</v>
          </cell>
          <cell r="J148">
            <v>0</v>
          </cell>
          <cell r="K148">
            <v>13.746700000000001</v>
          </cell>
          <cell r="L148">
            <v>0</v>
          </cell>
          <cell r="M148">
            <v>0</v>
          </cell>
          <cell r="N148">
            <v>12.0633</v>
          </cell>
          <cell r="O148">
            <v>0</v>
          </cell>
          <cell r="P148">
            <v>0</v>
          </cell>
          <cell r="Q148">
            <v>11.3362</v>
          </cell>
          <cell r="R148">
            <v>0</v>
          </cell>
          <cell r="S148">
            <v>0</v>
          </cell>
          <cell r="T148">
            <v>5.4558999999999997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4.2873000000000001</v>
          </cell>
          <cell r="AM148">
            <v>0</v>
          </cell>
          <cell r="AN148">
            <v>0</v>
          </cell>
          <cell r="AO148">
            <v>9.5203000000000007</v>
          </cell>
          <cell r="AP148">
            <v>0</v>
          </cell>
          <cell r="AQ148">
            <v>0</v>
          </cell>
          <cell r="AR148">
            <v>12.313400000000001</v>
          </cell>
          <cell r="AS148">
            <v>0</v>
          </cell>
        </row>
        <row r="149">
          <cell r="G149" t="str">
            <v>21-01-03-03</v>
          </cell>
          <cell r="I149">
            <v>0</v>
          </cell>
          <cell r="J149">
            <v>0</v>
          </cell>
          <cell r="K149">
            <v>6.4915000000000003</v>
          </cell>
          <cell r="L149">
            <v>0</v>
          </cell>
          <cell r="M149">
            <v>0</v>
          </cell>
          <cell r="N149">
            <v>5.6966000000000001</v>
          </cell>
          <cell r="O149">
            <v>0</v>
          </cell>
          <cell r="P149">
            <v>0</v>
          </cell>
          <cell r="Q149">
            <v>5.3532000000000002</v>
          </cell>
          <cell r="R149">
            <v>0</v>
          </cell>
          <cell r="S149">
            <v>0</v>
          </cell>
          <cell r="T149">
            <v>2.5764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2.0246</v>
          </cell>
          <cell r="AM149">
            <v>0</v>
          </cell>
          <cell r="AN149">
            <v>0</v>
          </cell>
          <cell r="AO149">
            <v>4.4957000000000003</v>
          </cell>
          <cell r="AP149">
            <v>0</v>
          </cell>
          <cell r="AQ149">
            <v>0</v>
          </cell>
          <cell r="AR149">
            <v>5.8147000000000002</v>
          </cell>
          <cell r="AS149">
            <v>1</v>
          </cell>
        </row>
        <row r="150">
          <cell r="G150" t="str">
            <v>21-01-03-03</v>
          </cell>
          <cell r="I150">
            <v>0</v>
          </cell>
          <cell r="J150">
            <v>0</v>
          </cell>
          <cell r="K150">
            <v>7.2552000000000003</v>
          </cell>
          <cell r="L150">
            <v>0</v>
          </cell>
          <cell r="M150">
            <v>0</v>
          </cell>
          <cell r="N150">
            <v>6.3666999999999998</v>
          </cell>
          <cell r="O150">
            <v>0</v>
          </cell>
          <cell r="P150">
            <v>0</v>
          </cell>
          <cell r="Q150">
            <v>5.9829999999999997</v>
          </cell>
          <cell r="R150">
            <v>0</v>
          </cell>
          <cell r="S150">
            <v>0</v>
          </cell>
          <cell r="T150">
            <v>2.8795000000000002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2.2627000000000002</v>
          </cell>
          <cell r="AM150">
            <v>0</v>
          </cell>
          <cell r="AN150">
            <v>0</v>
          </cell>
          <cell r="AO150">
            <v>5.0246000000000004</v>
          </cell>
          <cell r="AP150">
            <v>0</v>
          </cell>
          <cell r="AQ150">
            <v>0</v>
          </cell>
          <cell r="AR150">
            <v>6.4987000000000004</v>
          </cell>
          <cell r="AS150">
            <v>0</v>
          </cell>
        </row>
        <row r="151">
          <cell r="G151">
            <v>0</v>
          </cell>
          <cell r="I151">
            <v>7.3400999999999996</v>
          </cell>
          <cell r="J151">
            <v>0</v>
          </cell>
          <cell r="K151">
            <v>37.887599999999999</v>
          </cell>
          <cell r="L151">
            <v>6.4412000000000003</v>
          </cell>
          <cell r="M151">
            <v>0</v>
          </cell>
          <cell r="N151">
            <v>33.070399999999999</v>
          </cell>
          <cell r="O151">
            <v>7.7271000000000001</v>
          </cell>
          <cell r="P151">
            <v>0</v>
          </cell>
          <cell r="Q151">
            <v>30.031700000000001</v>
          </cell>
          <cell r="R151">
            <v>2.9131</v>
          </cell>
          <cell r="S151">
            <v>0</v>
          </cell>
          <cell r="T151">
            <v>12.5814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2.2892000000000001</v>
          </cell>
          <cell r="AK151">
            <v>0</v>
          </cell>
          <cell r="AL151">
            <v>9.7655999999999992</v>
          </cell>
          <cell r="AM151">
            <v>5.0834000000000001</v>
          </cell>
          <cell r="AN151">
            <v>0</v>
          </cell>
          <cell r="AO151">
            <v>24.336700000000004</v>
          </cell>
          <cell r="AP151">
            <v>6.5747</v>
          </cell>
          <cell r="AQ151">
            <v>0</v>
          </cell>
          <cell r="AR151">
            <v>33.216500000000003</v>
          </cell>
          <cell r="AS151">
            <v>0</v>
          </cell>
        </row>
        <row r="152">
          <cell r="G152" t="str">
            <v>22-01-03-03</v>
          </cell>
          <cell r="I152">
            <v>0</v>
          </cell>
          <cell r="J152">
            <v>0</v>
          </cell>
          <cell r="K152">
            <v>1.2727999999999999</v>
          </cell>
          <cell r="L152">
            <v>0</v>
          </cell>
          <cell r="M152">
            <v>0</v>
          </cell>
          <cell r="N152">
            <v>1.117</v>
          </cell>
          <cell r="O152">
            <v>0</v>
          </cell>
          <cell r="P152">
            <v>0</v>
          </cell>
          <cell r="Q152">
            <v>1.0496000000000001</v>
          </cell>
          <cell r="R152">
            <v>0</v>
          </cell>
          <cell r="S152">
            <v>0</v>
          </cell>
          <cell r="T152">
            <v>0.50519999999999998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0.39700000000000002</v>
          </cell>
          <cell r="AM152">
            <v>0</v>
          </cell>
          <cell r="AN152">
            <v>0</v>
          </cell>
          <cell r="AO152">
            <v>0.88149999999999995</v>
          </cell>
          <cell r="AP152">
            <v>0</v>
          </cell>
          <cell r="AQ152">
            <v>0</v>
          </cell>
          <cell r="AR152">
            <v>1.1400999999999999</v>
          </cell>
          <cell r="AS152">
            <v>0</v>
          </cell>
        </row>
        <row r="153">
          <cell r="G153" t="str">
            <v>22-01-03-03</v>
          </cell>
          <cell r="I153">
            <v>0</v>
          </cell>
          <cell r="J153">
            <v>0</v>
          </cell>
          <cell r="K153">
            <v>9.9144000000000005</v>
          </cell>
          <cell r="L153">
            <v>0</v>
          </cell>
          <cell r="M153">
            <v>0</v>
          </cell>
          <cell r="N153">
            <v>8.5448000000000004</v>
          </cell>
          <cell r="O153">
            <v>0</v>
          </cell>
          <cell r="P153">
            <v>0</v>
          </cell>
          <cell r="Q153">
            <v>7.1142000000000003</v>
          </cell>
          <cell r="R153">
            <v>0</v>
          </cell>
          <cell r="S153">
            <v>0</v>
          </cell>
          <cell r="T153">
            <v>2.0409999999999999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1.0742</v>
          </cell>
          <cell r="AM153">
            <v>0</v>
          </cell>
          <cell r="AN153">
            <v>0</v>
          </cell>
          <cell r="AO153">
            <v>5.2000999999999999</v>
          </cell>
          <cell r="AP153">
            <v>0</v>
          </cell>
          <cell r="AQ153">
            <v>0</v>
          </cell>
          <cell r="AR153">
            <v>8.2493999999999996</v>
          </cell>
          <cell r="AS153">
            <v>0</v>
          </cell>
        </row>
        <row r="154">
          <cell r="G154" t="str">
            <v>22-01-03-03</v>
          </cell>
          <cell r="I154">
            <v>0</v>
          </cell>
          <cell r="J154">
            <v>0</v>
          </cell>
          <cell r="K154">
            <v>8.2013999999999996</v>
          </cell>
          <cell r="L154">
            <v>0</v>
          </cell>
          <cell r="M154">
            <v>0</v>
          </cell>
          <cell r="N154">
            <v>7.1749999999999998</v>
          </cell>
          <cell r="O154">
            <v>0</v>
          </cell>
          <cell r="P154">
            <v>0</v>
          </cell>
          <cell r="Q154">
            <v>6.6127000000000002</v>
          </cell>
          <cell r="R154">
            <v>0</v>
          </cell>
          <cell r="S154">
            <v>0</v>
          </cell>
          <cell r="T154">
            <v>2.9864000000000002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2.2715999999999998</v>
          </cell>
          <cell r="AM154">
            <v>0</v>
          </cell>
          <cell r="AN154">
            <v>0</v>
          </cell>
          <cell r="AO154">
            <v>5.4436</v>
          </cell>
          <cell r="AP154">
            <v>0</v>
          </cell>
          <cell r="AQ154">
            <v>0</v>
          </cell>
          <cell r="AR154">
            <v>7.2568000000000001</v>
          </cell>
          <cell r="AS154">
            <v>0</v>
          </cell>
        </row>
        <row r="155">
          <cell r="G155" t="str">
            <v>22-01-03-03</v>
          </cell>
          <cell r="I155">
            <v>0</v>
          </cell>
          <cell r="J155">
            <v>0</v>
          </cell>
          <cell r="K155">
            <v>16.250299999999999</v>
          </cell>
          <cell r="L155">
            <v>0</v>
          </cell>
          <cell r="M155">
            <v>0</v>
          </cell>
          <cell r="N155">
            <v>14.260300000000001</v>
          </cell>
          <cell r="O155">
            <v>0</v>
          </cell>
          <cell r="P155">
            <v>0</v>
          </cell>
          <cell r="Q155">
            <v>13.4008</v>
          </cell>
          <cell r="R155">
            <v>0</v>
          </cell>
          <cell r="S155">
            <v>0</v>
          </cell>
          <cell r="T155">
            <v>6.1562999999999999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5.3215000000000003</v>
          </cell>
          <cell r="AM155">
            <v>0</v>
          </cell>
          <cell r="AN155">
            <v>0</v>
          </cell>
          <cell r="AO155">
            <v>11.254200000000001</v>
          </cell>
          <cell r="AP155">
            <v>0</v>
          </cell>
          <cell r="AQ155">
            <v>0</v>
          </cell>
          <cell r="AR155">
            <v>14.555999999999999</v>
          </cell>
          <cell r="AS155">
            <v>0</v>
          </cell>
        </row>
        <row r="156">
          <cell r="G156" t="str">
            <v>22-01-03-03</v>
          </cell>
          <cell r="I156">
            <v>0</v>
          </cell>
          <cell r="J156">
            <v>0</v>
          </cell>
          <cell r="K156">
            <v>2.2486999999999999</v>
          </cell>
          <cell r="L156">
            <v>0</v>
          </cell>
          <cell r="M156">
            <v>0</v>
          </cell>
          <cell r="N156">
            <v>1.9733000000000001</v>
          </cell>
          <cell r="O156">
            <v>0</v>
          </cell>
          <cell r="P156">
            <v>0</v>
          </cell>
          <cell r="Q156">
            <v>1.8544</v>
          </cell>
          <cell r="R156">
            <v>0</v>
          </cell>
          <cell r="S156">
            <v>0</v>
          </cell>
          <cell r="T156">
            <v>0.89249999999999996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0.70130000000000003</v>
          </cell>
          <cell r="AM156">
            <v>0</v>
          </cell>
          <cell r="AN156">
            <v>0</v>
          </cell>
          <cell r="AO156">
            <v>1.5572999999999999</v>
          </cell>
          <cell r="AP156">
            <v>0</v>
          </cell>
          <cell r="AQ156">
            <v>0</v>
          </cell>
          <cell r="AR156">
            <v>2.0142000000000002</v>
          </cell>
          <cell r="AS156">
            <v>0</v>
          </cell>
        </row>
        <row r="157">
          <cell r="G157" t="str">
            <v>22-01-01-15</v>
          </cell>
          <cell r="I157">
            <v>7.3400999999999996</v>
          </cell>
          <cell r="J157">
            <v>0</v>
          </cell>
          <cell r="K157">
            <v>0</v>
          </cell>
          <cell r="L157">
            <v>6.4412000000000003</v>
          </cell>
          <cell r="M157">
            <v>0</v>
          </cell>
          <cell r="N157">
            <v>0</v>
          </cell>
          <cell r="O157">
            <v>7.7271000000000001</v>
          </cell>
          <cell r="P157">
            <v>0</v>
          </cell>
          <cell r="Q157">
            <v>0</v>
          </cell>
          <cell r="R157">
            <v>2.9131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2.2892000000000001</v>
          </cell>
          <cell r="AK157">
            <v>0</v>
          </cell>
          <cell r="AL157">
            <v>0</v>
          </cell>
          <cell r="AM157">
            <v>5.0834000000000001</v>
          </cell>
          <cell r="AN157">
            <v>0</v>
          </cell>
          <cell r="AO157">
            <v>0</v>
          </cell>
          <cell r="AP157">
            <v>6.5747</v>
          </cell>
          <cell r="AQ157">
            <v>0</v>
          </cell>
          <cell r="AR157">
            <v>0</v>
          </cell>
          <cell r="AS157">
            <v>1</v>
          </cell>
        </row>
        <row r="158">
          <cell r="G158">
            <v>0</v>
          </cell>
          <cell r="I158">
            <v>57.347099999999998</v>
          </cell>
          <cell r="J158">
            <v>0</v>
          </cell>
          <cell r="K158">
            <v>43.389000000000003</v>
          </cell>
          <cell r="L158">
            <v>49.472799999999999</v>
          </cell>
          <cell r="M158">
            <v>0</v>
          </cell>
          <cell r="N158">
            <v>37.577700000000007</v>
          </cell>
          <cell r="O158">
            <v>58.350700000000003</v>
          </cell>
          <cell r="P158">
            <v>0</v>
          </cell>
          <cell r="Q158">
            <v>32.380899999999997</v>
          </cell>
          <cell r="R158">
            <v>22.131099999999996</v>
          </cell>
          <cell r="S158">
            <v>0</v>
          </cell>
          <cell r="T158">
            <v>11.155999999999999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17.215</v>
          </cell>
          <cell r="AK158">
            <v>0</v>
          </cell>
          <cell r="AL158">
            <v>7.0708000000000002</v>
          </cell>
          <cell r="AM158">
            <v>39.162600000000005</v>
          </cell>
          <cell r="AN158">
            <v>0</v>
          </cell>
          <cell r="AO158">
            <v>24.714100000000002</v>
          </cell>
          <cell r="AP158">
            <v>51.068200000000004</v>
          </cell>
          <cell r="AQ158">
            <v>0</v>
          </cell>
          <cell r="AR158">
            <v>36.843500000000006</v>
          </cell>
          <cell r="AS158">
            <v>0</v>
          </cell>
        </row>
        <row r="159">
          <cell r="G159">
            <v>0</v>
          </cell>
          <cell r="I159">
            <v>51.407199999999996</v>
          </cell>
          <cell r="J159">
            <v>0</v>
          </cell>
          <cell r="K159">
            <v>0</v>
          </cell>
          <cell r="L159">
            <v>44.260300000000001</v>
          </cell>
          <cell r="M159">
            <v>0</v>
          </cell>
          <cell r="N159">
            <v>0</v>
          </cell>
          <cell r="O159">
            <v>52.720500000000001</v>
          </cell>
          <cell r="P159">
            <v>0</v>
          </cell>
          <cell r="Q159">
            <v>0</v>
          </cell>
          <cell r="R159">
            <v>19.773699999999998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15.362500000000001</v>
          </cell>
          <cell r="AK159">
            <v>0</v>
          </cell>
          <cell r="AL159">
            <v>0</v>
          </cell>
          <cell r="AM159">
            <v>35.048900000000003</v>
          </cell>
          <cell r="AN159">
            <v>0</v>
          </cell>
          <cell r="AO159">
            <v>0</v>
          </cell>
          <cell r="AP159">
            <v>45.837600000000002</v>
          </cell>
          <cell r="AQ159">
            <v>0</v>
          </cell>
          <cell r="AR159">
            <v>0</v>
          </cell>
          <cell r="AS159">
            <v>0</v>
          </cell>
        </row>
        <row r="160">
          <cell r="G160" t="str">
            <v>23-01-03-02</v>
          </cell>
          <cell r="I160">
            <v>31.566500000000001</v>
          </cell>
          <cell r="J160">
            <v>0</v>
          </cell>
          <cell r="K160">
            <v>0</v>
          </cell>
          <cell r="L160">
            <v>27.700900000000001</v>
          </cell>
          <cell r="M160">
            <v>0</v>
          </cell>
          <cell r="N160">
            <v>0</v>
          </cell>
          <cell r="O160">
            <v>29.9209</v>
          </cell>
          <cell r="P160">
            <v>0</v>
          </cell>
          <cell r="Q160">
            <v>0</v>
          </cell>
          <cell r="R160">
            <v>12.5282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9.8449000000000009</v>
          </cell>
          <cell r="AK160">
            <v>0</v>
          </cell>
          <cell r="AL160">
            <v>0</v>
          </cell>
          <cell r="AM160">
            <v>21.861499999999999</v>
          </cell>
          <cell r="AN160">
            <v>0</v>
          </cell>
          <cell r="AO160">
            <v>0</v>
          </cell>
          <cell r="AP160">
            <v>28.275200000000002</v>
          </cell>
          <cell r="AQ160">
            <v>0</v>
          </cell>
          <cell r="AR160">
            <v>0</v>
          </cell>
          <cell r="AS160">
            <v>1</v>
          </cell>
        </row>
        <row r="161">
          <cell r="G161" t="str">
            <v>23-01-03-02</v>
          </cell>
          <cell r="I161">
            <v>0.63639999999999997</v>
          </cell>
          <cell r="J161">
            <v>0</v>
          </cell>
          <cell r="K161">
            <v>0</v>
          </cell>
          <cell r="L161">
            <v>0.5585</v>
          </cell>
          <cell r="M161">
            <v>0</v>
          </cell>
          <cell r="N161">
            <v>0</v>
          </cell>
          <cell r="O161">
            <v>0.60319999999999996</v>
          </cell>
          <cell r="P161">
            <v>0</v>
          </cell>
          <cell r="Q161">
            <v>0</v>
          </cell>
          <cell r="R161">
            <v>0.25259999999999999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0.19850000000000001</v>
          </cell>
          <cell r="AK161">
            <v>0</v>
          </cell>
          <cell r="AL161">
            <v>0</v>
          </cell>
          <cell r="AM161">
            <v>0.44080000000000003</v>
          </cell>
          <cell r="AN161">
            <v>0</v>
          </cell>
          <cell r="AO161">
            <v>0</v>
          </cell>
          <cell r="AP161">
            <v>0.57010000000000005</v>
          </cell>
          <cell r="AQ161">
            <v>0</v>
          </cell>
          <cell r="AR161">
            <v>0</v>
          </cell>
          <cell r="AS161">
            <v>1</v>
          </cell>
        </row>
        <row r="162">
          <cell r="G162" t="str">
            <v>23-01-03-02</v>
          </cell>
          <cell r="I162">
            <v>1.0149999999999999</v>
          </cell>
          <cell r="J162">
            <v>0</v>
          </cell>
          <cell r="K162">
            <v>0</v>
          </cell>
          <cell r="L162">
            <v>8.7999999999999995E-2</v>
          </cell>
          <cell r="M162">
            <v>0</v>
          </cell>
          <cell r="N162">
            <v>0</v>
          </cell>
          <cell r="O162">
            <v>3.4741</v>
          </cell>
          <cell r="P162">
            <v>0</v>
          </cell>
          <cell r="Q162">
            <v>0</v>
          </cell>
          <cell r="R162">
            <v>0.36959999999999998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0.28110000000000002</v>
          </cell>
          <cell r="AK162">
            <v>0</v>
          </cell>
          <cell r="AL162">
            <v>0</v>
          </cell>
          <cell r="AM162">
            <v>0.67369999999999997</v>
          </cell>
          <cell r="AN162">
            <v>0</v>
          </cell>
          <cell r="AO162">
            <v>0</v>
          </cell>
          <cell r="AP162">
            <v>0.89810000000000001</v>
          </cell>
          <cell r="AQ162">
            <v>0</v>
          </cell>
          <cell r="AR162">
            <v>0</v>
          </cell>
          <cell r="AS162">
            <v>0</v>
          </cell>
        </row>
        <row r="163">
          <cell r="G163" t="str">
            <v>23-01-03-02</v>
          </cell>
          <cell r="I163">
            <v>9.9878999999999998</v>
          </cell>
          <cell r="J163">
            <v>0</v>
          </cell>
          <cell r="K163">
            <v>0</v>
          </cell>
          <cell r="L163">
            <v>8.7378999999999998</v>
          </cell>
          <cell r="M163">
            <v>0</v>
          </cell>
          <cell r="N163">
            <v>0</v>
          </cell>
          <cell r="O163">
            <v>10.2806</v>
          </cell>
          <cell r="P163">
            <v>0</v>
          </cell>
          <cell r="Q163">
            <v>0</v>
          </cell>
          <cell r="R163">
            <v>3.6368999999999998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2.7664</v>
          </cell>
          <cell r="AK163">
            <v>0</v>
          </cell>
          <cell r="AL163">
            <v>0</v>
          </cell>
          <cell r="AM163">
            <v>6.6292999999999997</v>
          </cell>
          <cell r="AN163">
            <v>0</v>
          </cell>
          <cell r="AO163">
            <v>0</v>
          </cell>
          <cell r="AP163">
            <v>8.8374000000000006</v>
          </cell>
          <cell r="AQ163">
            <v>0</v>
          </cell>
          <cell r="AR163">
            <v>0</v>
          </cell>
          <cell r="AS163">
            <v>1</v>
          </cell>
        </row>
        <row r="164">
          <cell r="G164" t="str">
            <v>23-01-03-02</v>
          </cell>
          <cell r="I164">
            <v>8.2013999999999996</v>
          </cell>
          <cell r="J164">
            <v>0</v>
          </cell>
          <cell r="K164">
            <v>0</v>
          </cell>
          <cell r="L164">
            <v>7.1749999999999998</v>
          </cell>
          <cell r="M164">
            <v>0</v>
          </cell>
          <cell r="N164">
            <v>0</v>
          </cell>
          <cell r="O164">
            <v>8.4417000000000009</v>
          </cell>
          <cell r="P164">
            <v>0</v>
          </cell>
          <cell r="Q164">
            <v>0</v>
          </cell>
          <cell r="R164">
            <v>2.9864000000000002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2.2715999999999998</v>
          </cell>
          <cell r="AK164">
            <v>0</v>
          </cell>
          <cell r="AL164">
            <v>0</v>
          </cell>
          <cell r="AM164">
            <v>5.4436</v>
          </cell>
          <cell r="AN164">
            <v>0</v>
          </cell>
          <cell r="AO164">
            <v>0</v>
          </cell>
          <cell r="AP164">
            <v>7.2568000000000001</v>
          </cell>
          <cell r="AQ164">
            <v>0</v>
          </cell>
          <cell r="AR164">
            <v>0</v>
          </cell>
          <cell r="AS164">
            <v>1</v>
          </cell>
        </row>
        <row r="165">
          <cell r="G165">
            <v>0</v>
          </cell>
          <cell r="I165">
            <v>0</v>
          </cell>
          <cell r="J165">
            <v>0</v>
          </cell>
          <cell r="K165">
            <v>43.389000000000003</v>
          </cell>
          <cell r="L165">
            <v>0</v>
          </cell>
          <cell r="M165">
            <v>0</v>
          </cell>
          <cell r="N165">
            <v>37.577700000000007</v>
          </cell>
          <cell r="O165">
            <v>0</v>
          </cell>
          <cell r="P165">
            <v>0</v>
          </cell>
          <cell r="Q165">
            <v>32.380899999999997</v>
          </cell>
          <cell r="R165">
            <v>0</v>
          </cell>
          <cell r="S165">
            <v>0</v>
          </cell>
          <cell r="T165">
            <v>11.155999999999999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7.0708000000000002</v>
          </cell>
          <cell r="AM165">
            <v>0</v>
          </cell>
          <cell r="AN165">
            <v>0</v>
          </cell>
          <cell r="AO165">
            <v>24.714100000000002</v>
          </cell>
          <cell r="AP165">
            <v>0</v>
          </cell>
          <cell r="AQ165">
            <v>0</v>
          </cell>
          <cell r="AR165">
            <v>36.843500000000006</v>
          </cell>
          <cell r="AS165">
            <v>0</v>
          </cell>
        </row>
        <row r="166">
          <cell r="G166" t="str">
            <v>23-01-03-02</v>
          </cell>
          <cell r="I166">
            <v>0</v>
          </cell>
          <cell r="J166">
            <v>0</v>
          </cell>
          <cell r="K166">
            <v>10.1097</v>
          </cell>
          <cell r="L166">
            <v>0</v>
          </cell>
          <cell r="M166">
            <v>0</v>
          </cell>
          <cell r="N166">
            <v>8.8445</v>
          </cell>
          <cell r="O166">
            <v>0</v>
          </cell>
          <cell r="P166">
            <v>0</v>
          </cell>
          <cell r="Q166">
            <v>8.1513000000000009</v>
          </cell>
          <cell r="R166">
            <v>0</v>
          </cell>
          <cell r="S166">
            <v>0</v>
          </cell>
          <cell r="T166">
            <v>3.6812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2.8001999999999998</v>
          </cell>
          <cell r="AM166">
            <v>0</v>
          </cell>
          <cell r="AN166">
            <v>0</v>
          </cell>
          <cell r="AO166">
            <v>6.7102000000000004</v>
          </cell>
          <cell r="AP166">
            <v>0</v>
          </cell>
          <cell r="AQ166">
            <v>0</v>
          </cell>
          <cell r="AR166">
            <v>8.9451999999999998</v>
          </cell>
          <cell r="AS166">
            <v>1</v>
          </cell>
        </row>
        <row r="167">
          <cell r="G167" t="str">
            <v>23-01-03-02</v>
          </cell>
          <cell r="I167">
            <v>0</v>
          </cell>
          <cell r="J167">
            <v>0</v>
          </cell>
          <cell r="K167">
            <v>26.248100000000001</v>
          </cell>
          <cell r="L167">
            <v>0</v>
          </cell>
          <cell r="M167">
            <v>0</v>
          </cell>
          <cell r="N167">
            <v>22.6221</v>
          </cell>
          <cell r="O167">
            <v>0</v>
          </cell>
          <cell r="P167">
            <v>0</v>
          </cell>
          <cell r="Q167">
            <v>18.834499999999998</v>
          </cell>
          <cell r="R167">
            <v>0</v>
          </cell>
          <cell r="S167">
            <v>0</v>
          </cell>
          <cell r="T167">
            <v>5.4034000000000004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2.8439000000000001</v>
          </cell>
          <cell r="AM167">
            <v>0</v>
          </cell>
          <cell r="AN167">
            <v>0</v>
          </cell>
          <cell r="AO167">
            <v>13.767099999999999</v>
          </cell>
          <cell r="AP167">
            <v>0</v>
          </cell>
          <cell r="AQ167">
            <v>0</v>
          </cell>
          <cell r="AR167">
            <v>21.84</v>
          </cell>
          <cell r="AS167">
            <v>1</v>
          </cell>
        </row>
        <row r="168">
          <cell r="G168" t="str">
            <v>23-01-03-02</v>
          </cell>
          <cell r="I168">
            <v>0</v>
          </cell>
          <cell r="J168">
            <v>0</v>
          </cell>
          <cell r="K168">
            <v>3.2669999999999999</v>
          </cell>
          <cell r="L168">
            <v>0</v>
          </cell>
          <cell r="M168">
            <v>0</v>
          </cell>
          <cell r="N168">
            <v>2.8668999999999998</v>
          </cell>
          <cell r="O168">
            <v>0</v>
          </cell>
          <cell r="P168">
            <v>0</v>
          </cell>
          <cell r="Q168">
            <v>2.6941000000000002</v>
          </cell>
          <cell r="R168">
            <v>0</v>
          </cell>
          <cell r="S168">
            <v>0</v>
          </cell>
          <cell r="T168">
            <v>1.2966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1.0188999999999999</v>
          </cell>
          <cell r="AM168">
            <v>0</v>
          </cell>
          <cell r="AN168">
            <v>0</v>
          </cell>
          <cell r="AO168">
            <v>2.2625999999999999</v>
          </cell>
          <cell r="AP168">
            <v>0</v>
          </cell>
          <cell r="AQ168">
            <v>0</v>
          </cell>
          <cell r="AR168">
            <v>2.9262999999999999</v>
          </cell>
          <cell r="AS168">
            <v>1</v>
          </cell>
        </row>
        <row r="169">
          <cell r="G169" t="str">
            <v>23-01-03-02</v>
          </cell>
          <cell r="I169">
            <v>0</v>
          </cell>
          <cell r="J169">
            <v>0</v>
          </cell>
          <cell r="K169">
            <v>1.8821000000000001</v>
          </cell>
          <cell r="L169">
            <v>0</v>
          </cell>
          <cell r="M169">
            <v>0</v>
          </cell>
          <cell r="N169">
            <v>1.6221000000000001</v>
          </cell>
          <cell r="O169">
            <v>0</v>
          </cell>
          <cell r="P169">
            <v>0</v>
          </cell>
          <cell r="Q169">
            <v>1.3505</v>
          </cell>
          <cell r="R169">
            <v>0</v>
          </cell>
          <cell r="S169">
            <v>0</v>
          </cell>
          <cell r="T169">
            <v>0.38740000000000002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0.2039</v>
          </cell>
          <cell r="AM169">
            <v>0</v>
          </cell>
          <cell r="AN169">
            <v>0</v>
          </cell>
          <cell r="AO169">
            <v>0.98709999999999998</v>
          </cell>
          <cell r="AP169">
            <v>0</v>
          </cell>
          <cell r="AQ169">
            <v>0</v>
          </cell>
          <cell r="AR169">
            <v>1.5660000000000001</v>
          </cell>
          <cell r="AS169">
            <v>1</v>
          </cell>
        </row>
        <row r="170">
          <cell r="G170" t="str">
            <v>23-01-03-02</v>
          </cell>
          <cell r="I170">
            <v>0</v>
          </cell>
          <cell r="J170">
            <v>0</v>
          </cell>
          <cell r="K170">
            <v>1.8821000000000001</v>
          </cell>
          <cell r="L170">
            <v>0</v>
          </cell>
          <cell r="M170">
            <v>0</v>
          </cell>
          <cell r="N170">
            <v>1.6221000000000001</v>
          </cell>
          <cell r="O170">
            <v>0</v>
          </cell>
          <cell r="P170">
            <v>0</v>
          </cell>
          <cell r="Q170">
            <v>1.3505</v>
          </cell>
          <cell r="R170">
            <v>0</v>
          </cell>
          <cell r="S170">
            <v>0</v>
          </cell>
          <cell r="T170">
            <v>0.38740000000000002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0.2039</v>
          </cell>
          <cell r="AM170">
            <v>0</v>
          </cell>
          <cell r="AN170">
            <v>0</v>
          </cell>
          <cell r="AO170">
            <v>0.98709999999999998</v>
          </cell>
          <cell r="AP170">
            <v>0</v>
          </cell>
          <cell r="AQ170">
            <v>0</v>
          </cell>
          <cell r="AR170">
            <v>1.5660000000000001</v>
          </cell>
          <cell r="AS170">
            <v>1</v>
          </cell>
        </row>
        <row r="171">
          <cell r="G171">
            <v>0</v>
          </cell>
          <cell r="I171">
            <v>5.9398999999999997</v>
          </cell>
          <cell r="J171">
            <v>0</v>
          </cell>
          <cell r="K171">
            <v>0</v>
          </cell>
          <cell r="L171">
            <v>5.2125000000000004</v>
          </cell>
          <cell r="M171">
            <v>0</v>
          </cell>
          <cell r="N171">
            <v>0</v>
          </cell>
          <cell r="O171">
            <v>5.6302000000000003</v>
          </cell>
          <cell r="P171">
            <v>0</v>
          </cell>
          <cell r="Q171">
            <v>0</v>
          </cell>
          <cell r="R171">
            <v>2.3574000000000002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1.8525</v>
          </cell>
          <cell r="AK171">
            <v>0</v>
          </cell>
          <cell r="AL171">
            <v>0</v>
          </cell>
          <cell r="AM171">
            <v>4.1136999999999997</v>
          </cell>
          <cell r="AN171">
            <v>0</v>
          </cell>
          <cell r="AO171">
            <v>0</v>
          </cell>
          <cell r="AP171">
            <v>5.2305999999999999</v>
          </cell>
          <cell r="AQ171">
            <v>0</v>
          </cell>
          <cell r="AR171">
            <v>0</v>
          </cell>
          <cell r="AS171">
            <v>0</v>
          </cell>
        </row>
        <row r="172">
          <cell r="G172" t="str">
            <v>23-01-01-10</v>
          </cell>
          <cell r="I172">
            <v>5.9398999999999997</v>
          </cell>
          <cell r="J172">
            <v>0</v>
          </cell>
          <cell r="K172">
            <v>0</v>
          </cell>
          <cell r="L172">
            <v>5.2125000000000004</v>
          </cell>
          <cell r="M172">
            <v>0</v>
          </cell>
          <cell r="N172">
            <v>0</v>
          </cell>
          <cell r="O172">
            <v>5.6302000000000003</v>
          </cell>
          <cell r="P172">
            <v>0</v>
          </cell>
          <cell r="Q172">
            <v>0</v>
          </cell>
          <cell r="R172">
            <v>2.3574000000000002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1.8525</v>
          </cell>
          <cell r="AK172">
            <v>0</v>
          </cell>
          <cell r="AL172">
            <v>0</v>
          </cell>
          <cell r="AM172">
            <v>4.1136999999999997</v>
          </cell>
          <cell r="AN172">
            <v>0</v>
          </cell>
          <cell r="AO172">
            <v>0</v>
          </cell>
          <cell r="AP172">
            <v>5.2305999999999999</v>
          </cell>
          <cell r="AQ172">
            <v>0</v>
          </cell>
          <cell r="AR172">
            <v>0</v>
          </cell>
          <cell r="AS172">
            <v>1</v>
          </cell>
        </row>
        <row r="173">
          <cell r="G173">
            <v>0</v>
          </cell>
          <cell r="I173">
            <v>0</v>
          </cell>
          <cell r="J173">
            <v>0</v>
          </cell>
          <cell r="K173">
            <v>47.267900000000004</v>
          </cell>
          <cell r="L173">
            <v>0</v>
          </cell>
          <cell r="M173">
            <v>0</v>
          </cell>
          <cell r="N173">
            <v>41.177799999999998</v>
          </cell>
          <cell r="O173">
            <v>0</v>
          </cell>
          <cell r="P173">
            <v>0</v>
          </cell>
          <cell r="Q173">
            <v>36.920200000000001</v>
          </cell>
          <cell r="R173">
            <v>0</v>
          </cell>
          <cell r="S173">
            <v>0</v>
          </cell>
          <cell r="T173">
            <v>14.0868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10.4848</v>
          </cell>
          <cell r="AM173">
            <v>0</v>
          </cell>
          <cell r="AN173">
            <v>0</v>
          </cell>
          <cell r="AO173">
            <v>29.504300000000001</v>
          </cell>
          <cell r="AP173">
            <v>0</v>
          </cell>
          <cell r="AQ173">
            <v>0</v>
          </cell>
          <cell r="AR173">
            <v>41.115299999999998</v>
          </cell>
          <cell r="AS173">
            <v>0</v>
          </cell>
        </row>
        <row r="174">
          <cell r="G174" t="str">
            <v>24-01-03-04</v>
          </cell>
          <cell r="I174">
            <v>0</v>
          </cell>
          <cell r="J174">
            <v>0</v>
          </cell>
          <cell r="K174">
            <v>7.7218999999999998</v>
          </cell>
          <cell r="L174">
            <v>0</v>
          </cell>
          <cell r="M174">
            <v>0</v>
          </cell>
          <cell r="N174">
            <v>6.7763</v>
          </cell>
          <cell r="O174">
            <v>0</v>
          </cell>
          <cell r="P174">
            <v>0</v>
          </cell>
          <cell r="Q174">
            <v>6.3677999999999999</v>
          </cell>
          <cell r="R174">
            <v>0</v>
          </cell>
          <cell r="S174">
            <v>0</v>
          </cell>
          <cell r="T174">
            <v>2.0647000000000002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2.0647000000000002</v>
          </cell>
          <cell r="AM174">
            <v>0</v>
          </cell>
          <cell r="AN174">
            <v>0</v>
          </cell>
          <cell r="AO174">
            <v>5.3478000000000003</v>
          </cell>
          <cell r="AP174">
            <v>0</v>
          </cell>
          <cell r="AQ174">
            <v>0</v>
          </cell>
          <cell r="AR174">
            <v>6.9168000000000003</v>
          </cell>
          <cell r="AS174">
            <v>0</v>
          </cell>
        </row>
        <row r="175">
          <cell r="G175" t="str">
            <v>24-01-03-04</v>
          </cell>
          <cell r="I175">
            <v>0</v>
          </cell>
          <cell r="J175">
            <v>0</v>
          </cell>
          <cell r="K175">
            <v>15.184799999999999</v>
          </cell>
          <cell r="L175">
            <v>0</v>
          </cell>
          <cell r="M175">
            <v>0</v>
          </cell>
          <cell r="N175">
            <v>13.2845</v>
          </cell>
          <cell r="O175">
            <v>0</v>
          </cell>
          <cell r="P175">
            <v>0</v>
          </cell>
          <cell r="Q175">
            <v>12.2433</v>
          </cell>
          <cell r="R175">
            <v>0</v>
          </cell>
          <cell r="S175">
            <v>0</v>
          </cell>
          <cell r="T175">
            <v>5.5292000000000003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4.2058999999999997</v>
          </cell>
          <cell r="AM175">
            <v>0</v>
          </cell>
          <cell r="AN175">
            <v>0</v>
          </cell>
          <cell r="AO175">
            <v>10.078799999999999</v>
          </cell>
          <cell r="AP175">
            <v>0</v>
          </cell>
          <cell r="AQ175">
            <v>0</v>
          </cell>
          <cell r="AR175">
            <v>13.4358</v>
          </cell>
          <cell r="AS175">
            <v>0</v>
          </cell>
        </row>
        <row r="176">
          <cell r="G176" t="str">
            <v>24-01-03-04</v>
          </cell>
          <cell r="I176">
            <v>0</v>
          </cell>
          <cell r="J176">
            <v>0</v>
          </cell>
          <cell r="K176">
            <v>9.3383000000000003</v>
          </cell>
          <cell r="L176">
            <v>0</v>
          </cell>
          <cell r="M176">
            <v>0</v>
          </cell>
          <cell r="N176">
            <v>8.1696000000000009</v>
          </cell>
          <cell r="O176">
            <v>0</v>
          </cell>
          <cell r="P176">
            <v>0</v>
          </cell>
          <cell r="Q176">
            <v>7.5293000000000001</v>
          </cell>
          <cell r="R176">
            <v>0</v>
          </cell>
          <cell r="S176">
            <v>0</v>
          </cell>
          <cell r="T176">
            <v>3.4003000000000001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2.5865</v>
          </cell>
          <cell r="AM176">
            <v>0</v>
          </cell>
          <cell r="AN176">
            <v>0</v>
          </cell>
          <cell r="AO176">
            <v>6.1981999999999999</v>
          </cell>
          <cell r="AP176">
            <v>0</v>
          </cell>
          <cell r="AQ176">
            <v>0</v>
          </cell>
          <cell r="AR176">
            <v>8.2627000000000006</v>
          </cell>
          <cell r="AS176">
            <v>0</v>
          </cell>
        </row>
        <row r="177">
          <cell r="G177" t="str">
            <v>24-01-03-04</v>
          </cell>
          <cell r="I177">
            <v>0</v>
          </cell>
          <cell r="J177">
            <v>0</v>
          </cell>
          <cell r="K177">
            <v>15.0229</v>
          </cell>
          <cell r="L177">
            <v>0</v>
          </cell>
          <cell r="M177">
            <v>0</v>
          </cell>
          <cell r="N177">
            <v>12.9474</v>
          </cell>
          <cell r="O177">
            <v>0</v>
          </cell>
          <cell r="P177">
            <v>0</v>
          </cell>
          <cell r="Q177">
            <v>10.7798</v>
          </cell>
          <cell r="R177">
            <v>0</v>
          </cell>
          <cell r="S177">
            <v>0</v>
          </cell>
          <cell r="T177">
            <v>3.0926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1.6276999999999999</v>
          </cell>
          <cell r="AM177">
            <v>0</v>
          </cell>
          <cell r="AN177">
            <v>0</v>
          </cell>
          <cell r="AO177">
            <v>7.8795000000000002</v>
          </cell>
          <cell r="AP177">
            <v>0</v>
          </cell>
          <cell r="AQ177">
            <v>0</v>
          </cell>
          <cell r="AR177">
            <v>12.5</v>
          </cell>
          <cell r="AS177">
            <v>0</v>
          </cell>
        </row>
        <row r="178">
          <cell r="G178">
            <v>0</v>
          </cell>
          <cell r="I178">
            <v>0</v>
          </cell>
          <cell r="J178">
            <v>0</v>
          </cell>
          <cell r="K178">
            <v>315.08539999999994</v>
          </cell>
          <cell r="L178">
            <v>0</v>
          </cell>
          <cell r="M178">
            <v>0</v>
          </cell>
          <cell r="N178">
            <v>275.64429999999999</v>
          </cell>
          <cell r="O178">
            <v>0</v>
          </cell>
          <cell r="P178">
            <v>0</v>
          </cell>
          <cell r="Q178">
            <v>253.98749999999998</v>
          </cell>
          <cell r="R178">
            <v>0</v>
          </cell>
          <cell r="S178">
            <v>0</v>
          </cell>
          <cell r="T178">
            <v>114.6234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87.731399999999994</v>
          </cell>
          <cell r="AM178">
            <v>0</v>
          </cell>
          <cell r="AN178">
            <v>0</v>
          </cell>
          <cell r="AO178">
            <v>209.03963000000002</v>
          </cell>
          <cell r="AP178">
            <v>0</v>
          </cell>
          <cell r="AQ178">
            <v>0</v>
          </cell>
          <cell r="AR178">
            <v>278.75700000000001</v>
          </cell>
          <cell r="AS178">
            <v>0</v>
          </cell>
        </row>
        <row r="179">
          <cell r="G179" t="str">
            <v>25-01-03-04</v>
          </cell>
          <cell r="I179">
            <v>0</v>
          </cell>
          <cell r="J179">
            <v>0</v>
          </cell>
          <cell r="K179">
            <v>29.151599999999998</v>
          </cell>
          <cell r="L179">
            <v>0</v>
          </cell>
          <cell r="M179">
            <v>0</v>
          </cell>
          <cell r="N179">
            <v>25.503399999999999</v>
          </cell>
          <cell r="O179">
            <v>0</v>
          </cell>
          <cell r="P179">
            <v>0</v>
          </cell>
          <cell r="Q179">
            <v>23.5044</v>
          </cell>
          <cell r="R179">
            <v>0</v>
          </cell>
          <cell r="S179">
            <v>0</v>
          </cell>
          <cell r="T179">
            <v>10.6149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8.0744000000000007</v>
          </cell>
          <cell r="AM179">
            <v>0</v>
          </cell>
          <cell r="AN179">
            <v>0</v>
          </cell>
          <cell r="AO179">
            <v>19.3491</v>
          </cell>
          <cell r="AP179">
            <v>0</v>
          </cell>
          <cell r="AQ179">
            <v>0</v>
          </cell>
          <cell r="AR179">
            <v>25.793800000000001</v>
          </cell>
          <cell r="AS179">
            <v>1</v>
          </cell>
        </row>
        <row r="180">
          <cell r="G180" t="str">
            <v>25-01-03-04</v>
          </cell>
          <cell r="I180">
            <v>0</v>
          </cell>
          <cell r="J180">
            <v>0</v>
          </cell>
          <cell r="K180">
            <v>1.1031</v>
          </cell>
          <cell r="L180">
            <v>0</v>
          </cell>
          <cell r="M180">
            <v>0</v>
          </cell>
          <cell r="N180">
            <v>0.96799999999999997</v>
          </cell>
          <cell r="O180">
            <v>0</v>
          </cell>
          <cell r="P180">
            <v>0</v>
          </cell>
          <cell r="Q180">
            <v>0.90969999999999995</v>
          </cell>
          <cell r="R180">
            <v>0</v>
          </cell>
          <cell r="S180">
            <v>0</v>
          </cell>
          <cell r="T180">
            <v>0.43780000000000002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0.34399999999999997</v>
          </cell>
          <cell r="AM180">
            <v>0</v>
          </cell>
          <cell r="AN180">
            <v>0</v>
          </cell>
          <cell r="AO180">
            <v>0.76400000000000001</v>
          </cell>
          <cell r="AP180">
            <v>0</v>
          </cell>
          <cell r="AQ180">
            <v>0</v>
          </cell>
          <cell r="AR180">
            <v>0.98809999999999998</v>
          </cell>
          <cell r="AS180">
            <v>1</v>
          </cell>
        </row>
        <row r="181">
          <cell r="G181" t="str">
            <v>25-01-03-04</v>
          </cell>
          <cell r="I181">
            <v>0</v>
          </cell>
          <cell r="J181">
            <v>0</v>
          </cell>
          <cell r="K181">
            <v>20.0976</v>
          </cell>
          <cell r="L181">
            <v>0</v>
          </cell>
          <cell r="M181">
            <v>0</v>
          </cell>
          <cell r="N181">
            <v>17.5824</v>
          </cell>
          <cell r="O181">
            <v>0</v>
          </cell>
          <cell r="P181">
            <v>0</v>
          </cell>
          <cell r="Q181">
            <v>16.2043</v>
          </cell>
          <cell r="R181">
            <v>0</v>
          </cell>
          <cell r="S181">
            <v>0</v>
          </cell>
          <cell r="T181">
            <v>7.3181000000000003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5.5666000000000002</v>
          </cell>
          <cell r="AM181">
            <v>0</v>
          </cell>
          <cell r="AN181">
            <v>0</v>
          </cell>
          <cell r="AO181">
            <v>13.339499999999999</v>
          </cell>
          <cell r="AP181">
            <v>0</v>
          </cell>
          <cell r="AQ181">
            <v>0</v>
          </cell>
          <cell r="AR181">
            <v>17.782699999999998</v>
          </cell>
          <cell r="AS181">
            <v>1</v>
          </cell>
        </row>
        <row r="182">
          <cell r="G182" t="str">
            <v>25-01-03-04</v>
          </cell>
          <cell r="I182">
            <v>0</v>
          </cell>
          <cell r="J182">
            <v>0</v>
          </cell>
          <cell r="K182">
            <v>41.453800000000001</v>
          </cell>
          <cell r="L182">
            <v>0</v>
          </cell>
          <cell r="M182">
            <v>0</v>
          </cell>
          <cell r="N182">
            <v>36.265900000000002</v>
          </cell>
          <cell r="O182">
            <v>0</v>
          </cell>
          <cell r="P182">
            <v>0</v>
          </cell>
          <cell r="Q182">
            <v>33.423499999999997</v>
          </cell>
          <cell r="R182">
            <v>0</v>
          </cell>
          <cell r="S182">
            <v>0</v>
          </cell>
          <cell r="T182">
            <v>15.0945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12.055999999999999</v>
          </cell>
          <cell r="AM182">
            <v>0</v>
          </cell>
          <cell r="AN182">
            <v>0</v>
          </cell>
          <cell r="AO182">
            <v>27.514500000000002</v>
          </cell>
          <cell r="AP182">
            <v>0</v>
          </cell>
          <cell r="AQ182">
            <v>0</v>
          </cell>
          <cell r="AR182">
            <v>36.679000000000002</v>
          </cell>
          <cell r="AS182">
            <v>1</v>
          </cell>
        </row>
        <row r="183">
          <cell r="G183" t="str">
            <v>25-01-03-04</v>
          </cell>
          <cell r="I183">
            <v>0</v>
          </cell>
          <cell r="J183">
            <v>0</v>
          </cell>
          <cell r="K183">
            <v>49.452199999999998</v>
          </cell>
          <cell r="L183">
            <v>0</v>
          </cell>
          <cell r="M183">
            <v>0</v>
          </cell>
          <cell r="N183">
            <v>43.263399999999997</v>
          </cell>
          <cell r="O183">
            <v>0</v>
          </cell>
          <cell r="P183">
            <v>0</v>
          </cell>
          <cell r="Q183">
            <v>39.872399999999999</v>
          </cell>
          <cell r="R183">
            <v>0</v>
          </cell>
          <cell r="S183">
            <v>0</v>
          </cell>
          <cell r="T183">
            <v>18.006900000000002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13.6973</v>
          </cell>
          <cell r="AM183">
            <v>0</v>
          </cell>
          <cell r="AN183">
            <v>0</v>
          </cell>
          <cell r="AO183">
            <v>32.823399999999999</v>
          </cell>
          <cell r="AP183">
            <v>0</v>
          </cell>
          <cell r="AQ183">
            <v>0</v>
          </cell>
          <cell r="AR183">
            <v>43.756100000000004</v>
          </cell>
          <cell r="AS183">
            <v>1</v>
          </cell>
        </row>
        <row r="184">
          <cell r="G184" t="str">
            <v>25-01-03-04</v>
          </cell>
          <cell r="I184">
            <v>0</v>
          </cell>
          <cell r="J184">
            <v>0</v>
          </cell>
          <cell r="K184">
            <v>15.7408</v>
          </cell>
          <cell r="L184">
            <v>0</v>
          </cell>
          <cell r="M184">
            <v>0</v>
          </cell>
          <cell r="N184">
            <v>13.8132</v>
          </cell>
          <cell r="O184">
            <v>0</v>
          </cell>
          <cell r="P184">
            <v>0</v>
          </cell>
          <cell r="Q184">
            <v>12.980600000000001</v>
          </cell>
          <cell r="R184">
            <v>0</v>
          </cell>
          <cell r="S184">
            <v>0</v>
          </cell>
          <cell r="T184">
            <v>6.2472000000000003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4.9092000000000002</v>
          </cell>
          <cell r="AM184">
            <v>0</v>
          </cell>
          <cell r="AN184">
            <v>0</v>
          </cell>
          <cell r="AO184">
            <v>10.901400000000001</v>
          </cell>
          <cell r="AP184">
            <v>0</v>
          </cell>
          <cell r="AQ184">
            <v>0</v>
          </cell>
          <cell r="AR184">
            <v>14.099600000000001</v>
          </cell>
          <cell r="AS184">
            <v>1</v>
          </cell>
        </row>
        <row r="185">
          <cell r="G185" t="str">
            <v>25-01-03-04</v>
          </cell>
          <cell r="I185">
            <v>0</v>
          </cell>
          <cell r="J185">
            <v>0</v>
          </cell>
          <cell r="K185">
            <v>44.255200000000002</v>
          </cell>
          <cell r="L185">
            <v>0</v>
          </cell>
          <cell r="M185">
            <v>0</v>
          </cell>
          <cell r="N185">
            <v>38.716799999999999</v>
          </cell>
          <cell r="O185">
            <v>0</v>
          </cell>
          <cell r="P185">
            <v>0</v>
          </cell>
          <cell r="Q185">
            <v>35.682200000000002</v>
          </cell>
          <cell r="R185">
            <v>0</v>
          </cell>
          <cell r="S185">
            <v>0</v>
          </cell>
          <cell r="T185">
            <v>16.114599999999999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12.2578</v>
          </cell>
          <cell r="AM185">
            <v>0</v>
          </cell>
          <cell r="AN185">
            <v>0</v>
          </cell>
          <cell r="AO185">
            <v>29.373899999999999</v>
          </cell>
          <cell r="AP185">
            <v>0</v>
          </cell>
          <cell r="AQ185">
            <v>0</v>
          </cell>
          <cell r="AR185">
            <v>39.157800000000002</v>
          </cell>
          <cell r="AS185">
            <v>1</v>
          </cell>
        </row>
        <row r="186">
          <cell r="G186" t="str">
            <v>25-01-03-04</v>
          </cell>
          <cell r="I186">
            <v>0</v>
          </cell>
          <cell r="J186">
            <v>0</v>
          </cell>
          <cell r="K186">
            <v>34.145600000000002</v>
          </cell>
          <cell r="L186">
            <v>0</v>
          </cell>
          <cell r="M186">
            <v>0</v>
          </cell>
          <cell r="N186">
            <v>29.872299999999999</v>
          </cell>
          <cell r="O186">
            <v>0</v>
          </cell>
          <cell r="P186">
            <v>0</v>
          </cell>
          <cell r="Q186">
            <v>27.530999999999999</v>
          </cell>
          <cell r="R186">
            <v>0</v>
          </cell>
          <cell r="S186">
            <v>0</v>
          </cell>
          <cell r="T186">
            <v>12.433299999999999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9.4575999999999993</v>
          </cell>
          <cell r="AM186">
            <v>0</v>
          </cell>
          <cell r="AN186">
            <v>0</v>
          </cell>
          <cell r="AO186">
            <v>22.663699999999999</v>
          </cell>
          <cell r="AP186">
            <v>0</v>
          </cell>
          <cell r="AQ186">
            <v>0</v>
          </cell>
          <cell r="AR186">
            <v>30.212599999999998</v>
          </cell>
          <cell r="AS186">
            <v>1</v>
          </cell>
        </row>
        <row r="187">
          <cell r="G187" t="str">
            <v>25-01-03-04</v>
          </cell>
          <cell r="I187">
            <v>0</v>
          </cell>
          <cell r="J187">
            <v>0</v>
          </cell>
          <cell r="K187">
            <v>44.052199999999999</v>
          </cell>
          <cell r="L187">
            <v>0</v>
          </cell>
          <cell r="M187">
            <v>0</v>
          </cell>
          <cell r="N187">
            <v>38.539200000000001</v>
          </cell>
          <cell r="O187">
            <v>0</v>
          </cell>
          <cell r="P187">
            <v>0</v>
          </cell>
          <cell r="Q187">
            <v>35.518599999999999</v>
          </cell>
          <cell r="R187">
            <v>0</v>
          </cell>
          <cell r="S187">
            <v>0</v>
          </cell>
          <cell r="T187">
            <v>16.040600000000001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12.201599999999999</v>
          </cell>
          <cell r="AM187">
            <v>0</v>
          </cell>
          <cell r="AN187">
            <v>0</v>
          </cell>
          <cell r="AO187">
            <v>29.2392</v>
          </cell>
          <cell r="AP187">
            <v>0</v>
          </cell>
          <cell r="AQ187">
            <v>0</v>
          </cell>
          <cell r="AR187">
            <v>38.978200000000001</v>
          </cell>
          <cell r="AS187">
            <v>1</v>
          </cell>
        </row>
        <row r="188">
          <cell r="G188" t="str">
            <v>25-01-03-04</v>
          </cell>
          <cell r="I188">
            <v>0</v>
          </cell>
          <cell r="J188">
            <v>0</v>
          </cell>
          <cell r="K188">
            <v>31.465900000000001</v>
          </cell>
          <cell r="L188">
            <v>0</v>
          </cell>
          <cell r="M188">
            <v>0</v>
          </cell>
          <cell r="N188">
            <v>27.527999999999999</v>
          </cell>
          <cell r="O188">
            <v>0</v>
          </cell>
          <cell r="P188">
            <v>0</v>
          </cell>
          <cell r="Q188">
            <v>25.3704</v>
          </cell>
          <cell r="R188">
            <v>0</v>
          </cell>
          <cell r="S188">
            <v>0</v>
          </cell>
          <cell r="T188">
            <v>11.457599999999999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8.7154000000000007</v>
          </cell>
          <cell r="AM188">
            <v>0</v>
          </cell>
          <cell r="AN188">
            <v>0</v>
          </cell>
          <cell r="AO188">
            <v>20.88513</v>
          </cell>
          <cell r="AP188">
            <v>0</v>
          </cell>
          <cell r="AQ188">
            <v>0</v>
          </cell>
          <cell r="AR188">
            <v>27.8415</v>
          </cell>
          <cell r="AS188">
            <v>0</v>
          </cell>
        </row>
        <row r="189">
          <cell r="G189" t="str">
            <v>25-01-03-04</v>
          </cell>
          <cell r="I189">
            <v>0</v>
          </cell>
          <cell r="J189">
            <v>0</v>
          </cell>
          <cell r="K189">
            <v>4.1673999999999998</v>
          </cell>
          <cell r="L189">
            <v>0</v>
          </cell>
          <cell r="M189">
            <v>0</v>
          </cell>
          <cell r="N189">
            <v>3.5916999999999999</v>
          </cell>
          <cell r="O189">
            <v>0</v>
          </cell>
          <cell r="P189">
            <v>0</v>
          </cell>
          <cell r="Q189">
            <v>2.9904000000000002</v>
          </cell>
          <cell r="R189">
            <v>0</v>
          </cell>
          <cell r="S189">
            <v>0</v>
          </cell>
          <cell r="T189">
            <v>0.8579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0.45150000000000001</v>
          </cell>
          <cell r="AM189">
            <v>0</v>
          </cell>
          <cell r="AN189">
            <v>0</v>
          </cell>
          <cell r="AO189">
            <v>2.1858</v>
          </cell>
          <cell r="AP189">
            <v>0</v>
          </cell>
          <cell r="AQ189">
            <v>0</v>
          </cell>
          <cell r="AR189">
            <v>3.4676</v>
          </cell>
          <cell r="AS189">
            <v>0</v>
          </cell>
        </row>
        <row r="190">
          <cell r="G190">
            <v>0</v>
          </cell>
          <cell r="I190">
            <v>0</v>
          </cell>
          <cell r="J190">
            <v>21.391200000000001</v>
          </cell>
          <cell r="K190">
            <v>214.62299999999999</v>
          </cell>
          <cell r="L190">
            <v>0</v>
          </cell>
          <cell r="M190">
            <v>21.340800000000002</v>
          </cell>
          <cell r="N190">
            <v>192.32</v>
          </cell>
          <cell r="O190">
            <v>0</v>
          </cell>
          <cell r="P190">
            <v>22.0824</v>
          </cell>
          <cell r="Q190">
            <v>178.80009999999999</v>
          </cell>
          <cell r="R190">
            <v>0</v>
          </cell>
          <cell r="S190">
            <v>22.0824</v>
          </cell>
          <cell r="T190">
            <v>109.5202</v>
          </cell>
          <cell r="U190">
            <v>0</v>
          </cell>
          <cell r="V190">
            <v>22.0824</v>
          </cell>
          <cell r="W190">
            <v>14.4331</v>
          </cell>
          <cell r="X190">
            <v>0</v>
          </cell>
          <cell r="Y190">
            <v>21.340800000000002</v>
          </cell>
          <cell r="Z190">
            <v>13.967499999999999</v>
          </cell>
          <cell r="AA190">
            <v>0</v>
          </cell>
          <cell r="AB190">
            <v>22.0824</v>
          </cell>
          <cell r="AC190">
            <v>14.4331</v>
          </cell>
          <cell r="AD190">
            <v>0</v>
          </cell>
          <cell r="AE190">
            <v>22.0824</v>
          </cell>
          <cell r="AF190">
            <v>14.4331</v>
          </cell>
          <cell r="AG190">
            <v>0</v>
          </cell>
          <cell r="AH190">
            <v>21.340800000000002</v>
          </cell>
          <cell r="AI190">
            <v>13.967499999999999</v>
          </cell>
          <cell r="AJ190">
            <v>0</v>
          </cell>
          <cell r="AK190">
            <v>22.0824</v>
          </cell>
          <cell r="AL190">
            <v>76.375099999999989</v>
          </cell>
          <cell r="AM190">
            <v>0</v>
          </cell>
          <cell r="AN190">
            <v>22.0824</v>
          </cell>
          <cell r="AO190">
            <v>151.15039999999999</v>
          </cell>
          <cell r="AP190">
            <v>0</v>
          </cell>
          <cell r="AQ190">
            <v>22.0824</v>
          </cell>
          <cell r="AR190">
            <v>187.0429</v>
          </cell>
          <cell r="AS190">
            <v>0</v>
          </cell>
        </row>
        <row r="191">
          <cell r="G191" t="str">
            <v>26-01-03-05</v>
          </cell>
          <cell r="I191">
            <v>0</v>
          </cell>
          <cell r="J191">
            <v>0.6552</v>
          </cell>
          <cell r="K191">
            <v>40.558</v>
          </cell>
          <cell r="L191">
            <v>0</v>
          </cell>
          <cell r="M191">
            <v>0.6048</v>
          </cell>
          <cell r="N191">
            <v>41.213999999999999</v>
          </cell>
          <cell r="O191">
            <v>0</v>
          </cell>
          <cell r="P191">
            <v>0.6552</v>
          </cell>
          <cell r="Q191">
            <v>33.468499999999999</v>
          </cell>
          <cell r="R191">
            <v>0</v>
          </cell>
          <cell r="S191">
            <v>0.6552</v>
          </cell>
          <cell r="T191">
            <v>33.468499999999999</v>
          </cell>
          <cell r="U191">
            <v>0</v>
          </cell>
          <cell r="V191">
            <v>0.6552</v>
          </cell>
          <cell r="W191">
            <v>0</v>
          </cell>
          <cell r="X191">
            <v>0</v>
          </cell>
          <cell r="Y191">
            <v>0.6048</v>
          </cell>
          <cell r="Z191">
            <v>0</v>
          </cell>
          <cell r="AA191">
            <v>0</v>
          </cell>
          <cell r="AB191">
            <v>0.6552</v>
          </cell>
          <cell r="AC191">
            <v>0</v>
          </cell>
          <cell r="AD191">
            <v>0</v>
          </cell>
          <cell r="AE191">
            <v>0.6552</v>
          </cell>
          <cell r="AF191">
            <v>0</v>
          </cell>
          <cell r="AG191">
            <v>0</v>
          </cell>
          <cell r="AH191">
            <v>0.6048</v>
          </cell>
          <cell r="AI191">
            <v>0</v>
          </cell>
          <cell r="AJ191">
            <v>0</v>
          </cell>
          <cell r="AK191">
            <v>0.6552</v>
          </cell>
          <cell r="AL191">
            <v>12.696899999999999</v>
          </cell>
          <cell r="AM191">
            <v>0</v>
          </cell>
          <cell r="AN191">
            <v>0.6552</v>
          </cell>
          <cell r="AO191">
            <v>28.067499999999999</v>
          </cell>
          <cell r="AP191">
            <v>0</v>
          </cell>
          <cell r="AQ191">
            <v>0.6552</v>
          </cell>
          <cell r="AR191">
            <v>36.3429</v>
          </cell>
          <cell r="AS191">
            <v>1</v>
          </cell>
        </row>
        <row r="192">
          <cell r="G192" t="str">
            <v>26-01-03-05</v>
          </cell>
          <cell r="I192">
            <v>0</v>
          </cell>
          <cell r="J192">
            <v>0</v>
          </cell>
          <cell r="K192">
            <v>40.433999999999997</v>
          </cell>
          <cell r="L192">
            <v>0</v>
          </cell>
          <cell r="M192">
            <v>0</v>
          </cell>
          <cell r="N192">
            <v>35.482500000000002</v>
          </cell>
          <cell r="O192">
            <v>0</v>
          </cell>
          <cell r="P192">
            <v>0</v>
          </cell>
          <cell r="Q192">
            <v>33.343699999999998</v>
          </cell>
          <cell r="R192">
            <v>0</v>
          </cell>
          <cell r="S192">
            <v>0</v>
          </cell>
          <cell r="T192">
            <v>16.047499999999999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12.6105</v>
          </cell>
          <cell r="AM192">
            <v>0</v>
          </cell>
          <cell r="AN192">
            <v>0</v>
          </cell>
          <cell r="AO192">
            <v>28.002700000000001</v>
          </cell>
          <cell r="AP192">
            <v>0</v>
          </cell>
          <cell r="AQ192">
            <v>0</v>
          </cell>
          <cell r="AR192">
            <v>36.2181</v>
          </cell>
          <cell r="AS192">
            <v>1</v>
          </cell>
        </row>
        <row r="193">
          <cell r="G193" t="str">
            <v>26-01-03-05</v>
          </cell>
          <cell r="I193">
            <v>0</v>
          </cell>
          <cell r="J193">
            <v>0</v>
          </cell>
          <cell r="K193">
            <v>38.948999999999998</v>
          </cell>
          <cell r="L193">
            <v>0</v>
          </cell>
          <cell r="M193">
            <v>0</v>
          </cell>
          <cell r="N193">
            <v>34.179400000000001</v>
          </cell>
          <cell r="O193">
            <v>0</v>
          </cell>
          <cell r="P193">
            <v>0</v>
          </cell>
          <cell r="Q193">
            <v>32.119100000000003</v>
          </cell>
          <cell r="R193">
            <v>0</v>
          </cell>
          <cell r="S193">
            <v>0</v>
          </cell>
          <cell r="T193">
            <v>15.4581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12.147399999999999</v>
          </cell>
          <cell r="AM193">
            <v>0</v>
          </cell>
          <cell r="AN193">
            <v>0</v>
          </cell>
          <cell r="AO193">
            <v>26.974299999999999</v>
          </cell>
          <cell r="AP193">
            <v>0</v>
          </cell>
          <cell r="AQ193">
            <v>0</v>
          </cell>
          <cell r="AR193">
            <v>34.887999999999998</v>
          </cell>
          <cell r="AS193">
            <v>0</v>
          </cell>
        </row>
        <row r="194">
          <cell r="G194" t="str">
            <v>26-01-03-05</v>
          </cell>
          <cell r="I194">
            <v>0</v>
          </cell>
          <cell r="J194">
            <v>0</v>
          </cell>
          <cell r="K194">
            <v>3.4790999999999999</v>
          </cell>
          <cell r="L194">
            <v>0</v>
          </cell>
          <cell r="M194">
            <v>0</v>
          </cell>
          <cell r="N194">
            <v>3.0531000000000001</v>
          </cell>
          <cell r="O194">
            <v>0</v>
          </cell>
          <cell r="P194">
            <v>0</v>
          </cell>
          <cell r="Q194">
            <v>2.8690000000000002</v>
          </cell>
          <cell r="R194">
            <v>0</v>
          </cell>
          <cell r="S194">
            <v>0</v>
          </cell>
          <cell r="T194">
            <v>1.3808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1.0851</v>
          </cell>
          <cell r="AM194">
            <v>0</v>
          </cell>
          <cell r="AN194">
            <v>0</v>
          </cell>
          <cell r="AO194">
            <v>2.4095</v>
          </cell>
          <cell r="AP194">
            <v>0</v>
          </cell>
          <cell r="AQ194">
            <v>0</v>
          </cell>
          <cell r="AR194">
            <v>3.1164000000000001</v>
          </cell>
          <cell r="AS194">
            <v>1</v>
          </cell>
        </row>
        <row r="195">
          <cell r="G195" t="str">
            <v>26-01-03-05</v>
          </cell>
          <cell r="I195">
            <v>0</v>
          </cell>
          <cell r="J195">
            <v>0</v>
          </cell>
          <cell r="K195">
            <v>25.497499999999999</v>
          </cell>
          <cell r="L195">
            <v>0</v>
          </cell>
          <cell r="M195">
            <v>0</v>
          </cell>
          <cell r="N195">
            <v>22.3066</v>
          </cell>
          <cell r="O195">
            <v>0</v>
          </cell>
          <cell r="P195">
            <v>0</v>
          </cell>
          <cell r="Q195">
            <v>20.558199999999999</v>
          </cell>
          <cell r="R195">
            <v>0</v>
          </cell>
          <cell r="S195">
            <v>0</v>
          </cell>
          <cell r="T195">
            <v>9.2843999999999998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7.0622999999999996</v>
          </cell>
          <cell r="AM195">
            <v>0</v>
          </cell>
          <cell r="AN195">
            <v>0</v>
          </cell>
          <cell r="AO195">
            <v>16.9237</v>
          </cell>
          <cell r="AP195">
            <v>0</v>
          </cell>
          <cell r="AQ195">
            <v>0</v>
          </cell>
          <cell r="AR195">
            <v>22.560600000000001</v>
          </cell>
          <cell r="AS195">
            <v>0</v>
          </cell>
        </row>
        <row r="196">
          <cell r="G196" t="str">
            <v>26-01-03-05</v>
          </cell>
          <cell r="I196">
            <v>0</v>
          </cell>
          <cell r="J196">
            <v>20.736000000000001</v>
          </cell>
          <cell r="K196">
            <v>43.685200000000002</v>
          </cell>
          <cell r="L196">
            <v>0</v>
          </cell>
          <cell r="M196">
            <v>20.736000000000001</v>
          </cell>
          <cell r="N196">
            <v>36.760800000000003</v>
          </cell>
          <cell r="O196">
            <v>0</v>
          </cell>
          <cell r="P196">
            <v>21.427199999999999</v>
          </cell>
          <cell r="Q196">
            <v>38.282800000000002</v>
          </cell>
          <cell r="R196">
            <v>0</v>
          </cell>
          <cell r="S196">
            <v>21.427199999999999</v>
          </cell>
          <cell r="T196">
            <v>25.141500000000001</v>
          </cell>
          <cell r="U196">
            <v>0</v>
          </cell>
          <cell r="V196">
            <v>21.427199999999999</v>
          </cell>
          <cell r="W196">
            <v>14.4331</v>
          </cell>
          <cell r="X196">
            <v>0</v>
          </cell>
          <cell r="Y196">
            <v>20.736000000000001</v>
          </cell>
          <cell r="Z196">
            <v>13.967499999999999</v>
          </cell>
          <cell r="AA196">
            <v>0</v>
          </cell>
          <cell r="AB196">
            <v>21.427199999999999</v>
          </cell>
          <cell r="AC196">
            <v>14.4331</v>
          </cell>
          <cell r="AD196">
            <v>0</v>
          </cell>
          <cell r="AE196">
            <v>21.427199999999999</v>
          </cell>
          <cell r="AF196">
            <v>14.4331</v>
          </cell>
          <cell r="AG196">
            <v>0</v>
          </cell>
          <cell r="AH196">
            <v>20.736000000000001</v>
          </cell>
          <cell r="AI196">
            <v>13.967499999999999</v>
          </cell>
          <cell r="AJ196">
            <v>0</v>
          </cell>
          <cell r="AK196">
            <v>21.427199999999999</v>
          </cell>
          <cell r="AL196">
            <v>23.9053</v>
          </cell>
          <cell r="AM196">
            <v>0</v>
          </cell>
          <cell r="AN196">
            <v>21.427199999999999</v>
          </cell>
          <cell r="AO196">
            <v>33.522500000000001</v>
          </cell>
          <cell r="AP196">
            <v>0</v>
          </cell>
          <cell r="AQ196">
            <v>21.427199999999999</v>
          </cell>
          <cell r="AR196">
            <v>34.192700000000002</v>
          </cell>
          <cell r="AS196">
            <v>1</v>
          </cell>
        </row>
        <row r="197">
          <cell r="G197" t="str">
            <v>26-01-03-05</v>
          </cell>
          <cell r="I197">
            <v>0</v>
          </cell>
          <cell r="J197">
            <v>0</v>
          </cell>
          <cell r="K197">
            <v>22.020199999999999</v>
          </cell>
          <cell r="L197">
            <v>0</v>
          </cell>
          <cell r="M197">
            <v>0</v>
          </cell>
          <cell r="N197">
            <v>19.323599999999999</v>
          </cell>
          <cell r="O197">
            <v>0</v>
          </cell>
          <cell r="P197">
            <v>0</v>
          </cell>
          <cell r="Q197">
            <v>18.158799999999999</v>
          </cell>
          <cell r="R197">
            <v>0</v>
          </cell>
          <cell r="S197">
            <v>0</v>
          </cell>
          <cell r="T197">
            <v>8.7393999999999998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6.8676000000000004</v>
          </cell>
          <cell r="AM197">
            <v>0</v>
          </cell>
          <cell r="AN197">
            <v>0</v>
          </cell>
          <cell r="AO197">
            <v>15.2502</v>
          </cell>
          <cell r="AP197">
            <v>0</v>
          </cell>
          <cell r="AQ197">
            <v>0</v>
          </cell>
          <cell r="AR197">
            <v>19.7242</v>
          </cell>
          <cell r="AS197">
            <v>0</v>
          </cell>
        </row>
        <row r="198">
          <cell r="G198">
            <v>0</v>
          </cell>
          <cell r="I198">
            <v>76.295099999999991</v>
          </cell>
          <cell r="J198">
            <v>0</v>
          </cell>
          <cell r="K198">
            <v>0</v>
          </cell>
          <cell r="L198">
            <v>66.876499999999993</v>
          </cell>
          <cell r="M198">
            <v>0</v>
          </cell>
          <cell r="N198">
            <v>0</v>
          </cell>
          <cell r="O198">
            <v>71.760400000000004</v>
          </cell>
          <cell r="P198">
            <v>0</v>
          </cell>
          <cell r="Q198">
            <v>0</v>
          </cell>
          <cell r="R198">
            <v>29.360299999999999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22.814700000000002</v>
          </cell>
          <cell r="AK198">
            <v>0</v>
          </cell>
          <cell r="AL198">
            <v>0</v>
          </cell>
          <cell r="AM198">
            <v>51.929299999999998</v>
          </cell>
          <cell r="AN198">
            <v>0</v>
          </cell>
          <cell r="AO198">
            <v>0</v>
          </cell>
          <cell r="AP198">
            <v>68.0334</v>
          </cell>
          <cell r="AQ198">
            <v>0</v>
          </cell>
          <cell r="AR198">
            <v>0</v>
          </cell>
          <cell r="AS198">
            <v>0</v>
          </cell>
        </row>
        <row r="199">
          <cell r="G199" t="str">
            <v>27-01-03-06</v>
          </cell>
          <cell r="I199">
            <v>3.9382999999999999</v>
          </cell>
          <cell r="J199">
            <v>0</v>
          </cell>
          <cell r="K199">
            <v>0</v>
          </cell>
          <cell r="L199">
            <v>3.4453999999999998</v>
          </cell>
          <cell r="M199">
            <v>0</v>
          </cell>
          <cell r="N199">
            <v>0</v>
          </cell>
          <cell r="O199">
            <v>3.7486999999999999</v>
          </cell>
          <cell r="P199">
            <v>0</v>
          </cell>
          <cell r="Q199">
            <v>0</v>
          </cell>
          <cell r="R199">
            <v>1.4339999999999999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1.0908</v>
          </cell>
          <cell r="AK199">
            <v>0</v>
          </cell>
          <cell r="AL199">
            <v>0</v>
          </cell>
          <cell r="AM199">
            <v>2.6139999999999999</v>
          </cell>
          <cell r="AN199">
            <v>0</v>
          </cell>
          <cell r="AO199">
            <v>0</v>
          </cell>
          <cell r="AP199">
            <v>3.4847000000000001</v>
          </cell>
          <cell r="AQ199">
            <v>0</v>
          </cell>
          <cell r="AR199">
            <v>0</v>
          </cell>
          <cell r="AS199">
            <v>0</v>
          </cell>
        </row>
        <row r="200">
          <cell r="G200" t="str">
            <v>27-01-03-06</v>
          </cell>
          <cell r="I200">
            <v>17.891500000000001</v>
          </cell>
          <cell r="J200">
            <v>0</v>
          </cell>
          <cell r="K200">
            <v>0</v>
          </cell>
          <cell r="L200">
            <v>15.7403</v>
          </cell>
          <cell r="M200">
            <v>0</v>
          </cell>
          <cell r="N200">
            <v>0</v>
          </cell>
          <cell r="O200">
            <v>16.851299999999998</v>
          </cell>
          <cell r="P200">
            <v>0</v>
          </cell>
          <cell r="Q200">
            <v>0</v>
          </cell>
          <cell r="R200">
            <v>7.5853000000000002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6.0961999999999996</v>
          </cell>
          <cell r="AK200">
            <v>0</v>
          </cell>
          <cell r="AL200">
            <v>0</v>
          </cell>
          <cell r="AM200">
            <v>12.7171</v>
          </cell>
          <cell r="AN200">
            <v>0</v>
          </cell>
          <cell r="AO200">
            <v>0</v>
          </cell>
          <cell r="AP200">
            <v>16.1875</v>
          </cell>
          <cell r="AQ200">
            <v>0</v>
          </cell>
          <cell r="AR200">
            <v>0</v>
          </cell>
          <cell r="AS200">
            <v>0</v>
          </cell>
        </row>
        <row r="201">
          <cell r="G201" t="str">
            <v>27-01-03-06</v>
          </cell>
          <cell r="I201">
            <v>1.9083000000000001</v>
          </cell>
          <cell r="J201">
            <v>0</v>
          </cell>
          <cell r="K201">
            <v>0</v>
          </cell>
          <cell r="L201">
            <v>1.6694</v>
          </cell>
          <cell r="M201">
            <v>0</v>
          </cell>
          <cell r="N201">
            <v>0</v>
          </cell>
          <cell r="O201">
            <v>1.9641999999999999</v>
          </cell>
          <cell r="P201">
            <v>0</v>
          </cell>
          <cell r="Q201">
            <v>0</v>
          </cell>
          <cell r="R201">
            <v>0.69479999999999997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0.52849999999999997</v>
          </cell>
          <cell r="AK201">
            <v>0</v>
          </cell>
          <cell r="AL201">
            <v>0</v>
          </cell>
          <cell r="AM201">
            <v>1.2665999999999999</v>
          </cell>
          <cell r="AN201">
            <v>0</v>
          </cell>
          <cell r="AO201">
            <v>0</v>
          </cell>
          <cell r="AP201">
            <v>1.6884999999999999</v>
          </cell>
          <cell r="AQ201">
            <v>0</v>
          </cell>
          <cell r="AR201">
            <v>0</v>
          </cell>
          <cell r="AS201">
            <v>0</v>
          </cell>
        </row>
        <row r="202">
          <cell r="G202" t="str">
            <v>27-01-03-06</v>
          </cell>
          <cell r="I202">
            <v>6.2793999999999999</v>
          </cell>
          <cell r="J202">
            <v>0</v>
          </cell>
          <cell r="K202">
            <v>0</v>
          </cell>
          <cell r="L202">
            <v>5.5103999999999997</v>
          </cell>
          <cell r="M202">
            <v>0</v>
          </cell>
          <cell r="N202">
            <v>0</v>
          </cell>
          <cell r="O202">
            <v>5.952</v>
          </cell>
          <cell r="P202">
            <v>0</v>
          </cell>
          <cell r="Q202">
            <v>0</v>
          </cell>
          <cell r="R202">
            <v>2.4922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1.9583999999999999</v>
          </cell>
          <cell r="AK202">
            <v>0</v>
          </cell>
          <cell r="AL202">
            <v>0</v>
          </cell>
          <cell r="AM202">
            <v>4.3487999999999998</v>
          </cell>
          <cell r="AN202">
            <v>0</v>
          </cell>
          <cell r="AO202">
            <v>0</v>
          </cell>
          <cell r="AP202">
            <v>5.6246</v>
          </cell>
          <cell r="AQ202">
            <v>0</v>
          </cell>
          <cell r="AR202">
            <v>0</v>
          </cell>
          <cell r="AS202">
            <v>0</v>
          </cell>
        </row>
        <row r="203">
          <cell r="G203" t="str">
            <v>27-01-03-06</v>
          </cell>
          <cell r="I203">
            <v>9.2492999999999999</v>
          </cell>
          <cell r="J203">
            <v>0</v>
          </cell>
          <cell r="K203">
            <v>0</v>
          </cell>
          <cell r="L203">
            <v>8.1166999999999998</v>
          </cell>
          <cell r="M203">
            <v>0</v>
          </cell>
          <cell r="N203">
            <v>0</v>
          </cell>
          <cell r="O203">
            <v>8.7670999999999992</v>
          </cell>
          <cell r="P203">
            <v>0</v>
          </cell>
          <cell r="Q203">
            <v>0</v>
          </cell>
          <cell r="R203">
            <v>3.6709000000000001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2.8847</v>
          </cell>
          <cell r="AK203">
            <v>0</v>
          </cell>
          <cell r="AL203">
            <v>0</v>
          </cell>
          <cell r="AM203">
            <v>6.4057000000000004</v>
          </cell>
          <cell r="AN203">
            <v>0</v>
          </cell>
          <cell r="AO203">
            <v>0</v>
          </cell>
          <cell r="AP203">
            <v>8.2849000000000004</v>
          </cell>
          <cell r="AQ203">
            <v>0</v>
          </cell>
          <cell r="AR203">
            <v>0</v>
          </cell>
          <cell r="AS203">
            <v>0</v>
          </cell>
        </row>
        <row r="204">
          <cell r="G204" t="str">
            <v>27-01-03-06</v>
          </cell>
          <cell r="I204">
            <v>10.2721</v>
          </cell>
          <cell r="J204">
            <v>0</v>
          </cell>
          <cell r="K204">
            <v>0</v>
          </cell>
          <cell r="L204">
            <v>8.9865999999999993</v>
          </cell>
          <cell r="M204">
            <v>0</v>
          </cell>
          <cell r="N204">
            <v>0</v>
          </cell>
          <cell r="O204">
            <v>9.6805000000000003</v>
          </cell>
          <cell r="P204">
            <v>0</v>
          </cell>
          <cell r="Q204">
            <v>0</v>
          </cell>
          <cell r="R204">
            <v>3.7404000000000002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2.8452000000000002</v>
          </cell>
          <cell r="AK204">
            <v>0</v>
          </cell>
          <cell r="AL204">
            <v>0</v>
          </cell>
          <cell r="AM204">
            <v>6.8179999999999996</v>
          </cell>
          <cell r="AN204">
            <v>0</v>
          </cell>
          <cell r="AO204">
            <v>0</v>
          </cell>
          <cell r="AP204">
            <v>9.0889000000000006</v>
          </cell>
          <cell r="AQ204">
            <v>0</v>
          </cell>
          <cell r="AR204">
            <v>0</v>
          </cell>
          <cell r="AS204">
            <v>0</v>
          </cell>
        </row>
        <row r="205">
          <cell r="G205" t="str">
            <v>27-01-03-06</v>
          </cell>
          <cell r="I205">
            <v>26.7562</v>
          </cell>
          <cell r="J205">
            <v>0</v>
          </cell>
          <cell r="K205">
            <v>0</v>
          </cell>
          <cell r="L205">
            <v>23.407699999999998</v>
          </cell>
          <cell r="M205">
            <v>0</v>
          </cell>
          <cell r="N205">
            <v>0</v>
          </cell>
          <cell r="O205">
            <v>24.796600000000002</v>
          </cell>
          <cell r="P205">
            <v>0</v>
          </cell>
          <cell r="Q205">
            <v>0</v>
          </cell>
          <cell r="R205">
            <v>9.7426999999999992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7.4108999999999998</v>
          </cell>
          <cell r="AK205">
            <v>0</v>
          </cell>
          <cell r="AL205">
            <v>0</v>
          </cell>
          <cell r="AM205">
            <v>17.7591</v>
          </cell>
          <cell r="AN205">
            <v>0</v>
          </cell>
          <cell r="AO205">
            <v>0</v>
          </cell>
          <cell r="AP205">
            <v>23.674299999999999</v>
          </cell>
          <cell r="AQ205">
            <v>0</v>
          </cell>
          <cell r="AR205">
            <v>0</v>
          </cell>
          <cell r="AS205">
            <v>0</v>
          </cell>
        </row>
        <row r="206">
          <cell r="G206">
            <v>0</v>
          </cell>
          <cell r="I206">
            <v>76.839799999999997</v>
          </cell>
          <cell r="J206">
            <v>0</v>
          </cell>
          <cell r="K206">
            <v>0</v>
          </cell>
          <cell r="L206">
            <v>67.361800000000002</v>
          </cell>
          <cell r="M206">
            <v>0</v>
          </cell>
          <cell r="N206">
            <v>0</v>
          </cell>
          <cell r="O206">
            <v>72.668800000000005</v>
          </cell>
          <cell r="P206">
            <v>0</v>
          </cell>
          <cell r="Q206">
            <v>0</v>
          </cell>
          <cell r="R206">
            <v>30.009900000000002</v>
          </cell>
          <cell r="S206">
            <v>0</v>
          </cell>
          <cell r="T206">
            <v>0</v>
          </cell>
          <cell r="U206">
            <v>2.1229</v>
          </cell>
          <cell r="V206">
            <v>0</v>
          </cell>
          <cell r="W206">
            <v>0</v>
          </cell>
          <cell r="X206">
            <v>2.0544000000000002</v>
          </cell>
          <cell r="Y206">
            <v>0</v>
          </cell>
          <cell r="Z206">
            <v>0</v>
          </cell>
          <cell r="AA206">
            <v>2.1229</v>
          </cell>
          <cell r="AB206">
            <v>0</v>
          </cell>
          <cell r="AC206">
            <v>0</v>
          </cell>
          <cell r="AD206">
            <v>2.1229</v>
          </cell>
          <cell r="AE206">
            <v>0</v>
          </cell>
          <cell r="AF206">
            <v>0</v>
          </cell>
          <cell r="AG206">
            <v>2.0544000000000002</v>
          </cell>
          <cell r="AH206">
            <v>0</v>
          </cell>
          <cell r="AI206">
            <v>0</v>
          </cell>
          <cell r="AJ206">
            <v>23.762899999999998</v>
          </cell>
          <cell r="AK206">
            <v>0</v>
          </cell>
          <cell r="AL206">
            <v>0</v>
          </cell>
          <cell r="AM206">
            <v>52.483799999999995</v>
          </cell>
          <cell r="AN206">
            <v>0</v>
          </cell>
          <cell r="AO206">
            <v>0</v>
          </cell>
          <cell r="AP206">
            <v>66.432500000000005</v>
          </cell>
          <cell r="AQ206">
            <v>0</v>
          </cell>
          <cell r="AR206">
            <v>0</v>
          </cell>
          <cell r="AS206">
            <v>0</v>
          </cell>
        </row>
        <row r="207">
          <cell r="G207" t="str">
            <v>28-01-05-06</v>
          </cell>
          <cell r="I207">
            <v>9.1492000000000004</v>
          </cell>
          <cell r="J207">
            <v>0</v>
          </cell>
          <cell r="K207">
            <v>0</v>
          </cell>
          <cell r="L207">
            <v>7.9898999999999996</v>
          </cell>
          <cell r="M207">
            <v>0</v>
          </cell>
          <cell r="N207">
            <v>0</v>
          </cell>
          <cell r="O207">
            <v>8.3666</v>
          </cell>
          <cell r="P207">
            <v>0</v>
          </cell>
          <cell r="Q207">
            <v>0</v>
          </cell>
          <cell r="R207">
            <v>3.1568000000000001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2.3479999999999999</v>
          </cell>
          <cell r="AK207">
            <v>0</v>
          </cell>
          <cell r="AL207">
            <v>0</v>
          </cell>
          <cell r="AM207">
            <v>5.9189999999999996</v>
          </cell>
          <cell r="AN207">
            <v>0</v>
          </cell>
          <cell r="AO207">
            <v>0</v>
          </cell>
          <cell r="AP207">
            <v>5.9189999999999996</v>
          </cell>
          <cell r="AQ207">
            <v>0</v>
          </cell>
          <cell r="AR207">
            <v>0</v>
          </cell>
          <cell r="AS207">
            <v>1</v>
          </cell>
        </row>
        <row r="208">
          <cell r="G208" t="str">
            <v>28-01-05-07</v>
          </cell>
          <cell r="I208">
            <v>5.8551000000000002</v>
          </cell>
          <cell r="J208">
            <v>0</v>
          </cell>
          <cell r="K208">
            <v>0</v>
          </cell>
          <cell r="L208">
            <v>5.1380999999999997</v>
          </cell>
          <cell r="M208">
            <v>0</v>
          </cell>
          <cell r="N208">
            <v>0</v>
          </cell>
          <cell r="O208">
            <v>5.5499000000000001</v>
          </cell>
          <cell r="P208">
            <v>0</v>
          </cell>
          <cell r="Q208">
            <v>0</v>
          </cell>
          <cell r="R208">
            <v>2.3237999999999999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1.8261000000000001</v>
          </cell>
          <cell r="AK208">
            <v>0</v>
          </cell>
          <cell r="AL208">
            <v>0</v>
          </cell>
          <cell r="AM208">
            <v>4.0549999999999997</v>
          </cell>
          <cell r="AN208">
            <v>0</v>
          </cell>
          <cell r="AO208">
            <v>0</v>
          </cell>
          <cell r="AP208">
            <v>5.2446000000000002</v>
          </cell>
          <cell r="AQ208">
            <v>0</v>
          </cell>
          <cell r="AR208">
            <v>0</v>
          </cell>
          <cell r="AS208">
            <v>1</v>
          </cell>
        </row>
        <row r="209">
          <cell r="G209" t="str">
            <v>28-01-05-08</v>
          </cell>
          <cell r="I209">
            <v>33.348500000000001</v>
          </cell>
          <cell r="J209">
            <v>0</v>
          </cell>
          <cell r="K209">
            <v>0</v>
          </cell>
          <cell r="L209">
            <v>29.264700000000001</v>
          </cell>
          <cell r="M209">
            <v>0</v>
          </cell>
          <cell r="N209">
            <v>0</v>
          </cell>
          <cell r="O209">
            <v>31.61</v>
          </cell>
          <cell r="P209">
            <v>0</v>
          </cell>
          <cell r="Q209">
            <v>0</v>
          </cell>
          <cell r="R209">
            <v>13.2354</v>
          </cell>
          <cell r="S209">
            <v>0</v>
          </cell>
          <cell r="T209">
            <v>0</v>
          </cell>
          <cell r="U209">
            <v>0.78369999999999995</v>
          </cell>
          <cell r="V209">
            <v>0</v>
          </cell>
          <cell r="W209">
            <v>0</v>
          </cell>
          <cell r="X209">
            <v>0.75839999999999996</v>
          </cell>
          <cell r="Y209">
            <v>0</v>
          </cell>
          <cell r="Z209">
            <v>0</v>
          </cell>
          <cell r="AA209">
            <v>0.78369999999999995</v>
          </cell>
          <cell r="AB209">
            <v>0</v>
          </cell>
          <cell r="AC209">
            <v>0</v>
          </cell>
          <cell r="AD209">
            <v>0.78369999999999995</v>
          </cell>
          <cell r="AE209">
            <v>0</v>
          </cell>
          <cell r="AF209">
            <v>0</v>
          </cell>
          <cell r="AG209">
            <v>0.75839999999999996</v>
          </cell>
          <cell r="AH209">
            <v>0</v>
          </cell>
          <cell r="AI209">
            <v>0</v>
          </cell>
          <cell r="AJ209">
            <v>10.653499999999999</v>
          </cell>
          <cell r="AK209">
            <v>0</v>
          </cell>
          <cell r="AL209">
            <v>0</v>
          </cell>
          <cell r="AM209">
            <v>23.095700000000001</v>
          </cell>
          <cell r="AN209">
            <v>0</v>
          </cell>
          <cell r="AO209">
            <v>0</v>
          </cell>
          <cell r="AP209">
            <v>29.871400000000001</v>
          </cell>
          <cell r="AQ209">
            <v>0</v>
          </cell>
          <cell r="AR209">
            <v>0</v>
          </cell>
          <cell r="AS209">
            <v>1</v>
          </cell>
        </row>
        <row r="210">
          <cell r="G210" t="str">
            <v>28-01-05-08</v>
          </cell>
          <cell r="I210">
            <v>23.711099999999998</v>
          </cell>
          <cell r="J210">
            <v>0</v>
          </cell>
          <cell r="K210">
            <v>0</v>
          </cell>
          <cell r="L210">
            <v>20.7437</v>
          </cell>
          <cell r="M210">
            <v>0</v>
          </cell>
          <cell r="N210">
            <v>0</v>
          </cell>
          <cell r="O210">
            <v>22.345500000000001</v>
          </cell>
          <cell r="P210">
            <v>0</v>
          </cell>
          <cell r="Q210">
            <v>0</v>
          </cell>
          <cell r="R210">
            <v>8.6339000000000006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6.5674999999999999</v>
          </cell>
          <cell r="AK210">
            <v>0</v>
          </cell>
          <cell r="AL210">
            <v>0</v>
          </cell>
          <cell r="AM210">
            <v>15.738</v>
          </cell>
          <cell r="AN210">
            <v>0</v>
          </cell>
          <cell r="AO210">
            <v>0</v>
          </cell>
          <cell r="AP210">
            <v>20.979900000000001</v>
          </cell>
          <cell r="AQ210">
            <v>0</v>
          </cell>
          <cell r="AR210">
            <v>0</v>
          </cell>
          <cell r="AS210">
            <v>1</v>
          </cell>
        </row>
        <row r="211">
          <cell r="G211" t="str">
            <v>28-01-05-20</v>
          </cell>
          <cell r="I211">
            <v>4.7759</v>
          </cell>
          <cell r="J211">
            <v>0</v>
          </cell>
          <cell r="K211">
            <v>0</v>
          </cell>
          <cell r="L211">
            <v>4.2253999999999996</v>
          </cell>
          <cell r="M211">
            <v>0</v>
          </cell>
          <cell r="N211">
            <v>0</v>
          </cell>
          <cell r="O211">
            <v>4.7968000000000002</v>
          </cell>
          <cell r="P211">
            <v>0</v>
          </cell>
          <cell r="Q211">
            <v>0</v>
          </cell>
          <cell r="R211">
            <v>2.66</v>
          </cell>
          <cell r="S211">
            <v>0</v>
          </cell>
          <cell r="T211">
            <v>0</v>
          </cell>
          <cell r="U211">
            <v>1.3391999999999999</v>
          </cell>
          <cell r="V211">
            <v>0</v>
          </cell>
          <cell r="W211">
            <v>0</v>
          </cell>
          <cell r="X211">
            <v>1.296</v>
          </cell>
          <cell r="Y211">
            <v>0</v>
          </cell>
          <cell r="Z211">
            <v>0</v>
          </cell>
          <cell r="AA211">
            <v>1.3391999999999999</v>
          </cell>
          <cell r="AB211">
            <v>0</v>
          </cell>
          <cell r="AC211">
            <v>0</v>
          </cell>
          <cell r="AD211">
            <v>1.3391999999999999</v>
          </cell>
          <cell r="AE211">
            <v>0</v>
          </cell>
          <cell r="AF211">
            <v>0</v>
          </cell>
          <cell r="AG211">
            <v>1.296</v>
          </cell>
          <cell r="AH211">
            <v>0</v>
          </cell>
          <cell r="AI211">
            <v>0</v>
          </cell>
          <cell r="AJ211">
            <v>2.3677999999999999</v>
          </cell>
          <cell r="AK211">
            <v>0</v>
          </cell>
          <cell r="AL211">
            <v>0</v>
          </cell>
          <cell r="AM211">
            <v>3.6760999999999999</v>
          </cell>
          <cell r="AN211">
            <v>0</v>
          </cell>
          <cell r="AO211">
            <v>0</v>
          </cell>
          <cell r="AP211">
            <v>4.4176000000000002</v>
          </cell>
          <cell r="AQ211">
            <v>0</v>
          </cell>
          <cell r="AR211">
            <v>0</v>
          </cell>
          <cell r="AS211">
            <v>1</v>
          </cell>
        </row>
        <row r="212">
          <cell r="G212">
            <v>0</v>
          </cell>
          <cell r="I212">
            <v>302.29129999999998</v>
          </cell>
          <cell r="J212">
            <v>1.2354000000000001</v>
          </cell>
          <cell r="K212">
            <v>0</v>
          </cell>
          <cell r="L212">
            <v>265.06729999999999</v>
          </cell>
          <cell r="M212">
            <v>1.2354000000000001</v>
          </cell>
          <cell r="N212">
            <v>0</v>
          </cell>
          <cell r="O212">
            <v>296.2319</v>
          </cell>
          <cell r="P212">
            <v>1.2354000000000001</v>
          </cell>
          <cell r="Q212">
            <v>0</v>
          </cell>
          <cell r="R212">
            <v>112.68749999999999</v>
          </cell>
          <cell r="S212">
            <v>1.1117999999999999</v>
          </cell>
          <cell r="T212">
            <v>0</v>
          </cell>
          <cell r="U212">
            <v>0</v>
          </cell>
          <cell r="V212">
            <v>1.2354000000000001</v>
          </cell>
          <cell r="W212">
            <v>0</v>
          </cell>
          <cell r="X212">
            <v>0</v>
          </cell>
          <cell r="Y212">
            <v>1.1117999999999999</v>
          </cell>
          <cell r="Z212">
            <v>0</v>
          </cell>
          <cell r="AA212">
            <v>0</v>
          </cell>
          <cell r="AB212">
            <v>1.2354000000000001</v>
          </cell>
          <cell r="AC212">
            <v>0</v>
          </cell>
          <cell r="AD212">
            <v>0</v>
          </cell>
          <cell r="AE212">
            <v>1.2354000000000001</v>
          </cell>
          <cell r="AF212">
            <v>0</v>
          </cell>
          <cell r="AG212">
            <v>0</v>
          </cell>
          <cell r="AH212">
            <v>1.1117999999999999</v>
          </cell>
          <cell r="AI212">
            <v>0</v>
          </cell>
          <cell r="AJ212">
            <v>84.669399999999996</v>
          </cell>
          <cell r="AK212">
            <v>1.2354000000000001</v>
          </cell>
          <cell r="AL212">
            <v>0</v>
          </cell>
          <cell r="AM212">
            <v>202.63219999999995</v>
          </cell>
          <cell r="AN212">
            <v>1.2354000000000001</v>
          </cell>
          <cell r="AO212">
            <v>0</v>
          </cell>
          <cell r="AP212">
            <v>252.84679999999994</v>
          </cell>
          <cell r="AQ212">
            <v>1.2354000000000001</v>
          </cell>
          <cell r="AR212">
            <v>0</v>
          </cell>
          <cell r="AS212">
            <v>0</v>
          </cell>
        </row>
        <row r="213">
          <cell r="G213" t="str">
            <v>29-01-05-10</v>
          </cell>
          <cell r="I213">
            <v>25.711400000000001</v>
          </cell>
          <cell r="J213">
            <v>0</v>
          </cell>
          <cell r="K213">
            <v>0</v>
          </cell>
          <cell r="L213">
            <v>22.562899999999999</v>
          </cell>
          <cell r="M213">
            <v>0</v>
          </cell>
          <cell r="N213">
            <v>0</v>
          </cell>
          <cell r="O213">
            <v>24.370999999999999</v>
          </cell>
          <cell r="P213">
            <v>0</v>
          </cell>
          <cell r="Q213">
            <v>0</v>
          </cell>
          <cell r="R213">
            <v>10.2044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8.0189000000000004</v>
          </cell>
          <cell r="AK213">
            <v>0</v>
          </cell>
          <cell r="AL213">
            <v>0</v>
          </cell>
          <cell r="AM213">
            <v>17.8066</v>
          </cell>
          <cell r="AN213">
            <v>0</v>
          </cell>
          <cell r="AO213">
            <v>0</v>
          </cell>
          <cell r="AP213">
            <v>23.0306</v>
          </cell>
          <cell r="AQ213">
            <v>0</v>
          </cell>
          <cell r="AR213">
            <v>0</v>
          </cell>
          <cell r="AS213">
            <v>1</v>
          </cell>
        </row>
        <row r="214">
          <cell r="G214" t="str">
            <v>29-01-05-10</v>
          </cell>
          <cell r="I214">
            <v>25.9236</v>
          </cell>
          <cell r="J214">
            <v>0</v>
          </cell>
          <cell r="K214">
            <v>0</v>
          </cell>
          <cell r="L214">
            <v>22.748999999999999</v>
          </cell>
          <cell r="M214">
            <v>0</v>
          </cell>
          <cell r="N214">
            <v>0</v>
          </cell>
          <cell r="O214">
            <v>24.572099999999999</v>
          </cell>
          <cell r="P214">
            <v>0</v>
          </cell>
          <cell r="Q214">
            <v>0</v>
          </cell>
          <cell r="R214">
            <v>10.288600000000001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8.0850000000000009</v>
          </cell>
          <cell r="AK214">
            <v>0</v>
          </cell>
          <cell r="AL214">
            <v>0</v>
          </cell>
          <cell r="AM214">
            <v>17.953499999999998</v>
          </cell>
          <cell r="AN214">
            <v>0</v>
          </cell>
          <cell r="AO214">
            <v>0</v>
          </cell>
          <cell r="AP214">
            <v>23.220600000000001</v>
          </cell>
          <cell r="AQ214">
            <v>0</v>
          </cell>
          <cell r="AR214">
            <v>0</v>
          </cell>
          <cell r="AS214">
            <v>1</v>
          </cell>
        </row>
        <row r="215">
          <cell r="G215" t="str">
            <v>29-01-05-10</v>
          </cell>
          <cell r="I215">
            <v>18.820599999999999</v>
          </cell>
          <cell r="J215">
            <v>0</v>
          </cell>
          <cell r="K215">
            <v>0</v>
          </cell>
          <cell r="L215">
            <v>16.220700000000001</v>
          </cell>
          <cell r="M215">
            <v>0</v>
          </cell>
          <cell r="N215">
            <v>0</v>
          </cell>
          <cell r="O215">
            <v>21.485099999999999</v>
          </cell>
          <cell r="P215">
            <v>0</v>
          </cell>
          <cell r="Q215">
            <v>0</v>
          </cell>
          <cell r="R215">
            <v>3.8744000000000001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2.0392000000000001</v>
          </cell>
          <cell r="AK215">
            <v>0</v>
          </cell>
          <cell r="AL215">
            <v>0</v>
          </cell>
          <cell r="AM215">
            <v>9.8713999999999995</v>
          </cell>
          <cell r="AN215">
            <v>0</v>
          </cell>
          <cell r="AO215">
            <v>0</v>
          </cell>
          <cell r="AP215">
            <v>15.6599</v>
          </cell>
          <cell r="AQ215">
            <v>0</v>
          </cell>
          <cell r="AR215">
            <v>0</v>
          </cell>
          <cell r="AS215">
            <v>0</v>
          </cell>
        </row>
        <row r="216">
          <cell r="G216" t="str">
            <v>29-01-05-10</v>
          </cell>
          <cell r="I216">
            <v>31.9937</v>
          </cell>
          <cell r="J216">
            <v>0</v>
          </cell>
          <cell r="K216">
            <v>0</v>
          </cell>
          <cell r="L216">
            <v>27.989799999999999</v>
          </cell>
          <cell r="M216">
            <v>0</v>
          </cell>
          <cell r="N216">
            <v>0</v>
          </cell>
          <cell r="O216">
            <v>29.650600000000001</v>
          </cell>
          <cell r="P216">
            <v>0</v>
          </cell>
          <cell r="Q216">
            <v>0</v>
          </cell>
          <cell r="R216">
            <v>11.649800000000001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8.8615999999999993</v>
          </cell>
          <cell r="AK216">
            <v>0</v>
          </cell>
          <cell r="AL216">
            <v>0</v>
          </cell>
          <cell r="AM216">
            <v>21.235499999999998</v>
          </cell>
          <cell r="AN216">
            <v>0</v>
          </cell>
          <cell r="AO216">
            <v>0</v>
          </cell>
          <cell r="AP216">
            <v>28.308599999999998</v>
          </cell>
          <cell r="AQ216">
            <v>0</v>
          </cell>
          <cell r="AR216">
            <v>0</v>
          </cell>
          <cell r="AS216">
            <v>1</v>
          </cell>
        </row>
        <row r="217">
          <cell r="G217" t="str">
            <v>29-01-05-11</v>
          </cell>
          <cell r="I217">
            <v>22.229900000000001</v>
          </cell>
          <cell r="J217">
            <v>0</v>
          </cell>
          <cell r="K217">
            <v>0</v>
          </cell>
          <cell r="L217">
            <v>19.447900000000001</v>
          </cell>
          <cell r="M217">
            <v>0</v>
          </cell>
          <cell r="N217">
            <v>0</v>
          </cell>
          <cell r="O217">
            <v>20.9497</v>
          </cell>
          <cell r="P217">
            <v>0</v>
          </cell>
          <cell r="Q217">
            <v>0</v>
          </cell>
          <cell r="R217">
            <v>8.0945999999999998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6.1571999999999996</v>
          </cell>
          <cell r="AK217">
            <v>0</v>
          </cell>
          <cell r="AL217">
            <v>0</v>
          </cell>
          <cell r="AM217">
            <v>14.754799999999999</v>
          </cell>
          <cell r="AN217">
            <v>0</v>
          </cell>
          <cell r="AO217">
            <v>0</v>
          </cell>
          <cell r="AP217">
            <v>8.0945999999999998</v>
          </cell>
          <cell r="AQ217">
            <v>0</v>
          </cell>
          <cell r="AR217">
            <v>0</v>
          </cell>
          <cell r="AS217">
            <v>0</v>
          </cell>
        </row>
        <row r="218">
          <cell r="G218" t="str">
            <v>29-01-05-11</v>
          </cell>
          <cell r="I218">
            <v>8.8134999999999994</v>
          </cell>
          <cell r="J218">
            <v>0</v>
          </cell>
          <cell r="K218">
            <v>0</v>
          </cell>
          <cell r="L218">
            <v>7.7538</v>
          </cell>
          <cell r="M218">
            <v>0</v>
          </cell>
          <cell r="N218">
            <v>0</v>
          </cell>
          <cell r="O218">
            <v>8.3010999999999999</v>
          </cell>
          <cell r="P218">
            <v>0</v>
          </cell>
          <cell r="Q218">
            <v>0</v>
          </cell>
          <cell r="R218">
            <v>3.7366000000000001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3.0030999999999999</v>
          </cell>
          <cell r="AK218">
            <v>0</v>
          </cell>
          <cell r="AL218">
            <v>0</v>
          </cell>
          <cell r="AM218">
            <v>6.3137999999999996</v>
          </cell>
          <cell r="AN218">
            <v>0</v>
          </cell>
          <cell r="AO218">
            <v>0</v>
          </cell>
          <cell r="AP218">
            <v>3.7366000000000001</v>
          </cell>
          <cell r="AQ218">
            <v>0</v>
          </cell>
          <cell r="AR218">
            <v>0</v>
          </cell>
          <cell r="AS218">
            <v>1</v>
          </cell>
        </row>
        <row r="219">
          <cell r="G219" t="str">
            <v>29-01-05-12</v>
          </cell>
          <cell r="I219">
            <v>19.7728</v>
          </cell>
          <cell r="J219">
            <v>0</v>
          </cell>
          <cell r="K219">
            <v>0</v>
          </cell>
          <cell r="L219">
            <v>17.298200000000001</v>
          </cell>
          <cell r="M219">
            <v>0</v>
          </cell>
          <cell r="N219">
            <v>0</v>
          </cell>
          <cell r="O219">
            <v>20.352</v>
          </cell>
          <cell r="P219">
            <v>0</v>
          </cell>
          <cell r="Q219">
            <v>0</v>
          </cell>
          <cell r="R219">
            <v>7.1997999999999998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5.4767000000000001</v>
          </cell>
          <cell r="AK219">
            <v>0</v>
          </cell>
          <cell r="AL219">
            <v>0</v>
          </cell>
          <cell r="AM219">
            <v>13.124000000000001</v>
          </cell>
          <cell r="AN219">
            <v>0</v>
          </cell>
          <cell r="AO219">
            <v>0</v>
          </cell>
          <cell r="AP219">
            <v>17.4953</v>
          </cell>
          <cell r="AQ219">
            <v>0</v>
          </cell>
          <cell r="AR219">
            <v>0</v>
          </cell>
          <cell r="AS219">
            <v>0</v>
          </cell>
        </row>
        <row r="220">
          <cell r="G220" t="str">
            <v>29-01-05-12</v>
          </cell>
          <cell r="I220">
            <v>19.7728</v>
          </cell>
          <cell r="J220">
            <v>0</v>
          </cell>
          <cell r="K220">
            <v>0</v>
          </cell>
          <cell r="L220">
            <v>17.298200000000001</v>
          </cell>
          <cell r="M220">
            <v>0</v>
          </cell>
          <cell r="N220">
            <v>0</v>
          </cell>
          <cell r="O220">
            <v>20.352</v>
          </cell>
          <cell r="P220">
            <v>0</v>
          </cell>
          <cell r="Q220">
            <v>0</v>
          </cell>
          <cell r="R220">
            <v>7.1997999999999998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5.4767000000000001</v>
          </cell>
          <cell r="AK220">
            <v>0</v>
          </cell>
          <cell r="AL220">
            <v>0</v>
          </cell>
          <cell r="AM220">
            <v>13.124000000000001</v>
          </cell>
          <cell r="AN220">
            <v>0</v>
          </cell>
          <cell r="AO220">
            <v>0</v>
          </cell>
          <cell r="AP220">
            <v>17.4953</v>
          </cell>
          <cell r="AQ220">
            <v>0</v>
          </cell>
          <cell r="AR220">
            <v>0</v>
          </cell>
          <cell r="AS220">
            <v>1</v>
          </cell>
        </row>
        <row r="221">
          <cell r="G221" t="str">
            <v>29-01-05-12</v>
          </cell>
          <cell r="I221">
            <v>19.7728</v>
          </cell>
          <cell r="J221">
            <v>0</v>
          </cell>
          <cell r="K221">
            <v>0</v>
          </cell>
          <cell r="L221">
            <v>17.298200000000001</v>
          </cell>
          <cell r="M221">
            <v>0</v>
          </cell>
          <cell r="N221">
            <v>0</v>
          </cell>
          <cell r="O221">
            <v>20.352</v>
          </cell>
          <cell r="P221">
            <v>0</v>
          </cell>
          <cell r="Q221">
            <v>0</v>
          </cell>
          <cell r="R221">
            <v>7.1997999999999998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5.4767000000000001</v>
          </cell>
          <cell r="AK221">
            <v>0</v>
          </cell>
          <cell r="AL221">
            <v>0</v>
          </cell>
          <cell r="AM221">
            <v>13.124000000000001</v>
          </cell>
          <cell r="AN221">
            <v>0</v>
          </cell>
          <cell r="AO221">
            <v>0</v>
          </cell>
          <cell r="AP221">
            <v>17.4953</v>
          </cell>
          <cell r="AQ221">
            <v>0</v>
          </cell>
          <cell r="AR221">
            <v>0</v>
          </cell>
          <cell r="AS221">
            <v>1</v>
          </cell>
        </row>
        <row r="222">
          <cell r="G222" t="str">
            <v>29-01-05-12</v>
          </cell>
          <cell r="I222">
            <v>21.1938</v>
          </cell>
          <cell r="J222">
            <v>0</v>
          </cell>
          <cell r="K222">
            <v>0</v>
          </cell>
          <cell r="L222">
            <v>18.541399999999999</v>
          </cell>
          <cell r="M222">
            <v>0</v>
          </cell>
          <cell r="N222">
            <v>0</v>
          </cell>
          <cell r="O222">
            <v>21.814699999999998</v>
          </cell>
          <cell r="P222">
            <v>0</v>
          </cell>
          <cell r="Q222">
            <v>0</v>
          </cell>
          <cell r="R222">
            <v>7.7172000000000001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5.8703000000000003</v>
          </cell>
          <cell r="AK222">
            <v>0</v>
          </cell>
          <cell r="AL222">
            <v>0</v>
          </cell>
          <cell r="AM222">
            <v>14.0672</v>
          </cell>
          <cell r="AN222">
            <v>0</v>
          </cell>
          <cell r="AO222">
            <v>0</v>
          </cell>
          <cell r="AP222">
            <v>18.752600000000001</v>
          </cell>
          <cell r="AQ222">
            <v>0</v>
          </cell>
          <cell r="AR222">
            <v>0</v>
          </cell>
          <cell r="AS222">
            <v>0</v>
          </cell>
        </row>
        <row r="223">
          <cell r="G223" t="str">
            <v>29-01-05-12</v>
          </cell>
          <cell r="I223">
            <v>3.3517999999999999</v>
          </cell>
          <cell r="J223">
            <v>0</v>
          </cell>
          <cell r="K223">
            <v>0</v>
          </cell>
          <cell r="L223">
            <v>2.9413999999999998</v>
          </cell>
          <cell r="M223">
            <v>0</v>
          </cell>
          <cell r="N223">
            <v>0</v>
          </cell>
          <cell r="O223">
            <v>3.5286</v>
          </cell>
          <cell r="P223">
            <v>0</v>
          </cell>
          <cell r="Q223">
            <v>0</v>
          </cell>
          <cell r="R223">
            <v>1.3303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1.0454000000000001</v>
          </cell>
          <cell r="AK223">
            <v>0</v>
          </cell>
          <cell r="AL223">
            <v>0</v>
          </cell>
          <cell r="AM223">
            <v>2.3212999999999999</v>
          </cell>
          <cell r="AN223">
            <v>0</v>
          </cell>
          <cell r="AO223">
            <v>0</v>
          </cell>
          <cell r="AP223">
            <v>3.0023</v>
          </cell>
          <cell r="AQ223">
            <v>0</v>
          </cell>
          <cell r="AR223">
            <v>0</v>
          </cell>
          <cell r="AS223">
            <v>0</v>
          </cell>
        </row>
        <row r="224">
          <cell r="G224" t="str">
            <v>29-01-05-13</v>
          </cell>
          <cell r="I224">
            <v>26.6873</v>
          </cell>
          <cell r="J224">
            <v>0</v>
          </cell>
          <cell r="K224">
            <v>0</v>
          </cell>
          <cell r="L224">
            <v>23.4192</v>
          </cell>
          <cell r="M224">
            <v>0</v>
          </cell>
          <cell r="N224">
            <v>0</v>
          </cell>
          <cell r="O224">
            <v>25.295999999999999</v>
          </cell>
          <cell r="P224">
            <v>0</v>
          </cell>
          <cell r="Q224">
            <v>0</v>
          </cell>
          <cell r="R224">
            <v>10.591699999999999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8.3231999999999999</v>
          </cell>
          <cell r="AK224">
            <v>0</v>
          </cell>
          <cell r="AL224">
            <v>0</v>
          </cell>
          <cell r="AM224">
            <v>18.482399999999998</v>
          </cell>
          <cell r="AN224">
            <v>0</v>
          </cell>
          <cell r="AO224">
            <v>0</v>
          </cell>
          <cell r="AP224">
            <v>23.904699999999998</v>
          </cell>
          <cell r="AQ224">
            <v>0</v>
          </cell>
          <cell r="AR224">
            <v>0</v>
          </cell>
          <cell r="AS224">
            <v>1</v>
          </cell>
        </row>
        <row r="225">
          <cell r="G225" t="str">
            <v>29-01-05-14</v>
          </cell>
          <cell r="I225">
            <v>7.7630999999999997</v>
          </cell>
          <cell r="J225">
            <v>0</v>
          </cell>
          <cell r="K225">
            <v>0</v>
          </cell>
          <cell r="L225">
            <v>6.8125</v>
          </cell>
          <cell r="M225">
            <v>0</v>
          </cell>
          <cell r="N225">
            <v>0</v>
          </cell>
          <cell r="O225">
            <v>7.3582999999999998</v>
          </cell>
          <cell r="P225">
            <v>0</v>
          </cell>
          <cell r="Q225">
            <v>0</v>
          </cell>
          <cell r="R225">
            <v>3.0811000000000002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2.4211999999999998</v>
          </cell>
          <cell r="AK225">
            <v>0</v>
          </cell>
          <cell r="AL225">
            <v>0</v>
          </cell>
          <cell r="AM225">
            <v>5.3764000000000003</v>
          </cell>
          <cell r="AN225">
            <v>0</v>
          </cell>
          <cell r="AO225">
            <v>0</v>
          </cell>
          <cell r="AP225">
            <v>6.9537000000000004</v>
          </cell>
          <cell r="AQ225">
            <v>0</v>
          </cell>
          <cell r="AR225">
            <v>0</v>
          </cell>
          <cell r="AS225">
            <v>1</v>
          </cell>
        </row>
        <row r="226">
          <cell r="G226" t="str">
            <v>29-01-05-14</v>
          </cell>
          <cell r="I226">
            <v>11.3772</v>
          </cell>
          <cell r="J226">
            <v>0</v>
          </cell>
          <cell r="K226">
            <v>0</v>
          </cell>
          <cell r="L226">
            <v>9.9839000000000002</v>
          </cell>
          <cell r="M226">
            <v>0</v>
          </cell>
          <cell r="N226">
            <v>0</v>
          </cell>
          <cell r="O226">
            <v>10.783899999999999</v>
          </cell>
          <cell r="P226">
            <v>0</v>
          </cell>
          <cell r="Q226">
            <v>0</v>
          </cell>
          <cell r="R226">
            <v>4.5152999999999999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3.5482999999999998</v>
          </cell>
          <cell r="AK226">
            <v>0</v>
          </cell>
          <cell r="AL226">
            <v>0</v>
          </cell>
          <cell r="AM226">
            <v>7.8792999999999997</v>
          </cell>
          <cell r="AN226">
            <v>0</v>
          </cell>
          <cell r="AO226">
            <v>0</v>
          </cell>
          <cell r="AP226">
            <v>10.190799999999999</v>
          </cell>
          <cell r="AQ226">
            <v>0</v>
          </cell>
          <cell r="AR226">
            <v>0</v>
          </cell>
          <cell r="AS226">
            <v>1</v>
          </cell>
        </row>
        <row r="227">
          <cell r="G227" t="str">
            <v>29-01-05-15</v>
          </cell>
          <cell r="I227">
            <v>17.744</v>
          </cell>
          <cell r="J227">
            <v>0</v>
          </cell>
          <cell r="K227">
            <v>0</v>
          </cell>
          <cell r="L227">
            <v>15.4955</v>
          </cell>
          <cell r="M227">
            <v>0</v>
          </cell>
          <cell r="N227">
            <v>0</v>
          </cell>
          <cell r="O227">
            <v>16.226099999999999</v>
          </cell>
          <cell r="P227">
            <v>0</v>
          </cell>
          <cell r="Q227">
            <v>0</v>
          </cell>
          <cell r="R227">
            <v>6.1223000000000001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4.5537999999999998</v>
          </cell>
          <cell r="AK227">
            <v>0</v>
          </cell>
          <cell r="AL227">
            <v>0</v>
          </cell>
          <cell r="AM227">
            <v>11.4793</v>
          </cell>
          <cell r="AN227">
            <v>0</v>
          </cell>
          <cell r="AO227">
            <v>0</v>
          </cell>
          <cell r="AP227">
            <v>15.587199999999999</v>
          </cell>
          <cell r="AQ227">
            <v>0</v>
          </cell>
          <cell r="AR227">
            <v>0</v>
          </cell>
          <cell r="AS227">
            <v>1</v>
          </cell>
        </row>
        <row r="228">
          <cell r="G228" t="str">
            <v>29-01-05-21</v>
          </cell>
          <cell r="I228">
            <v>5.5156999999999998</v>
          </cell>
          <cell r="J228">
            <v>0</v>
          </cell>
          <cell r="K228">
            <v>0</v>
          </cell>
          <cell r="L228">
            <v>4.8402000000000003</v>
          </cell>
          <cell r="M228">
            <v>0</v>
          </cell>
          <cell r="N228">
            <v>0</v>
          </cell>
          <cell r="O228">
            <v>5.2282000000000002</v>
          </cell>
          <cell r="P228">
            <v>0</v>
          </cell>
          <cell r="Q228">
            <v>0</v>
          </cell>
          <cell r="R228">
            <v>2.1890999999999998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1.7202</v>
          </cell>
          <cell r="AK228">
            <v>0</v>
          </cell>
          <cell r="AL228">
            <v>0</v>
          </cell>
          <cell r="AM228">
            <v>3.8199000000000001</v>
          </cell>
          <cell r="AN228">
            <v>0</v>
          </cell>
          <cell r="AO228">
            <v>0</v>
          </cell>
          <cell r="AP228">
            <v>4.9405999999999999</v>
          </cell>
          <cell r="AQ228">
            <v>0</v>
          </cell>
          <cell r="AR228">
            <v>0</v>
          </cell>
          <cell r="AS228">
            <v>1</v>
          </cell>
        </row>
        <row r="229">
          <cell r="G229" t="str">
            <v>29-01-05-22</v>
          </cell>
          <cell r="I229">
            <v>5.3883999999999999</v>
          </cell>
          <cell r="J229">
            <v>0</v>
          </cell>
          <cell r="K229">
            <v>0</v>
          </cell>
          <cell r="L229">
            <v>4.7285000000000004</v>
          </cell>
          <cell r="M229">
            <v>0</v>
          </cell>
          <cell r="N229">
            <v>0</v>
          </cell>
          <cell r="O229">
            <v>5.1074999999999999</v>
          </cell>
          <cell r="P229">
            <v>0</v>
          </cell>
          <cell r="Q229">
            <v>0</v>
          </cell>
          <cell r="R229">
            <v>2.1385000000000001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1.6805000000000001</v>
          </cell>
          <cell r="AK229">
            <v>0</v>
          </cell>
          <cell r="AL229">
            <v>0</v>
          </cell>
          <cell r="AM229">
            <v>3.7317</v>
          </cell>
          <cell r="AN229">
            <v>0</v>
          </cell>
          <cell r="AO229">
            <v>0</v>
          </cell>
          <cell r="AP229">
            <v>4.8265000000000002</v>
          </cell>
          <cell r="AQ229">
            <v>0</v>
          </cell>
          <cell r="AR229">
            <v>0</v>
          </cell>
          <cell r="AS229">
            <v>1</v>
          </cell>
        </row>
        <row r="230">
          <cell r="G230">
            <v>0</v>
          </cell>
          <cell r="I230">
            <v>10.4589</v>
          </cell>
          <cell r="J230">
            <v>1.2354000000000001</v>
          </cell>
          <cell r="K230">
            <v>0</v>
          </cell>
          <cell r="L230">
            <v>9.6859999999999999</v>
          </cell>
          <cell r="M230">
            <v>1.2354000000000001</v>
          </cell>
          <cell r="N230">
            <v>0</v>
          </cell>
          <cell r="O230">
            <v>10.503</v>
          </cell>
          <cell r="P230">
            <v>1.2354000000000001</v>
          </cell>
          <cell r="Q230">
            <v>0</v>
          </cell>
          <cell r="R230">
            <v>5.5541999999999998</v>
          </cell>
          <cell r="S230">
            <v>1.1117999999999999</v>
          </cell>
          <cell r="T230">
            <v>0</v>
          </cell>
          <cell r="U230">
            <v>0</v>
          </cell>
          <cell r="V230">
            <v>1.2354000000000001</v>
          </cell>
          <cell r="W230">
            <v>0</v>
          </cell>
          <cell r="X230">
            <v>0</v>
          </cell>
          <cell r="Y230">
            <v>1.1117999999999999</v>
          </cell>
          <cell r="Z230">
            <v>0</v>
          </cell>
          <cell r="AA230">
            <v>0</v>
          </cell>
          <cell r="AB230">
            <v>1.2354000000000001</v>
          </cell>
          <cell r="AC230">
            <v>0</v>
          </cell>
          <cell r="AD230">
            <v>0</v>
          </cell>
          <cell r="AE230">
            <v>1.2354000000000001</v>
          </cell>
          <cell r="AF230">
            <v>0</v>
          </cell>
          <cell r="AG230">
            <v>0</v>
          </cell>
          <cell r="AH230">
            <v>1.1117999999999999</v>
          </cell>
          <cell r="AI230">
            <v>0</v>
          </cell>
          <cell r="AJ230">
            <v>2.9114</v>
          </cell>
          <cell r="AK230">
            <v>1.2354000000000001</v>
          </cell>
          <cell r="AL230">
            <v>0</v>
          </cell>
          <cell r="AM230">
            <v>8.1670999999999996</v>
          </cell>
          <cell r="AN230">
            <v>1.2354000000000001</v>
          </cell>
          <cell r="AO230">
            <v>0</v>
          </cell>
          <cell r="AP230">
            <v>10.1516</v>
          </cell>
          <cell r="AQ230">
            <v>1.2354000000000001</v>
          </cell>
          <cell r="AR230">
            <v>0</v>
          </cell>
          <cell r="AS230">
            <v>0</v>
          </cell>
        </row>
        <row r="231">
          <cell r="G231" t="str">
            <v>29- ООО "ТеплоСтройСервис"</v>
          </cell>
          <cell r="I231">
            <v>10.4589</v>
          </cell>
          <cell r="J231">
            <v>1.2354000000000001</v>
          </cell>
          <cell r="K231">
            <v>0</v>
          </cell>
          <cell r="L231">
            <v>9.6859999999999999</v>
          </cell>
          <cell r="M231">
            <v>1.2354000000000001</v>
          </cell>
          <cell r="N231">
            <v>0</v>
          </cell>
          <cell r="O231">
            <v>10.503</v>
          </cell>
          <cell r="P231">
            <v>1.2354000000000001</v>
          </cell>
          <cell r="Q231">
            <v>0</v>
          </cell>
          <cell r="R231">
            <v>5.5541999999999998</v>
          </cell>
          <cell r="S231">
            <v>1.1117999999999999</v>
          </cell>
          <cell r="T231">
            <v>0</v>
          </cell>
          <cell r="U231">
            <v>0</v>
          </cell>
          <cell r="V231">
            <v>1.2354000000000001</v>
          </cell>
          <cell r="W231">
            <v>0</v>
          </cell>
          <cell r="X231">
            <v>0</v>
          </cell>
          <cell r="Y231">
            <v>1.1117999999999999</v>
          </cell>
          <cell r="Z231">
            <v>0</v>
          </cell>
          <cell r="AA231">
            <v>0</v>
          </cell>
          <cell r="AB231">
            <v>1.2354000000000001</v>
          </cell>
          <cell r="AC231">
            <v>0</v>
          </cell>
          <cell r="AD231">
            <v>0</v>
          </cell>
          <cell r="AE231">
            <v>1.2354000000000001</v>
          </cell>
          <cell r="AF231">
            <v>0</v>
          </cell>
          <cell r="AG231">
            <v>0</v>
          </cell>
          <cell r="AH231">
            <v>1.1117999999999999</v>
          </cell>
          <cell r="AI231">
            <v>0</v>
          </cell>
          <cell r="AJ231">
            <v>2.9114</v>
          </cell>
          <cell r="AK231">
            <v>1.2354000000000001</v>
          </cell>
          <cell r="AL231">
            <v>0</v>
          </cell>
          <cell r="AM231">
            <v>8.1670999999999996</v>
          </cell>
          <cell r="AN231">
            <v>1.2354000000000001</v>
          </cell>
          <cell r="AO231">
            <v>0</v>
          </cell>
          <cell r="AP231">
            <v>10.1516</v>
          </cell>
          <cell r="AQ231">
            <v>1.2354000000000001</v>
          </cell>
          <cell r="AR231">
            <v>0</v>
          </cell>
          <cell r="AS231">
            <v>1</v>
          </cell>
        </row>
        <row r="232">
          <cell r="G232">
            <v>0</v>
          </cell>
          <cell r="I232">
            <v>594.14319999999998</v>
          </cell>
          <cell r="J232">
            <v>368.28</v>
          </cell>
          <cell r="K232">
            <v>0</v>
          </cell>
          <cell r="L232">
            <v>540.41999999999996</v>
          </cell>
          <cell r="M232">
            <v>291.60000000000002</v>
          </cell>
          <cell r="N232">
            <v>0</v>
          </cell>
          <cell r="O232">
            <v>642.65830000000005</v>
          </cell>
          <cell r="P232">
            <v>262.26</v>
          </cell>
          <cell r="Q232">
            <v>0</v>
          </cell>
          <cell r="R232">
            <v>332.46</v>
          </cell>
          <cell r="S232">
            <v>273.42</v>
          </cell>
          <cell r="T232">
            <v>0</v>
          </cell>
          <cell r="U232">
            <v>0</v>
          </cell>
          <cell r="V232">
            <v>368.28</v>
          </cell>
          <cell r="W232">
            <v>0</v>
          </cell>
          <cell r="X232">
            <v>0</v>
          </cell>
          <cell r="Y232">
            <v>291.60000000000002</v>
          </cell>
          <cell r="Z232">
            <v>0</v>
          </cell>
          <cell r="AA232">
            <v>0</v>
          </cell>
          <cell r="AB232">
            <v>262.26</v>
          </cell>
          <cell r="AC232">
            <v>0</v>
          </cell>
          <cell r="AD232">
            <v>0</v>
          </cell>
          <cell r="AE232">
            <v>273.42</v>
          </cell>
          <cell r="AF232">
            <v>0</v>
          </cell>
          <cell r="AG232">
            <v>0</v>
          </cell>
          <cell r="AH232">
            <v>331.2</v>
          </cell>
          <cell r="AI232">
            <v>0</v>
          </cell>
          <cell r="AJ232">
            <v>178.67500000000001</v>
          </cell>
          <cell r="AK232">
            <v>273.42</v>
          </cell>
          <cell r="AL232">
            <v>0</v>
          </cell>
          <cell r="AM232">
            <v>483.685</v>
          </cell>
          <cell r="AN232">
            <v>273.42</v>
          </cell>
          <cell r="AO232">
            <v>0</v>
          </cell>
          <cell r="AP232">
            <v>565.19299999999998</v>
          </cell>
          <cell r="AQ232">
            <v>331.2</v>
          </cell>
          <cell r="AR232">
            <v>0</v>
          </cell>
          <cell r="AS232">
            <v>0</v>
          </cell>
        </row>
        <row r="233">
          <cell r="G233" t="str">
            <v>30-01-02-03</v>
          </cell>
          <cell r="I233">
            <v>594.14319999999998</v>
          </cell>
          <cell r="J233">
            <v>368.28</v>
          </cell>
          <cell r="K233">
            <v>0</v>
          </cell>
          <cell r="L233">
            <v>540.41999999999996</v>
          </cell>
          <cell r="M233">
            <v>291.60000000000002</v>
          </cell>
          <cell r="N233">
            <v>0</v>
          </cell>
          <cell r="O233">
            <v>642.65830000000005</v>
          </cell>
          <cell r="P233">
            <v>262.26</v>
          </cell>
          <cell r="Q233">
            <v>0</v>
          </cell>
          <cell r="R233">
            <v>332.46</v>
          </cell>
          <cell r="S233">
            <v>273.42</v>
          </cell>
          <cell r="T233">
            <v>0</v>
          </cell>
          <cell r="U233">
            <v>0</v>
          </cell>
          <cell r="V233">
            <v>368.28</v>
          </cell>
          <cell r="W233">
            <v>0</v>
          </cell>
          <cell r="X233">
            <v>0</v>
          </cell>
          <cell r="Y233">
            <v>291.60000000000002</v>
          </cell>
          <cell r="Z233">
            <v>0</v>
          </cell>
          <cell r="AA233">
            <v>0</v>
          </cell>
          <cell r="AB233">
            <v>262.26</v>
          </cell>
          <cell r="AC233">
            <v>0</v>
          </cell>
          <cell r="AD233">
            <v>0</v>
          </cell>
          <cell r="AE233">
            <v>273.42</v>
          </cell>
          <cell r="AF233">
            <v>0</v>
          </cell>
          <cell r="AG233">
            <v>0</v>
          </cell>
          <cell r="AH233">
            <v>331.2</v>
          </cell>
          <cell r="AI233">
            <v>0</v>
          </cell>
          <cell r="AJ233">
            <v>178.67500000000001</v>
          </cell>
          <cell r="AK233">
            <v>273.42</v>
          </cell>
          <cell r="AL233">
            <v>0</v>
          </cell>
          <cell r="AM233">
            <v>483.685</v>
          </cell>
          <cell r="AN233">
            <v>273.42</v>
          </cell>
          <cell r="AO233">
            <v>0</v>
          </cell>
          <cell r="AP233">
            <v>565.19299999999998</v>
          </cell>
          <cell r="AQ233">
            <v>331.2</v>
          </cell>
          <cell r="AR233">
            <v>0</v>
          </cell>
          <cell r="AS233">
            <v>1</v>
          </cell>
        </row>
        <row r="234">
          <cell r="G234">
            <v>0</v>
          </cell>
          <cell r="I234">
            <v>73.884399999999999</v>
          </cell>
          <cell r="J234">
            <v>0</v>
          </cell>
          <cell r="K234">
            <v>0</v>
          </cell>
          <cell r="L234">
            <v>64.698100000000011</v>
          </cell>
          <cell r="M234">
            <v>0</v>
          </cell>
          <cell r="N234">
            <v>0</v>
          </cell>
          <cell r="O234">
            <v>70.648600000000002</v>
          </cell>
          <cell r="P234">
            <v>0</v>
          </cell>
          <cell r="Q234">
            <v>0</v>
          </cell>
          <cell r="R234">
            <v>27.637199999999996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21.246199999999998</v>
          </cell>
          <cell r="AK234">
            <v>0</v>
          </cell>
          <cell r="AL234">
            <v>0</v>
          </cell>
          <cell r="AM234">
            <v>49.710700000000003</v>
          </cell>
          <cell r="AN234">
            <v>0</v>
          </cell>
          <cell r="AO234">
            <v>0</v>
          </cell>
          <cell r="AP234">
            <v>65.618600000000001</v>
          </cell>
          <cell r="AQ234">
            <v>0</v>
          </cell>
          <cell r="AR234">
            <v>0</v>
          </cell>
          <cell r="AS234">
            <v>0</v>
          </cell>
        </row>
        <row r="235">
          <cell r="G235">
            <v>0</v>
          </cell>
          <cell r="I235">
            <v>6.3217999999999996</v>
          </cell>
          <cell r="J235">
            <v>0</v>
          </cell>
          <cell r="K235">
            <v>0</v>
          </cell>
          <cell r="L235">
            <v>5.5476000000000001</v>
          </cell>
          <cell r="M235">
            <v>0</v>
          </cell>
          <cell r="N235">
            <v>0</v>
          </cell>
          <cell r="O235">
            <v>5.9922000000000004</v>
          </cell>
          <cell r="P235">
            <v>0</v>
          </cell>
          <cell r="Q235">
            <v>0</v>
          </cell>
          <cell r="R235">
            <v>2.5089999999999999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1.9716</v>
          </cell>
          <cell r="AK235">
            <v>0</v>
          </cell>
          <cell r="AL235">
            <v>0</v>
          </cell>
          <cell r="AM235">
            <v>4.3781999999999996</v>
          </cell>
          <cell r="AN235">
            <v>0</v>
          </cell>
          <cell r="AO235">
            <v>0</v>
          </cell>
          <cell r="AP235">
            <v>5.6626000000000003</v>
          </cell>
          <cell r="AQ235">
            <v>0</v>
          </cell>
          <cell r="AR235">
            <v>0</v>
          </cell>
          <cell r="AS235">
            <v>0</v>
          </cell>
        </row>
        <row r="236">
          <cell r="G236" t="str">
            <v>31-01-02-15</v>
          </cell>
          <cell r="I236">
            <v>6.3217999999999996</v>
          </cell>
          <cell r="J236">
            <v>0</v>
          </cell>
          <cell r="K236">
            <v>0</v>
          </cell>
          <cell r="L236">
            <v>5.5476000000000001</v>
          </cell>
          <cell r="M236">
            <v>0</v>
          </cell>
          <cell r="N236">
            <v>0</v>
          </cell>
          <cell r="O236">
            <v>5.9922000000000004</v>
          </cell>
          <cell r="P236">
            <v>0</v>
          </cell>
          <cell r="Q236">
            <v>0</v>
          </cell>
          <cell r="R236">
            <v>2.5089999999999999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1.9716</v>
          </cell>
          <cell r="AK236">
            <v>0</v>
          </cell>
          <cell r="AL236">
            <v>0</v>
          </cell>
          <cell r="AM236">
            <v>4.3781999999999996</v>
          </cell>
          <cell r="AN236">
            <v>0</v>
          </cell>
          <cell r="AO236">
            <v>0</v>
          </cell>
          <cell r="AP236">
            <v>5.6626000000000003</v>
          </cell>
          <cell r="AQ236">
            <v>0</v>
          </cell>
          <cell r="AR236">
            <v>0</v>
          </cell>
          <cell r="AS236">
            <v>1</v>
          </cell>
        </row>
        <row r="237">
          <cell r="G237">
            <v>0</v>
          </cell>
          <cell r="I237">
            <v>67.562600000000003</v>
          </cell>
          <cell r="J237">
            <v>0</v>
          </cell>
          <cell r="K237">
            <v>0</v>
          </cell>
          <cell r="L237">
            <v>59.150500000000008</v>
          </cell>
          <cell r="M237">
            <v>0</v>
          </cell>
          <cell r="N237">
            <v>0</v>
          </cell>
          <cell r="O237">
            <v>64.656400000000005</v>
          </cell>
          <cell r="P237">
            <v>0</v>
          </cell>
          <cell r="Q237">
            <v>0</v>
          </cell>
          <cell r="R237">
            <v>25.128199999999996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19.2746</v>
          </cell>
          <cell r="AK237">
            <v>0</v>
          </cell>
          <cell r="AL237">
            <v>0</v>
          </cell>
          <cell r="AM237">
            <v>45.332500000000003</v>
          </cell>
          <cell r="AN237">
            <v>0</v>
          </cell>
          <cell r="AO237">
            <v>0</v>
          </cell>
          <cell r="AP237">
            <v>59.955999999999996</v>
          </cell>
          <cell r="AQ237">
            <v>0</v>
          </cell>
          <cell r="AR237">
            <v>0</v>
          </cell>
          <cell r="AS237">
            <v>0</v>
          </cell>
        </row>
        <row r="238">
          <cell r="G238" t="str">
            <v>31-01-02-16</v>
          </cell>
          <cell r="I238">
            <v>16.080300000000001</v>
          </cell>
          <cell r="J238">
            <v>0</v>
          </cell>
          <cell r="K238">
            <v>0</v>
          </cell>
          <cell r="L238">
            <v>14.1111</v>
          </cell>
          <cell r="M238">
            <v>0</v>
          </cell>
          <cell r="N238">
            <v>0</v>
          </cell>
          <cell r="O238">
            <v>15.242000000000001</v>
          </cell>
          <cell r="P238">
            <v>0</v>
          </cell>
          <cell r="Q238">
            <v>0</v>
          </cell>
          <cell r="R238">
            <v>6.3819999999999997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5.0151000000000003</v>
          </cell>
          <cell r="AK238">
            <v>0</v>
          </cell>
          <cell r="AL238">
            <v>0</v>
          </cell>
          <cell r="AM238">
            <v>11.1365</v>
          </cell>
          <cell r="AN238">
            <v>0</v>
          </cell>
          <cell r="AO238">
            <v>0</v>
          </cell>
          <cell r="AP238">
            <v>14.403600000000001</v>
          </cell>
          <cell r="AQ238">
            <v>0</v>
          </cell>
          <cell r="AR238">
            <v>0</v>
          </cell>
          <cell r="AS238">
            <v>1</v>
          </cell>
        </row>
        <row r="239">
          <cell r="G239" t="str">
            <v>31-01-02-16</v>
          </cell>
          <cell r="I239">
            <v>14.3322</v>
          </cell>
          <cell r="J239">
            <v>0</v>
          </cell>
          <cell r="K239">
            <v>0</v>
          </cell>
          <cell r="L239">
            <v>12.538600000000001</v>
          </cell>
          <cell r="M239">
            <v>0</v>
          </cell>
          <cell r="N239">
            <v>0</v>
          </cell>
          <cell r="O239">
            <v>13.5068</v>
          </cell>
          <cell r="P239">
            <v>0</v>
          </cell>
          <cell r="Q239">
            <v>0</v>
          </cell>
          <cell r="R239">
            <v>5.2187999999999999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3.9697</v>
          </cell>
          <cell r="AK239">
            <v>0</v>
          </cell>
          <cell r="AL239">
            <v>0</v>
          </cell>
          <cell r="AM239">
            <v>9.5128000000000004</v>
          </cell>
          <cell r="AN239">
            <v>0</v>
          </cell>
          <cell r="AO239">
            <v>0</v>
          </cell>
          <cell r="AP239">
            <v>12.6814</v>
          </cell>
          <cell r="AQ239">
            <v>0</v>
          </cell>
          <cell r="AR239">
            <v>0</v>
          </cell>
          <cell r="AS239">
            <v>1</v>
          </cell>
        </row>
        <row r="240">
          <cell r="G240" t="str">
            <v>31-01-02-16</v>
          </cell>
          <cell r="I240">
            <v>13.357799999999999</v>
          </cell>
          <cell r="J240">
            <v>0</v>
          </cell>
          <cell r="K240">
            <v>0</v>
          </cell>
          <cell r="L240">
            <v>11.6861</v>
          </cell>
          <cell r="M240">
            <v>0</v>
          </cell>
          <cell r="N240">
            <v>0</v>
          </cell>
          <cell r="O240">
            <v>13.7491</v>
          </cell>
          <cell r="P240">
            <v>0</v>
          </cell>
          <cell r="Q240">
            <v>0</v>
          </cell>
          <cell r="R240">
            <v>4.8639000000000001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3.6998000000000002</v>
          </cell>
          <cell r="AK240">
            <v>0</v>
          </cell>
          <cell r="AL240">
            <v>0</v>
          </cell>
          <cell r="AM240">
            <v>8.8660999999999994</v>
          </cell>
          <cell r="AN240">
            <v>0</v>
          </cell>
          <cell r="AO240">
            <v>0</v>
          </cell>
          <cell r="AP240">
            <v>11.8192</v>
          </cell>
          <cell r="AQ240">
            <v>0</v>
          </cell>
          <cell r="AR240">
            <v>0</v>
          </cell>
          <cell r="AS240">
            <v>1</v>
          </cell>
        </row>
        <row r="241">
          <cell r="G241" t="str">
            <v>31-01-02-16</v>
          </cell>
          <cell r="I241">
            <v>9.9067000000000007</v>
          </cell>
          <cell r="J241">
            <v>0</v>
          </cell>
          <cell r="K241">
            <v>0</v>
          </cell>
          <cell r="L241">
            <v>8.6669</v>
          </cell>
          <cell r="M241">
            <v>0</v>
          </cell>
          <cell r="N241">
            <v>0</v>
          </cell>
          <cell r="O241">
            <v>9.1811000000000007</v>
          </cell>
          <cell r="P241">
            <v>0</v>
          </cell>
          <cell r="Q241">
            <v>0</v>
          </cell>
          <cell r="R241">
            <v>3.6073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2.7440000000000002</v>
          </cell>
          <cell r="AK241">
            <v>0</v>
          </cell>
          <cell r="AL241">
            <v>0</v>
          </cell>
          <cell r="AM241">
            <v>6.5754999999999999</v>
          </cell>
          <cell r="AN241">
            <v>0</v>
          </cell>
          <cell r="AO241">
            <v>0</v>
          </cell>
          <cell r="AP241">
            <v>8.7655999999999992</v>
          </cell>
          <cell r="AQ241">
            <v>0</v>
          </cell>
          <cell r="AR241">
            <v>0</v>
          </cell>
          <cell r="AS241">
            <v>1</v>
          </cell>
        </row>
        <row r="242">
          <cell r="G242" t="str">
            <v>31-01-02-16</v>
          </cell>
          <cell r="I242">
            <v>6.9428000000000001</v>
          </cell>
          <cell r="J242">
            <v>0</v>
          </cell>
          <cell r="K242">
            <v>0</v>
          </cell>
          <cell r="L242">
            <v>6.0739000000000001</v>
          </cell>
          <cell r="M242">
            <v>0</v>
          </cell>
          <cell r="N242">
            <v>0</v>
          </cell>
          <cell r="O242">
            <v>6.4344000000000001</v>
          </cell>
          <cell r="P242">
            <v>0</v>
          </cell>
          <cell r="Q242">
            <v>0</v>
          </cell>
          <cell r="R242">
            <v>2.5280999999999998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1.923</v>
          </cell>
          <cell r="AK242">
            <v>0</v>
          </cell>
          <cell r="AL242">
            <v>0</v>
          </cell>
          <cell r="AM242">
            <v>4.6208</v>
          </cell>
          <cell r="AN242">
            <v>0</v>
          </cell>
          <cell r="AO242">
            <v>0</v>
          </cell>
          <cell r="AP242">
            <v>6.1430999999999996</v>
          </cell>
          <cell r="AQ242">
            <v>0</v>
          </cell>
          <cell r="AR242">
            <v>0</v>
          </cell>
          <cell r="AS242">
            <v>1</v>
          </cell>
        </row>
        <row r="243">
          <cell r="G243" t="str">
            <v>31-01-02-16</v>
          </cell>
          <cell r="I243">
            <v>6.9428000000000001</v>
          </cell>
          <cell r="J243">
            <v>0</v>
          </cell>
          <cell r="K243">
            <v>0</v>
          </cell>
          <cell r="L243">
            <v>6.0739000000000001</v>
          </cell>
          <cell r="M243">
            <v>0</v>
          </cell>
          <cell r="N243">
            <v>0</v>
          </cell>
          <cell r="O243">
            <v>6.5430000000000001</v>
          </cell>
          <cell r="P243">
            <v>0</v>
          </cell>
          <cell r="Q243">
            <v>0</v>
          </cell>
          <cell r="R243">
            <v>2.5280999999999998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1.923</v>
          </cell>
          <cell r="AK243">
            <v>0</v>
          </cell>
          <cell r="AL243">
            <v>0</v>
          </cell>
          <cell r="AM243">
            <v>4.6208</v>
          </cell>
          <cell r="AN243">
            <v>0</v>
          </cell>
          <cell r="AO243">
            <v>0</v>
          </cell>
          <cell r="AP243">
            <v>6.1430999999999996</v>
          </cell>
          <cell r="AQ243">
            <v>0</v>
          </cell>
          <cell r="AR243">
            <v>0</v>
          </cell>
          <cell r="AS243">
            <v>1</v>
          </cell>
        </row>
        <row r="244">
          <cell r="G244">
            <v>0</v>
          </cell>
          <cell r="I244">
            <v>36.428699999999999</v>
          </cell>
          <cell r="J244">
            <v>0</v>
          </cell>
          <cell r="K244">
            <v>0</v>
          </cell>
          <cell r="L244">
            <v>31.9678</v>
          </cell>
          <cell r="M244">
            <v>0</v>
          </cell>
          <cell r="N244">
            <v>0</v>
          </cell>
          <cell r="O244">
            <v>30.040700000000001</v>
          </cell>
          <cell r="P244">
            <v>0</v>
          </cell>
          <cell r="Q244">
            <v>0</v>
          </cell>
          <cell r="R244">
            <v>14.4579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11.3614</v>
          </cell>
          <cell r="AK244">
            <v>0</v>
          </cell>
          <cell r="AL244">
            <v>0</v>
          </cell>
          <cell r="AM244">
            <v>25.228899999999999</v>
          </cell>
          <cell r="AN244">
            <v>0</v>
          </cell>
          <cell r="AO244">
            <v>0</v>
          </cell>
          <cell r="AP244">
            <v>32.630499999999998</v>
          </cell>
          <cell r="AQ244">
            <v>0</v>
          </cell>
          <cell r="AR244">
            <v>0</v>
          </cell>
          <cell r="AS244">
            <v>0</v>
          </cell>
        </row>
        <row r="245">
          <cell r="G245" t="str">
            <v>32-01-02-04</v>
          </cell>
          <cell r="I245">
            <v>36.428699999999999</v>
          </cell>
          <cell r="J245">
            <v>0</v>
          </cell>
          <cell r="K245">
            <v>0</v>
          </cell>
          <cell r="L245">
            <v>31.9678</v>
          </cell>
          <cell r="M245">
            <v>0</v>
          </cell>
          <cell r="N245">
            <v>0</v>
          </cell>
          <cell r="O245">
            <v>34.529499999999999</v>
          </cell>
          <cell r="P245">
            <v>0</v>
          </cell>
          <cell r="Q245">
            <v>0</v>
          </cell>
          <cell r="R245">
            <v>14.4579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11.3614</v>
          </cell>
          <cell r="AK245">
            <v>0</v>
          </cell>
          <cell r="AL245">
            <v>0</v>
          </cell>
          <cell r="AM245">
            <v>25.228899999999999</v>
          </cell>
          <cell r="AN245">
            <v>0</v>
          </cell>
          <cell r="AO245">
            <v>0</v>
          </cell>
          <cell r="AP245">
            <v>32.630499999999998</v>
          </cell>
          <cell r="AQ245">
            <v>0</v>
          </cell>
          <cell r="AR245">
            <v>0</v>
          </cell>
          <cell r="AS245">
            <v>1</v>
          </cell>
        </row>
        <row r="246">
          <cell r="G246">
            <v>0</v>
          </cell>
          <cell r="I246">
            <v>462.77550000000002</v>
          </cell>
          <cell r="J246">
            <v>48.503999999999998</v>
          </cell>
          <cell r="K246">
            <v>0</v>
          </cell>
          <cell r="L246">
            <v>400.96099999999996</v>
          </cell>
          <cell r="M246">
            <v>38.803199999999997</v>
          </cell>
          <cell r="N246">
            <v>0</v>
          </cell>
          <cell r="O246">
            <v>435.38</v>
          </cell>
          <cell r="P246">
            <v>48.503999999999998</v>
          </cell>
          <cell r="Q246">
            <v>0</v>
          </cell>
          <cell r="R246">
            <v>175.05609999999999</v>
          </cell>
          <cell r="S246">
            <v>38.803199999999997</v>
          </cell>
          <cell r="T246">
            <v>0</v>
          </cell>
          <cell r="U246">
            <v>0</v>
          </cell>
          <cell r="V246">
            <v>48.503999999999998</v>
          </cell>
          <cell r="W246">
            <v>0</v>
          </cell>
          <cell r="X246">
            <v>0</v>
          </cell>
          <cell r="Y246">
            <v>38.803199999999997</v>
          </cell>
          <cell r="Z246">
            <v>0</v>
          </cell>
          <cell r="AA246">
            <v>0</v>
          </cell>
          <cell r="AB246">
            <v>38.803199999999997</v>
          </cell>
          <cell r="AC246">
            <v>0</v>
          </cell>
          <cell r="AD246">
            <v>0</v>
          </cell>
          <cell r="AE246">
            <v>38.803199999999997</v>
          </cell>
          <cell r="AF246">
            <v>0</v>
          </cell>
          <cell r="AG246">
            <v>0</v>
          </cell>
          <cell r="AH246">
            <v>48.503999999999998</v>
          </cell>
          <cell r="AI246">
            <v>0</v>
          </cell>
          <cell r="AJ246">
            <v>135.31940000000003</v>
          </cell>
          <cell r="AK246">
            <v>48.503999999999998</v>
          </cell>
          <cell r="AL246">
            <v>0</v>
          </cell>
          <cell r="AM246">
            <v>312.33279999999996</v>
          </cell>
          <cell r="AN246">
            <v>38.803199999999997</v>
          </cell>
          <cell r="AO246">
            <v>0</v>
          </cell>
          <cell r="AP246">
            <v>411.60210000000001</v>
          </cell>
          <cell r="AQ246">
            <v>38.803199999999997</v>
          </cell>
          <cell r="AR246">
            <v>0</v>
          </cell>
          <cell r="AS246">
            <v>0</v>
          </cell>
        </row>
        <row r="247">
          <cell r="G247" t="str">
            <v>33-01-08-01</v>
          </cell>
          <cell r="I247">
            <v>306.85539999999997</v>
          </cell>
          <cell r="J247">
            <v>0</v>
          </cell>
          <cell r="K247">
            <v>0</v>
          </cell>
          <cell r="L247">
            <v>268.45319999999998</v>
          </cell>
          <cell r="M247">
            <v>0</v>
          </cell>
          <cell r="N247">
            <v>0</v>
          </cell>
          <cell r="O247">
            <v>284.38150000000002</v>
          </cell>
          <cell r="P247">
            <v>0</v>
          </cell>
          <cell r="Q247">
            <v>0</v>
          </cell>
          <cell r="R247">
            <v>111.7345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84.992800000000003</v>
          </cell>
          <cell r="AK247">
            <v>0</v>
          </cell>
          <cell r="AL247">
            <v>0</v>
          </cell>
          <cell r="AM247">
            <v>203.67189999999999</v>
          </cell>
          <cell r="AN247">
            <v>0</v>
          </cell>
          <cell r="AO247">
            <v>0</v>
          </cell>
          <cell r="AP247">
            <v>271.51089999999999</v>
          </cell>
          <cell r="AQ247">
            <v>0</v>
          </cell>
          <cell r="AR247">
            <v>0</v>
          </cell>
          <cell r="AS247">
            <v>0</v>
          </cell>
        </row>
        <row r="248">
          <cell r="G248" t="str">
            <v>33-01-08-01</v>
          </cell>
          <cell r="I248">
            <v>6.8813000000000004</v>
          </cell>
          <cell r="J248">
            <v>48.503999999999998</v>
          </cell>
          <cell r="K248">
            <v>0</v>
          </cell>
          <cell r="L248">
            <v>1.7108000000000001</v>
          </cell>
          <cell r="M248">
            <v>38.803199999999997</v>
          </cell>
          <cell r="N248">
            <v>0</v>
          </cell>
          <cell r="O248">
            <v>6.4077000000000002</v>
          </cell>
          <cell r="P248">
            <v>48.503999999999998</v>
          </cell>
          <cell r="Q248">
            <v>0</v>
          </cell>
          <cell r="R248">
            <v>4.0564999999999998</v>
          </cell>
          <cell r="S248">
            <v>38.803199999999997</v>
          </cell>
          <cell r="T248">
            <v>0</v>
          </cell>
          <cell r="U248">
            <v>0</v>
          </cell>
          <cell r="V248">
            <v>48.503999999999998</v>
          </cell>
          <cell r="W248">
            <v>0</v>
          </cell>
          <cell r="X248">
            <v>0</v>
          </cell>
          <cell r="Y248">
            <v>38.803199999999997</v>
          </cell>
          <cell r="Z248">
            <v>0</v>
          </cell>
          <cell r="AA248">
            <v>0</v>
          </cell>
          <cell r="AB248">
            <v>38.803199999999997</v>
          </cell>
          <cell r="AC248">
            <v>0</v>
          </cell>
          <cell r="AD248">
            <v>0</v>
          </cell>
          <cell r="AE248">
            <v>38.803199999999997</v>
          </cell>
          <cell r="AF248">
            <v>0</v>
          </cell>
          <cell r="AG248">
            <v>0</v>
          </cell>
          <cell r="AH248">
            <v>48.503999999999998</v>
          </cell>
          <cell r="AI248">
            <v>0</v>
          </cell>
          <cell r="AJ248">
            <v>3.7223999999999999</v>
          </cell>
          <cell r="AK248">
            <v>48.503999999999998</v>
          </cell>
          <cell r="AL248">
            <v>0</v>
          </cell>
          <cell r="AM248">
            <v>5.3423999999999996</v>
          </cell>
          <cell r="AN248">
            <v>38.803199999999997</v>
          </cell>
          <cell r="AO248">
            <v>0</v>
          </cell>
          <cell r="AP248">
            <v>6.5538999999999996</v>
          </cell>
          <cell r="AQ248">
            <v>38.803199999999997</v>
          </cell>
          <cell r="AR248">
            <v>0</v>
          </cell>
          <cell r="AS248">
            <v>0</v>
          </cell>
        </row>
        <row r="249">
          <cell r="G249" t="str">
            <v>33-01-08-01</v>
          </cell>
          <cell r="I249">
            <v>130.3827</v>
          </cell>
          <cell r="J249">
            <v>0</v>
          </cell>
          <cell r="K249">
            <v>0</v>
          </cell>
          <cell r="L249">
            <v>114.41630000000001</v>
          </cell>
          <cell r="M249">
            <v>0</v>
          </cell>
          <cell r="N249">
            <v>0</v>
          </cell>
          <cell r="O249">
            <v>126.93259999999999</v>
          </cell>
          <cell r="P249">
            <v>0</v>
          </cell>
          <cell r="Q249">
            <v>0</v>
          </cell>
          <cell r="R249">
            <v>51.746299999999998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40.663600000000002</v>
          </cell>
          <cell r="AK249">
            <v>0</v>
          </cell>
          <cell r="AL249">
            <v>0</v>
          </cell>
          <cell r="AM249">
            <v>90.2971</v>
          </cell>
          <cell r="AN249">
            <v>0</v>
          </cell>
          <cell r="AO249">
            <v>0</v>
          </cell>
          <cell r="AP249">
            <v>116.7885</v>
          </cell>
          <cell r="AQ249">
            <v>0</v>
          </cell>
          <cell r="AR249">
            <v>0</v>
          </cell>
          <cell r="AS249">
            <v>0</v>
          </cell>
        </row>
        <row r="250">
          <cell r="G250" t="str">
            <v>33-01-08-02</v>
          </cell>
          <cell r="I250">
            <v>14.4125</v>
          </cell>
          <cell r="J250">
            <v>0</v>
          </cell>
          <cell r="K250">
            <v>0</v>
          </cell>
          <cell r="L250">
            <v>12.647500000000001</v>
          </cell>
          <cell r="M250">
            <v>0</v>
          </cell>
          <cell r="N250">
            <v>0</v>
          </cell>
          <cell r="O250">
            <v>13.661</v>
          </cell>
          <cell r="P250">
            <v>0</v>
          </cell>
          <cell r="Q250">
            <v>0</v>
          </cell>
          <cell r="R250">
            <v>5.7201000000000004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4.4950000000000001</v>
          </cell>
          <cell r="AK250">
            <v>0</v>
          </cell>
          <cell r="AL250">
            <v>0</v>
          </cell>
          <cell r="AM250">
            <v>9.9815000000000005</v>
          </cell>
          <cell r="AN250">
            <v>0</v>
          </cell>
          <cell r="AO250">
            <v>0</v>
          </cell>
          <cell r="AP250">
            <v>12.909599999999999</v>
          </cell>
          <cell r="AQ250">
            <v>0</v>
          </cell>
          <cell r="AR250">
            <v>0</v>
          </cell>
          <cell r="AS250">
            <v>0</v>
          </cell>
        </row>
        <row r="251">
          <cell r="G251" t="str">
            <v>33-01-08-03</v>
          </cell>
          <cell r="I251">
            <v>4.2435999999999998</v>
          </cell>
          <cell r="J251">
            <v>0</v>
          </cell>
          <cell r="K251">
            <v>0</v>
          </cell>
          <cell r="L251">
            <v>3.7332000000000001</v>
          </cell>
          <cell r="M251">
            <v>0</v>
          </cell>
          <cell r="N251">
            <v>0</v>
          </cell>
          <cell r="O251">
            <v>3.9971999999999999</v>
          </cell>
          <cell r="P251">
            <v>0</v>
          </cell>
          <cell r="Q251">
            <v>0</v>
          </cell>
          <cell r="R251">
            <v>1.7987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1.4456</v>
          </cell>
          <cell r="AK251">
            <v>0</v>
          </cell>
          <cell r="AL251">
            <v>0</v>
          </cell>
          <cell r="AM251">
            <v>3.0398999999999998</v>
          </cell>
          <cell r="AN251">
            <v>0</v>
          </cell>
          <cell r="AO251">
            <v>0</v>
          </cell>
          <cell r="AP251">
            <v>3.8391999999999999</v>
          </cell>
          <cell r="AQ251">
            <v>0</v>
          </cell>
          <cell r="AR251">
            <v>0</v>
          </cell>
          <cell r="AS251">
            <v>1</v>
          </cell>
        </row>
        <row r="252">
          <cell r="G252">
            <v>0</v>
          </cell>
          <cell r="I252">
            <v>224.03819999999999</v>
          </cell>
          <cell r="J252">
            <v>20.743200000000002</v>
          </cell>
          <cell r="K252">
            <v>0</v>
          </cell>
          <cell r="L252">
            <v>196.11570000000003</v>
          </cell>
          <cell r="M252">
            <v>18.038399999999999</v>
          </cell>
          <cell r="N252">
            <v>0</v>
          </cell>
          <cell r="O252">
            <v>107.0551</v>
          </cell>
          <cell r="P252">
            <v>10.706199999999999</v>
          </cell>
          <cell r="Q252">
            <v>0</v>
          </cell>
          <cell r="R252">
            <v>84.922700000000006</v>
          </cell>
          <cell r="S252">
            <v>18.211199999999998</v>
          </cell>
          <cell r="T252">
            <v>0</v>
          </cell>
          <cell r="U252">
            <v>0</v>
          </cell>
          <cell r="V252">
            <v>17.916</v>
          </cell>
          <cell r="W252">
            <v>0</v>
          </cell>
          <cell r="X252">
            <v>0</v>
          </cell>
          <cell r="Y252">
            <v>16.204799999999999</v>
          </cell>
          <cell r="Z252">
            <v>0</v>
          </cell>
          <cell r="AA252">
            <v>0</v>
          </cell>
          <cell r="AB252">
            <v>17.916</v>
          </cell>
          <cell r="AC252">
            <v>0</v>
          </cell>
          <cell r="AD252">
            <v>0</v>
          </cell>
          <cell r="AE252">
            <v>16.564799999999998</v>
          </cell>
          <cell r="AF252">
            <v>0</v>
          </cell>
          <cell r="AG252">
            <v>0</v>
          </cell>
          <cell r="AH252">
            <v>16.204799999999999</v>
          </cell>
          <cell r="AI252">
            <v>0</v>
          </cell>
          <cell r="AJ252">
            <v>64.38730000000001</v>
          </cell>
          <cell r="AK252">
            <v>19.740000000000002</v>
          </cell>
          <cell r="AL252">
            <v>0</v>
          </cell>
          <cell r="AM252">
            <v>151.52440000000001</v>
          </cell>
          <cell r="AN252">
            <v>18.940799999999999</v>
          </cell>
          <cell r="AO252">
            <v>0</v>
          </cell>
          <cell r="AP252">
            <v>199.40929999999997</v>
          </cell>
          <cell r="AQ252">
            <v>20.743200000000002</v>
          </cell>
          <cell r="AR252">
            <v>0</v>
          </cell>
          <cell r="AS252">
            <v>0</v>
          </cell>
        </row>
        <row r="253">
          <cell r="G253" t="str">
            <v>34-01-08-04</v>
          </cell>
          <cell r="I253">
            <v>44.549500000000002</v>
          </cell>
          <cell r="J253">
            <v>0</v>
          </cell>
          <cell r="K253">
            <v>0</v>
          </cell>
          <cell r="L253">
            <v>39.094099999999997</v>
          </cell>
          <cell r="M253">
            <v>0</v>
          </cell>
          <cell r="N253">
            <v>0</v>
          </cell>
          <cell r="O253">
            <v>21.794599999999999</v>
          </cell>
          <cell r="P253">
            <v>0</v>
          </cell>
          <cell r="Q253">
            <v>0</v>
          </cell>
          <cell r="R253">
            <v>17.680900000000001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13.8941</v>
          </cell>
          <cell r="AK253">
            <v>0</v>
          </cell>
          <cell r="AL253">
            <v>0</v>
          </cell>
          <cell r="AM253">
            <v>30.853000000000002</v>
          </cell>
          <cell r="AN253">
            <v>0</v>
          </cell>
          <cell r="AO253">
            <v>0</v>
          </cell>
          <cell r="AP253">
            <v>39.904499999999999</v>
          </cell>
          <cell r="AQ253">
            <v>0</v>
          </cell>
          <cell r="AR253">
            <v>0</v>
          </cell>
          <cell r="AS253">
            <v>1</v>
          </cell>
        </row>
        <row r="254">
          <cell r="G254" t="str">
            <v>34-01-08-04</v>
          </cell>
          <cell r="I254">
            <v>8.6479999999999997</v>
          </cell>
          <cell r="J254">
            <v>0</v>
          </cell>
          <cell r="K254">
            <v>0</v>
          </cell>
          <cell r="L254">
            <v>7.5658000000000003</v>
          </cell>
          <cell r="M254">
            <v>0</v>
          </cell>
          <cell r="N254">
            <v>0</v>
          </cell>
          <cell r="O254">
            <v>4.1365999999999996</v>
          </cell>
          <cell r="P254">
            <v>0</v>
          </cell>
          <cell r="Q254">
            <v>0</v>
          </cell>
          <cell r="R254">
            <v>3.149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2.3953000000000002</v>
          </cell>
          <cell r="AK254">
            <v>0</v>
          </cell>
          <cell r="AL254">
            <v>0</v>
          </cell>
          <cell r="AM254">
            <v>5.74</v>
          </cell>
          <cell r="AN254">
            <v>0</v>
          </cell>
          <cell r="AO254">
            <v>0</v>
          </cell>
          <cell r="AP254">
            <v>7.6519000000000004</v>
          </cell>
          <cell r="AQ254">
            <v>0</v>
          </cell>
          <cell r="AR254">
            <v>0</v>
          </cell>
          <cell r="AS254">
            <v>1</v>
          </cell>
        </row>
        <row r="255">
          <cell r="G255" t="str">
            <v>34-01-08-04</v>
          </cell>
          <cell r="I255">
            <v>56.882199999999997</v>
          </cell>
          <cell r="J255">
            <v>13.9872</v>
          </cell>
          <cell r="K255">
            <v>0</v>
          </cell>
          <cell r="L255">
            <v>49.763500000000001</v>
          </cell>
          <cell r="M255">
            <v>12.633599999999999</v>
          </cell>
          <cell r="N255">
            <v>0</v>
          </cell>
          <cell r="O255">
            <v>27.6677</v>
          </cell>
          <cell r="P255">
            <v>7.2191999999999998</v>
          </cell>
          <cell r="Q255">
            <v>0</v>
          </cell>
          <cell r="R255">
            <v>20.712399999999999</v>
          </cell>
          <cell r="S255">
            <v>12.8064</v>
          </cell>
          <cell r="T255">
            <v>0</v>
          </cell>
          <cell r="U255">
            <v>0</v>
          </cell>
          <cell r="V255">
            <v>11.16</v>
          </cell>
          <cell r="W255">
            <v>0</v>
          </cell>
          <cell r="X255">
            <v>0</v>
          </cell>
          <cell r="Y255">
            <v>10.8</v>
          </cell>
          <cell r="Z255">
            <v>0</v>
          </cell>
          <cell r="AA255">
            <v>0</v>
          </cell>
          <cell r="AB255">
            <v>11.16</v>
          </cell>
          <cell r="AC255">
            <v>0</v>
          </cell>
          <cell r="AD255">
            <v>0</v>
          </cell>
          <cell r="AE255">
            <v>11.16</v>
          </cell>
          <cell r="AF255">
            <v>0</v>
          </cell>
          <cell r="AG255">
            <v>0</v>
          </cell>
          <cell r="AH255">
            <v>10.8</v>
          </cell>
          <cell r="AI255">
            <v>0</v>
          </cell>
          <cell r="AJ255">
            <v>15.7552</v>
          </cell>
          <cell r="AK255">
            <v>12.984</v>
          </cell>
          <cell r="AL255">
            <v>0</v>
          </cell>
          <cell r="AM255">
            <v>37.754899999999999</v>
          </cell>
          <cell r="AN255">
            <v>13.536</v>
          </cell>
          <cell r="AO255">
            <v>0</v>
          </cell>
          <cell r="AP255">
            <v>50.330300000000001</v>
          </cell>
          <cell r="AQ255">
            <v>13.9872</v>
          </cell>
          <cell r="AR255">
            <v>0</v>
          </cell>
          <cell r="AS255">
            <v>1</v>
          </cell>
        </row>
        <row r="256">
          <cell r="G256" t="str">
            <v>34-01-08-04</v>
          </cell>
          <cell r="I256">
            <v>29.9542</v>
          </cell>
          <cell r="J256">
            <v>0</v>
          </cell>
          <cell r="K256">
            <v>0</v>
          </cell>
          <cell r="L256">
            <v>26.286100000000001</v>
          </cell>
          <cell r="M256">
            <v>0</v>
          </cell>
          <cell r="N256">
            <v>0</v>
          </cell>
          <cell r="O256">
            <v>14.654299999999999</v>
          </cell>
          <cell r="P256">
            <v>0</v>
          </cell>
          <cell r="Q256">
            <v>0</v>
          </cell>
          <cell r="R256">
            <v>11.888299999999999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9.3421000000000003</v>
          </cell>
          <cell r="AK256">
            <v>0</v>
          </cell>
          <cell r="AL256">
            <v>0</v>
          </cell>
          <cell r="AM256">
            <v>20.745000000000001</v>
          </cell>
          <cell r="AN256">
            <v>0</v>
          </cell>
          <cell r="AO256">
            <v>0</v>
          </cell>
          <cell r="AP256">
            <v>26.831099999999999</v>
          </cell>
          <cell r="AQ256">
            <v>0</v>
          </cell>
          <cell r="AR256">
            <v>0</v>
          </cell>
          <cell r="AS256">
            <v>1</v>
          </cell>
        </row>
        <row r="257">
          <cell r="G257" t="str">
            <v>34-01-08-04</v>
          </cell>
          <cell r="I257">
            <v>21.1084</v>
          </cell>
          <cell r="J257">
            <v>0</v>
          </cell>
          <cell r="K257">
            <v>0</v>
          </cell>
          <cell r="L257">
            <v>18.570499999999999</v>
          </cell>
          <cell r="M257">
            <v>0</v>
          </cell>
          <cell r="N257">
            <v>0</v>
          </cell>
          <cell r="O257">
            <v>10.2613</v>
          </cell>
          <cell r="P257">
            <v>0</v>
          </cell>
          <cell r="Q257">
            <v>0</v>
          </cell>
          <cell r="R257">
            <v>8.9491999999999994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7.1924000000000001</v>
          </cell>
          <cell r="AK257">
            <v>0</v>
          </cell>
          <cell r="AL257">
            <v>0</v>
          </cell>
          <cell r="AM257">
            <v>15.121700000000001</v>
          </cell>
          <cell r="AN257">
            <v>0</v>
          </cell>
          <cell r="AO257">
            <v>0</v>
          </cell>
          <cell r="AP257">
            <v>19.098099999999999</v>
          </cell>
          <cell r="AQ257">
            <v>0</v>
          </cell>
          <cell r="AR257">
            <v>0</v>
          </cell>
          <cell r="AS257">
            <v>1</v>
          </cell>
        </row>
        <row r="258">
          <cell r="G258" t="str">
            <v>34-01-08-04</v>
          </cell>
          <cell r="I258">
            <v>41.417900000000003</v>
          </cell>
          <cell r="J258">
            <v>6.7560000000000002</v>
          </cell>
          <cell r="K258">
            <v>0</v>
          </cell>
          <cell r="L258">
            <v>36.0456</v>
          </cell>
          <cell r="M258">
            <v>5.4047999999999998</v>
          </cell>
          <cell r="N258">
            <v>0</v>
          </cell>
          <cell r="O258">
            <v>18.0519</v>
          </cell>
          <cell r="P258">
            <v>3.4870000000000001</v>
          </cell>
          <cell r="Q258">
            <v>0</v>
          </cell>
          <cell r="R258">
            <v>14.722099999999999</v>
          </cell>
          <cell r="S258">
            <v>5.4047999999999998</v>
          </cell>
          <cell r="T258">
            <v>0</v>
          </cell>
          <cell r="U258">
            <v>0</v>
          </cell>
          <cell r="V258">
            <v>6.7560000000000002</v>
          </cell>
          <cell r="W258">
            <v>0</v>
          </cell>
          <cell r="X258">
            <v>0</v>
          </cell>
          <cell r="Y258">
            <v>5.4047999999999998</v>
          </cell>
          <cell r="Z258">
            <v>0</v>
          </cell>
          <cell r="AA258">
            <v>0</v>
          </cell>
          <cell r="AB258">
            <v>6.7560000000000002</v>
          </cell>
          <cell r="AC258">
            <v>0</v>
          </cell>
          <cell r="AD258">
            <v>0</v>
          </cell>
          <cell r="AE258">
            <v>5.4047999999999998</v>
          </cell>
          <cell r="AF258">
            <v>0</v>
          </cell>
          <cell r="AG258">
            <v>0</v>
          </cell>
          <cell r="AH258">
            <v>5.4047999999999998</v>
          </cell>
          <cell r="AI258">
            <v>0</v>
          </cell>
          <cell r="AJ258">
            <v>9.8591999999999995</v>
          </cell>
          <cell r="AK258">
            <v>6.7560000000000002</v>
          </cell>
          <cell r="AL258">
            <v>0</v>
          </cell>
          <cell r="AM258">
            <v>27.053999999999998</v>
          </cell>
          <cell r="AN258">
            <v>5.4047999999999998</v>
          </cell>
          <cell r="AO258">
            <v>0</v>
          </cell>
          <cell r="AP258">
            <v>36.589300000000001</v>
          </cell>
          <cell r="AQ258">
            <v>6.7560000000000002</v>
          </cell>
          <cell r="AR258">
            <v>0</v>
          </cell>
          <cell r="AS258">
            <v>1</v>
          </cell>
        </row>
        <row r="259">
          <cell r="G259" t="str">
            <v>34-01-08-04</v>
          </cell>
          <cell r="I259">
            <v>3.1263000000000001</v>
          </cell>
          <cell r="J259">
            <v>0</v>
          </cell>
          <cell r="K259">
            <v>0</v>
          </cell>
          <cell r="L259">
            <v>2.7349999999999999</v>
          </cell>
          <cell r="M259">
            <v>0</v>
          </cell>
          <cell r="N259">
            <v>0</v>
          </cell>
          <cell r="O259">
            <v>1.4954000000000001</v>
          </cell>
          <cell r="P259">
            <v>0</v>
          </cell>
          <cell r="Q259">
            <v>0</v>
          </cell>
          <cell r="R259">
            <v>1.1384000000000001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0.8659</v>
          </cell>
          <cell r="AK259">
            <v>0</v>
          </cell>
          <cell r="AL259">
            <v>0</v>
          </cell>
          <cell r="AM259">
            <v>2.0750000000000002</v>
          </cell>
          <cell r="AN259">
            <v>0</v>
          </cell>
          <cell r="AO259">
            <v>0</v>
          </cell>
          <cell r="AP259">
            <v>2.7662</v>
          </cell>
          <cell r="AQ259">
            <v>0</v>
          </cell>
          <cell r="AR259">
            <v>0</v>
          </cell>
          <cell r="AS259">
            <v>1</v>
          </cell>
        </row>
        <row r="260">
          <cell r="G260" t="str">
            <v>34-01-08-04</v>
          </cell>
          <cell r="I260">
            <v>16.605899999999998</v>
          </cell>
          <cell r="J260">
            <v>0</v>
          </cell>
          <cell r="K260">
            <v>0</v>
          </cell>
          <cell r="L260">
            <v>14.527699999999999</v>
          </cell>
          <cell r="M260">
            <v>0</v>
          </cell>
          <cell r="N260">
            <v>0</v>
          </cell>
          <cell r="O260">
            <v>8.1582000000000008</v>
          </cell>
          <cell r="P260">
            <v>0</v>
          </cell>
          <cell r="Q260">
            <v>0</v>
          </cell>
          <cell r="R260">
            <v>6.0467000000000004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4.5994999999999999</v>
          </cell>
          <cell r="AK260">
            <v>0</v>
          </cell>
          <cell r="AL260">
            <v>0</v>
          </cell>
          <cell r="AM260">
            <v>11.022</v>
          </cell>
          <cell r="AN260">
            <v>0</v>
          </cell>
          <cell r="AO260">
            <v>0</v>
          </cell>
          <cell r="AP260">
            <v>14.693099999999999</v>
          </cell>
          <cell r="AQ260">
            <v>0</v>
          </cell>
          <cell r="AR260">
            <v>0</v>
          </cell>
          <cell r="AS260">
            <v>1</v>
          </cell>
        </row>
        <row r="261">
          <cell r="G261" t="str">
            <v>34-01-08-04</v>
          </cell>
          <cell r="I261">
            <v>1.7458</v>
          </cell>
          <cell r="J261">
            <v>0</v>
          </cell>
          <cell r="K261">
            <v>0</v>
          </cell>
          <cell r="L261">
            <v>1.5274000000000001</v>
          </cell>
          <cell r="M261">
            <v>0</v>
          </cell>
          <cell r="N261">
            <v>0</v>
          </cell>
          <cell r="O261">
            <v>0.83509999999999995</v>
          </cell>
          <cell r="P261">
            <v>0</v>
          </cell>
          <cell r="Q261">
            <v>0</v>
          </cell>
          <cell r="R261">
            <v>0.63570000000000004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0.48359999999999997</v>
          </cell>
          <cell r="AK261">
            <v>0</v>
          </cell>
          <cell r="AL261">
            <v>0</v>
          </cell>
          <cell r="AM261">
            <v>1.1588000000000001</v>
          </cell>
          <cell r="AN261">
            <v>0</v>
          </cell>
          <cell r="AO261">
            <v>0</v>
          </cell>
          <cell r="AP261">
            <v>1.5448</v>
          </cell>
          <cell r="AQ261">
            <v>0</v>
          </cell>
          <cell r="AR261">
            <v>0</v>
          </cell>
          <cell r="AS261">
            <v>1</v>
          </cell>
        </row>
        <row r="262">
          <cell r="G262">
            <v>0</v>
          </cell>
          <cell r="I262">
            <v>230.5865</v>
          </cell>
          <cell r="J262">
            <v>0.8448</v>
          </cell>
          <cell r="K262">
            <v>0</v>
          </cell>
          <cell r="L262">
            <v>201.93459999999999</v>
          </cell>
          <cell r="M262">
            <v>0.8448</v>
          </cell>
          <cell r="N262">
            <v>0</v>
          </cell>
          <cell r="O262">
            <v>231.45900000000003</v>
          </cell>
          <cell r="P262">
            <v>1.056</v>
          </cell>
          <cell r="Q262">
            <v>0</v>
          </cell>
          <cell r="R262">
            <v>87.398799999999994</v>
          </cell>
          <cell r="S262">
            <v>0.8448</v>
          </cell>
          <cell r="T262">
            <v>0</v>
          </cell>
          <cell r="U262">
            <v>0</v>
          </cell>
          <cell r="V262">
            <v>1.056</v>
          </cell>
          <cell r="W262">
            <v>0</v>
          </cell>
          <cell r="X262">
            <v>0</v>
          </cell>
          <cell r="Y262">
            <v>0.8448</v>
          </cell>
          <cell r="Z262">
            <v>0</v>
          </cell>
          <cell r="AA262">
            <v>0</v>
          </cell>
          <cell r="AB262">
            <v>1.056</v>
          </cell>
          <cell r="AC262">
            <v>0</v>
          </cell>
          <cell r="AD262">
            <v>0</v>
          </cell>
          <cell r="AE262">
            <v>1.056</v>
          </cell>
          <cell r="AF262">
            <v>0</v>
          </cell>
          <cell r="AG262">
            <v>0</v>
          </cell>
          <cell r="AH262">
            <v>0.8448</v>
          </cell>
          <cell r="AI262">
            <v>0</v>
          </cell>
          <cell r="AJ262">
            <v>67.570900000000009</v>
          </cell>
          <cell r="AK262">
            <v>0.8448</v>
          </cell>
          <cell r="AL262">
            <v>0</v>
          </cell>
          <cell r="AM262">
            <v>155.77009999999996</v>
          </cell>
          <cell r="AN262">
            <v>1.056</v>
          </cell>
          <cell r="AO262">
            <v>0</v>
          </cell>
          <cell r="AP262">
            <v>205.02220000000005</v>
          </cell>
          <cell r="AQ262">
            <v>1.056</v>
          </cell>
          <cell r="AR262">
            <v>0</v>
          </cell>
          <cell r="AS262">
            <v>0</v>
          </cell>
        </row>
        <row r="263">
          <cell r="G263" t="str">
            <v>35-01-08-05</v>
          </cell>
          <cell r="I263">
            <v>30.9741</v>
          </cell>
          <cell r="J263">
            <v>0</v>
          </cell>
          <cell r="K263">
            <v>0</v>
          </cell>
          <cell r="L263">
            <v>27.206700000000001</v>
          </cell>
          <cell r="M263">
            <v>0</v>
          </cell>
          <cell r="N263">
            <v>0</v>
          </cell>
          <cell r="O263">
            <v>30.154800000000002</v>
          </cell>
          <cell r="P263">
            <v>0</v>
          </cell>
          <cell r="Q263">
            <v>0</v>
          </cell>
          <cell r="R263">
            <v>12.293200000000001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9.6602999999999994</v>
          </cell>
          <cell r="AK263">
            <v>0</v>
          </cell>
          <cell r="AL263">
            <v>0</v>
          </cell>
          <cell r="AM263">
            <v>21.451499999999999</v>
          </cell>
          <cell r="AN263">
            <v>0</v>
          </cell>
          <cell r="AO263">
            <v>0</v>
          </cell>
          <cell r="AP263">
            <v>27.744900000000001</v>
          </cell>
          <cell r="AQ263">
            <v>0</v>
          </cell>
          <cell r="AR263">
            <v>0</v>
          </cell>
          <cell r="AS263">
            <v>1</v>
          </cell>
        </row>
        <row r="264">
          <cell r="G264" t="str">
            <v>35-01-08-05</v>
          </cell>
          <cell r="I264">
            <v>34.791400000000003</v>
          </cell>
          <cell r="J264">
            <v>0</v>
          </cell>
          <cell r="K264">
            <v>0</v>
          </cell>
          <cell r="L264">
            <v>30.5532</v>
          </cell>
          <cell r="M264">
            <v>0</v>
          </cell>
          <cell r="N264">
            <v>0</v>
          </cell>
          <cell r="O264">
            <v>33.8705</v>
          </cell>
          <cell r="P264">
            <v>0</v>
          </cell>
          <cell r="Q264">
            <v>0</v>
          </cell>
          <cell r="R264">
            <v>13.808199999999999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10.8508</v>
          </cell>
          <cell r="AK264">
            <v>0</v>
          </cell>
          <cell r="AL264">
            <v>0</v>
          </cell>
          <cell r="AM264">
            <v>24.095099999999999</v>
          </cell>
          <cell r="AN264">
            <v>0</v>
          </cell>
          <cell r="AO264">
            <v>0</v>
          </cell>
          <cell r="AP264">
            <v>31.164200000000001</v>
          </cell>
          <cell r="AQ264">
            <v>0</v>
          </cell>
          <cell r="AR264">
            <v>0</v>
          </cell>
          <cell r="AS264">
            <v>1</v>
          </cell>
        </row>
        <row r="265">
          <cell r="G265" t="str">
            <v>35-01-08-05</v>
          </cell>
          <cell r="I265">
            <v>42.0002</v>
          </cell>
          <cell r="J265">
            <v>0</v>
          </cell>
          <cell r="K265">
            <v>0</v>
          </cell>
          <cell r="L265">
            <v>36.892600000000002</v>
          </cell>
          <cell r="M265">
            <v>0</v>
          </cell>
          <cell r="N265">
            <v>0</v>
          </cell>
          <cell r="O265">
            <v>44.2151</v>
          </cell>
          <cell r="P265">
            <v>0</v>
          </cell>
          <cell r="Q265">
            <v>0</v>
          </cell>
          <cell r="R265">
            <v>16.6693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13.0991</v>
          </cell>
          <cell r="AK265">
            <v>0</v>
          </cell>
          <cell r="AL265">
            <v>0</v>
          </cell>
          <cell r="AM265">
            <v>29.087800000000001</v>
          </cell>
          <cell r="AN265">
            <v>0</v>
          </cell>
          <cell r="AO265">
            <v>0</v>
          </cell>
          <cell r="AP265">
            <v>37.621499999999997</v>
          </cell>
          <cell r="AQ265">
            <v>0</v>
          </cell>
          <cell r="AR265">
            <v>0</v>
          </cell>
          <cell r="AS265">
            <v>1</v>
          </cell>
        </row>
        <row r="266">
          <cell r="G266" t="str">
            <v>35-01-08-05</v>
          </cell>
          <cell r="I266">
            <v>5.7636000000000003</v>
          </cell>
          <cell r="J266">
            <v>0</v>
          </cell>
          <cell r="K266">
            <v>0</v>
          </cell>
          <cell r="L266">
            <v>5.0616000000000003</v>
          </cell>
          <cell r="M266">
            <v>0</v>
          </cell>
          <cell r="N266">
            <v>0</v>
          </cell>
          <cell r="O266">
            <v>6.0677000000000003</v>
          </cell>
          <cell r="P266">
            <v>0</v>
          </cell>
          <cell r="Q266">
            <v>0</v>
          </cell>
          <cell r="R266">
            <v>2.2875000000000001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1.7976000000000001</v>
          </cell>
          <cell r="AK266">
            <v>0</v>
          </cell>
          <cell r="AL266">
            <v>0</v>
          </cell>
          <cell r="AM266">
            <v>3.9916</v>
          </cell>
          <cell r="AN266">
            <v>0</v>
          </cell>
          <cell r="AO266">
            <v>0</v>
          </cell>
          <cell r="AP266">
            <v>5.1627999999999998</v>
          </cell>
          <cell r="AQ266">
            <v>0</v>
          </cell>
          <cell r="AR266">
            <v>0</v>
          </cell>
          <cell r="AS266">
            <v>1</v>
          </cell>
        </row>
        <row r="267">
          <cell r="G267" t="str">
            <v>35-01-08-05</v>
          </cell>
          <cell r="I267">
            <v>50.069499999999998</v>
          </cell>
          <cell r="J267">
            <v>0</v>
          </cell>
          <cell r="K267">
            <v>0</v>
          </cell>
          <cell r="L267">
            <v>43.9773</v>
          </cell>
          <cell r="M267">
            <v>0</v>
          </cell>
          <cell r="N267">
            <v>0</v>
          </cell>
          <cell r="O267">
            <v>52.710599999999999</v>
          </cell>
          <cell r="P267">
            <v>0</v>
          </cell>
          <cell r="Q267">
            <v>0</v>
          </cell>
          <cell r="R267">
            <v>19.8719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15.6158</v>
          </cell>
          <cell r="AK267">
            <v>0</v>
          </cell>
          <cell r="AL267">
            <v>0</v>
          </cell>
          <cell r="AM267">
            <v>34.676200000000001</v>
          </cell>
          <cell r="AN267">
            <v>0</v>
          </cell>
          <cell r="AO267">
            <v>0</v>
          </cell>
          <cell r="AP267">
            <v>44.849499999999999</v>
          </cell>
          <cell r="AQ267">
            <v>0</v>
          </cell>
          <cell r="AR267">
            <v>0</v>
          </cell>
          <cell r="AS267">
            <v>1</v>
          </cell>
        </row>
        <row r="268">
          <cell r="G268" t="str">
            <v>35-01-08-05</v>
          </cell>
          <cell r="I268">
            <v>10.956300000000001</v>
          </cell>
          <cell r="J268">
            <v>0</v>
          </cell>
          <cell r="K268">
            <v>0</v>
          </cell>
          <cell r="L268">
            <v>9.4428000000000001</v>
          </cell>
          <cell r="M268">
            <v>0</v>
          </cell>
          <cell r="N268">
            <v>0</v>
          </cell>
          <cell r="O268">
            <v>10.036300000000001</v>
          </cell>
          <cell r="P268">
            <v>0</v>
          </cell>
          <cell r="Q268">
            <v>0</v>
          </cell>
          <cell r="R268">
            <v>2.2555000000000001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1.1871</v>
          </cell>
          <cell r="AK268">
            <v>0</v>
          </cell>
          <cell r="AL268">
            <v>0</v>
          </cell>
          <cell r="AM268">
            <v>5.7465999999999999</v>
          </cell>
          <cell r="AN268">
            <v>0</v>
          </cell>
          <cell r="AO268">
            <v>0</v>
          </cell>
          <cell r="AP268">
            <v>9.1163000000000007</v>
          </cell>
          <cell r="AQ268">
            <v>0</v>
          </cell>
          <cell r="AR268">
            <v>0</v>
          </cell>
          <cell r="AS268">
            <v>1</v>
          </cell>
        </row>
        <row r="269">
          <cell r="G269" t="str">
            <v>35-01-08-05</v>
          </cell>
          <cell r="I269">
            <v>25.1174</v>
          </cell>
          <cell r="J269">
            <v>0</v>
          </cell>
          <cell r="K269">
            <v>0</v>
          </cell>
          <cell r="L269">
            <v>22.041599999999999</v>
          </cell>
          <cell r="M269">
            <v>0</v>
          </cell>
          <cell r="N269">
            <v>0</v>
          </cell>
          <cell r="O269">
            <v>23.808</v>
          </cell>
          <cell r="P269">
            <v>0</v>
          </cell>
          <cell r="Q269">
            <v>0</v>
          </cell>
          <cell r="R269">
            <v>9.9686000000000003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7.8335999999999997</v>
          </cell>
          <cell r="AK269">
            <v>0</v>
          </cell>
          <cell r="AL269">
            <v>0</v>
          </cell>
          <cell r="AM269">
            <v>17.395199999999999</v>
          </cell>
          <cell r="AN269">
            <v>0</v>
          </cell>
          <cell r="AO269">
            <v>0</v>
          </cell>
          <cell r="AP269">
            <v>22.4986</v>
          </cell>
          <cell r="AQ269">
            <v>0</v>
          </cell>
          <cell r="AR269">
            <v>0</v>
          </cell>
          <cell r="AS269">
            <v>1</v>
          </cell>
        </row>
        <row r="270">
          <cell r="G270" t="str">
            <v>35-01-08-05</v>
          </cell>
          <cell r="I270">
            <v>4.8315000000000001</v>
          </cell>
          <cell r="J270">
            <v>0</v>
          </cell>
          <cell r="K270">
            <v>0</v>
          </cell>
          <cell r="L270">
            <v>4.2268999999999997</v>
          </cell>
          <cell r="M270">
            <v>0</v>
          </cell>
          <cell r="N270">
            <v>0</v>
          </cell>
          <cell r="O270">
            <v>4.5533000000000001</v>
          </cell>
          <cell r="P270">
            <v>0</v>
          </cell>
          <cell r="Q270">
            <v>0</v>
          </cell>
          <cell r="R270">
            <v>1.7593000000000001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1.3382000000000001</v>
          </cell>
          <cell r="AK270">
            <v>0</v>
          </cell>
          <cell r="AL270">
            <v>0</v>
          </cell>
          <cell r="AM270">
            <v>3.2069000000000001</v>
          </cell>
          <cell r="AN270">
            <v>0</v>
          </cell>
          <cell r="AO270">
            <v>0</v>
          </cell>
          <cell r="AP270">
            <v>4.2750000000000004</v>
          </cell>
          <cell r="AQ270">
            <v>0</v>
          </cell>
          <cell r="AR270">
            <v>0</v>
          </cell>
          <cell r="AS270">
            <v>1</v>
          </cell>
        </row>
        <row r="271">
          <cell r="G271" t="str">
            <v>35-01-08-05</v>
          </cell>
          <cell r="I271">
            <v>3.0632999999999999</v>
          </cell>
          <cell r="J271">
            <v>0.8448</v>
          </cell>
          <cell r="K271">
            <v>0</v>
          </cell>
          <cell r="L271">
            <v>2.4824000000000002</v>
          </cell>
          <cell r="M271">
            <v>0.8448</v>
          </cell>
          <cell r="N271">
            <v>0</v>
          </cell>
          <cell r="O271">
            <v>2.3616999999999999</v>
          </cell>
          <cell r="P271">
            <v>1.056</v>
          </cell>
          <cell r="Q271">
            <v>0</v>
          </cell>
          <cell r="R271">
            <v>1.1856</v>
          </cell>
          <cell r="S271">
            <v>0.8448</v>
          </cell>
          <cell r="T271">
            <v>0</v>
          </cell>
          <cell r="U271">
            <v>0</v>
          </cell>
          <cell r="V271">
            <v>1.056</v>
          </cell>
          <cell r="W271">
            <v>0</v>
          </cell>
          <cell r="X271">
            <v>0</v>
          </cell>
          <cell r="Y271">
            <v>0.8448</v>
          </cell>
          <cell r="Z271">
            <v>0</v>
          </cell>
          <cell r="AA271">
            <v>0</v>
          </cell>
          <cell r="AB271">
            <v>1.056</v>
          </cell>
          <cell r="AC271">
            <v>0</v>
          </cell>
          <cell r="AD271">
            <v>0</v>
          </cell>
          <cell r="AE271">
            <v>1.056</v>
          </cell>
          <cell r="AF271">
            <v>0</v>
          </cell>
          <cell r="AG271">
            <v>0</v>
          </cell>
          <cell r="AH271">
            <v>0.8448</v>
          </cell>
          <cell r="AI271">
            <v>0</v>
          </cell>
          <cell r="AJ271">
            <v>0.96560000000000001</v>
          </cell>
          <cell r="AK271">
            <v>0.8448</v>
          </cell>
          <cell r="AL271">
            <v>0</v>
          </cell>
          <cell r="AM271">
            <v>1.7924</v>
          </cell>
          <cell r="AN271">
            <v>1.056</v>
          </cell>
          <cell r="AO271">
            <v>0</v>
          </cell>
          <cell r="AP271">
            <v>2.5823</v>
          </cell>
          <cell r="AQ271">
            <v>1.056</v>
          </cell>
          <cell r="AR271">
            <v>0</v>
          </cell>
          <cell r="AS271">
            <v>1</v>
          </cell>
        </row>
        <row r="272">
          <cell r="G272" t="str">
            <v>35-01-08-05</v>
          </cell>
          <cell r="I272">
            <v>7.8916000000000004</v>
          </cell>
          <cell r="J272">
            <v>0</v>
          </cell>
          <cell r="K272">
            <v>0</v>
          </cell>
          <cell r="L272">
            <v>6.9252000000000002</v>
          </cell>
          <cell r="M272">
            <v>0</v>
          </cell>
          <cell r="N272">
            <v>0</v>
          </cell>
          <cell r="O272">
            <v>7.4802</v>
          </cell>
          <cell r="P272">
            <v>0</v>
          </cell>
          <cell r="Q272">
            <v>0</v>
          </cell>
          <cell r="R272">
            <v>3.1320000000000001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2.4611999999999998</v>
          </cell>
          <cell r="AK272">
            <v>0</v>
          </cell>
          <cell r="AL272">
            <v>0</v>
          </cell>
          <cell r="AM272">
            <v>5.4653999999999998</v>
          </cell>
          <cell r="AN272">
            <v>0</v>
          </cell>
          <cell r="AO272">
            <v>0</v>
          </cell>
          <cell r="AP272">
            <v>7.0688000000000004</v>
          </cell>
          <cell r="AQ272">
            <v>0</v>
          </cell>
          <cell r="AR272">
            <v>0</v>
          </cell>
          <cell r="AS272">
            <v>1</v>
          </cell>
        </row>
        <row r="273">
          <cell r="G273" t="str">
            <v>35-01-08-05</v>
          </cell>
          <cell r="I273">
            <v>0.80610000000000004</v>
          </cell>
          <cell r="J273">
            <v>0</v>
          </cell>
          <cell r="K273">
            <v>0</v>
          </cell>
          <cell r="L273">
            <v>0.70740000000000003</v>
          </cell>
          <cell r="M273">
            <v>0</v>
          </cell>
          <cell r="N273">
            <v>0</v>
          </cell>
          <cell r="O273">
            <v>0.7641</v>
          </cell>
          <cell r="P273">
            <v>0</v>
          </cell>
          <cell r="Q273">
            <v>0</v>
          </cell>
          <cell r="R273">
            <v>0.31990000000000002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0.25140000000000001</v>
          </cell>
          <cell r="AK273">
            <v>0</v>
          </cell>
          <cell r="AL273">
            <v>0</v>
          </cell>
          <cell r="AM273">
            <v>0.55830000000000002</v>
          </cell>
          <cell r="AN273">
            <v>0</v>
          </cell>
          <cell r="AO273">
            <v>0</v>
          </cell>
          <cell r="AP273">
            <v>0.72209999999999996</v>
          </cell>
          <cell r="AQ273">
            <v>0</v>
          </cell>
          <cell r="AR273">
            <v>0</v>
          </cell>
          <cell r="AS273">
            <v>1</v>
          </cell>
        </row>
        <row r="274">
          <cell r="G274" t="str">
            <v>35-01-08-05</v>
          </cell>
          <cell r="I274">
            <v>4.7095000000000002</v>
          </cell>
          <cell r="J274">
            <v>0</v>
          </cell>
          <cell r="K274">
            <v>0</v>
          </cell>
          <cell r="L274">
            <v>4.1327999999999996</v>
          </cell>
          <cell r="M274">
            <v>0</v>
          </cell>
          <cell r="N274">
            <v>0</v>
          </cell>
          <cell r="O274">
            <v>4.4640000000000004</v>
          </cell>
          <cell r="P274">
            <v>0</v>
          </cell>
          <cell r="Q274">
            <v>0</v>
          </cell>
          <cell r="R274">
            <v>1.8691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1.4688000000000001</v>
          </cell>
          <cell r="AK274">
            <v>0</v>
          </cell>
          <cell r="AL274">
            <v>0</v>
          </cell>
          <cell r="AM274">
            <v>3.2616000000000001</v>
          </cell>
          <cell r="AN274">
            <v>0</v>
          </cell>
          <cell r="AO274">
            <v>0</v>
          </cell>
          <cell r="AP274">
            <v>4.2184999999999997</v>
          </cell>
          <cell r="AQ274">
            <v>0</v>
          </cell>
          <cell r="AR274">
            <v>0</v>
          </cell>
          <cell r="AS274">
            <v>1</v>
          </cell>
        </row>
        <row r="275">
          <cell r="G275" t="str">
            <v>35-01-08-05</v>
          </cell>
          <cell r="I275">
            <v>9.6120000000000001</v>
          </cell>
          <cell r="J275">
            <v>0</v>
          </cell>
          <cell r="K275">
            <v>0</v>
          </cell>
          <cell r="L275">
            <v>8.2841000000000005</v>
          </cell>
          <cell r="M275">
            <v>0</v>
          </cell>
          <cell r="N275">
            <v>0</v>
          </cell>
          <cell r="O275">
            <v>10.9727</v>
          </cell>
          <cell r="P275">
            <v>0</v>
          </cell>
          <cell r="Q275">
            <v>0</v>
          </cell>
          <cell r="R275">
            <v>1.9786999999999999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1.0414000000000001</v>
          </cell>
          <cell r="AK275">
            <v>0</v>
          </cell>
          <cell r="AL275">
            <v>0</v>
          </cell>
          <cell r="AM275">
            <v>5.0415000000000001</v>
          </cell>
          <cell r="AN275">
            <v>0</v>
          </cell>
          <cell r="AO275">
            <v>0</v>
          </cell>
          <cell r="AP275">
            <v>7.9977</v>
          </cell>
          <cell r="AQ275">
            <v>0</v>
          </cell>
          <cell r="AR275">
            <v>0</v>
          </cell>
          <cell r="AS275">
            <v>1</v>
          </cell>
        </row>
        <row r="276">
          <cell r="G276">
            <v>0</v>
          </cell>
          <cell r="I276">
            <v>27.154699999999998</v>
          </cell>
          <cell r="J276">
            <v>1.02</v>
          </cell>
          <cell r="K276">
            <v>0</v>
          </cell>
          <cell r="L276">
            <v>23.8065</v>
          </cell>
          <cell r="M276">
            <v>0.81599999999999995</v>
          </cell>
          <cell r="N276">
            <v>0</v>
          </cell>
          <cell r="O276">
            <v>25.685200000000002</v>
          </cell>
          <cell r="P276">
            <v>1.02</v>
          </cell>
          <cell r="Q276">
            <v>0</v>
          </cell>
          <cell r="R276">
            <v>11.739599999999999</v>
          </cell>
          <cell r="S276">
            <v>0.81599999999999995</v>
          </cell>
          <cell r="T276">
            <v>0</v>
          </cell>
          <cell r="U276">
            <v>0</v>
          </cell>
          <cell r="V276">
            <v>1.02</v>
          </cell>
          <cell r="W276">
            <v>0</v>
          </cell>
          <cell r="X276">
            <v>0</v>
          </cell>
          <cell r="Y276">
            <v>0.81599999999999995</v>
          </cell>
          <cell r="Z276">
            <v>0</v>
          </cell>
          <cell r="AA276">
            <v>0</v>
          </cell>
          <cell r="AB276">
            <v>1.02</v>
          </cell>
          <cell r="AC276">
            <v>0</v>
          </cell>
          <cell r="AD276">
            <v>0</v>
          </cell>
          <cell r="AE276">
            <v>0.81599999999999995</v>
          </cell>
          <cell r="AF276">
            <v>0</v>
          </cell>
          <cell r="AG276">
            <v>0</v>
          </cell>
          <cell r="AH276">
            <v>0.81599999999999995</v>
          </cell>
          <cell r="AI276">
            <v>0</v>
          </cell>
          <cell r="AJ276">
            <v>9.6386000000000003</v>
          </cell>
          <cell r="AK276">
            <v>1.02</v>
          </cell>
          <cell r="AL276">
            <v>0</v>
          </cell>
          <cell r="AM276">
            <v>19.079599999999999</v>
          </cell>
          <cell r="AN276">
            <v>0.81610000000000005</v>
          </cell>
          <cell r="AO276">
            <v>0</v>
          </cell>
          <cell r="AP276">
            <v>24.5078</v>
          </cell>
          <cell r="AQ276">
            <v>1.02</v>
          </cell>
          <cell r="AR276">
            <v>0</v>
          </cell>
          <cell r="AS276">
            <v>0</v>
          </cell>
        </row>
        <row r="277">
          <cell r="G277" t="str">
            <v>36-01-08-06</v>
          </cell>
          <cell r="I277">
            <v>3.2675999999999998</v>
          </cell>
          <cell r="J277">
            <v>1.02</v>
          </cell>
          <cell r="K277">
            <v>0</v>
          </cell>
          <cell r="L277">
            <v>2.8445999999999998</v>
          </cell>
          <cell r="M277">
            <v>0.81599999999999995</v>
          </cell>
          <cell r="N277">
            <v>0</v>
          </cell>
          <cell r="O277">
            <v>3.0434999999999999</v>
          </cell>
          <cell r="P277">
            <v>1.02</v>
          </cell>
          <cell r="Q277">
            <v>0</v>
          </cell>
          <cell r="R277">
            <v>2.2593000000000001</v>
          </cell>
          <cell r="S277">
            <v>0.81599999999999995</v>
          </cell>
          <cell r="T277">
            <v>0</v>
          </cell>
          <cell r="U277">
            <v>0</v>
          </cell>
          <cell r="V277">
            <v>1.02</v>
          </cell>
          <cell r="W277">
            <v>0</v>
          </cell>
          <cell r="X277">
            <v>0</v>
          </cell>
          <cell r="Y277">
            <v>0.81599999999999995</v>
          </cell>
          <cell r="Z277">
            <v>0</v>
          </cell>
          <cell r="AA277">
            <v>0</v>
          </cell>
          <cell r="AB277">
            <v>1.02</v>
          </cell>
          <cell r="AC277">
            <v>0</v>
          </cell>
          <cell r="AD277">
            <v>0</v>
          </cell>
          <cell r="AE277">
            <v>0.81599999999999995</v>
          </cell>
          <cell r="AF277">
            <v>0</v>
          </cell>
          <cell r="AG277">
            <v>0</v>
          </cell>
          <cell r="AH277">
            <v>0.81599999999999995</v>
          </cell>
          <cell r="AI277">
            <v>0</v>
          </cell>
          <cell r="AJ277">
            <v>2.1886999999999999</v>
          </cell>
          <cell r="AK277">
            <v>1.02</v>
          </cell>
          <cell r="AL277">
            <v>0</v>
          </cell>
          <cell r="AM277">
            <v>2.5365000000000002</v>
          </cell>
          <cell r="AN277">
            <v>0.81610000000000005</v>
          </cell>
          <cell r="AO277">
            <v>0</v>
          </cell>
          <cell r="AP277">
            <v>3.1114000000000002</v>
          </cell>
          <cell r="AQ277">
            <v>1.02</v>
          </cell>
          <cell r="AR277">
            <v>0</v>
          </cell>
          <cell r="AS277">
            <v>1</v>
          </cell>
        </row>
        <row r="278">
          <cell r="G278" t="str">
            <v>36-01-08-07</v>
          </cell>
          <cell r="I278">
            <v>12.007199999999999</v>
          </cell>
          <cell r="J278">
            <v>0</v>
          </cell>
          <cell r="K278">
            <v>0</v>
          </cell>
          <cell r="L278">
            <v>10.536799999999999</v>
          </cell>
          <cell r="M278">
            <v>0</v>
          </cell>
          <cell r="N278">
            <v>0</v>
          </cell>
          <cell r="O278">
            <v>11.3811</v>
          </cell>
          <cell r="P278">
            <v>0</v>
          </cell>
          <cell r="Q278">
            <v>0</v>
          </cell>
          <cell r="R278">
            <v>4.7653999999999996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3.7448000000000001</v>
          </cell>
          <cell r="AK278">
            <v>0</v>
          </cell>
          <cell r="AL278">
            <v>0</v>
          </cell>
          <cell r="AM278">
            <v>8.3155999999999999</v>
          </cell>
          <cell r="AN278">
            <v>0</v>
          </cell>
          <cell r="AO278">
            <v>0</v>
          </cell>
          <cell r="AP278">
            <v>10.7552</v>
          </cell>
          <cell r="AQ278">
            <v>0</v>
          </cell>
          <cell r="AR278">
            <v>0</v>
          </cell>
          <cell r="AS278">
            <v>1</v>
          </cell>
        </row>
        <row r="279">
          <cell r="G279" t="str">
            <v>36-01-08-08</v>
          </cell>
          <cell r="I279">
            <v>11.879899999999999</v>
          </cell>
          <cell r="J279">
            <v>0</v>
          </cell>
          <cell r="K279">
            <v>0</v>
          </cell>
          <cell r="L279">
            <v>10.4251</v>
          </cell>
          <cell r="M279">
            <v>0</v>
          </cell>
          <cell r="N279">
            <v>0</v>
          </cell>
          <cell r="O279">
            <v>11.2606</v>
          </cell>
          <cell r="P279">
            <v>0</v>
          </cell>
          <cell r="Q279">
            <v>0</v>
          </cell>
          <cell r="R279">
            <v>4.7149000000000001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3.7050999999999998</v>
          </cell>
          <cell r="AK279">
            <v>0</v>
          </cell>
          <cell r="AL279">
            <v>0</v>
          </cell>
          <cell r="AM279">
            <v>8.2274999999999991</v>
          </cell>
          <cell r="AN279">
            <v>0</v>
          </cell>
          <cell r="AO279">
            <v>0</v>
          </cell>
          <cell r="AP279">
            <v>10.6412</v>
          </cell>
          <cell r="AQ279">
            <v>0</v>
          </cell>
          <cell r="AR279">
            <v>0</v>
          </cell>
          <cell r="AS279">
            <v>1</v>
          </cell>
        </row>
        <row r="280">
          <cell r="G280">
            <v>0</v>
          </cell>
          <cell r="I280">
            <v>174.48769999999999</v>
          </cell>
          <cell r="J280">
            <v>0</v>
          </cell>
          <cell r="K280">
            <v>0</v>
          </cell>
          <cell r="L280">
            <v>153.12039999999999</v>
          </cell>
          <cell r="M280">
            <v>0</v>
          </cell>
          <cell r="N280">
            <v>0</v>
          </cell>
          <cell r="O280">
            <v>165.39109999999999</v>
          </cell>
          <cell r="P280">
            <v>0</v>
          </cell>
          <cell r="Q280">
            <v>0</v>
          </cell>
          <cell r="R280">
            <v>69.251000000000005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54.419199999999996</v>
          </cell>
          <cell r="AK280">
            <v>0</v>
          </cell>
          <cell r="AL280">
            <v>0</v>
          </cell>
          <cell r="AM280">
            <v>120.8424</v>
          </cell>
          <cell r="AN280">
            <v>0</v>
          </cell>
          <cell r="AO280">
            <v>0</v>
          </cell>
          <cell r="AP280">
            <v>156.2945</v>
          </cell>
          <cell r="AQ280">
            <v>0</v>
          </cell>
          <cell r="AR280">
            <v>0</v>
          </cell>
          <cell r="AS280">
            <v>0</v>
          </cell>
        </row>
        <row r="281">
          <cell r="G281" t="str">
            <v>37-01-08-09</v>
          </cell>
          <cell r="I281">
            <v>174.48769999999999</v>
          </cell>
          <cell r="J281">
            <v>0</v>
          </cell>
          <cell r="K281">
            <v>0</v>
          </cell>
          <cell r="L281">
            <v>153.12039999999999</v>
          </cell>
          <cell r="M281">
            <v>0</v>
          </cell>
          <cell r="N281">
            <v>0</v>
          </cell>
          <cell r="O281">
            <v>165.39109999999999</v>
          </cell>
          <cell r="P281">
            <v>0</v>
          </cell>
          <cell r="Q281">
            <v>0</v>
          </cell>
          <cell r="R281">
            <v>69.251000000000005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54.419199999999996</v>
          </cell>
          <cell r="AK281">
            <v>0</v>
          </cell>
          <cell r="AL281">
            <v>0</v>
          </cell>
          <cell r="AM281">
            <v>120.8424</v>
          </cell>
          <cell r="AN281">
            <v>0</v>
          </cell>
          <cell r="AO281">
            <v>0</v>
          </cell>
          <cell r="AP281">
            <v>156.2945</v>
          </cell>
          <cell r="AQ281">
            <v>0</v>
          </cell>
          <cell r="AR281">
            <v>0</v>
          </cell>
          <cell r="AS281">
            <v>1</v>
          </cell>
        </row>
        <row r="282">
          <cell r="G282">
            <v>0</v>
          </cell>
          <cell r="I282">
            <v>401.25229999999999</v>
          </cell>
          <cell r="J282">
            <v>0</v>
          </cell>
          <cell r="K282">
            <v>0</v>
          </cell>
          <cell r="L282">
            <v>351.93740000000003</v>
          </cell>
          <cell r="M282">
            <v>0</v>
          </cell>
          <cell r="N282">
            <v>0</v>
          </cell>
          <cell r="O282">
            <v>379.94929999999999</v>
          </cell>
          <cell r="P282">
            <v>0</v>
          </cell>
          <cell r="Q282">
            <v>0</v>
          </cell>
          <cell r="R282">
            <v>157.07569999999998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122.82589999999999</v>
          </cell>
          <cell r="AK282">
            <v>0</v>
          </cell>
          <cell r="AL282">
            <v>0</v>
          </cell>
          <cell r="AM282">
            <v>275.9769</v>
          </cell>
          <cell r="AN282">
            <v>0</v>
          </cell>
          <cell r="AO282">
            <v>0</v>
          </cell>
          <cell r="AP282">
            <v>358.69100000000003</v>
          </cell>
          <cell r="AQ282">
            <v>0</v>
          </cell>
          <cell r="AR282">
            <v>0</v>
          </cell>
          <cell r="AS282">
            <v>0</v>
          </cell>
        </row>
        <row r="283">
          <cell r="G283">
            <v>0</v>
          </cell>
          <cell r="I283">
            <v>210.20070000000001</v>
          </cell>
          <cell r="J283">
            <v>0</v>
          </cell>
          <cell r="K283">
            <v>0</v>
          </cell>
          <cell r="L283">
            <v>184.46</v>
          </cell>
          <cell r="M283">
            <v>0</v>
          </cell>
          <cell r="N283">
            <v>0</v>
          </cell>
          <cell r="O283">
            <v>199.2422</v>
          </cell>
          <cell r="P283">
            <v>0</v>
          </cell>
          <cell r="Q283">
            <v>0</v>
          </cell>
          <cell r="R283">
            <v>83.424800000000005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65.557299999999998</v>
          </cell>
          <cell r="AK283">
            <v>0</v>
          </cell>
          <cell r="AL283">
            <v>0</v>
          </cell>
          <cell r="AM283">
            <v>145.57570000000001</v>
          </cell>
          <cell r="AN283">
            <v>0</v>
          </cell>
          <cell r="AO283">
            <v>0</v>
          </cell>
          <cell r="AP283">
            <v>188.2842</v>
          </cell>
          <cell r="AQ283">
            <v>0</v>
          </cell>
          <cell r="AR283">
            <v>0</v>
          </cell>
          <cell r="AS283">
            <v>0</v>
          </cell>
        </row>
        <row r="284">
          <cell r="G284" t="str">
            <v>38-01-04-01</v>
          </cell>
          <cell r="I284">
            <v>210.20070000000001</v>
          </cell>
          <cell r="J284">
            <v>0</v>
          </cell>
          <cell r="K284">
            <v>0</v>
          </cell>
          <cell r="L284">
            <v>184.46</v>
          </cell>
          <cell r="M284">
            <v>0</v>
          </cell>
          <cell r="N284">
            <v>0</v>
          </cell>
          <cell r="O284">
            <v>199.2422</v>
          </cell>
          <cell r="P284">
            <v>0</v>
          </cell>
          <cell r="Q284">
            <v>0</v>
          </cell>
          <cell r="R284">
            <v>83.424800000000005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65.557299999999998</v>
          </cell>
          <cell r="AK284">
            <v>0</v>
          </cell>
          <cell r="AL284">
            <v>0</v>
          </cell>
          <cell r="AM284">
            <v>145.57570000000001</v>
          </cell>
          <cell r="AN284">
            <v>0</v>
          </cell>
          <cell r="AO284">
            <v>0</v>
          </cell>
          <cell r="AP284">
            <v>188.2842</v>
          </cell>
          <cell r="AQ284">
            <v>0</v>
          </cell>
          <cell r="AR284">
            <v>0</v>
          </cell>
          <cell r="AS284">
            <v>1</v>
          </cell>
        </row>
        <row r="285">
          <cell r="G285">
            <v>0</v>
          </cell>
          <cell r="I285">
            <v>191.05160000000001</v>
          </cell>
          <cell r="J285">
            <v>0</v>
          </cell>
          <cell r="K285">
            <v>0</v>
          </cell>
          <cell r="L285">
            <v>167.47739999999999</v>
          </cell>
          <cell r="M285">
            <v>0</v>
          </cell>
          <cell r="N285">
            <v>0</v>
          </cell>
          <cell r="O285">
            <v>180.70709999999997</v>
          </cell>
          <cell r="P285">
            <v>0</v>
          </cell>
          <cell r="Q285">
            <v>0</v>
          </cell>
          <cell r="R285">
            <v>73.650899999999993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57.268599999999999</v>
          </cell>
          <cell r="AK285">
            <v>0</v>
          </cell>
          <cell r="AL285">
            <v>0</v>
          </cell>
          <cell r="AM285">
            <v>130.40120000000002</v>
          </cell>
          <cell r="AN285">
            <v>0</v>
          </cell>
          <cell r="AO285">
            <v>0</v>
          </cell>
          <cell r="AP285">
            <v>170.4068</v>
          </cell>
          <cell r="AQ285">
            <v>0</v>
          </cell>
          <cell r="AR285">
            <v>0</v>
          </cell>
          <cell r="AS285">
            <v>0</v>
          </cell>
        </row>
        <row r="286">
          <cell r="G286" t="str">
            <v>38-01-04-01</v>
          </cell>
          <cell r="I286">
            <v>108.3826</v>
          </cell>
          <cell r="J286">
            <v>0</v>
          </cell>
          <cell r="K286">
            <v>0</v>
          </cell>
          <cell r="L286">
            <v>95.110100000000003</v>
          </cell>
          <cell r="M286">
            <v>0</v>
          </cell>
          <cell r="N286">
            <v>0</v>
          </cell>
          <cell r="O286">
            <v>102.7323</v>
          </cell>
          <cell r="P286">
            <v>0</v>
          </cell>
          <cell r="Q286">
            <v>0</v>
          </cell>
          <cell r="R286">
            <v>43.015099999999997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33.802100000000003</v>
          </cell>
          <cell r="AK286">
            <v>0</v>
          </cell>
          <cell r="AL286">
            <v>0</v>
          </cell>
          <cell r="AM286">
            <v>75.061000000000007</v>
          </cell>
          <cell r="AN286">
            <v>0</v>
          </cell>
          <cell r="AO286">
            <v>0</v>
          </cell>
          <cell r="AP286">
            <v>97.081900000000005</v>
          </cell>
          <cell r="AQ286">
            <v>0</v>
          </cell>
          <cell r="AR286">
            <v>0</v>
          </cell>
          <cell r="AS286">
            <v>1</v>
          </cell>
        </row>
        <row r="287">
          <cell r="G287" t="str">
            <v>38-01-04-01</v>
          </cell>
          <cell r="I287">
            <v>1.421</v>
          </cell>
          <cell r="J287">
            <v>0</v>
          </cell>
          <cell r="K287">
            <v>0</v>
          </cell>
          <cell r="L287">
            <v>1.2432000000000001</v>
          </cell>
          <cell r="M287">
            <v>0</v>
          </cell>
          <cell r="N287">
            <v>0</v>
          </cell>
          <cell r="O287">
            <v>1.3169999999999999</v>
          </cell>
          <cell r="P287">
            <v>0</v>
          </cell>
          <cell r="Q287">
            <v>0</v>
          </cell>
          <cell r="R287">
            <v>0.51739999999999997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0.39360000000000001</v>
          </cell>
          <cell r="AK287">
            <v>0</v>
          </cell>
          <cell r="AL287">
            <v>0</v>
          </cell>
          <cell r="AM287">
            <v>0.94320000000000004</v>
          </cell>
          <cell r="AN287">
            <v>0</v>
          </cell>
          <cell r="AO287">
            <v>0</v>
          </cell>
          <cell r="AP287">
            <v>1.2574000000000001</v>
          </cell>
          <cell r="AQ287">
            <v>0</v>
          </cell>
          <cell r="AR287">
            <v>0</v>
          </cell>
          <cell r="AS287">
            <v>1</v>
          </cell>
        </row>
        <row r="288">
          <cell r="G288" t="str">
            <v>38-01-04-01</v>
          </cell>
          <cell r="I288">
            <v>16.292400000000001</v>
          </cell>
          <cell r="J288">
            <v>0</v>
          </cell>
          <cell r="K288">
            <v>0</v>
          </cell>
          <cell r="L288">
            <v>14.2973</v>
          </cell>
          <cell r="M288">
            <v>0</v>
          </cell>
          <cell r="N288">
            <v>0</v>
          </cell>
          <cell r="O288">
            <v>15.443</v>
          </cell>
          <cell r="P288">
            <v>0</v>
          </cell>
          <cell r="Q288">
            <v>0</v>
          </cell>
          <cell r="R288">
            <v>6.4661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5.0812999999999997</v>
          </cell>
          <cell r="AK288">
            <v>0</v>
          </cell>
          <cell r="AL288">
            <v>0</v>
          </cell>
          <cell r="AM288">
            <v>11.2834</v>
          </cell>
          <cell r="AN288">
            <v>0</v>
          </cell>
          <cell r="AO288">
            <v>0</v>
          </cell>
          <cell r="AP288">
            <v>14.5937</v>
          </cell>
          <cell r="AQ288">
            <v>0</v>
          </cell>
          <cell r="AR288">
            <v>0</v>
          </cell>
          <cell r="AS288">
            <v>1</v>
          </cell>
        </row>
        <row r="289">
          <cell r="G289" t="str">
            <v>38-01-04-01</v>
          </cell>
          <cell r="I289">
            <v>64.955600000000004</v>
          </cell>
          <cell r="J289">
            <v>0</v>
          </cell>
          <cell r="K289">
            <v>0</v>
          </cell>
          <cell r="L289">
            <v>56.826799999999999</v>
          </cell>
          <cell r="M289">
            <v>0</v>
          </cell>
          <cell r="N289">
            <v>0</v>
          </cell>
          <cell r="O289">
            <v>61.214799999999997</v>
          </cell>
          <cell r="P289">
            <v>0</v>
          </cell>
          <cell r="Q289">
            <v>0</v>
          </cell>
          <cell r="R289">
            <v>23.6523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17.991599999999998</v>
          </cell>
          <cell r="AK289">
            <v>0</v>
          </cell>
          <cell r="AL289">
            <v>0</v>
          </cell>
          <cell r="AM289">
            <v>43.113599999999998</v>
          </cell>
          <cell r="AN289">
            <v>0</v>
          </cell>
          <cell r="AO289">
            <v>0</v>
          </cell>
          <cell r="AP289">
            <v>57.473799999999997</v>
          </cell>
          <cell r="AQ289">
            <v>0</v>
          </cell>
          <cell r="AR289">
            <v>0</v>
          </cell>
          <cell r="AS289">
            <v>1</v>
          </cell>
        </row>
        <row r="290">
          <cell r="G290">
            <v>0</v>
          </cell>
          <cell r="I290">
            <v>6.2423000000000002</v>
          </cell>
          <cell r="J290">
            <v>0.97919999999999996</v>
          </cell>
          <cell r="K290">
            <v>0</v>
          </cell>
          <cell r="L290">
            <v>5.4673999999999996</v>
          </cell>
          <cell r="M290">
            <v>0.78339999999999999</v>
          </cell>
          <cell r="N290">
            <v>0</v>
          </cell>
          <cell r="O290">
            <v>5.0038999999999998</v>
          </cell>
          <cell r="P290">
            <v>0.97919999999999996</v>
          </cell>
          <cell r="Q290">
            <v>0</v>
          </cell>
          <cell r="R290">
            <v>2.6356999999999999</v>
          </cell>
          <cell r="S290">
            <v>0.78339999999999999</v>
          </cell>
          <cell r="T290">
            <v>0</v>
          </cell>
          <cell r="U290">
            <v>0</v>
          </cell>
          <cell r="V290">
            <v>0.97919999999999996</v>
          </cell>
          <cell r="W290">
            <v>0</v>
          </cell>
          <cell r="X290">
            <v>0</v>
          </cell>
          <cell r="Y290">
            <v>0.78339999999999999</v>
          </cell>
          <cell r="Z290">
            <v>0</v>
          </cell>
          <cell r="AA290">
            <v>0</v>
          </cell>
          <cell r="AB290">
            <v>0.97919999999999996</v>
          </cell>
          <cell r="AC290">
            <v>0</v>
          </cell>
          <cell r="AD290">
            <v>0</v>
          </cell>
          <cell r="AE290">
            <v>0.78339999999999999</v>
          </cell>
          <cell r="AF290">
            <v>0</v>
          </cell>
          <cell r="AG290">
            <v>0</v>
          </cell>
          <cell r="AH290">
            <v>0.78339999999999999</v>
          </cell>
          <cell r="AI290">
            <v>0</v>
          </cell>
          <cell r="AJ290">
            <v>2.1278000000000001</v>
          </cell>
          <cell r="AK290">
            <v>0.78339999999999999</v>
          </cell>
          <cell r="AL290">
            <v>0</v>
          </cell>
          <cell r="AM290">
            <v>4.4405999999999999</v>
          </cell>
          <cell r="AN290">
            <v>0.78339999999999999</v>
          </cell>
          <cell r="AO290">
            <v>0</v>
          </cell>
          <cell r="AP290">
            <v>5.8472999999999997</v>
          </cell>
          <cell r="AQ290">
            <v>0.78339999999999999</v>
          </cell>
          <cell r="AR290">
            <v>0</v>
          </cell>
          <cell r="AS290">
            <v>0</v>
          </cell>
        </row>
        <row r="291">
          <cell r="G291" t="str">
            <v>39-01-04-02</v>
          </cell>
          <cell r="I291">
            <v>4.6670999999999996</v>
          </cell>
          <cell r="J291">
            <v>0</v>
          </cell>
          <cell r="K291">
            <v>0</v>
          </cell>
          <cell r="L291">
            <v>4.0956000000000001</v>
          </cell>
          <cell r="M291">
            <v>0</v>
          </cell>
          <cell r="N291">
            <v>0</v>
          </cell>
          <cell r="O291">
            <v>4.4238</v>
          </cell>
          <cell r="P291">
            <v>0</v>
          </cell>
          <cell r="Q291">
            <v>0</v>
          </cell>
          <cell r="R291">
            <v>1.8523000000000001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1.4556</v>
          </cell>
          <cell r="AK291">
            <v>0</v>
          </cell>
          <cell r="AL291">
            <v>0</v>
          </cell>
          <cell r="AM291">
            <v>3.2322000000000002</v>
          </cell>
          <cell r="AN291">
            <v>0</v>
          </cell>
          <cell r="AO291">
            <v>0</v>
          </cell>
          <cell r="AP291">
            <v>4.1805000000000003</v>
          </cell>
          <cell r="AQ291">
            <v>0</v>
          </cell>
          <cell r="AR291">
            <v>0</v>
          </cell>
          <cell r="AS291">
            <v>1</v>
          </cell>
        </row>
        <row r="292">
          <cell r="G292" t="str">
            <v>39-01-04-03</v>
          </cell>
          <cell r="I292">
            <v>1.5751999999999999</v>
          </cell>
          <cell r="J292">
            <v>0.97919999999999996</v>
          </cell>
          <cell r="K292">
            <v>0</v>
          </cell>
          <cell r="L292">
            <v>1.3717999999999999</v>
          </cell>
          <cell r="M292">
            <v>0.78339999999999999</v>
          </cell>
          <cell r="N292">
            <v>0</v>
          </cell>
          <cell r="O292">
            <v>1.2783</v>
          </cell>
          <cell r="P292">
            <v>0.97919999999999996</v>
          </cell>
          <cell r="Q292">
            <v>0</v>
          </cell>
          <cell r="R292">
            <v>0.78339999999999999</v>
          </cell>
          <cell r="S292">
            <v>0.78339999999999999</v>
          </cell>
          <cell r="T292">
            <v>0</v>
          </cell>
          <cell r="U292">
            <v>0</v>
          </cell>
          <cell r="V292">
            <v>0.97919999999999996</v>
          </cell>
          <cell r="W292">
            <v>0</v>
          </cell>
          <cell r="X292">
            <v>0</v>
          </cell>
          <cell r="Y292">
            <v>0.78339999999999999</v>
          </cell>
          <cell r="Z292">
            <v>0</v>
          </cell>
          <cell r="AA292">
            <v>0</v>
          </cell>
          <cell r="AB292">
            <v>0.97919999999999996</v>
          </cell>
          <cell r="AC292">
            <v>0</v>
          </cell>
          <cell r="AD292">
            <v>0</v>
          </cell>
          <cell r="AE292">
            <v>0.78339999999999999</v>
          </cell>
          <cell r="AF292">
            <v>0</v>
          </cell>
          <cell r="AG292">
            <v>0</v>
          </cell>
          <cell r="AH292">
            <v>0.78339999999999999</v>
          </cell>
          <cell r="AI292">
            <v>0</v>
          </cell>
          <cell r="AJ292">
            <v>0.67220000000000002</v>
          </cell>
          <cell r="AK292">
            <v>0.78339999999999999</v>
          </cell>
          <cell r="AL292">
            <v>0</v>
          </cell>
          <cell r="AM292">
            <v>1.2083999999999999</v>
          </cell>
          <cell r="AN292">
            <v>0.78339999999999999</v>
          </cell>
          <cell r="AO292">
            <v>0</v>
          </cell>
          <cell r="AP292">
            <v>1.6668000000000001</v>
          </cell>
          <cell r="AQ292">
            <v>0.78339999999999999</v>
          </cell>
          <cell r="AR292">
            <v>0</v>
          </cell>
          <cell r="AS292">
            <v>1</v>
          </cell>
        </row>
        <row r="293">
          <cell r="G293">
            <v>0</v>
          </cell>
          <cell r="I293">
            <v>146.74340000000004</v>
          </cell>
          <cell r="J293">
            <v>3.72</v>
          </cell>
          <cell r="K293">
            <v>0</v>
          </cell>
          <cell r="L293">
            <v>128.61870000000002</v>
          </cell>
          <cell r="M293">
            <v>2.976</v>
          </cell>
          <cell r="N293">
            <v>0</v>
          </cell>
          <cell r="O293">
            <v>137.67959999999999</v>
          </cell>
          <cell r="P293">
            <v>3.72</v>
          </cell>
          <cell r="Q293">
            <v>0</v>
          </cell>
          <cell r="R293">
            <v>57.428500000000007</v>
          </cell>
          <cell r="S293">
            <v>2.976</v>
          </cell>
          <cell r="T293">
            <v>0</v>
          </cell>
          <cell r="U293">
            <v>0</v>
          </cell>
          <cell r="V293">
            <v>3.72</v>
          </cell>
          <cell r="W293">
            <v>0</v>
          </cell>
          <cell r="X293">
            <v>0</v>
          </cell>
          <cell r="Y293">
            <v>2.976</v>
          </cell>
          <cell r="Z293">
            <v>0</v>
          </cell>
          <cell r="AA293">
            <v>0</v>
          </cell>
          <cell r="AB293">
            <v>3.72</v>
          </cell>
          <cell r="AC293">
            <v>0</v>
          </cell>
          <cell r="AD293">
            <v>0</v>
          </cell>
          <cell r="AE293">
            <v>2.976</v>
          </cell>
          <cell r="AF293">
            <v>0</v>
          </cell>
          <cell r="AG293">
            <v>0</v>
          </cell>
          <cell r="AH293">
            <v>2.976</v>
          </cell>
          <cell r="AI293">
            <v>0</v>
          </cell>
          <cell r="AJ293">
            <v>44.225099999999998</v>
          </cell>
          <cell r="AK293">
            <v>3.72</v>
          </cell>
          <cell r="AL293">
            <v>0</v>
          </cell>
          <cell r="AM293">
            <v>99.158499999999975</v>
          </cell>
          <cell r="AN293">
            <v>2.976</v>
          </cell>
          <cell r="AO293">
            <v>0</v>
          </cell>
          <cell r="AP293">
            <v>131.2072</v>
          </cell>
          <cell r="AQ293">
            <v>3.72</v>
          </cell>
          <cell r="AR293">
            <v>0</v>
          </cell>
          <cell r="AS293">
            <v>0</v>
          </cell>
        </row>
        <row r="294">
          <cell r="G294" t="str">
            <v>40-01-04-05</v>
          </cell>
          <cell r="I294">
            <v>60.672199999999997</v>
          </cell>
          <cell r="J294">
            <v>0</v>
          </cell>
          <cell r="K294">
            <v>0</v>
          </cell>
          <cell r="L294">
            <v>53.242400000000004</v>
          </cell>
          <cell r="M294">
            <v>0</v>
          </cell>
          <cell r="N294">
            <v>0</v>
          </cell>
          <cell r="O294">
            <v>57.5092</v>
          </cell>
          <cell r="P294">
            <v>0</v>
          </cell>
          <cell r="Q294">
            <v>0</v>
          </cell>
          <cell r="R294">
            <v>24.079699999999999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18.9224</v>
          </cell>
          <cell r="AK294">
            <v>0</v>
          </cell>
          <cell r="AL294">
            <v>0</v>
          </cell>
          <cell r="AM294">
            <v>42.018799999999999</v>
          </cell>
          <cell r="AN294">
            <v>0</v>
          </cell>
          <cell r="AO294">
            <v>0</v>
          </cell>
          <cell r="AP294">
            <v>54.346200000000003</v>
          </cell>
          <cell r="AQ294">
            <v>0</v>
          </cell>
          <cell r="AR294">
            <v>0</v>
          </cell>
          <cell r="AS294">
            <v>1</v>
          </cell>
        </row>
        <row r="295">
          <cell r="G295" t="str">
            <v>40-01-04-05</v>
          </cell>
          <cell r="I295">
            <v>12.9924</v>
          </cell>
          <cell r="J295">
            <v>0</v>
          </cell>
          <cell r="K295">
            <v>0</v>
          </cell>
          <cell r="L295">
            <v>11.366400000000001</v>
          </cell>
          <cell r="M295">
            <v>0</v>
          </cell>
          <cell r="N295">
            <v>0</v>
          </cell>
          <cell r="O295">
            <v>12.040800000000001</v>
          </cell>
          <cell r="P295">
            <v>0</v>
          </cell>
          <cell r="Q295">
            <v>0</v>
          </cell>
          <cell r="R295">
            <v>4.7309000000000001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3.5985999999999998</v>
          </cell>
          <cell r="AK295">
            <v>0</v>
          </cell>
          <cell r="AL295">
            <v>0</v>
          </cell>
          <cell r="AM295">
            <v>8.6234999999999999</v>
          </cell>
          <cell r="AN295">
            <v>0</v>
          </cell>
          <cell r="AO295">
            <v>0</v>
          </cell>
          <cell r="AP295">
            <v>11.495900000000001</v>
          </cell>
          <cell r="AQ295">
            <v>0</v>
          </cell>
          <cell r="AR295">
            <v>0</v>
          </cell>
          <cell r="AS295">
            <v>1</v>
          </cell>
        </row>
        <row r="296">
          <cell r="G296" t="str">
            <v>40-01-04-05</v>
          </cell>
          <cell r="I296">
            <v>39.288400000000003</v>
          </cell>
          <cell r="J296">
            <v>0</v>
          </cell>
          <cell r="K296">
            <v>0</v>
          </cell>
          <cell r="L296">
            <v>34.477200000000003</v>
          </cell>
          <cell r="M296">
            <v>0</v>
          </cell>
          <cell r="N296">
            <v>0</v>
          </cell>
          <cell r="O296">
            <v>37.240200000000002</v>
          </cell>
          <cell r="P296">
            <v>0</v>
          </cell>
          <cell r="Q296">
            <v>0</v>
          </cell>
          <cell r="R296">
            <v>15.5928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12.2532</v>
          </cell>
          <cell r="AK296">
            <v>0</v>
          </cell>
          <cell r="AL296">
            <v>0</v>
          </cell>
          <cell r="AM296">
            <v>27.209399999999999</v>
          </cell>
          <cell r="AN296">
            <v>0</v>
          </cell>
          <cell r="AO296">
            <v>0</v>
          </cell>
          <cell r="AP296">
            <v>35.192</v>
          </cell>
          <cell r="AQ296">
            <v>0</v>
          </cell>
          <cell r="AR296">
            <v>0</v>
          </cell>
          <cell r="AS296">
            <v>1</v>
          </cell>
        </row>
        <row r="297">
          <cell r="G297" t="str">
            <v>40-01-04-05</v>
          </cell>
          <cell r="I297">
            <v>10.353300000000001</v>
          </cell>
          <cell r="J297">
            <v>0</v>
          </cell>
          <cell r="K297">
            <v>0</v>
          </cell>
          <cell r="L297">
            <v>9.0576000000000008</v>
          </cell>
          <cell r="M297">
            <v>0</v>
          </cell>
          <cell r="N297">
            <v>0</v>
          </cell>
          <cell r="O297">
            <v>9.7570999999999994</v>
          </cell>
          <cell r="P297">
            <v>0</v>
          </cell>
          <cell r="Q297">
            <v>0</v>
          </cell>
          <cell r="R297">
            <v>3.7698999999999998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2.8677000000000001</v>
          </cell>
          <cell r="AK297">
            <v>0</v>
          </cell>
          <cell r="AL297">
            <v>0</v>
          </cell>
          <cell r="AM297">
            <v>6.8719000000000001</v>
          </cell>
          <cell r="AN297">
            <v>0</v>
          </cell>
          <cell r="AO297">
            <v>0</v>
          </cell>
          <cell r="AP297">
            <v>9.1608000000000001</v>
          </cell>
          <cell r="AQ297">
            <v>0</v>
          </cell>
          <cell r="AR297">
            <v>0</v>
          </cell>
          <cell r="AS297">
            <v>1</v>
          </cell>
        </row>
        <row r="298">
          <cell r="G298" t="str">
            <v>40-01-04-05</v>
          </cell>
          <cell r="I298">
            <v>4.2851999999999997</v>
          </cell>
          <cell r="J298">
            <v>0</v>
          </cell>
          <cell r="K298">
            <v>0</v>
          </cell>
          <cell r="L298">
            <v>3.7605</v>
          </cell>
          <cell r="M298">
            <v>0</v>
          </cell>
          <cell r="N298">
            <v>0</v>
          </cell>
          <cell r="O298">
            <v>4.0617999999999999</v>
          </cell>
          <cell r="P298">
            <v>0</v>
          </cell>
          <cell r="Q298">
            <v>0</v>
          </cell>
          <cell r="R298">
            <v>1.7007000000000001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1.3365</v>
          </cell>
          <cell r="AK298">
            <v>0</v>
          </cell>
          <cell r="AL298">
            <v>0</v>
          </cell>
          <cell r="AM298">
            <v>2.9678</v>
          </cell>
          <cell r="AN298">
            <v>0</v>
          </cell>
          <cell r="AO298">
            <v>0</v>
          </cell>
          <cell r="AP298">
            <v>3.8384</v>
          </cell>
          <cell r="AQ298">
            <v>0</v>
          </cell>
          <cell r="AR298">
            <v>0</v>
          </cell>
          <cell r="AS298">
            <v>1</v>
          </cell>
        </row>
        <row r="299">
          <cell r="G299" t="str">
            <v>40-01-04-05</v>
          </cell>
          <cell r="I299">
            <v>12.0585</v>
          </cell>
          <cell r="J299">
            <v>0</v>
          </cell>
          <cell r="K299">
            <v>0</v>
          </cell>
          <cell r="L299">
            <v>10.5494</v>
          </cell>
          <cell r="M299">
            <v>0</v>
          </cell>
          <cell r="N299">
            <v>0</v>
          </cell>
          <cell r="O299">
            <v>11.1754</v>
          </cell>
          <cell r="P299">
            <v>0</v>
          </cell>
          <cell r="Q299">
            <v>0</v>
          </cell>
          <cell r="R299">
            <v>4.3907999999999996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3.34</v>
          </cell>
          <cell r="AK299">
            <v>0</v>
          </cell>
          <cell r="AL299">
            <v>0</v>
          </cell>
          <cell r="AM299">
            <v>8.0037000000000003</v>
          </cell>
          <cell r="AN299">
            <v>0</v>
          </cell>
          <cell r="AO299">
            <v>0</v>
          </cell>
          <cell r="AP299">
            <v>10.669600000000001</v>
          </cell>
          <cell r="AQ299">
            <v>0</v>
          </cell>
          <cell r="AR299">
            <v>0</v>
          </cell>
          <cell r="AS299">
            <v>1</v>
          </cell>
        </row>
        <row r="300">
          <cell r="G300" t="str">
            <v>40-01-04-05</v>
          </cell>
          <cell r="I300">
            <v>2.1714000000000002</v>
          </cell>
          <cell r="J300">
            <v>3.72</v>
          </cell>
          <cell r="K300">
            <v>0</v>
          </cell>
          <cell r="L300">
            <v>1.8408</v>
          </cell>
          <cell r="M300">
            <v>2.976</v>
          </cell>
          <cell r="N300">
            <v>0</v>
          </cell>
          <cell r="O300">
            <v>1.1922999999999999</v>
          </cell>
          <cell r="P300">
            <v>3.72</v>
          </cell>
          <cell r="Q300">
            <v>0</v>
          </cell>
          <cell r="R300">
            <v>1.1482000000000001</v>
          </cell>
          <cell r="S300">
            <v>2.976</v>
          </cell>
          <cell r="T300">
            <v>0</v>
          </cell>
          <cell r="U300">
            <v>0</v>
          </cell>
          <cell r="V300">
            <v>3.72</v>
          </cell>
          <cell r="W300">
            <v>0</v>
          </cell>
          <cell r="X300">
            <v>0</v>
          </cell>
          <cell r="Y300">
            <v>2.976</v>
          </cell>
          <cell r="Z300">
            <v>0</v>
          </cell>
          <cell r="AA300">
            <v>0</v>
          </cell>
          <cell r="AB300">
            <v>3.72</v>
          </cell>
          <cell r="AC300">
            <v>0</v>
          </cell>
          <cell r="AD300">
            <v>0</v>
          </cell>
          <cell r="AE300">
            <v>2.976</v>
          </cell>
          <cell r="AF300">
            <v>0</v>
          </cell>
          <cell r="AG300">
            <v>0</v>
          </cell>
          <cell r="AH300">
            <v>2.976</v>
          </cell>
          <cell r="AI300">
            <v>0</v>
          </cell>
          <cell r="AJ300">
            <v>0.30549999999999999</v>
          </cell>
          <cell r="AK300">
            <v>3.72</v>
          </cell>
          <cell r="AL300">
            <v>0</v>
          </cell>
          <cell r="AM300">
            <v>0</v>
          </cell>
          <cell r="AN300">
            <v>2.976</v>
          </cell>
          <cell r="AO300">
            <v>0</v>
          </cell>
          <cell r="AP300">
            <v>2.0747</v>
          </cell>
          <cell r="AQ300">
            <v>3.72</v>
          </cell>
          <cell r="AR300">
            <v>0</v>
          </cell>
          <cell r="AS300">
            <v>1</v>
          </cell>
        </row>
        <row r="301">
          <cell r="G301" t="str">
            <v>40-01-04-05</v>
          </cell>
          <cell r="I301">
            <v>2.2915000000000001</v>
          </cell>
          <cell r="J301">
            <v>0</v>
          </cell>
          <cell r="K301">
            <v>0</v>
          </cell>
          <cell r="L301">
            <v>2.016</v>
          </cell>
          <cell r="M301">
            <v>0</v>
          </cell>
          <cell r="N301">
            <v>0</v>
          </cell>
          <cell r="O301">
            <v>2.1583000000000001</v>
          </cell>
          <cell r="P301">
            <v>0</v>
          </cell>
          <cell r="Q301">
            <v>0</v>
          </cell>
          <cell r="R301">
            <v>0.97150000000000003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0.78080000000000005</v>
          </cell>
          <cell r="AK301">
            <v>0</v>
          </cell>
          <cell r="AL301">
            <v>0</v>
          </cell>
          <cell r="AM301">
            <v>1.6415999999999999</v>
          </cell>
          <cell r="AN301">
            <v>0</v>
          </cell>
          <cell r="AO301">
            <v>0</v>
          </cell>
          <cell r="AP301">
            <v>2.0733000000000001</v>
          </cell>
          <cell r="AQ301">
            <v>0</v>
          </cell>
          <cell r="AR301">
            <v>0</v>
          </cell>
          <cell r="AS301">
            <v>1</v>
          </cell>
        </row>
        <row r="302">
          <cell r="G302" t="str">
            <v>40-01-04-05</v>
          </cell>
          <cell r="I302">
            <v>0.63639999999999997</v>
          </cell>
          <cell r="J302">
            <v>0</v>
          </cell>
          <cell r="K302">
            <v>0</v>
          </cell>
          <cell r="L302">
            <v>0.5585</v>
          </cell>
          <cell r="M302">
            <v>0</v>
          </cell>
          <cell r="N302">
            <v>0</v>
          </cell>
          <cell r="O302">
            <v>0.60319999999999996</v>
          </cell>
          <cell r="P302">
            <v>0</v>
          </cell>
          <cell r="Q302">
            <v>0</v>
          </cell>
          <cell r="R302">
            <v>0.25259999999999999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0.19850000000000001</v>
          </cell>
          <cell r="AK302">
            <v>0</v>
          </cell>
          <cell r="AL302">
            <v>0</v>
          </cell>
          <cell r="AM302">
            <v>0.44080000000000003</v>
          </cell>
          <cell r="AN302">
            <v>0</v>
          </cell>
          <cell r="AO302">
            <v>0</v>
          </cell>
          <cell r="AP302">
            <v>0.57010000000000005</v>
          </cell>
          <cell r="AQ302">
            <v>0</v>
          </cell>
          <cell r="AR302">
            <v>0</v>
          </cell>
          <cell r="AS302">
            <v>1</v>
          </cell>
        </row>
        <row r="303">
          <cell r="G303" t="str">
            <v>40-01-04-05</v>
          </cell>
          <cell r="I303">
            <v>1.9941</v>
          </cell>
          <cell r="J303">
            <v>0</v>
          </cell>
          <cell r="K303">
            <v>0</v>
          </cell>
          <cell r="L303">
            <v>1.7499</v>
          </cell>
          <cell r="M303">
            <v>0</v>
          </cell>
          <cell r="N303">
            <v>0</v>
          </cell>
          <cell r="O303">
            <v>1.9413</v>
          </cell>
          <cell r="P303">
            <v>0</v>
          </cell>
          <cell r="Q303">
            <v>0</v>
          </cell>
          <cell r="R303">
            <v>0.79139999999999999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0.62190000000000001</v>
          </cell>
          <cell r="AK303">
            <v>0</v>
          </cell>
          <cell r="AL303">
            <v>0</v>
          </cell>
          <cell r="AM303">
            <v>1.381</v>
          </cell>
          <cell r="AN303">
            <v>0</v>
          </cell>
          <cell r="AO303">
            <v>0</v>
          </cell>
          <cell r="AP303">
            <v>1.7862</v>
          </cell>
          <cell r="AQ303">
            <v>0</v>
          </cell>
          <cell r="AR303">
            <v>0</v>
          </cell>
          <cell r="AS303">
            <v>1</v>
          </cell>
        </row>
        <row r="304">
          <cell r="G304">
            <v>0</v>
          </cell>
          <cell r="I304">
            <v>96.108800000000002</v>
          </cell>
          <cell r="J304">
            <v>0</v>
          </cell>
          <cell r="K304">
            <v>0</v>
          </cell>
          <cell r="L304">
            <v>81.187700000000007</v>
          </cell>
          <cell r="M304">
            <v>0</v>
          </cell>
          <cell r="N304">
            <v>0</v>
          </cell>
          <cell r="O304">
            <v>92.973300000000009</v>
          </cell>
          <cell r="P304">
            <v>0</v>
          </cell>
          <cell r="Q304">
            <v>0</v>
          </cell>
          <cell r="R304">
            <v>36.294900000000005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28.004300000000001</v>
          </cell>
          <cell r="AK304">
            <v>0</v>
          </cell>
          <cell r="AL304">
            <v>0</v>
          </cell>
          <cell r="AM304">
            <v>64.933899999999994</v>
          </cell>
          <cell r="AN304">
            <v>0</v>
          </cell>
          <cell r="AO304">
            <v>0</v>
          </cell>
          <cell r="AP304">
            <v>85.471699999999998</v>
          </cell>
          <cell r="AQ304">
            <v>0</v>
          </cell>
          <cell r="AR304">
            <v>0</v>
          </cell>
          <cell r="AS304">
            <v>0</v>
          </cell>
        </row>
        <row r="305">
          <cell r="G305" t="str">
            <v>41-01-04-06</v>
          </cell>
          <cell r="I305">
            <v>0.93340000000000001</v>
          </cell>
          <cell r="J305">
            <v>0</v>
          </cell>
          <cell r="K305">
            <v>0</v>
          </cell>
          <cell r="L305">
            <v>0.81910000000000005</v>
          </cell>
          <cell r="M305">
            <v>0</v>
          </cell>
          <cell r="N305">
            <v>0</v>
          </cell>
          <cell r="O305">
            <v>0.88470000000000004</v>
          </cell>
          <cell r="P305">
            <v>0</v>
          </cell>
          <cell r="Q305">
            <v>0</v>
          </cell>
          <cell r="R305">
            <v>0.3705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0.29110000000000003</v>
          </cell>
          <cell r="AK305">
            <v>0</v>
          </cell>
          <cell r="AL305">
            <v>0</v>
          </cell>
          <cell r="AM305">
            <v>0.64639999999999997</v>
          </cell>
          <cell r="AN305">
            <v>0</v>
          </cell>
          <cell r="AO305">
            <v>0</v>
          </cell>
          <cell r="AP305">
            <v>0.83609999999999995</v>
          </cell>
          <cell r="AQ305">
            <v>0</v>
          </cell>
          <cell r="AR305">
            <v>0</v>
          </cell>
          <cell r="AS305">
            <v>1</v>
          </cell>
        </row>
        <row r="306">
          <cell r="G306" t="str">
            <v>41-01-04-06</v>
          </cell>
          <cell r="I306">
            <v>9.6791999999999998</v>
          </cell>
          <cell r="J306">
            <v>0</v>
          </cell>
          <cell r="K306">
            <v>0</v>
          </cell>
          <cell r="L306">
            <v>8.3421000000000003</v>
          </cell>
          <cell r="M306">
            <v>0</v>
          </cell>
          <cell r="N306">
            <v>0</v>
          </cell>
          <cell r="O306">
            <v>11.0495</v>
          </cell>
          <cell r="P306">
            <v>0</v>
          </cell>
          <cell r="Q306">
            <v>0</v>
          </cell>
          <cell r="R306">
            <v>1.9925999999999999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1.0487</v>
          </cell>
          <cell r="AK306">
            <v>0</v>
          </cell>
          <cell r="AL306">
            <v>0</v>
          </cell>
          <cell r="AM306">
            <v>5.0766999999999998</v>
          </cell>
          <cell r="AN306">
            <v>0</v>
          </cell>
          <cell r="AO306">
            <v>0</v>
          </cell>
          <cell r="AP306">
            <v>8.0536999999999992</v>
          </cell>
          <cell r="AQ306">
            <v>0</v>
          </cell>
          <cell r="AR306">
            <v>0</v>
          </cell>
          <cell r="AS306">
            <v>1</v>
          </cell>
        </row>
        <row r="307">
          <cell r="G307" t="str">
            <v>41-01-04-06</v>
          </cell>
          <cell r="I307">
            <v>85.496200000000002</v>
          </cell>
          <cell r="J307">
            <v>0</v>
          </cell>
          <cell r="K307">
            <v>0</v>
          </cell>
          <cell r="L307">
            <v>72.026499999999999</v>
          </cell>
          <cell r="M307">
            <v>0</v>
          </cell>
          <cell r="N307">
            <v>0</v>
          </cell>
          <cell r="O307">
            <v>81.039100000000005</v>
          </cell>
          <cell r="P307">
            <v>0</v>
          </cell>
          <cell r="Q307">
            <v>0</v>
          </cell>
          <cell r="R307">
            <v>33.931800000000003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26.6645</v>
          </cell>
          <cell r="AK307">
            <v>0</v>
          </cell>
          <cell r="AL307">
            <v>0</v>
          </cell>
          <cell r="AM307">
            <v>59.210799999999999</v>
          </cell>
          <cell r="AN307">
            <v>0</v>
          </cell>
          <cell r="AO307">
            <v>0</v>
          </cell>
          <cell r="AP307">
            <v>76.581900000000005</v>
          </cell>
          <cell r="AQ307">
            <v>0</v>
          </cell>
          <cell r="AR307">
            <v>0</v>
          </cell>
          <cell r="AS307">
            <v>1</v>
          </cell>
        </row>
        <row r="308">
          <cell r="G308">
            <v>0</v>
          </cell>
          <cell r="I308">
            <v>2.2911000000000001</v>
          </cell>
          <cell r="J308">
            <v>0</v>
          </cell>
          <cell r="K308">
            <v>57.817</v>
          </cell>
          <cell r="L308">
            <v>2.0106000000000002</v>
          </cell>
          <cell r="M308">
            <v>0</v>
          </cell>
          <cell r="N308">
            <v>50.608999999999995</v>
          </cell>
          <cell r="O308">
            <v>2.1717</v>
          </cell>
          <cell r="P308">
            <v>0</v>
          </cell>
          <cell r="Q308">
            <v>46.807699999999997</v>
          </cell>
          <cell r="R308">
            <v>0.9093</v>
          </cell>
          <cell r="S308">
            <v>0</v>
          </cell>
          <cell r="T308">
            <v>21.393199999999997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0.71460000000000001</v>
          </cell>
          <cell r="AK308">
            <v>0</v>
          </cell>
          <cell r="AL308">
            <v>16.376899999999999</v>
          </cell>
          <cell r="AM308">
            <v>1.5867</v>
          </cell>
          <cell r="AN308">
            <v>0</v>
          </cell>
          <cell r="AO308">
            <v>38.674900000000001</v>
          </cell>
          <cell r="AP308">
            <v>2.0522</v>
          </cell>
          <cell r="AQ308">
            <v>0</v>
          </cell>
          <cell r="AR308">
            <v>51.271000000000001</v>
          </cell>
          <cell r="AS308">
            <v>0</v>
          </cell>
        </row>
        <row r="309">
          <cell r="G309" t="str">
            <v>42-01-04-07</v>
          </cell>
          <cell r="I309">
            <v>0</v>
          </cell>
          <cell r="J309">
            <v>0</v>
          </cell>
          <cell r="K309">
            <v>29.922999999999998</v>
          </cell>
          <cell r="L309">
            <v>0</v>
          </cell>
          <cell r="M309">
            <v>0</v>
          </cell>
          <cell r="N309">
            <v>26.178000000000001</v>
          </cell>
          <cell r="O309">
            <v>0</v>
          </cell>
          <cell r="P309">
            <v>0</v>
          </cell>
          <cell r="Q309">
            <v>24.1264</v>
          </cell>
          <cell r="R309">
            <v>0</v>
          </cell>
          <cell r="S309">
            <v>0</v>
          </cell>
          <cell r="T309">
            <v>10.895799999999999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8.2881</v>
          </cell>
          <cell r="AM309">
            <v>0</v>
          </cell>
          <cell r="AN309">
            <v>0</v>
          </cell>
          <cell r="AO309">
            <v>19.8611</v>
          </cell>
          <cell r="AP309">
            <v>0</v>
          </cell>
          <cell r="AQ309">
            <v>0</v>
          </cell>
          <cell r="AR309">
            <v>26.476400000000002</v>
          </cell>
          <cell r="AS309">
            <v>1</v>
          </cell>
        </row>
        <row r="310">
          <cell r="G310" t="str">
            <v>42-01-04-07</v>
          </cell>
          <cell r="I310">
            <v>0</v>
          </cell>
          <cell r="J310">
            <v>0</v>
          </cell>
          <cell r="K310">
            <v>17.499099999999999</v>
          </cell>
          <cell r="L310">
            <v>0</v>
          </cell>
          <cell r="M310">
            <v>0</v>
          </cell>
          <cell r="N310">
            <v>15.309100000000001</v>
          </cell>
          <cell r="O310">
            <v>0</v>
          </cell>
          <cell r="P310">
            <v>0</v>
          </cell>
          <cell r="Q310">
            <v>14.1092</v>
          </cell>
          <cell r="R310">
            <v>0</v>
          </cell>
          <cell r="S310">
            <v>0</v>
          </cell>
          <cell r="T310">
            <v>6.3719000000000001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4.8468999999999998</v>
          </cell>
          <cell r="AM310">
            <v>0</v>
          </cell>
          <cell r="AN310">
            <v>0</v>
          </cell>
          <cell r="AO310">
            <v>11.614800000000001</v>
          </cell>
          <cell r="AP310">
            <v>0</v>
          </cell>
          <cell r="AQ310">
            <v>0</v>
          </cell>
          <cell r="AR310">
            <v>15.483499999999999</v>
          </cell>
          <cell r="AS310">
            <v>1</v>
          </cell>
        </row>
        <row r="311">
          <cell r="G311" t="str">
            <v>42-01-04-07</v>
          </cell>
          <cell r="I311">
            <v>0</v>
          </cell>
          <cell r="J311">
            <v>0</v>
          </cell>
          <cell r="K311">
            <v>10.3949</v>
          </cell>
          <cell r="L311">
            <v>0</v>
          </cell>
          <cell r="M311">
            <v>0</v>
          </cell>
          <cell r="N311">
            <v>9.1219000000000001</v>
          </cell>
          <cell r="O311">
            <v>0</v>
          </cell>
          <cell r="P311">
            <v>0</v>
          </cell>
          <cell r="Q311">
            <v>8.5721000000000007</v>
          </cell>
          <cell r="R311">
            <v>0</v>
          </cell>
          <cell r="S311">
            <v>0</v>
          </cell>
          <cell r="T311">
            <v>4.1254999999999997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3.2418999999999998</v>
          </cell>
          <cell r="AM311">
            <v>0</v>
          </cell>
          <cell r="AN311">
            <v>0</v>
          </cell>
          <cell r="AO311">
            <v>7.1989999999999998</v>
          </cell>
          <cell r="AP311">
            <v>0</v>
          </cell>
          <cell r="AQ311">
            <v>0</v>
          </cell>
          <cell r="AR311">
            <v>9.3110999999999997</v>
          </cell>
          <cell r="AS311">
            <v>1</v>
          </cell>
        </row>
        <row r="312">
          <cell r="G312" t="str">
            <v>42-01-04-18</v>
          </cell>
          <cell r="I312">
            <v>2.2911000000000001</v>
          </cell>
          <cell r="J312">
            <v>0</v>
          </cell>
          <cell r="K312">
            <v>0</v>
          </cell>
          <cell r="L312">
            <v>2.0106000000000002</v>
          </cell>
          <cell r="M312">
            <v>0</v>
          </cell>
          <cell r="N312">
            <v>0</v>
          </cell>
          <cell r="O312">
            <v>2.1717</v>
          </cell>
          <cell r="P312">
            <v>0</v>
          </cell>
          <cell r="Q312">
            <v>0</v>
          </cell>
          <cell r="R312">
            <v>0.9093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0.71460000000000001</v>
          </cell>
          <cell r="AK312">
            <v>0</v>
          </cell>
          <cell r="AL312">
            <v>0</v>
          </cell>
          <cell r="AM312">
            <v>1.5867</v>
          </cell>
          <cell r="AN312">
            <v>0</v>
          </cell>
          <cell r="AO312">
            <v>0</v>
          </cell>
          <cell r="AP312">
            <v>2.0522</v>
          </cell>
          <cell r="AQ312">
            <v>0</v>
          </cell>
          <cell r="AR312">
            <v>0</v>
          </cell>
          <cell r="AS312">
            <v>1</v>
          </cell>
        </row>
        <row r="313">
          <cell r="G313">
            <v>0</v>
          </cell>
          <cell r="I313">
            <v>64.405900000000003</v>
          </cell>
          <cell r="J313">
            <v>0</v>
          </cell>
          <cell r="K313">
            <v>0</v>
          </cell>
          <cell r="L313">
            <v>56.518800000000006</v>
          </cell>
          <cell r="M313">
            <v>0</v>
          </cell>
          <cell r="N313">
            <v>0</v>
          </cell>
          <cell r="O313">
            <v>61.048300000000005</v>
          </cell>
          <cell r="P313">
            <v>0</v>
          </cell>
          <cell r="Q313">
            <v>0</v>
          </cell>
          <cell r="R313">
            <v>25.561499999999999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20.0868</v>
          </cell>
          <cell r="AK313">
            <v>0</v>
          </cell>
          <cell r="AL313">
            <v>0</v>
          </cell>
          <cell r="AM313">
            <v>44.604500000000002</v>
          </cell>
          <cell r="AN313">
            <v>0</v>
          </cell>
          <cell r="AO313">
            <v>0</v>
          </cell>
          <cell r="AP313">
            <v>57.690600000000003</v>
          </cell>
          <cell r="AQ313">
            <v>0</v>
          </cell>
          <cell r="AR313">
            <v>0</v>
          </cell>
          <cell r="AS313">
            <v>0</v>
          </cell>
        </row>
        <row r="314">
          <cell r="G314" t="str">
            <v>43-01-04-08</v>
          </cell>
          <cell r="I314">
            <v>3.0124</v>
          </cell>
          <cell r="J314">
            <v>0</v>
          </cell>
          <cell r="K314">
            <v>0</v>
          </cell>
          <cell r="L314">
            <v>2.6435</v>
          </cell>
          <cell r="M314">
            <v>0</v>
          </cell>
          <cell r="N314">
            <v>0</v>
          </cell>
          <cell r="O314">
            <v>2.8553999999999999</v>
          </cell>
          <cell r="P314">
            <v>0</v>
          </cell>
          <cell r="Q314">
            <v>0</v>
          </cell>
          <cell r="R314">
            <v>1.1956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0.9395</v>
          </cell>
          <cell r="AK314">
            <v>0</v>
          </cell>
          <cell r="AL314">
            <v>0</v>
          </cell>
          <cell r="AM314">
            <v>2.0861999999999998</v>
          </cell>
          <cell r="AN314">
            <v>0</v>
          </cell>
          <cell r="AO314">
            <v>0</v>
          </cell>
          <cell r="AP314">
            <v>2.6983000000000001</v>
          </cell>
          <cell r="AQ314">
            <v>0</v>
          </cell>
          <cell r="AR314">
            <v>0</v>
          </cell>
          <cell r="AS314">
            <v>1</v>
          </cell>
        </row>
        <row r="315">
          <cell r="G315" t="str">
            <v>43-01-04-08</v>
          </cell>
          <cell r="I315">
            <v>61.393500000000003</v>
          </cell>
          <cell r="J315">
            <v>0</v>
          </cell>
          <cell r="K315">
            <v>0</v>
          </cell>
          <cell r="L315">
            <v>53.875300000000003</v>
          </cell>
          <cell r="M315">
            <v>0</v>
          </cell>
          <cell r="N315">
            <v>0</v>
          </cell>
          <cell r="O315">
            <v>58.192900000000002</v>
          </cell>
          <cell r="P315">
            <v>0</v>
          </cell>
          <cell r="Q315">
            <v>0</v>
          </cell>
          <cell r="R315">
            <v>24.3659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19.147300000000001</v>
          </cell>
          <cell r="AK315">
            <v>0</v>
          </cell>
          <cell r="AL315">
            <v>0</v>
          </cell>
          <cell r="AM315">
            <v>42.518300000000004</v>
          </cell>
          <cell r="AN315">
            <v>0</v>
          </cell>
          <cell r="AO315">
            <v>0</v>
          </cell>
          <cell r="AP315">
            <v>54.9923</v>
          </cell>
          <cell r="AQ315">
            <v>0</v>
          </cell>
          <cell r="AR315">
            <v>0</v>
          </cell>
          <cell r="AS315">
            <v>1</v>
          </cell>
        </row>
        <row r="316">
          <cell r="G316">
            <v>0</v>
          </cell>
          <cell r="I316">
            <v>58.107500000000002</v>
          </cell>
          <cell r="J316">
            <v>0</v>
          </cell>
          <cell r="K316">
            <v>0</v>
          </cell>
          <cell r="L316">
            <v>50.991199999999999</v>
          </cell>
          <cell r="M316">
            <v>0</v>
          </cell>
          <cell r="N316">
            <v>0</v>
          </cell>
          <cell r="O316">
            <v>55.078099999999999</v>
          </cell>
          <cell r="P316">
            <v>0</v>
          </cell>
          <cell r="Q316">
            <v>0</v>
          </cell>
          <cell r="R316">
            <v>23.061700000000002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18.122799999999998</v>
          </cell>
          <cell r="AK316">
            <v>0</v>
          </cell>
          <cell r="AL316">
            <v>0</v>
          </cell>
          <cell r="AM316">
            <v>40.242400000000004</v>
          </cell>
          <cell r="AN316">
            <v>0</v>
          </cell>
          <cell r="AO316">
            <v>0</v>
          </cell>
          <cell r="AP316">
            <v>52.049099999999996</v>
          </cell>
          <cell r="AQ316">
            <v>0</v>
          </cell>
          <cell r="AR316">
            <v>0</v>
          </cell>
          <cell r="AS316">
            <v>0</v>
          </cell>
        </row>
        <row r="317">
          <cell r="G317" t="str">
            <v>44-01-04-10</v>
          </cell>
          <cell r="I317">
            <v>31.311900000000001</v>
          </cell>
          <cell r="J317">
            <v>0</v>
          </cell>
          <cell r="K317">
            <v>0</v>
          </cell>
          <cell r="L317">
            <v>27.477499999999999</v>
          </cell>
          <cell r="M317">
            <v>0</v>
          </cell>
          <cell r="N317">
            <v>0</v>
          </cell>
          <cell r="O317">
            <v>29.679500000000001</v>
          </cell>
          <cell r="P317">
            <v>0</v>
          </cell>
          <cell r="Q317">
            <v>0</v>
          </cell>
          <cell r="R317">
            <v>12.427099999999999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9.7654999999999994</v>
          </cell>
          <cell r="AK317">
            <v>0</v>
          </cell>
          <cell r="AL317">
            <v>0</v>
          </cell>
          <cell r="AM317">
            <v>21.685199999999998</v>
          </cell>
          <cell r="AN317">
            <v>0</v>
          </cell>
          <cell r="AO317">
            <v>0</v>
          </cell>
          <cell r="AP317">
            <v>28.0472</v>
          </cell>
          <cell r="AQ317">
            <v>0</v>
          </cell>
          <cell r="AR317">
            <v>0</v>
          </cell>
          <cell r="AS317">
            <v>1</v>
          </cell>
        </row>
        <row r="318">
          <cell r="G318" t="str">
            <v>44-01-04-11</v>
          </cell>
          <cell r="I318">
            <v>26.7956</v>
          </cell>
          <cell r="J318">
            <v>0</v>
          </cell>
          <cell r="K318">
            <v>0</v>
          </cell>
          <cell r="L318">
            <v>23.5137</v>
          </cell>
          <cell r="M318">
            <v>0</v>
          </cell>
          <cell r="N318">
            <v>0</v>
          </cell>
          <cell r="O318">
            <v>25.398599999999998</v>
          </cell>
          <cell r="P318">
            <v>0</v>
          </cell>
          <cell r="Q318">
            <v>0</v>
          </cell>
          <cell r="R318">
            <v>10.634600000000001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8.3573000000000004</v>
          </cell>
          <cell r="AK318">
            <v>0</v>
          </cell>
          <cell r="AL318">
            <v>0</v>
          </cell>
          <cell r="AM318">
            <v>18.557200000000002</v>
          </cell>
          <cell r="AN318">
            <v>0</v>
          </cell>
          <cell r="AO318">
            <v>0</v>
          </cell>
          <cell r="AP318">
            <v>24.001899999999999</v>
          </cell>
          <cell r="AQ318">
            <v>0</v>
          </cell>
          <cell r="AR318">
            <v>0</v>
          </cell>
          <cell r="AS318">
            <v>1</v>
          </cell>
        </row>
        <row r="319">
          <cell r="G319">
            <v>0</v>
          </cell>
          <cell r="I319">
            <v>635.45230000000004</v>
          </cell>
          <cell r="J319">
            <v>62.745599999999996</v>
          </cell>
          <cell r="K319">
            <v>24.096</v>
          </cell>
          <cell r="L319">
            <v>551.66329999999994</v>
          </cell>
          <cell r="M319">
            <v>63.864000000000004</v>
          </cell>
          <cell r="N319">
            <v>30.320799999999998</v>
          </cell>
          <cell r="O319">
            <v>610.98940000000005</v>
          </cell>
          <cell r="P319">
            <v>62.745599999999996</v>
          </cell>
          <cell r="Q319">
            <v>35.14</v>
          </cell>
          <cell r="R319">
            <v>256.7319</v>
          </cell>
          <cell r="S319">
            <v>63.864000000000004</v>
          </cell>
          <cell r="T319">
            <v>33.734400000000001</v>
          </cell>
          <cell r="U319">
            <v>0</v>
          </cell>
          <cell r="V319">
            <v>64.334400000000002</v>
          </cell>
          <cell r="W319">
            <v>32.128</v>
          </cell>
          <cell r="X319">
            <v>0</v>
          </cell>
          <cell r="Y319">
            <v>64.334400000000002</v>
          </cell>
          <cell r="Z319">
            <v>33.734400000000001</v>
          </cell>
          <cell r="AA319">
            <v>0</v>
          </cell>
          <cell r="AB319">
            <v>64.334400000000002</v>
          </cell>
          <cell r="AC319">
            <v>33.734400000000001</v>
          </cell>
          <cell r="AD319">
            <v>0</v>
          </cell>
          <cell r="AE319">
            <v>64.334400000000002</v>
          </cell>
          <cell r="AF319">
            <v>36.947200000000002</v>
          </cell>
          <cell r="AG319">
            <v>0.97599999999999998</v>
          </cell>
          <cell r="AH319">
            <v>62.275199999999998</v>
          </cell>
          <cell r="AI319">
            <v>35.340800000000002</v>
          </cell>
          <cell r="AJ319">
            <v>197.16329999999999</v>
          </cell>
          <cell r="AK319">
            <v>63.4056</v>
          </cell>
          <cell r="AL319">
            <v>33.734400000000001</v>
          </cell>
          <cell r="AM319">
            <v>446.76609999999999</v>
          </cell>
          <cell r="AN319">
            <v>63.864000000000004</v>
          </cell>
          <cell r="AO319">
            <v>33.5336</v>
          </cell>
          <cell r="AP319">
            <v>580.34839999999986</v>
          </cell>
          <cell r="AQ319">
            <v>62.745599999999996</v>
          </cell>
          <cell r="AR319">
            <v>35.340800000000002</v>
          </cell>
          <cell r="AS319">
            <v>0</v>
          </cell>
        </row>
        <row r="320">
          <cell r="G320" t="str">
            <v>45-01-02-06</v>
          </cell>
          <cell r="I320">
            <v>2.8643999999999998</v>
          </cell>
          <cell r="J320">
            <v>0</v>
          </cell>
          <cell r="K320">
            <v>0</v>
          </cell>
          <cell r="L320">
            <v>2.52</v>
          </cell>
          <cell r="M320">
            <v>0</v>
          </cell>
          <cell r="N320">
            <v>0</v>
          </cell>
          <cell r="O320">
            <v>2.6979000000000002</v>
          </cell>
          <cell r="P320">
            <v>0</v>
          </cell>
          <cell r="Q320">
            <v>0</v>
          </cell>
          <cell r="R320">
            <v>1.2143999999999999</v>
          </cell>
          <cell r="S320">
            <v>0</v>
          </cell>
          <cell r="T320">
            <v>0</v>
          </cell>
          <cell r="U320">
            <v>0.80640000000000001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0.97599999999999998</v>
          </cell>
          <cell r="AH320">
            <v>0</v>
          </cell>
          <cell r="AI320">
            <v>0</v>
          </cell>
          <cell r="AJ320">
            <v>2.052</v>
          </cell>
          <cell r="AK320">
            <v>0</v>
          </cell>
          <cell r="AL320">
            <v>0</v>
          </cell>
          <cell r="AM320">
            <v>2.5916000000000001</v>
          </cell>
          <cell r="AN320">
            <v>0</v>
          </cell>
          <cell r="AO320">
            <v>0</v>
          </cell>
          <cell r="AP320">
            <v>4.0667999999999997</v>
          </cell>
          <cell r="AQ320">
            <v>0</v>
          </cell>
          <cell r="AR320">
            <v>0</v>
          </cell>
          <cell r="AS320">
            <v>0</v>
          </cell>
        </row>
        <row r="321">
          <cell r="G321" t="str">
            <v>45-01-04-12</v>
          </cell>
          <cell r="I321">
            <v>0</v>
          </cell>
          <cell r="J321">
            <v>0</v>
          </cell>
          <cell r="K321">
            <v>24.096</v>
          </cell>
          <cell r="L321">
            <v>0</v>
          </cell>
          <cell r="M321">
            <v>0</v>
          </cell>
          <cell r="N321">
            <v>30.320799999999998</v>
          </cell>
          <cell r="O321">
            <v>0</v>
          </cell>
          <cell r="P321">
            <v>0</v>
          </cell>
          <cell r="Q321">
            <v>35.14</v>
          </cell>
          <cell r="R321">
            <v>0</v>
          </cell>
          <cell r="S321">
            <v>0</v>
          </cell>
          <cell r="T321">
            <v>33.734400000000001</v>
          </cell>
          <cell r="U321">
            <v>0</v>
          </cell>
          <cell r="V321">
            <v>0</v>
          </cell>
          <cell r="W321">
            <v>32.128</v>
          </cell>
          <cell r="X321">
            <v>0</v>
          </cell>
          <cell r="Y321">
            <v>0</v>
          </cell>
          <cell r="Z321">
            <v>33.734400000000001</v>
          </cell>
          <cell r="AA321">
            <v>0</v>
          </cell>
          <cell r="AB321">
            <v>0</v>
          </cell>
          <cell r="AC321">
            <v>33.734400000000001</v>
          </cell>
          <cell r="AD321">
            <v>0</v>
          </cell>
          <cell r="AE321">
            <v>0</v>
          </cell>
          <cell r="AF321">
            <v>36.947200000000002</v>
          </cell>
          <cell r="AG321">
            <v>0</v>
          </cell>
          <cell r="AH321">
            <v>0</v>
          </cell>
          <cell r="AI321">
            <v>35.340800000000002</v>
          </cell>
          <cell r="AJ321">
            <v>0</v>
          </cell>
          <cell r="AK321">
            <v>0</v>
          </cell>
          <cell r="AL321">
            <v>33.734400000000001</v>
          </cell>
          <cell r="AM321">
            <v>0</v>
          </cell>
          <cell r="AN321">
            <v>0</v>
          </cell>
          <cell r="AO321">
            <v>33.5336</v>
          </cell>
          <cell r="AP321">
            <v>0</v>
          </cell>
          <cell r="AQ321">
            <v>0</v>
          </cell>
          <cell r="AR321">
            <v>35.340800000000002</v>
          </cell>
          <cell r="AS321">
            <v>1</v>
          </cell>
        </row>
        <row r="322">
          <cell r="G322" t="str">
            <v>45-01-04-13</v>
          </cell>
          <cell r="I322">
            <v>24.311299999999999</v>
          </cell>
          <cell r="J322">
            <v>0</v>
          </cell>
          <cell r="K322">
            <v>0</v>
          </cell>
          <cell r="L322">
            <v>21.334199999999999</v>
          </cell>
          <cell r="M322">
            <v>0</v>
          </cell>
          <cell r="N322">
            <v>0</v>
          </cell>
          <cell r="O322">
            <v>23.667999999999999</v>
          </cell>
          <cell r="P322">
            <v>0</v>
          </cell>
          <cell r="Q322">
            <v>0</v>
          </cell>
          <cell r="R322">
            <v>9.6486999999999998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7.5822000000000003</v>
          </cell>
          <cell r="AK322">
            <v>0</v>
          </cell>
          <cell r="AL322">
            <v>0</v>
          </cell>
          <cell r="AM322">
            <v>16.8369</v>
          </cell>
          <cell r="AN322">
            <v>0</v>
          </cell>
          <cell r="AO322">
            <v>0</v>
          </cell>
          <cell r="AP322">
            <v>21.776499999999999</v>
          </cell>
          <cell r="AQ322">
            <v>0</v>
          </cell>
          <cell r="AR322">
            <v>0</v>
          </cell>
          <cell r="AS322">
            <v>1</v>
          </cell>
        </row>
        <row r="323">
          <cell r="G323" t="str">
            <v>45-01-04-13</v>
          </cell>
          <cell r="I323">
            <v>214.77010000000001</v>
          </cell>
          <cell r="J323">
            <v>14.5824</v>
          </cell>
          <cell r="K323">
            <v>0</v>
          </cell>
          <cell r="L323">
            <v>188.5333</v>
          </cell>
          <cell r="M323">
            <v>14.112</v>
          </cell>
          <cell r="N323">
            <v>0</v>
          </cell>
          <cell r="O323">
            <v>202.80500000000001</v>
          </cell>
          <cell r="P323">
            <v>14.5824</v>
          </cell>
          <cell r="Q323">
            <v>0</v>
          </cell>
          <cell r="R323">
            <v>91.8857</v>
          </cell>
          <cell r="S323">
            <v>14.112</v>
          </cell>
          <cell r="T323">
            <v>0</v>
          </cell>
          <cell r="U323">
            <v>0</v>
          </cell>
          <cell r="V323">
            <v>14.5824</v>
          </cell>
          <cell r="W323">
            <v>0</v>
          </cell>
          <cell r="X323">
            <v>0</v>
          </cell>
          <cell r="Y323">
            <v>14.5824</v>
          </cell>
          <cell r="Z323">
            <v>0</v>
          </cell>
          <cell r="AA323">
            <v>0</v>
          </cell>
          <cell r="AB323">
            <v>14.5824</v>
          </cell>
          <cell r="AC323">
            <v>0</v>
          </cell>
          <cell r="AD323">
            <v>0</v>
          </cell>
          <cell r="AE323">
            <v>14.5824</v>
          </cell>
          <cell r="AF323">
            <v>0</v>
          </cell>
          <cell r="AG323">
            <v>0</v>
          </cell>
          <cell r="AH323">
            <v>14.112</v>
          </cell>
          <cell r="AI323">
            <v>0</v>
          </cell>
          <cell r="AJ323">
            <v>57.608499999999999</v>
          </cell>
          <cell r="AK323">
            <v>14.5824</v>
          </cell>
          <cell r="AL323">
            <v>0</v>
          </cell>
          <cell r="AM323">
            <v>137.66640000000001</v>
          </cell>
          <cell r="AN323">
            <v>14.112</v>
          </cell>
          <cell r="AO323">
            <v>0</v>
          </cell>
          <cell r="AP323">
            <v>177.10810000000001</v>
          </cell>
          <cell r="AQ323">
            <v>14.5824</v>
          </cell>
          <cell r="AR323">
            <v>0</v>
          </cell>
          <cell r="AS323">
            <v>1</v>
          </cell>
        </row>
        <row r="324">
          <cell r="G324" t="str">
            <v>45-01-04-13</v>
          </cell>
          <cell r="I324">
            <v>249.15790000000001</v>
          </cell>
          <cell r="J324">
            <v>28.152000000000001</v>
          </cell>
          <cell r="K324">
            <v>0</v>
          </cell>
          <cell r="L324">
            <v>215.69589999999999</v>
          </cell>
          <cell r="M324">
            <v>29.090399999999999</v>
          </cell>
          <cell r="N324">
            <v>0</v>
          </cell>
          <cell r="O324">
            <v>235.88339999999999</v>
          </cell>
          <cell r="P324">
            <v>28.152000000000001</v>
          </cell>
          <cell r="Q324">
            <v>0</v>
          </cell>
          <cell r="R324">
            <v>105.9556</v>
          </cell>
          <cell r="S324">
            <v>29.090399999999999</v>
          </cell>
          <cell r="T324">
            <v>0</v>
          </cell>
          <cell r="U324">
            <v>0</v>
          </cell>
          <cell r="V324">
            <v>29.090399999999999</v>
          </cell>
          <cell r="W324">
            <v>0</v>
          </cell>
          <cell r="X324">
            <v>0</v>
          </cell>
          <cell r="Y324">
            <v>29.090399999999999</v>
          </cell>
          <cell r="Z324">
            <v>0</v>
          </cell>
          <cell r="AA324">
            <v>0</v>
          </cell>
          <cell r="AB324">
            <v>29.090399999999999</v>
          </cell>
          <cell r="AC324">
            <v>0</v>
          </cell>
          <cell r="AD324">
            <v>0</v>
          </cell>
          <cell r="AE324">
            <v>29.090399999999999</v>
          </cell>
          <cell r="AF324">
            <v>0</v>
          </cell>
          <cell r="AG324">
            <v>0</v>
          </cell>
          <cell r="AH324">
            <v>28.152000000000001</v>
          </cell>
          <cell r="AI324">
            <v>0</v>
          </cell>
          <cell r="AJ324">
            <v>96.651600000000002</v>
          </cell>
          <cell r="AK324">
            <v>28.152000000000001</v>
          </cell>
          <cell r="AL324">
            <v>0</v>
          </cell>
          <cell r="AM324">
            <v>198.03909999999999</v>
          </cell>
          <cell r="AN324">
            <v>29.090399999999999</v>
          </cell>
          <cell r="AO324">
            <v>0</v>
          </cell>
          <cell r="AP324">
            <v>250.95009999999999</v>
          </cell>
          <cell r="AQ324">
            <v>28.152000000000001</v>
          </cell>
          <cell r="AR324">
            <v>0</v>
          </cell>
          <cell r="AS324">
            <v>1</v>
          </cell>
        </row>
        <row r="325">
          <cell r="G325" t="str">
            <v>45-01-04-13</v>
          </cell>
          <cell r="I325">
            <v>28.4268</v>
          </cell>
          <cell r="J325">
            <v>0</v>
          </cell>
          <cell r="K325">
            <v>0</v>
          </cell>
          <cell r="L325">
            <v>24.945699999999999</v>
          </cell>
          <cell r="M325">
            <v>0</v>
          </cell>
          <cell r="N325">
            <v>0</v>
          </cell>
          <cell r="O325">
            <v>26.944800000000001</v>
          </cell>
          <cell r="P325">
            <v>0</v>
          </cell>
          <cell r="Q325">
            <v>0</v>
          </cell>
          <cell r="R325">
            <v>11.2821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8.8657000000000004</v>
          </cell>
          <cell r="AK325">
            <v>0</v>
          </cell>
          <cell r="AL325">
            <v>0</v>
          </cell>
          <cell r="AM325">
            <v>19.687100000000001</v>
          </cell>
          <cell r="AN325">
            <v>0</v>
          </cell>
          <cell r="AO325">
            <v>0</v>
          </cell>
          <cell r="AP325">
            <v>25.462900000000001</v>
          </cell>
          <cell r="AQ325">
            <v>0</v>
          </cell>
          <cell r="AR325">
            <v>0</v>
          </cell>
          <cell r="AS325">
            <v>1</v>
          </cell>
        </row>
        <row r="326">
          <cell r="G326" t="str">
            <v>45-01-04-13</v>
          </cell>
          <cell r="I326">
            <v>30.167999999999999</v>
          </cell>
          <cell r="J326">
            <v>5.28E-2</v>
          </cell>
          <cell r="K326">
            <v>0</v>
          </cell>
          <cell r="L326">
            <v>26.5047</v>
          </cell>
          <cell r="M326">
            <v>5.04E-2</v>
          </cell>
          <cell r="N326">
            <v>0</v>
          </cell>
          <cell r="O326">
            <v>28.633900000000001</v>
          </cell>
          <cell r="P326">
            <v>5.28E-2</v>
          </cell>
          <cell r="Q326">
            <v>0</v>
          </cell>
          <cell r="R326">
            <v>11.9869</v>
          </cell>
          <cell r="S326">
            <v>5.04E-2</v>
          </cell>
          <cell r="T326">
            <v>0</v>
          </cell>
          <cell r="U326">
            <v>0</v>
          </cell>
          <cell r="V326">
            <v>5.04E-2</v>
          </cell>
          <cell r="W326">
            <v>0</v>
          </cell>
          <cell r="X326">
            <v>0</v>
          </cell>
          <cell r="Y326">
            <v>5.04E-2</v>
          </cell>
          <cell r="Z326">
            <v>0</v>
          </cell>
          <cell r="AA326">
            <v>0</v>
          </cell>
          <cell r="AB326">
            <v>5.04E-2</v>
          </cell>
          <cell r="AC326">
            <v>0</v>
          </cell>
          <cell r="AD326">
            <v>0</v>
          </cell>
          <cell r="AE326">
            <v>5.04E-2</v>
          </cell>
          <cell r="AF326">
            <v>0</v>
          </cell>
          <cell r="AG326">
            <v>0</v>
          </cell>
          <cell r="AH326">
            <v>5.28E-2</v>
          </cell>
          <cell r="AI326">
            <v>0</v>
          </cell>
          <cell r="AJ326">
            <v>9.4191000000000003</v>
          </cell>
          <cell r="AK326">
            <v>5.28E-2</v>
          </cell>
          <cell r="AL326">
            <v>0</v>
          </cell>
          <cell r="AM326">
            <v>20.921299999999999</v>
          </cell>
          <cell r="AN326">
            <v>5.04E-2</v>
          </cell>
          <cell r="AO326">
            <v>0</v>
          </cell>
          <cell r="AP326">
            <v>27.059100000000001</v>
          </cell>
          <cell r="AQ326">
            <v>5.28E-2</v>
          </cell>
          <cell r="AR326">
            <v>0</v>
          </cell>
          <cell r="AS326">
            <v>1</v>
          </cell>
        </row>
        <row r="327">
          <cell r="G327" t="str">
            <v>45-01-04-13</v>
          </cell>
          <cell r="I327">
            <v>37.072299999999998</v>
          </cell>
          <cell r="J327">
            <v>19.8</v>
          </cell>
          <cell r="K327">
            <v>0</v>
          </cell>
          <cell r="L327">
            <v>29.991499999999998</v>
          </cell>
          <cell r="M327">
            <v>20.46</v>
          </cell>
          <cell r="N327">
            <v>0</v>
          </cell>
          <cell r="O327">
            <v>36.013199999999998</v>
          </cell>
          <cell r="P327">
            <v>19.8</v>
          </cell>
          <cell r="Q327">
            <v>0</v>
          </cell>
          <cell r="R327">
            <v>14.012700000000001</v>
          </cell>
          <cell r="S327">
            <v>20.46</v>
          </cell>
          <cell r="T327">
            <v>0</v>
          </cell>
          <cell r="U327">
            <v>0</v>
          </cell>
          <cell r="V327">
            <v>20.46</v>
          </cell>
          <cell r="W327">
            <v>0</v>
          </cell>
          <cell r="X327">
            <v>0</v>
          </cell>
          <cell r="Y327">
            <v>20.46</v>
          </cell>
          <cell r="Z327">
            <v>0</v>
          </cell>
          <cell r="AA327">
            <v>0</v>
          </cell>
          <cell r="AB327">
            <v>20.46</v>
          </cell>
          <cell r="AC327">
            <v>0</v>
          </cell>
          <cell r="AD327">
            <v>0</v>
          </cell>
          <cell r="AE327">
            <v>20.46</v>
          </cell>
          <cell r="AF327">
            <v>0</v>
          </cell>
          <cell r="AG327">
            <v>0</v>
          </cell>
          <cell r="AH327">
            <v>19.8</v>
          </cell>
          <cell r="AI327">
            <v>0</v>
          </cell>
          <cell r="AJ327">
            <v>8.9520999999999997</v>
          </cell>
          <cell r="AK327">
            <v>20.46</v>
          </cell>
          <cell r="AL327">
            <v>0</v>
          </cell>
          <cell r="AM327">
            <v>24.79</v>
          </cell>
          <cell r="AN327">
            <v>20.46</v>
          </cell>
          <cell r="AO327">
            <v>0</v>
          </cell>
          <cell r="AP327">
            <v>33.049999999999997</v>
          </cell>
          <cell r="AQ327">
            <v>19.8</v>
          </cell>
          <cell r="AR327">
            <v>0</v>
          </cell>
          <cell r="AS327">
            <v>1</v>
          </cell>
        </row>
        <row r="328">
          <cell r="G328" t="str">
            <v>45-01-04-13</v>
          </cell>
          <cell r="I328">
            <v>42.9514</v>
          </cell>
          <cell r="J328">
            <v>0</v>
          </cell>
          <cell r="K328">
            <v>0</v>
          </cell>
          <cell r="L328">
            <v>37.017899999999997</v>
          </cell>
          <cell r="M328">
            <v>0</v>
          </cell>
          <cell r="N328">
            <v>0</v>
          </cell>
          <cell r="O328">
            <v>49.031999999999996</v>
          </cell>
          <cell r="P328">
            <v>0</v>
          </cell>
          <cell r="Q328">
            <v>0</v>
          </cell>
          <cell r="R328">
            <v>8.8420000000000005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4.6536999999999997</v>
          </cell>
          <cell r="AK328">
            <v>0</v>
          </cell>
          <cell r="AL328">
            <v>0</v>
          </cell>
          <cell r="AM328">
            <v>22.528099999999998</v>
          </cell>
          <cell r="AN328">
            <v>0</v>
          </cell>
          <cell r="AO328">
            <v>0</v>
          </cell>
          <cell r="AP328">
            <v>35.738199999999999</v>
          </cell>
          <cell r="AQ328">
            <v>0</v>
          </cell>
          <cell r="AR328">
            <v>0</v>
          </cell>
          <cell r="AS328">
            <v>1</v>
          </cell>
        </row>
        <row r="329">
          <cell r="G329" t="str">
            <v>45-01-04-13</v>
          </cell>
          <cell r="I329">
            <v>3.4110999999999998</v>
          </cell>
          <cell r="J329">
            <v>0.15840000000000001</v>
          </cell>
          <cell r="K329">
            <v>0</v>
          </cell>
          <cell r="L329">
            <v>3.1215000000000002</v>
          </cell>
          <cell r="M329">
            <v>0.1512</v>
          </cell>
          <cell r="N329">
            <v>0</v>
          </cell>
          <cell r="O329">
            <v>3.3986000000000001</v>
          </cell>
          <cell r="P329">
            <v>0.15840000000000001</v>
          </cell>
          <cell r="Q329">
            <v>0</v>
          </cell>
          <cell r="R329">
            <v>1.4263999999999999</v>
          </cell>
          <cell r="S329">
            <v>0.1512</v>
          </cell>
          <cell r="T329">
            <v>0</v>
          </cell>
          <cell r="U329">
            <v>0</v>
          </cell>
          <cell r="V329">
            <v>0.1512</v>
          </cell>
          <cell r="W329">
            <v>0</v>
          </cell>
          <cell r="X329">
            <v>0</v>
          </cell>
          <cell r="Y329">
            <v>0.1512</v>
          </cell>
          <cell r="Z329">
            <v>0</v>
          </cell>
          <cell r="AA329">
            <v>0</v>
          </cell>
          <cell r="AB329">
            <v>0.1512</v>
          </cell>
          <cell r="AC329">
            <v>0</v>
          </cell>
          <cell r="AD329">
            <v>0</v>
          </cell>
          <cell r="AE329">
            <v>0.1512</v>
          </cell>
          <cell r="AF329">
            <v>0</v>
          </cell>
          <cell r="AG329">
            <v>0</v>
          </cell>
          <cell r="AH329">
            <v>0.15840000000000001</v>
          </cell>
          <cell r="AI329">
            <v>0</v>
          </cell>
          <cell r="AJ329">
            <v>1.1271</v>
          </cell>
          <cell r="AK329">
            <v>0.15840000000000001</v>
          </cell>
          <cell r="AL329">
            <v>0</v>
          </cell>
          <cell r="AM329">
            <v>2.4893000000000001</v>
          </cell>
          <cell r="AN329">
            <v>0.1512</v>
          </cell>
          <cell r="AO329">
            <v>0</v>
          </cell>
          <cell r="AP329">
            <v>3.2071999999999998</v>
          </cell>
          <cell r="AQ329">
            <v>0.15840000000000001</v>
          </cell>
          <cell r="AR329">
            <v>0</v>
          </cell>
          <cell r="AS329">
            <v>1</v>
          </cell>
        </row>
        <row r="330">
          <cell r="G330" t="str">
            <v>45-01-04-13</v>
          </cell>
          <cell r="I330">
            <v>2.319</v>
          </cell>
          <cell r="J330">
            <v>0</v>
          </cell>
          <cell r="K330">
            <v>0</v>
          </cell>
          <cell r="L330">
            <v>1.9985999999999999</v>
          </cell>
          <cell r="M330">
            <v>0</v>
          </cell>
          <cell r="N330">
            <v>0</v>
          </cell>
          <cell r="O330">
            <v>1.9126000000000001</v>
          </cell>
          <cell r="P330">
            <v>0</v>
          </cell>
          <cell r="Q330">
            <v>0</v>
          </cell>
          <cell r="R330">
            <v>0.47739999999999999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0.25130000000000002</v>
          </cell>
          <cell r="AK330">
            <v>0</v>
          </cell>
          <cell r="AL330">
            <v>0</v>
          </cell>
          <cell r="AM330">
            <v>1.2162999999999999</v>
          </cell>
          <cell r="AN330">
            <v>0</v>
          </cell>
          <cell r="AO330">
            <v>0</v>
          </cell>
          <cell r="AP330">
            <v>1.9295</v>
          </cell>
          <cell r="AQ330">
            <v>0</v>
          </cell>
          <cell r="AR330">
            <v>0</v>
          </cell>
          <cell r="AS330">
            <v>1</v>
          </cell>
        </row>
        <row r="331">
          <cell r="G331">
            <v>0</v>
          </cell>
          <cell r="I331">
            <v>25.797899999999998</v>
          </cell>
          <cell r="J331">
            <v>0</v>
          </cell>
          <cell r="K331">
            <v>0</v>
          </cell>
          <cell r="L331">
            <v>22.628700000000002</v>
          </cell>
          <cell r="M331">
            <v>0</v>
          </cell>
          <cell r="N331">
            <v>0</v>
          </cell>
          <cell r="O331">
            <v>24.4679</v>
          </cell>
          <cell r="P331">
            <v>0</v>
          </cell>
          <cell r="Q331">
            <v>0</v>
          </cell>
          <cell r="R331">
            <v>10.116299999999999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7.9154999999999998</v>
          </cell>
          <cell r="AK331">
            <v>0</v>
          </cell>
          <cell r="AL331">
            <v>0</v>
          </cell>
          <cell r="AM331">
            <v>17.758900000000001</v>
          </cell>
          <cell r="AN331">
            <v>0</v>
          </cell>
          <cell r="AO331">
            <v>0</v>
          </cell>
          <cell r="AP331">
            <v>23.067299999999999</v>
          </cell>
          <cell r="AQ331">
            <v>0</v>
          </cell>
          <cell r="AR331">
            <v>0</v>
          </cell>
          <cell r="AS331">
            <v>0</v>
          </cell>
        </row>
        <row r="332">
          <cell r="G332" t="str">
            <v>46-01-04-14</v>
          </cell>
          <cell r="I332">
            <v>3.7353000000000001</v>
          </cell>
          <cell r="J332">
            <v>0</v>
          </cell>
          <cell r="K332">
            <v>0</v>
          </cell>
          <cell r="L332">
            <v>3.2677999999999998</v>
          </cell>
          <cell r="M332">
            <v>0</v>
          </cell>
          <cell r="N332">
            <v>0</v>
          </cell>
          <cell r="O332">
            <v>3.5554999999999999</v>
          </cell>
          <cell r="P332">
            <v>0</v>
          </cell>
          <cell r="Q332">
            <v>0</v>
          </cell>
          <cell r="R332">
            <v>1.3601000000000001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1.0346</v>
          </cell>
          <cell r="AK332">
            <v>0</v>
          </cell>
          <cell r="AL332">
            <v>0</v>
          </cell>
          <cell r="AM332">
            <v>2.4792999999999998</v>
          </cell>
          <cell r="AN332">
            <v>0</v>
          </cell>
          <cell r="AO332">
            <v>0</v>
          </cell>
          <cell r="AP332">
            <v>3.3050999999999999</v>
          </cell>
          <cell r="AQ332">
            <v>0</v>
          </cell>
          <cell r="AR332">
            <v>0</v>
          </cell>
          <cell r="AS332">
            <v>1</v>
          </cell>
        </row>
        <row r="333">
          <cell r="G333" t="str">
            <v>46-01-04-14</v>
          </cell>
          <cell r="I333">
            <v>22.0626</v>
          </cell>
          <cell r="J333">
            <v>0</v>
          </cell>
          <cell r="K333">
            <v>0</v>
          </cell>
          <cell r="L333">
            <v>19.360900000000001</v>
          </cell>
          <cell r="M333">
            <v>0</v>
          </cell>
          <cell r="N333">
            <v>0</v>
          </cell>
          <cell r="O333">
            <v>20.912400000000002</v>
          </cell>
          <cell r="P333">
            <v>0</v>
          </cell>
          <cell r="Q333">
            <v>0</v>
          </cell>
          <cell r="R333">
            <v>8.7561999999999998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6.8808999999999996</v>
          </cell>
          <cell r="AK333">
            <v>0</v>
          </cell>
          <cell r="AL333">
            <v>0</v>
          </cell>
          <cell r="AM333">
            <v>15.2796</v>
          </cell>
          <cell r="AN333">
            <v>0</v>
          </cell>
          <cell r="AO333">
            <v>0</v>
          </cell>
          <cell r="AP333">
            <v>19.7622</v>
          </cell>
          <cell r="AQ333">
            <v>0</v>
          </cell>
          <cell r="AR333">
            <v>0</v>
          </cell>
          <cell r="AS333">
            <v>1</v>
          </cell>
        </row>
        <row r="334">
          <cell r="G334">
            <v>0</v>
          </cell>
          <cell r="I334">
            <v>184.9325</v>
          </cell>
          <cell r="J334">
            <v>76.765500000000003</v>
          </cell>
          <cell r="K334">
            <v>24.656500000000001</v>
          </cell>
          <cell r="L334">
            <v>232.12209999999996</v>
          </cell>
          <cell r="M334">
            <v>69.203599999999994</v>
          </cell>
          <cell r="N334">
            <v>22.270399999999999</v>
          </cell>
          <cell r="O334">
            <v>177.95429999999999</v>
          </cell>
          <cell r="P334">
            <v>76.765500000000003</v>
          </cell>
          <cell r="Q334">
            <v>24.656500000000001</v>
          </cell>
          <cell r="R334">
            <v>70.279499999999999</v>
          </cell>
          <cell r="S334">
            <v>76.4255</v>
          </cell>
          <cell r="T334">
            <v>23.8611</v>
          </cell>
          <cell r="U334">
            <v>0</v>
          </cell>
          <cell r="V334">
            <v>76.4255</v>
          </cell>
          <cell r="W334">
            <v>24.656500000000001</v>
          </cell>
          <cell r="X334">
            <v>0</v>
          </cell>
          <cell r="Y334">
            <v>72.758200000000002</v>
          </cell>
          <cell r="Z334">
            <v>23.8611</v>
          </cell>
          <cell r="AA334">
            <v>0</v>
          </cell>
          <cell r="AB334">
            <v>76.765500000000003</v>
          </cell>
          <cell r="AC334">
            <v>24.656500000000001</v>
          </cell>
          <cell r="AD334">
            <v>0</v>
          </cell>
          <cell r="AE334">
            <v>75.119900000000001</v>
          </cell>
          <cell r="AF334">
            <v>24.656500000000001</v>
          </cell>
          <cell r="AG334">
            <v>0</v>
          </cell>
          <cell r="AH334">
            <v>73.098200000000006</v>
          </cell>
          <cell r="AI334">
            <v>23.8611</v>
          </cell>
          <cell r="AJ334">
            <v>56.438500000000005</v>
          </cell>
          <cell r="AK334">
            <v>76.4255</v>
          </cell>
          <cell r="AL334">
            <v>24.656500000000001</v>
          </cell>
          <cell r="AM334">
            <v>128.7227</v>
          </cell>
          <cell r="AN334">
            <v>73.098000000000013</v>
          </cell>
          <cell r="AO334">
            <v>23.8611</v>
          </cell>
          <cell r="AP334">
            <v>169.57310000000001</v>
          </cell>
          <cell r="AQ334">
            <v>75.119900000000001</v>
          </cell>
          <cell r="AR334">
            <v>24.656500000000001</v>
          </cell>
          <cell r="AS334">
            <v>0</v>
          </cell>
        </row>
        <row r="335">
          <cell r="G335" t="str">
            <v>47-01-04-15</v>
          </cell>
          <cell r="I335">
            <v>57.065800000000003</v>
          </cell>
          <cell r="J335">
            <v>0</v>
          </cell>
          <cell r="K335">
            <v>0</v>
          </cell>
          <cell r="L335">
            <v>50.077599999999997</v>
          </cell>
          <cell r="M335">
            <v>0</v>
          </cell>
          <cell r="N335">
            <v>0</v>
          </cell>
          <cell r="O335">
            <v>54.090800000000002</v>
          </cell>
          <cell r="P335">
            <v>0</v>
          </cell>
          <cell r="Q335">
            <v>0</v>
          </cell>
          <cell r="R335">
            <v>22.648299999999999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17.797599999999999</v>
          </cell>
          <cell r="AK335">
            <v>0</v>
          </cell>
          <cell r="AL335">
            <v>0</v>
          </cell>
          <cell r="AM335">
            <v>39.5212</v>
          </cell>
          <cell r="AN335">
            <v>0</v>
          </cell>
          <cell r="AO335">
            <v>0</v>
          </cell>
          <cell r="AP335">
            <v>51.1158</v>
          </cell>
          <cell r="AQ335">
            <v>0</v>
          </cell>
          <cell r="AR335">
            <v>0</v>
          </cell>
          <cell r="AS335">
            <v>1</v>
          </cell>
        </row>
        <row r="336">
          <cell r="G336" t="str">
            <v>47-01-04-15</v>
          </cell>
          <cell r="I336">
            <v>27.451899999999998</v>
          </cell>
          <cell r="J336">
            <v>59.125500000000002</v>
          </cell>
          <cell r="K336">
            <v>24.656500000000001</v>
          </cell>
          <cell r="L336">
            <v>77.493799999999993</v>
          </cell>
          <cell r="M336">
            <v>53.403599999999997</v>
          </cell>
          <cell r="N336">
            <v>22.270399999999999</v>
          </cell>
          <cell r="O336">
            <v>26.4605</v>
          </cell>
          <cell r="P336">
            <v>59.125500000000002</v>
          </cell>
          <cell r="Q336">
            <v>24.656500000000001</v>
          </cell>
          <cell r="R336">
            <v>8.9885000000000002</v>
          </cell>
          <cell r="S336">
            <v>59.125500000000002</v>
          </cell>
          <cell r="T336">
            <v>23.8611</v>
          </cell>
          <cell r="U336">
            <v>0</v>
          </cell>
          <cell r="V336">
            <v>59.125500000000002</v>
          </cell>
          <cell r="W336">
            <v>24.656500000000001</v>
          </cell>
          <cell r="X336">
            <v>0</v>
          </cell>
          <cell r="Y336">
            <v>57.218200000000003</v>
          </cell>
          <cell r="Z336">
            <v>23.8611</v>
          </cell>
          <cell r="AA336">
            <v>0</v>
          </cell>
          <cell r="AB336">
            <v>59.125500000000002</v>
          </cell>
          <cell r="AC336">
            <v>24.656500000000001</v>
          </cell>
          <cell r="AD336">
            <v>0</v>
          </cell>
          <cell r="AE336">
            <v>59.125500000000002</v>
          </cell>
          <cell r="AF336">
            <v>24.656500000000001</v>
          </cell>
          <cell r="AG336">
            <v>0</v>
          </cell>
          <cell r="AH336">
            <v>57.218200000000003</v>
          </cell>
          <cell r="AI336">
            <v>23.8611</v>
          </cell>
          <cell r="AJ336">
            <v>8.5624000000000002</v>
          </cell>
          <cell r="AK336">
            <v>59.125500000000002</v>
          </cell>
          <cell r="AL336">
            <v>24.656500000000001</v>
          </cell>
          <cell r="AM336">
            <v>19.012499999999999</v>
          </cell>
          <cell r="AN336">
            <v>57.218000000000004</v>
          </cell>
          <cell r="AO336">
            <v>23.8611</v>
          </cell>
          <cell r="AP336">
            <v>24.5898</v>
          </cell>
          <cell r="AQ336">
            <v>59.125500000000002</v>
          </cell>
          <cell r="AR336">
            <v>24.656500000000001</v>
          </cell>
          <cell r="AS336">
            <v>1</v>
          </cell>
        </row>
        <row r="337">
          <cell r="G337" t="str">
            <v>47-01-04-15</v>
          </cell>
          <cell r="I337">
            <v>2.4908000000000001</v>
          </cell>
          <cell r="J337">
            <v>7.14</v>
          </cell>
          <cell r="K337">
            <v>0</v>
          </cell>
          <cell r="L337">
            <v>10.5031</v>
          </cell>
          <cell r="M337">
            <v>6.4</v>
          </cell>
          <cell r="N337">
            <v>0</v>
          </cell>
          <cell r="O337">
            <v>4.9775999999999998</v>
          </cell>
          <cell r="P337">
            <v>7.14</v>
          </cell>
          <cell r="Q337">
            <v>0</v>
          </cell>
          <cell r="R337">
            <v>2.3311000000000002</v>
          </cell>
          <cell r="S337">
            <v>6.8</v>
          </cell>
          <cell r="T337">
            <v>0</v>
          </cell>
          <cell r="U337">
            <v>0</v>
          </cell>
          <cell r="V337">
            <v>6.8</v>
          </cell>
          <cell r="W337">
            <v>0</v>
          </cell>
          <cell r="X337">
            <v>0</v>
          </cell>
          <cell r="Y337">
            <v>7.14</v>
          </cell>
          <cell r="Z337">
            <v>0</v>
          </cell>
          <cell r="AA337">
            <v>0</v>
          </cell>
          <cell r="AB337">
            <v>7.14</v>
          </cell>
          <cell r="AC337">
            <v>0</v>
          </cell>
          <cell r="AD337">
            <v>0</v>
          </cell>
          <cell r="AE337">
            <v>7.5944000000000003</v>
          </cell>
          <cell r="AF337">
            <v>0</v>
          </cell>
          <cell r="AG337">
            <v>0</v>
          </cell>
          <cell r="AH337">
            <v>7.48</v>
          </cell>
          <cell r="AI337">
            <v>0</v>
          </cell>
          <cell r="AJ337">
            <v>1.9319999999999999</v>
          </cell>
          <cell r="AK337">
            <v>6.8</v>
          </cell>
          <cell r="AL337">
            <v>0</v>
          </cell>
          <cell r="AM337">
            <v>2.9567000000000001</v>
          </cell>
          <cell r="AN337">
            <v>7.48</v>
          </cell>
          <cell r="AO337">
            <v>0</v>
          </cell>
          <cell r="AP337">
            <v>4.1083999999999996</v>
          </cell>
          <cell r="AQ337">
            <v>7.5944000000000003</v>
          </cell>
          <cell r="AR337">
            <v>0</v>
          </cell>
          <cell r="AS337">
            <v>0</v>
          </cell>
        </row>
        <row r="338">
          <cell r="G338" t="str">
            <v>47-01-04-15</v>
          </cell>
          <cell r="I338">
            <v>15.9321</v>
          </cell>
          <cell r="J338">
            <v>10.5</v>
          </cell>
          <cell r="K338">
            <v>0</v>
          </cell>
          <cell r="L338">
            <v>22.2624</v>
          </cell>
          <cell r="M338">
            <v>9.4</v>
          </cell>
          <cell r="N338">
            <v>0</v>
          </cell>
          <cell r="O338">
            <v>12.7859</v>
          </cell>
          <cell r="P338">
            <v>10.5</v>
          </cell>
          <cell r="Q338">
            <v>0</v>
          </cell>
          <cell r="R338">
            <v>5.7935999999999996</v>
          </cell>
          <cell r="S338">
            <v>10.5</v>
          </cell>
          <cell r="T338">
            <v>0</v>
          </cell>
          <cell r="U338">
            <v>0</v>
          </cell>
          <cell r="V338">
            <v>10.5</v>
          </cell>
          <cell r="W338">
            <v>0</v>
          </cell>
          <cell r="X338">
            <v>0</v>
          </cell>
          <cell r="Y338">
            <v>8.4</v>
          </cell>
          <cell r="Z338">
            <v>0</v>
          </cell>
          <cell r="AA338">
            <v>0</v>
          </cell>
          <cell r="AB338">
            <v>10.5</v>
          </cell>
          <cell r="AC338">
            <v>0</v>
          </cell>
          <cell r="AD338">
            <v>0</v>
          </cell>
          <cell r="AE338">
            <v>8.4</v>
          </cell>
          <cell r="AF338">
            <v>0</v>
          </cell>
          <cell r="AG338">
            <v>0</v>
          </cell>
          <cell r="AH338">
            <v>8.4</v>
          </cell>
          <cell r="AI338">
            <v>0</v>
          </cell>
          <cell r="AJ338">
            <v>4.7305999999999999</v>
          </cell>
          <cell r="AK338">
            <v>10.5</v>
          </cell>
          <cell r="AL338">
            <v>0</v>
          </cell>
          <cell r="AM338">
            <v>12.228199999999999</v>
          </cell>
          <cell r="AN338">
            <v>8.4</v>
          </cell>
          <cell r="AO338">
            <v>0</v>
          </cell>
          <cell r="AP338">
            <v>16.990500000000001</v>
          </cell>
          <cell r="AQ338">
            <v>8.4</v>
          </cell>
          <cell r="AR338">
            <v>0</v>
          </cell>
          <cell r="AS338">
            <v>1</v>
          </cell>
        </row>
        <row r="339">
          <cell r="G339" t="str">
            <v>47-01-04-15</v>
          </cell>
          <cell r="I339">
            <v>5.7805999999999997</v>
          </cell>
          <cell r="J339">
            <v>0</v>
          </cell>
          <cell r="K339">
            <v>0</v>
          </cell>
          <cell r="L339">
            <v>4.9821</v>
          </cell>
          <cell r="M339">
            <v>0</v>
          </cell>
          <cell r="N339">
            <v>0</v>
          </cell>
          <cell r="O339">
            <v>6.5989000000000004</v>
          </cell>
          <cell r="P339">
            <v>0</v>
          </cell>
          <cell r="Q339">
            <v>0</v>
          </cell>
          <cell r="R339">
            <v>1.19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0.62629999999999997</v>
          </cell>
          <cell r="AK339">
            <v>0</v>
          </cell>
          <cell r="AL339">
            <v>0</v>
          </cell>
          <cell r="AM339">
            <v>3.0318999999999998</v>
          </cell>
          <cell r="AN339">
            <v>0</v>
          </cell>
          <cell r="AO339">
            <v>0</v>
          </cell>
          <cell r="AP339">
            <v>4.8098000000000001</v>
          </cell>
          <cell r="AQ339">
            <v>0</v>
          </cell>
          <cell r="AR339">
            <v>0</v>
          </cell>
          <cell r="AS339">
            <v>1</v>
          </cell>
        </row>
        <row r="340">
          <cell r="G340" t="str">
            <v>47-01-04-15</v>
          </cell>
          <cell r="I340">
            <v>3.9882</v>
          </cell>
          <cell r="J340">
            <v>0</v>
          </cell>
          <cell r="K340">
            <v>0</v>
          </cell>
          <cell r="L340">
            <v>3.4998</v>
          </cell>
          <cell r="M340">
            <v>0</v>
          </cell>
          <cell r="N340">
            <v>0</v>
          </cell>
          <cell r="O340">
            <v>3.7803</v>
          </cell>
          <cell r="P340">
            <v>0</v>
          </cell>
          <cell r="Q340">
            <v>0</v>
          </cell>
          <cell r="R340">
            <v>1.5829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1.2438</v>
          </cell>
          <cell r="AK340">
            <v>0</v>
          </cell>
          <cell r="AL340">
            <v>0</v>
          </cell>
          <cell r="AM340">
            <v>2.7621000000000002</v>
          </cell>
          <cell r="AN340">
            <v>0</v>
          </cell>
          <cell r="AO340">
            <v>0</v>
          </cell>
          <cell r="AP340">
            <v>3.5724</v>
          </cell>
          <cell r="AQ340">
            <v>0</v>
          </cell>
          <cell r="AR340">
            <v>0</v>
          </cell>
          <cell r="AS340">
            <v>1</v>
          </cell>
        </row>
        <row r="341">
          <cell r="G341" t="str">
            <v>47-01-04-15</v>
          </cell>
          <cell r="I341">
            <v>6.9021999999999997</v>
          </cell>
          <cell r="J341">
            <v>0</v>
          </cell>
          <cell r="K341">
            <v>0</v>
          </cell>
          <cell r="L341">
            <v>6.0384000000000002</v>
          </cell>
          <cell r="M341">
            <v>0</v>
          </cell>
          <cell r="N341">
            <v>0</v>
          </cell>
          <cell r="O341">
            <v>7.1044</v>
          </cell>
          <cell r="P341">
            <v>0</v>
          </cell>
          <cell r="Q341">
            <v>0</v>
          </cell>
          <cell r="R341">
            <v>2.5133000000000001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1.9117999999999999</v>
          </cell>
          <cell r="AK341">
            <v>0</v>
          </cell>
          <cell r="AL341">
            <v>0</v>
          </cell>
          <cell r="AM341">
            <v>4.5812999999999997</v>
          </cell>
          <cell r="AN341">
            <v>0</v>
          </cell>
          <cell r="AO341">
            <v>0</v>
          </cell>
          <cell r="AP341">
            <v>6.1071999999999997</v>
          </cell>
          <cell r="AQ341">
            <v>0</v>
          </cell>
          <cell r="AR341">
            <v>0</v>
          </cell>
          <cell r="AS341">
            <v>0</v>
          </cell>
        </row>
        <row r="342">
          <cell r="G342" t="str">
            <v>47-01-04-15</v>
          </cell>
          <cell r="I342">
            <v>14.454000000000001</v>
          </cell>
          <cell r="J342">
            <v>0</v>
          </cell>
          <cell r="K342">
            <v>0</v>
          </cell>
          <cell r="L342">
            <v>12.645099999999999</v>
          </cell>
          <cell r="M342">
            <v>0</v>
          </cell>
          <cell r="N342">
            <v>0</v>
          </cell>
          <cell r="O342">
            <v>13.3954</v>
          </cell>
          <cell r="P342">
            <v>0</v>
          </cell>
          <cell r="Q342">
            <v>0</v>
          </cell>
          <cell r="R342">
            <v>5.2630999999999997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4.0034999999999998</v>
          </cell>
          <cell r="AK342">
            <v>0</v>
          </cell>
          <cell r="AL342">
            <v>0</v>
          </cell>
          <cell r="AM342">
            <v>9.5937000000000001</v>
          </cell>
          <cell r="AN342">
            <v>0</v>
          </cell>
          <cell r="AO342">
            <v>0</v>
          </cell>
          <cell r="AP342">
            <v>12.789099999999999</v>
          </cell>
          <cell r="AQ342">
            <v>0</v>
          </cell>
          <cell r="AR342">
            <v>0</v>
          </cell>
          <cell r="AS342">
            <v>1</v>
          </cell>
        </row>
        <row r="343">
          <cell r="G343" t="str">
            <v>47-01-04-15</v>
          </cell>
          <cell r="I343">
            <v>7.3400999999999996</v>
          </cell>
          <cell r="J343">
            <v>0</v>
          </cell>
          <cell r="K343">
            <v>0</v>
          </cell>
          <cell r="L343">
            <v>6.4412000000000003</v>
          </cell>
          <cell r="M343">
            <v>0</v>
          </cell>
          <cell r="N343">
            <v>0</v>
          </cell>
          <cell r="O343">
            <v>6.9573999999999998</v>
          </cell>
          <cell r="P343">
            <v>0</v>
          </cell>
          <cell r="Q343">
            <v>0</v>
          </cell>
          <cell r="R343">
            <v>2.9131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2.2892000000000001</v>
          </cell>
          <cell r="AK343">
            <v>0</v>
          </cell>
          <cell r="AL343">
            <v>0</v>
          </cell>
          <cell r="AM343">
            <v>5.0834000000000001</v>
          </cell>
          <cell r="AN343">
            <v>0</v>
          </cell>
          <cell r="AO343">
            <v>0</v>
          </cell>
          <cell r="AP343">
            <v>6.5747</v>
          </cell>
          <cell r="AQ343">
            <v>0</v>
          </cell>
          <cell r="AR343">
            <v>0</v>
          </cell>
          <cell r="AS343">
            <v>1</v>
          </cell>
        </row>
        <row r="344">
          <cell r="G344" t="str">
            <v>47-01-04-15</v>
          </cell>
          <cell r="I344">
            <v>0</v>
          </cell>
          <cell r="J344">
            <v>0</v>
          </cell>
          <cell r="K344">
            <v>0</v>
          </cell>
          <cell r="L344">
            <v>16.915900000000001</v>
          </cell>
          <cell r="M344">
            <v>0</v>
          </cell>
          <cell r="N344">
            <v>0</v>
          </cell>
          <cell r="O344">
            <v>22.405899999999999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</row>
        <row r="345">
          <cell r="G345" t="str">
            <v>47-01-04-15</v>
          </cell>
          <cell r="I345">
            <v>4.7944000000000004</v>
          </cell>
          <cell r="J345">
            <v>0</v>
          </cell>
          <cell r="K345">
            <v>0</v>
          </cell>
          <cell r="L345">
            <v>4.2073</v>
          </cell>
          <cell r="M345">
            <v>0</v>
          </cell>
          <cell r="N345">
            <v>0</v>
          </cell>
          <cell r="O345">
            <v>4.5445000000000002</v>
          </cell>
          <cell r="P345">
            <v>0</v>
          </cell>
          <cell r="Q345">
            <v>0</v>
          </cell>
          <cell r="R345">
            <v>1.9028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1.4953000000000001</v>
          </cell>
          <cell r="AK345">
            <v>0</v>
          </cell>
          <cell r="AL345">
            <v>0</v>
          </cell>
          <cell r="AM345">
            <v>3.3203999999999998</v>
          </cell>
          <cell r="AN345">
            <v>0</v>
          </cell>
          <cell r="AO345">
            <v>0</v>
          </cell>
          <cell r="AP345">
            <v>4.2945000000000002</v>
          </cell>
          <cell r="AQ345">
            <v>0</v>
          </cell>
          <cell r="AR345">
            <v>0</v>
          </cell>
          <cell r="AS345">
            <v>1</v>
          </cell>
        </row>
        <row r="346">
          <cell r="G346" t="str">
            <v>47-01-04-15</v>
          </cell>
          <cell r="I346">
            <v>6.6992000000000003</v>
          </cell>
          <cell r="J346">
            <v>0</v>
          </cell>
          <cell r="K346">
            <v>0</v>
          </cell>
          <cell r="L346">
            <v>5.8608000000000002</v>
          </cell>
          <cell r="M346">
            <v>0</v>
          </cell>
          <cell r="N346">
            <v>0</v>
          </cell>
          <cell r="O346">
            <v>6.8954000000000004</v>
          </cell>
          <cell r="P346">
            <v>0</v>
          </cell>
          <cell r="Q346">
            <v>0</v>
          </cell>
          <cell r="R346">
            <v>2.4394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1.8554999999999999</v>
          </cell>
          <cell r="AK346">
            <v>0</v>
          </cell>
          <cell r="AL346">
            <v>0</v>
          </cell>
          <cell r="AM346">
            <v>4.4465000000000003</v>
          </cell>
          <cell r="AN346">
            <v>0</v>
          </cell>
          <cell r="AO346">
            <v>0</v>
          </cell>
          <cell r="AP346">
            <v>5.9276</v>
          </cell>
          <cell r="AQ346">
            <v>0</v>
          </cell>
          <cell r="AR346">
            <v>0</v>
          </cell>
          <cell r="AS346">
            <v>1</v>
          </cell>
        </row>
        <row r="347">
          <cell r="G347" t="str">
            <v>47-01-04-15</v>
          </cell>
          <cell r="I347">
            <v>32.033200000000001</v>
          </cell>
          <cell r="J347">
            <v>0</v>
          </cell>
          <cell r="K347">
            <v>0</v>
          </cell>
          <cell r="L347">
            <v>28.110499999999998</v>
          </cell>
          <cell r="M347">
            <v>0</v>
          </cell>
          <cell r="N347">
            <v>0</v>
          </cell>
          <cell r="O347">
            <v>30.363199999999999</v>
          </cell>
          <cell r="P347">
            <v>0</v>
          </cell>
          <cell r="Q347">
            <v>0</v>
          </cell>
          <cell r="R347">
            <v>12.7134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9.9905000000000008</v>
          </cell>
          <cell r="AK347">
            <v>0</v>
          </cell>
          <cell r="AL347">
            <v>0</v>
          </cell>
          <cell r="AM347">
            <v>22.184799999999999</v>
          </cell>
          <cell r="AN347">
            <v>0</v>
          </cell>
          <cell r="AO347">
            <v>0</v>
          </cell>
          <cell r="AP347">
            <v>28.693300000000001</v>
          </cell>
          <cell r="AQ347">
            <v>0</v>
          </cell>
          <cell r="AR347">
            <v>0</v>
          </cell>
          <cell r="AS347">
            <v>1</v>
          </cell>
        </row>
        <row r="348">
          <cell r="G348">
            <v>0</v>
          </cell>
          <cell r="I348">
            <v>2.9275000000000002</v>
          </cell>
          <cell r="J348">
            <v>0</v>
          </cell>
          <cell r="K348">
            <v>82.715400000000002</v>
          </cell>
          <cell r="L348">
            <v>2.569</v>
          </cell>
          <cell r="M348">
            <v>0</v>
          </cell>
          <cell r="N348">
            <v>72.488699999999994</v>
          </cell>
          <cell r="O348">
            <v>2.7749000000000001</v>
          </cell>
          <cell r="P348">
            <v>0</v>
          </cell>
          <cell r="Q348">
            <v>67.545000000000002</v>
          </cell>
          <cell r="R348">
            <v>1.1618999999999999</v>
          </cell>
          <cell r="S348">
            <v>0</v>
          </cell>
          <cell r="T348">
            <v>30.202300000000001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0.91300000000000003</v>
          </cell>
          <cell r="AK348">
            <v>0</v>
          </cell>
          <cell r="AL348">
            <v>28.312099999999997</v>
          </cell>
          <cell r="AM348">
            <v>2.0274999999999999</v>
          </cell>
          <cell r="AN348">
            <v>0</v>
          </cell>
          <cell r="AO348">
            <v>56.240099999999998</v>
          </cell>
          <cell r="AP348">
            <v>2.6223000000000001</v>
          </cell>
          <cell r="AQ348">
            <v>0</v>
          </cell>
          <cell r="AR348">
            <v>73.6952</v>
          </cell>
          <cell r="AS348">
            <v>0</v>
          </cell>
        </row>
        <row r="349">
          <cell r="G349" t="str">
            <v>48-01-04-16</v>
          </cell>
          <cell r="I349">
            <v>0</v>
          </cell>
          <cell r="J349">
            <v>0</v>
          </cell>
          <cell r="K349">
            <v>76.497900000000001</v>
          </cell>
          <cell r="L349">
            <v>0</v>
          </cell>
          <cell r="M349">
            <v>0</v>
          </cell>
          <cell r="N349">
            <v>67.130099999999999</v>
          </cell>
          <cell r="O349">
            <v>0</v>
          </cell>
          <cell r="P349">
            <v>0</v>
          </cell>
          <cell r="Q349">
            <v>63.083599999999997</v>
          </cell>
          <cell r="R349">
            <v>0</v>
          </cell>
          <cell r="S349">
            <v>0</v>
          </cell>
          <cell r="T349">
            <v>28.980499999999999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25.050999999999998</v>
          </cell>
          <cell r="AM349">
            <v>0</v>
          </cell>
          <cell r="AN349">
            <v>0</v>
          </cell>
          <cell r="AO349">
            <v>52.978999999999999</v>
          </cell>
          <cell r="AP349">
            <v>0</v>
          </cell>
          <cell r="AQ349">
            <v>0</v>
          </cell>
          <cell r="AR349">
            <v>68.521799999999999</v>
          </cell>
          <cell r="AS349">
            <v>1</v>
          </cell>
        </row>
        <row r="350">
          <cell r="G350" t="str">
            <v>48-01-04-16</v>
          </cell>
          <cell r="I350">
            <v>0</v>
          </cell>
          <cell r="J350">
            <v>0</v>
          </cell>
          <cell r="K350">
            <v>6.2175000000000002</v>
          </cell>
          <cell r="L350">
            <v>0</v>
          </cell>
          <cell r="M350">
            <v>0</v>
          </cell>
          <cell r="N350">
            <v>5.3586</v>
          </cell>
          <cell r="O350">
            <v>0</v>
          </cell>
          <cell r="P350">
            <v>0</v>
          </cell>
          <cell r="Q350">
            <v>4.4614000000000003</v>
          </cell>
          <cell r="R350">
            <v>0</v>
          </cell>
          <cell r="S350">
            <v>0</v>
          </cell>
          <cell r="T350">
            <v>1.2218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3.2610999999999999</v>
          </cell>
          <cell r="AM350">
            <v>0</v>
          </cell>
          <cell r="AN350">
            <v>0</v>
          </cell>
          <cell r="AO350">
            <v>3.2610999999999999</v>
          </cell>
          <cell r="AP350">
            <v>0</v>
          </cell>
          <cell r="AQ350">
            <v>0</v>
          </cell>
          <cell r="AR350">
            <v>5.1734</v>
          </cell>
          <cell r="AS350">
            <v>1</v>
          </cell>
        </row>
        <row r="351">
          <cell r="G351" t="str">
            <v>48-01-04-17</v>
          </cell>
          <cell r="I351">
            <v>2.9275000000000002</v>
          </cell>
          <cell r="J351">
            <v>0</v>
          </cell>
          <cell r="K351">
            <v>0</v>
          </cell>
          <cell r="L351">
            <v>2.569</v>
          </cell>
          <cell r="M351">
            <v>0</v>
          </cell>
          <cell r="N351">
            <v>0</v>
          </cell>
          <cell r="O351">
            <v>2.7749000000000001</v>
          </cell>
          <cell r="P351">
            <v>0</v>
          </cell>
          <cell r="Q351">
            <v>0</v>
          </cell>
          <cell r="R351">
            <v>1.1618999999999999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0.91300000000000003</v>
          </cell>
          <cell r="AK351">
            <v>0</v>
          </cell>
          <cell r="AL351">
            <v>0</v>
          </cell>
          <cell r="AM351">
            <v>2.0274999999999999</v>
          </cell>
          <cell r="AN351">
            <v>0</v>
          </cell>
          <cell r="AO351">
            <v>0</v>
          </cell>
          <cell r="AP351">
            <v>2.6223000000000001</v>
          </cell>
          <cell r="AQ351">
            <v>0</v>
          </cell>
          <cell r="AR351">
            <v>0</v>
          </cell>
          <cell r="AS351">
            <v>1</v>
          </cell>
        </row>
        <row r="352">
          <cell r="G352">
            <v>0</v>
          </cell>
          <cell r="I352">
            <v>14.397</v>
          </cell>
          <cell r="J352">
            <v>1.0104</v>
          </cell>
          <cell r="K352">
            <v>0</v>
          </cell>
          <cell r="L352">
            <v>12.5779</v>
          </cell>
          <cell r="M352">
            <v>0.9456</v>
          </cell>
          <cell r="N352">
            <v>0</v>
          </cell>
          <cell r="O352">
            <v>13.653600000000001</v>
          </cell>
          <cell r="P352">
            <v>1.0104</v>
          </cell>
          <cell r="Q352">
            <v>0</v>
          </cell>
          <cell r="R352">
            <v>5.7295999999999996</v>
          </cell>
          <cell r="S352">
            <v>0.9456</v>
          </cell>
          <cell r="T352">
            <v>0</v>
          </cell>
          <cell r="U352">
            <v>0</v>
          </cell>
          <cell r="V352">
            <v>1.0104</v>
          </cell>
          <cell r="W352">
            <v>0</v>
          </cell>
          <cell r="X352">
            <v>0</v>
          </cell>
          <cell r="Y352">
            <v>0.9456</v>
          </cell>
          <cell r="Z352">
            <v>0</v>
          </cell>
          <cell r="AA352">
            <v>0</v>
          </cell>
          <cell r="AB352">
            <v>1.0104</v>
          </cell>
          <cell r="AC352">
            <v>0</v>
          </cell>
          <cell r="AD352">
            <v>0</v>
          </cell>
          <cell r="AE352">
            <v>0.97199999999999998</v>
          </cell>
          <cell r="AF352">
            <v>0</v>
          </cell>
          <cell r="AG352">
            <v>0</v>
          </cell>
          <cell r="AH352">
            <v>0.9456</v>
          </cell>
          <cell r="AI352">
            <v>0</v>
          </cell>
          <cell r="AJ352">
            <v>4.5366999999999997</v>
          </cell>
          <cell r="AK352">
            <v>0.9456</v>
          </cell>
          <cell r="AL352">
            <v>0</v>
          </cell>
          <cell r="AM352">
            <v>9.9545999999999992</v>
          </cell>
          <cell r="AN352">
            <v>0.97199999999999998</v>
          </cell>
          <cell r="AO352">
            <v>0</v>
          </cell>
          <cell r="AP352">
            <v>11.892399999999999</v>
          </cell>
          <cell r="AQ352">
            <v>1.0104</v>
          </cell>
          <cell r="AR352">
            <v>0</v>
          </cell>
          <cell r="AS352">
            <v>0</v>
          </cell>
        </row>
        <row r="353">
          <cell r="G353" t="str">
            <v>49-01-06-01</v>
          </cell>
          <cell r="I353">
            <v>12.4481</v>
          </cell>
          <cell r="J353">
            <v>1.0104</v>
          </cell>
          <cell r="K353">
            <v>0</v>
          </cell>
          <cell r="L353">
            <v>10.8729</v>
          </cell>
          <cell r="M353">
            <v>0.9456</v>
          </cell>
          <cell r="N353">
            <v>0</v>
          </cell>
          <cell r="O353">
            <v>11.7986</v>
          </cell>
          <cell r="P353">
            <v>1.0104</v>
          </cell>
          <cell r="Q353">
            <v>0</v>
          </cell>
          <cell r="R353">
            <v>5.0199999999999996</v>
          </cell>
          <cell r="S353">
            <v>0.9456</v>
          </cell>
          <cell r="T353">
            <v>0</v>
          </cell>
          <cell r="U353">
            <v>0</v>
          </cell>
          <cell r="V353">
            <v>1.0104</v>
          </cell>
          <cell r="W353">
            <v>0</v>
          </cell>
          <cell r="X353">
            <v>0</v>
          </cell>
          <cell r="Y353">
            <v>0.9456</v>
          </cell>
          <cell r="Z353">
            <v>0</v>
          </cell>
          <cell r="AA353">
            <v>0</v>
          </cell>
          <cell r="AB353">
            <v>1.0104</v>
          </cell>
          <cell r="AC353">
            <v>0</v>
          </cell>
          <cell r="AD353">
            <v>0</v>
          </cell>
          <cell r="AE353">
            <v>0.97199999999999998</v>
          </cell>
          <cell r="AF353">
            <v>0</v>
          </cell>
          <cell r="AG353">
            <v>0</v>
          </cell>
          <cell r="AH353">
            <v>0.9456</v>
          </cell>
          <cell r="AI353">
            <v>0</v>
          </cell>
          <cell r="AJ353">
            <v>3.9969000000000001</v>
          </cell>
          <cell r="AK353">
            <v>0.9456</v>
          </cell>
          <cell r="AL353">
            <v>0</v>
          </cell>
          <cell r="AM353">
            <v>8.6610999999999994</v>
          </cell>
          <cell r="AN353">
            <v>0.97199999999999998</v>
          </cell>
          <cell r="AO353">
            <v>0</v>
          </cell>
          <cell r="AP353">
            <v>10.167999999999999</v>
          </cell>
          <cell r="AQ353">
            <v>1.0104</v>
          </cell>
          <cell r="AR353">
            <v>0</v>
          </cell>
          <cell r="AS353">
            <v>1</v>
          </cell>
        </row>
        <row r="354">
          <cell r="G354" t="str">
            <v>49-01-06-01</v>
          </cell>
          <cell r="I354">
            <v>1.9489000000000001</v>
          </cell>
          <cell r="J354">
            <v>0</v>
          </cell>
          <cell r="K354">
            <v>0</v>
          </cell>
          <cell r="L354">
            <v>1.7050000000000001</v>
          </cell>
          <cell r="M354">
            <v>0</v>
          </cell>
          <cell r="N354">
            <v>0</v>
          </cell>
          <cell r="O354">
            <v>1.855</v>
          </cell>
          <cell r="P354">
            <v>0</v>
          </cell>
          <cell r="Q354">
            <v>0</v>
          </cell>
          <cell r="R354">
            <v>0.70960000000000001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0.53979999999999995</v>
          </cell>
          <cell r="AK354">
            <v>0</v>
          </cell>
          <cell r="AL354">
            <v>0</v>
          </cell>
          <cell r="AM354">
            <v>1.2935000000000001</v>
          </cell>
          <cell r="AN354">
            <v>0</v>
          </cell>
          <cell r="AO354">
            <v>0</v>
          </cell>
          <cell r="AP354">
            <v>1.7243999999999999</v>
          </cell>
          <cell r="AQ354">
            <v>0</v>
          </cell>
          <cell r="AR354">
            <v>0</v>
          </cell>
          <cell r="AS354">
            <v>1</v>
          </cell>
        </row>
        <row r="355">
          <cell r="G355">
            <v>0</v>
          </cell>
          <cell r="I355">
            <v>49.345799999999997</v>
          </cell>
          <cell r="J355">
            <v>0.57599999999999996</v>
          </cell>
          <cell r="K355">
            <v>0</v>
          </cell>
          <cell r="L355">
            <v>43.291800000000002</v>
          </cell>
          <cell r="M355">
            <v>0.46079999999999999</v>
          </cell>
          <cell r="N355">
            <v>0</v>
          </cell>
          <cell r="O355">
            <v>47.385900000000007</v>
          </cell>
          <cell r="P355">
            <v>0.46079999999999999</v>
          </cell>
          <cell r="Q355">
            <v>0</v>
          </cell>
          <cell r="R355">
            <v>19.613700000000001</v>
          </cell>
          <cell r="S355">
            <v>0.46079999999999999</v>
          </cell>
          <cell r="T355">
            <v>0</v>
          </cell>
          <cell r="U355">
            <v>0</v>
          </cell>
          <cell r="V355">
            <v>0.57599999999999996</v>
          </cell>
          <cell r="W355">
            <v>0</v>
          </cell>
          <cell r="X355">
            <v>0</v>
          </cell>
          <cell r="Y355">
            <v>0.46079999999999999</v>
          </cell>
          <cell r="Z355">
            <v>0</v>
          </cell>
          <cell r="AA355">
            <v>0</v>
          </cell>
          <cell r="AB355">
            <v>0.57599999999999996</v>
          </cell>
          <cell r="AC355">
            <v>0</v>
          </cell>
          <cell r="AD355">
            <v>0</v>
          </cell>
          <cell r="AE355">
            <v>0.46079999999999999</v>
          </cell>
          <cell r="AF355">
            <v>0</v>
          </cell>
          <cell r="AG355">
            <v>0</v>
          </cell>
          <cell r="AH355">
            <v>0.46079999999999999</v>
          </cell>
          <cell r="AI355">
            <v>0</v>
          </cell>
          <cell r="AJ355">
            <v>15.4314</v>
          </cell>
          <cell r="AK355">
            <v>0.46079999999999999</v>
          </cell>
          <cell r="AL355">
            <v>0</v>
          </cell>
          <cell r="AM355">
            <v>34.19</v>
          </cell>
          <cell r="AN355">
            <v>0.46079999999999999</v>
          </cell>
          <cell r="AO355">
            <v>0</v>
          </cell>
          <cell r="AP355">
            <v>44.215800000000002</v>
          </cell>
          <cell r="AQ355">
            <v>0.57599999999999996</v>
          </cell>
          <cell r="AR355">
            <v>0</v>
          </cell>
          <cell r="AS355">
            <v>0</v>
          </cell>
        </row>
        <row r="356">
          <cell r="G356" t="str">
            <v>50-01-06-10</v>
          </cell>
          <cell r="I356">
            <v>10.3949</v>
          </cell>
          <cell r="J356">
            <v>0</v>
          </cell>
          <cell r="K356">
            <v>0</v>
          </cell>
          <cell r="L356">
            <v>9.1219000000000001</v>
          </cell>
          <cell r="M356">
            <v>0</v>
          </cell>
          <cell r="N356">
            <v>0</v>
          </cell>
          <cell r="O356">
            <v>9.8529999999999998</v>
          </cell>
          <cell r="P356">
            <v>0</v>
          </cell>
          <cell r="Q356">
            <v>0</v>
          </cell>
          <cell r="R356">
            <v>4.1254999999999997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3.2418999999999998</v>
          </cell>
          <cell r="AK356">
            <v>0</v>
          </cell>
          <cell r="AL356">
            <v>0</v>
          </cell>
          <cell r="AM356">
            <v>7.1989999999999998</v>
          </cell>
          <cell r="AN356">
            <v>0</v>
          </cell>
          <cell r="AO356">
            <v>0</v>
          </cell>
          <cell r="AP356">
            <v>9.3110999999999997</v>
          </cell>
          <cell r="AQ356">
            <v>0</v>
          </cell>
          <cell r="AR356">
            <v>0</v>
          </cell>
          <cell r="AS356">
            <v>1</v>
          </cell>
        </row>
        <row r="357">
          <cell r="G357" t="str">
            <v>50-01-06-12</v>
          </cell>
          <cell r="I357">
            <v>0.14399999999999999</v>
          </cell>
          <cell r="J357">
            <v>0.57599999999999996</v>
          </cell>
          <cell r="K357">
            <v>0</v>
          </cell>
          <cell r="L357">
            <v>0.1152</v>
          </cell>
          <cell r="M357">
            <v>0.46079999999999999</v>
          </cell>
          <cell r="N357">
            <v>0</v>
          </cell>
          <cell r="O357">
            <v>0.1275</v>
          </cell>
          <cell r="P357">
            <v>0.46079999999999999</v>
          </cell>
          <cell r="Q357">
            <v>0</v>
          </cell>
          <cell r="R357">
            <v>8.6400000000000005E-2</v>
          </cell>
          <cell r="S357">
            <v>0.46079999999999999</v>
          </cell>
          <cell r="T357">
            <v>0</v>
          </cell>
          <cell r="U357">
            <v>0</v>
          </cell>
          <cell r="V357">
            <v>0.57599999999999996</v>
          </cell>
          <cell r="W357">
            <v>0</v>
          </cell>
          <cell r="X357">
            <v>0</v>
          </cell>
          <cell r="Y357">
            <v>0.46079999999999999</v>
          </cell>
          <cell r="Z357">
            <v>0</v>
          </cell>
          <cell r="AA357">
            <v>0</v>
          </cell>
          <cell r="AB357">
            <v>0.57599999999999996</v>
          </cell>
          <cell r="AC357">
            <v>0</v>
          </cell>
          <cell r="AD357">
            <v>0</v>
          </cell>
          <cell r="AE357">
            <v>0.46079999999999999</v>
          </cell>
          <cell r="AF357">
            <v>0</v>
          </cell>
          <cell r="AG357">
            <v>0</v>
          </cell>
          <cell r="AH357">
            <v>0.46079999999999999</v>
          </cell>
          <cell r="AI357">
            <v>0</v>
          </cell>
          <cell r="AJ357">
            <v>8.6400000000000005E-2</v>
          </cell>
          <cell r="AK357">
            <v>0.46079999999999999</v>
          </cell>
          <cell r="AL357">
            <v>0</v>
          </cell>
          <cell r="AM357">
            <v>0.1152</v>
          </cell>
          <cell r="AN357">
            <v>0.46079999999999999</v>
          </cell>
          <cell r="AO357">
            <v>0</v>
          </cell>
          <cell r="AP357">
            <v>0.14399999999999999</v>
          </cell>
          <cell r="AQ357">
            <v>0.57599999999999996</v>
          </cell>
          <cell r="AR357">
            <v>0</v>
          </cell>
          <cell r="AS357">
            <v>1</v>
          </cell>
        </row>
        <row r="358">
          <cell r="G358" t="str">
            <v>50-01-06-13</v>
          </cell>
          <cell r="I358">
            <v>7.7218999999999998</v>
          </cell>
          <cell r="J358">
            <v>0</v>
          </cell>
          <cell r="K358">
            <v>0</v>
          </cell>
          <cell r="L358">
            <v>6.7763</v>
          </cell>
          <cell r="M358">
            <v>0</v>
          </cell>
          <cell r="N358">
            <v>0</v>
          </cell>
          <cell r="O358">
            <v>7.3193000000000001</v>
          </cell>
          <cell r="P358">
            <v>0</v>
          </cell>
          <cell r="Q358">
            <v>0</v>
          </cell>
          <cell r="R358">
            <v>3.0647000000000002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2.4083000000000001</v>
          </cell>
          <cell r="AK358">
            <v>0</v>
          </cell>
          <cell r="AL358">
            <v>0</v>
          </cell>
          <cell r="AM358">
            <v>5.3478000000000003</v>
          </cell>
          <cell r="AN358">
            <v>0</v>
          </cell>
          <cell r="AO358">
            <v>0</v>
          </cell>
          <cell r="AP358">
            <v>6.9168000000000003</v>
          </cell>
          <cell r="AQ358">
            <v>0</v>
          </cell>
          <cell r="AR358">
            <v>0</v>
          </cell>
          <cell r="AS358">
            <v>1</v>
          </cell>
        </row>
        <row r="359">
          <cell r="G359" t="str">
            <v>50-01-06-13</v>
          </cell>
          <cell r="I359">
            <v>24.211600000000001</v>
          </cell>
          <cell r="J359">
            <v>0</v>
          </cell>
          <cell r="K359">
            <v>0</v>
          </cell>
          <cell r="L359">
            <v>21.246700000000001</v>
          </cell>
          <cell r="M359">
            <v>0</v>
          </cell>
          <cell r="N359">
            <v>0</v>
          </cell>
          <cell r="O359">
            <v>23.571000000000002</v>
          </cell>
          <cell r="P359">
            <v>0</v>
          </cell>
          <cell r="Q359">
            <v>0</v>
          </cell>
          <cell r="R359">
            <v>9.6091999999999995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7.5510999999999999</v>
          </cell>
          <cell r="AK359">
            <v>0</v>
          </cell>
          <cell r="AL359">
            <v>0</v>
          </cell>
          <cell r="AM359">
            <v>16.767800000000001</v>
          </cell>
          <cell r="AN359">
            <v>0</v>
          </cell>
          <cell r="AO359">
            <v>0</v>
          </cell>
          <cell r="AP359">
            <v>21.687200000000001</v>
          </cell>
          <cell r="AQ359">
            <v>0</v>
          </cell>
          <cell r="AR359">
            <v>0</v>
          </cell>
          <cell r="AS359">
            <v>1</v>
          </cell>
        </row>
        <row r="360">
          <cell r="G360" t="str">
            <v>50-01-06-15</v>
          </cell>
          <cell r="I360">
            <v>6.8734000000000002</v>
          </cell>
          <cell r="J360">
            <v>0</v>
          </cell>
          <cell r="K360">
            <v>0</v>
          </cell>
          <cell r="L360">
            <v>6.0316999999999998</v>
          </cell>
          <cell r="M360">
            <v>0</v>
          </cell>
          <cell r="N360">
            <v>0</v>
          </cell>
          <cell r="O360">
            <v>6.5151000000000003</v>
          </cell>
          <cell r="P360">
            <v>0</v>
          </cell>
          <cell r="Q360">
            <v>0</v>
          </cell>
          <cell r="R360">
            <v>2.7279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2.1436999999999999</v>
          </cell>
          <cell r="AK360">
            <v>0</v>
          </cell>
          <cell r="AL360">
            <v>0</v>
          </cell>
          <cell r="AM360">
            <v>4.7602000000000002</v>
          </cell>
          <cell r="AN360">
            <v>0</v>
          </cell>
          <cell r="AO360">
            <v>0</v>
          </cell>
          <cell r="AP360">
            <v>6.1566999999999998</v>
          </cell>
          <cell r="AQ360">
            <v>0</v>
          </cell>
          <cell r="AR360">
            <v>0</v>
          </cell>
          <cell r="AS360">
            <v>1</v>
          </cell>
        </row>
        <row r="361">
          <cell r="G361">
            <v>0</v>
          </cell>
          <cell r="I361">
            <v>178.93010000000001</v>
          </cell>
          <cell r="J361">
            <v>0</v>
          </cell>
          <cell r="K361">
            <v>0</v>
          </cell>
          <cell r="L361">
            <v>157.01830000000001</v>
          </cell>
          <cell r="M361">
            <v>0</v>
          </cell>
          <cell r="N361">
            <v>0</v>
          </cell>
          <cell r="O361">
            <v>169.6019</v>
          </cell>
          <cell r="P361">
            <v>0</v>
          </cell>
          <cell r="Q361">
            <v>0</v>
          </cell>
          <cell r="R361">
            <v>71.013999999999996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55.804299999999998</v>
          </cell>
          <cell r="AK361">
            <v>0</v>
          </cell>
          <cell r="AL361">
            <v>0</v>
          </cell>
          <cell r="AM361">
            <v>123.91850000000001</v>
          </cell>
          <cell r="AN361">
            <v>0</v>
          </cell>
          <cell r="AO361">
            <v>0</v>
          </cell>
          <cell r="AP361">
            <v>160.27340000000001</v>
          </cell>
          <cell r="AQ361">
            <v>0</v>
          </cell>
          <cell r="AR361">
            <v>0</v>
          </cell>
          <cell r="AS361">
            <v>0</v>
          </cell>
        </row>
        <row r="362">
          <cell r="G362" t="str">
            <v>51-01-07-01</v>
          </cell>
          <cell r="I362">
            <v>178.5907</v>
          </cell>
          <cell r="J362">
            <v>0</v>
          </cell>
          <cell r="K362">
            <v>0</v>
          </cell>
          <cell r="L362">
            <v>156.72040000000001</v>
          </cell>
          <cell r="M362">
            <v>0</v>
          </cell>
          <cell r="N362">
            <v>0</v>
          </cell>
          <cell r="O362">
            <v>169.28020000000001</v>
          </cell>
          <cell r="P362">
            <v>0</v>
          </cell>
          <cell r="Q362">
            <v>0</v>
          </cell>
          <cell r="R362">
            <v>70.879300000000001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55.698399999999999</v>
          </cell>
          <cell r="AK362">
            <v>0</v>
          </cell>
          <cell r="AL362">
            <v>0</v>
          </cell>
          <cell r="AM362">
            <v>123.68340000000001</v>
          </cell>
          <cell r="AN362">
            <v>0</v>
          </cell>
          <cell r="AO362">
            <v>0</v>
          </cell>
          <cell r="AP362">
            <v>159.96940000000001</v>
          </cell>
          <cell r="AQ362">
            <v>0</v>
          </cell>
          <cell r="AR362">
            <v>0</v>
          </cell>
          <cell r="AS362">
            <v>1</v>
          </cell>
        </row>
        <row r="363">
          <cell r="G363" t="str">
            <v>51-01-07-02</v>
          </cell>
          <cell r="I363">
            <v>0.33939999999999998</v>
          </cell>
          <cell r="J363">
            <v>0</v>
          </cell>
          <cell r="K363">
            <v>0</v>
          </cell>
          <cell r="L363">
            <v>0.2979</v>
          </cell>
          <cell r="M363">
            <v>0</v>
          </cell>
          <cell r="N363">
            <v>0</v>
          </cell>
          <cell r="O363">
            <v>0.32169999999999999</v>
          </cell>
          <cell r="P363">
            <v>0</v>
          </cell>
          <cell r="Q363">
            <v>0</v>
          </cell>
          <cell r="R363">
            <v>0.13469999999999999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0.10589999999999999</v>
          </cell>
          <cell r="AK363">
            <v>0</v>
          </cell>
          <cell r="AL363">
            <v>0</v>
          </cell>
          <cell r="AM363">
            <v>0.2351</v>
          </cell>
          <cell r="AN363">
            <v>0</v>
          </cell>
          <cell r="AO363">
            <v>0</v>
          </cell>
          <cell r="AP363">
            <v>0.30399999999999999</v>
          </cell>
          <cell r="AQ363">
            <v>0</v>
          </cell>
          <cell r="AR363">
            <v>0</v>
          </cell>
          <cell r="AS363">
            <v>1</v>
          </cell>
        </row>
        <row r="364">
          <cell r="G364">
            <v>0</v>
          </cell>
          <cell r="I364">
            <v>358.93090000000001</v>
          </cell>
          <cell r="J364">
            <v>0</v>
          </cell>
          <cell r="K364">
            <v>0</v>
          </cell>
          <cell r="L364">
            <v>309.46600000000001</v>
          </cell>
          <cell r="M364">
            <v>0</v>
          </cell>
          <cell r="N364">
            <v>0</v>
          </cell>
          <cell r="O364">
            <v>329.03320000000002</v>
          </cell>
          <cell r="P364">
            <v>0</v>
          </cell>
          <cell r="Q364">
            <v>0</v>
          </cell>
          <cell r="R364">
            <v>75.340299999999999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40.435200000000002</v>
          </cell>
          <cell r="AK364">
            <v>0</v>
          </cell>
          <cell r="AL364">
            <v>0</v>
          </cell>
          <cell r="AM364">
            <v>189.536</v>
          </cell>
          <cell r="AN364">
            <v>0</v>
          </cell>
          <cell r="AO364">
            <v>0</v>
          </cell>
          <cell r="AP364">
            <v>299.13630000000001</v>
          </cell>
          <cell r="AQ364">
            <v>0</v>
          </cell>
          <cell r="AR364">
            <v>0</v>
          </cell>
          <cell r="AS364">
            <v>0</v>
          </cell>
        </row>
        <row r="365">
          <cell r="G365" t="str">
            <v>52-01-06-21</v>
          </cell>
          <cell r="I365">
            <v>201.29220000000001</v>
          </cell>
          <cell r="J365">
            <v>0</v>
          </cell>
          <cell r="K365">
            <v>0</v>
          </cell>
          <cell r="L365">
            <v>173.48490000000001</v>
          </cell>
          <cell r="M365">
            <v>0</v>
          </cell>
          <cell r="N365">
            <v>0</v>
          </cell>
          <cell r="O365">
            <v>184.3897</v>
          </cell>
          <cell r="P365">
            <v>0</v>
          </cell>
          <cell r="Q365">
            <v>0</v>
          </cell>
          <cell r="R365">
            <v>41.438099999999999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21.8095</v>
          </cell>
          <cell r="AK365">
            <v>0</v>
          </cell>
          <cell r="AL365">
            <v>0</v>
          </cell>
          <cell r="AM365">
            <v>105.578</v>
          </cell>
          <cell r="AN365">
            <v>0</v>
          </cell>
          <cell r="AO365">
            <v>0</v>
          </cell>
          <cell r="AP365">
            <v>167.48750000000001</v>
          </cell>
          <cell r="AQ365">
            <v>0</v>
          </cell>
          <cell r="AR365">
            <v>0</v>
          </cell>
          <cell r="AS365">
            <v>0</v>
          </cell>
        </row>
        <row r="366">
          <cell r="G366" t="str">
            <v>52-01-06-21</v>
          </cell>
          <cell r="I366">
            <v>103.8327</v>
          </cell>
          <cell r="J366">
            <v>0</v>
          </cell>
          <cell r="K366">
            <v>0</v>
          </cell>
          <cell r="L366">
            <v>89.488900000000001</v>
          </cell>
          <cell r="M366">
            <v>0</v>
          </cell>
          <cell r="N366">
            <v>0</v>
          </cell>
          <cell r="O366">
            <v>95.113799999999998</v>
          </cell>
          <cell r="P366">
            <v>0</v>
          </cell>
          <cell r="Q366">
            <v>0</v>
          </cell>
          <cell r="R366">
            <v>21.3749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11.2502</v>
          </cell>
          <cell r="AK366">
            <v>0</v>
          </cell>
          <cell r="AL366">
            <v>0</v>
          </cell>
          <cell r="AM366">
            <v>54.460299999999997</v>
          </cell>
          <cell r="AN366">
            <v>0</v>
          </cell>
          <cell r="AO366">
            <v>0</v>
          </cell>
          <cell r="AP366">
            <v>86.395399999999995</v>
          </cell>
          <cell r="AQ366">
            <v>0</v>
          </cell>
          <cell r="AR366">
            <v>0</v>
          </cell>
          <cell r="AS366">
            <v>0</v>
          </cell>
        </row>
        <row r="367">
          <cell r="G367" t="str">
            <v>52-01-06-21</v>
          </cell>
          <cell r="I367">
            <v>26.3825</v>
          </cell>
          <cell r="J367">
            <v>0</v>
          </cell>
          <cell r="K367">
            <v>0</v>
          </cell>
          <cell r="L367">
            <v>22.7379</v>
          </cell>
          <cell r="M367">
            <v>0</v>
          </cell>
          <cell r="N367">
            <v>0</v>
          </cell>
          <cell r="O367">
            <v>24.167200000000001</v>
          </cell>
          <cell r="P367">
            <v>0</v>
          </cell>
          <cell r="Q367">
            <v>0</v>
          </cell>
          <cell r="R367">
            <v>5.4310999999999998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2.8584999999999998</v>
          </cell>
          <cell r="AK367">
            <v>0</v>
          </cell>
          <cell r="AL367">
            <v>0</v>
          </cell>
          <cell r="AM367">
            <v>13.8377</v>
          </cell>
          <cell r="AN367">
            <v>0</v>
          </cell>
          <cell r="AO367">
            <v>0</v>
          </cell>
          <cell r="AP367">
            <v>21.951799999999999</v>
          </cell>
          <cell r="AQ367">
            <v>0</v>
          </cell>
          <cell r="AR367">
            <v>0</v>
          </cell>
          <cell r="AS367">
            <v>0</v>
          </cell>
        </row>
        <row r="368">
          <cell r="G368" t="str">
            <v>52-01-06-21</v>
          </cell>
          <cell r="I368">
            <v>19.828900000000001</v>
          </cell>
          <cell r="J368">
            <v>0</v>
          </cell>
          <cell r="K368">
            <v>0</v>
          </cell>
          <cell r="L368">
            <v>17.089700000000001</v>
          </cell>
          <cell r="M368">
            <v>0</v>
          </cell>
          <cell r="N368">
            <v>0</v>
          </cell>
          <cell r="O368">
            <v>18.163900000000002</v>
          </cell>
          <cell r="P368">
            <v>0</v>
          </cell>
          <cell r="Q368">
            <v>0</v>
          </cell>
          <cell r="R368">
            <v>4.0819999999999999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2.1484000000000001</v>
          </cell>
          <cell r="AK368">
            <v>0</v>
          </cell>
          <cell r="AL368">
            <v>0</v>
          </cell>
          <cell r="AM368">
            <v>10.4003</v>
          </cell>
          <cell r="AN368">
            <v>0</v>
          </cell>
          <cell r="AO368">
            <v>0</v>
          </cell>
          <cell r="AP368">
            <v>16.498799999999999</v>
          </cell>
          <cell r="AQ368">
            <v>0</v>
          </cell>
          <cell r="AR368">
            <v>0</v>
          </cell>
          <cell r="AS368">
            <v>0</v>
          </cell>
        </row>
        <row r="369">
          <cell r="G369" t="str">
            <v>52-01-06-21</v>
          </cell>
          <cell r="I369">
            <v>6.6612</v>
          </cell>
          <cell r="J369">
            <v>0</v>
          </cell>
          <cell r="K369">
            <v>0</v>
          </cell>
          <cell r="L369">
            <v>5.8455000000000004</v>
          </cell>
          <cell r="M369">
            <v>0</v>
          </cell>
          <cell r="N369">
            <v>0</v>
          </cell>
          <cell r="O369">
            <v>6.3139000000000003</v>
          </cell>
          <cell r="P369">
            <v>0</v>
          </cell>
          <cell r="Q369">
            <v>0</v>
          </cell>
          <cell r="R369">
            <v>2.6436999999999999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2.0775000000000001</v>
          </cell>
          <cell r="AK369">
            <v>0</v>
          </cell>
          <cell r="AL369">
            <v>0</v>
          </cell>
          <cell r="AM369">
            <v>4.6132999999999997</v>
          </cell>
          <cell r="AN369">
            <v>0</v>
          </cell>
          <cell r="AO369">
            <v>0</v>
          </cell>
          <cell r="AP369">
            <v>5.9667000000000003</v>
          </cell>
          <cell r="AQ369">
            <v>0</v>
          </cell>
          <cell r="AR369">
            <v>0</v>
          </cell>
          <cell r="AS369">
            <v>1</v>
          </cell>
        </row>
        <row r="370">
          <cell r="G370" t="str">
            <v>52-01-06-21</v>
          </cell>
          <cell r="I370">
            <v>0.93340000000000001</v>
          </cell>
          <cell r="J370">
            <v>0</v>
          </cell>
          <cell r="K370">
            <v>0</v>
          </cell>
          <cell r="L370">
            <v>0.81910000000000005</v>
          </cell>
          <cell r="M370">
            <v>0</v>
          </cell>
          <cell r="N370">
            <v>0</v>
          </cell>
          <cell r="O370">
            <v>0.88470000000000004</v>
          </cell>
          <cell r="P370">
            <v>0</v>
          </cell>
          <cell r="Q370">
            <v>0</v>
          </cell>
          <cell r="R370">
            <v>0.3705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0.29110000000000003</v>
          </cell>
          <cell r="AK370">
            <v>0</v>
          </cell>
          <cell r="AL370">
            <v>0</v>
          </cell>
          <cell r="AM370">
            <v>0.64639999999999997</v>
          </cell>
          <cell r="AN370">
            <v>0</v>
          </cell>
          <cell r="AO370">
            <v>0</v>
          </cell>
          <cell r="AP370">
            <v>0.83609999999999995</v>
          </cell>
          <cell r="AQ370">
            <v>0</v>
          </cell>
          <cell r="AR370">
            <v>0</v>
          </cell>
          <cell r="AS370">
            <v>1</v>
          </cell>
        </row>
        <row r="371">
          <cell r="G371">
            <v>0</v>
          </cell>
          <cell r="I371">
            <v>835.09779999999989</v>
          </cell>
          <cell r="J371">
            <v>88.579199999999986</v>
          </cell>
          <cell r="K371">
            <v>0</v>
          </cell>
          <cell r="L371">
            <v>704.58859999999993</v>
          </cell>
          <cell r="M371">
            <v>73.281599999999997</v>
          </cell>
          <cell r="N371">
            <v>0</v>
          </cell>
          <cell r="O371">
            <v>743.77459999999996</v>
          </cell>
          <cell r="P371">
            <v>73.348799999999997</v>
          </cell>
          <cell r="Q371">
            <v>0</v>
          </cell>
          <cell r="R371">
            <v>305.10180000000003</v>
          </cell>
          <cell r="S371">
            <v>73.281599999999997</v>
          </cell>
          <cell r="T371">
            <v>0</v>
          </cell>
          <cell r="U371">
            <v>0</v>
          </cell>
          <cell r="V371">
            <v>88.929599999999994</v>
          </cell>
          <cell r="W371">
            <v>0</v>
          </cell>
          <cell r="X371">
            <v>0</v>
          </cell>
          <cell r="Y371">
            <v>73.31519999999999</v>
          </cell>
          <cell r="Z371">
            <v>0</v>
          </cell>
          <cell r="AA371">
            <v>0</v>
          </cell>
          <cell r="AB371">
            <v>88.929599999999994</v>
          </cell>
          <cell r="AC371">
            <v>0</v>
          </cell>
          <cell r="AD371">
            <v>0</v>
          </cell>
          <cell r="AE371">
            <v>73.732799999999997</v>
          </cell>
          <cell r="AF371">
            <v>0</v>
          </cell>
          <cell r="AG371">
            <v>0</v>
          </cell>
          <cell r="AH371">
            <v>73.31519999999999</v>
          </cell>
          <cell r="AI371">
            <v>0</v>
          </cell>
          <cell r="AJ371">
            <v>238.93689999999998</v>
          </cell>
          <cell r="AK371">
            <v>88.545599999999993</v>
          </cell>
          <cell r="AL371">
            <v>0</v>
          </cell>
          <cell r="AM371">
            <v>539.88059999999996</v>
          </cell>
          <cell r="AN371">
            <v>73.69919999999999</v>
          </cell>
          <cell r="AO371">
            <v>0</v>
          </cell>
          <cell r="AP371">
            <v>706.31459999999993</v>
          </cell>
          <cell r="AQ371">
            <v>73.348799999999997</v>
          </cell>
          <cell r="AR371">
            <v>0</v>
          </cell>
          <cell r="AS371">
            <v>0</v>
          </cell>
        </row>
        <row r="372">
          <cell r="G372">
            <v>0</v>
          </cell>
          <cell r="I372">
            <v>37.122300000000003</v>
          </cell>
          <cell r="J372">
            <v>0</v>
          </cell>
          <cell r="K372">
            <v>0</v>
          </cell>
          <cell r="L372">
            <v>32.658900000000003</v>
          </cell>
          <cell r="M372">
            <v>0</v>
          </cell>
          <cell r="N372">
            <v>0</v>
          </cell>
          <cell r="O372">
            <v>34.964100000000002</v>
          </cell>
          <cell r="P372">
            <v>0</v>
          </cell>
          <cell r="Q372">
            <v>0</v>
          </cell>
          <cell r="R372">
            <v>15.023099999999999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13.2812</v>
          </cell>
          <cell r="AK372">
            <v>0</v>
          </cell>
          <cell r="AL372">
            <v>0</v>
          </cell>
          <cell r="AM372">
            <v>26.593699999999998</v>
          </cell>
          <cell r="AN372">
            <v>0</v>
          </cell>
          <cell r="AO372">
            <v>0</v>
          </cell>
          <cell r="AP372">
            <v>33.586799999999997</v>
          </cell>
          <cell r="AQ372">
            <v>0</v>
          </cell>
          <cell r="AR372">
            <v>0</v>
          </cell>
          <cell r="AS372">
            <v>0</v>
          </cell>
        </row>
        <row r="373">
          <cell r="G373" t="str">
            <v>53-МУП Водоканал</v>
          </cell>
          <cell r="I373">
            <v>37.122300000000003</v>
          </cell>
          <cell r="J373">
            <v>0</v>
          </cell>
          <cell r="K373">
            <v>0</v>
          </cell>
          <cell r="L373">
            <v>32.658900000000003</v>
          </cell>
          <cell r="M373">
            <v>0</v>
          </cell>
          <cell r="N373">
            <v>0</v>
          </cell>
          <cell r="O373">
            <v>34.964100000000002</v>
          </cell>
          <cell r="P373">
            <v>0</v>
          </cell>
          <cell r="Q373">
            <v>0</v>
          </cell>
          <cell r="R373">
            <v>15.023099999999999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13.2812</v>
          </cell>
          <cell r="AK373">
            <v>0</v>
          </cell>
          <cell r="AL373">
            <v>0</v>
          </cell>
          <cell r="AM373">
            <v>26.593699999999998</v>
          </cell>
          <cell r="AN373">
            <v>0</v>
          </cell>
          <cell r="AO373">
            <v>0</v>
          </cell>
          <cell r="AP373">
            <v>33.586799999999997</v>
          </cell>
          <cell r="AQ373">
            <v>0</v>
          </cell>
          <cell r="AR373">
            <v>0</v>
          </cell>
          <cell r="AS373">
            <v>1</v>
          </cell>
        </row>
        <row r="374">
          <cell r="G374">
            <v>0</v>
          </cell>
          <cell r="I374">
            <v>611.17149999999992</v>
          </cell>
          <cell r="J374">
            <v>87.839999999999989</v>
          </cell>
          <cell r="K374">
            <v>0</v>
          </cell>
          <cell r="L374">
            <v>507.96069999999997</v>
          </cell>
          <cell r="M374">
            <v>72.575999999999993</v>
          </cell>
          <cell r="N374">
            <v>0</v>
          </cell>
          <cell r="O374">
            <v>532.06589999999994</v>
          </cell>
          <cell r="P374">
            <v>72.575999999999993</v>
          </cell>
          <cell r="Q374">
            <v>0</v>
          </cell>
          <cell r="R374">
            <v>216.68389999999999</v>
          </cell>
          <cell r="S374">
            <v>72.575999999999993</v>
          </cell>
          <cell r="T374">
            <v>0</v>
          </cell>
          <cell r="U374">
            <v>0</v>
          </cell>
          <cell r="V374">
            <v>88.22399999999999</v>
          </cell>
          <cell r="W374">
            <v>0</v>
          </cell>
          <cell r="X374">
            <v>0</v>
          </cell>
          <cell r="Y374">
            <v>72.575999999999993</v>
          </cell>
          <cell r="Z374">
            <v>0</v>
          </cell>
          <cell r="AA374">
            <v>0</v>
          </cell>
          <cell r="AB374">
            <v>88.22399999999999</v>
          </cell>
          <cell r="AC374">
            <v>0</v>
          </cell>
          <cell r="AD374">
            <v>0</v>
          </cell>
          <cell r="AE374">
            <v>72.959999999999994</v>
          </cell>
          <cell r="AF374">
            <v>0</v>
          </cell>
          <cell r="AG374">
            <v>0</v>
          </cell>
          <cell r="AH374">
            <v>72.575999999999993</v>
          </cell>
          <cell r="AI374">
            <v>0</v>
          </cell>
          <cell r="AJ374">
            <v>168.15759999999997</v>
          </cell>
          <cell r="AK374">
            <v>87.839999999999989</v>
          </cell>
          <cell r="AL374">
            <v>0</v>
          </cell>
          <cell r="AM374">
            <v>384.50179999999995</v>
          </cell>
          <cell r="AN374">
            <v>72.959999999999994</v>
          </cell>
          <cell r="AO374">
            <v>0</v>
          </cell>
          <cell r="AP374">
            <v>505.51449999999988</v>
          </cell>
          <cell r="AQ374">
            <v>72.575999999999993</v>
          </cell>
          <cell r="AR374">
            <v>0</v>
          </cell>
          <cell r="AS374">
            <v>0</v>
          </cell>
        </row>
        <row r="375">
          <cell r="G375" t="str">
            <v>53-01-06-16</v>
          </cell>
          <cell r="I375">
            <v>80.163799999999995</v>
          </cell>
          <cell r="J375">
            <v>0</v>
          </cell>
          <cell r="K375">
            <v>0</v>
          </cell>
          <cell r="L375">
            <v>70.346999999999994</v>
          </cell>
          <cell r="M375">
            <v>0</v>
          </cell>
          <cell r="N375">
            <v>0</v>
          </cell>
          <cell r="O375">
            <v>75.9846</v>
          </cell>
          <cell r="P375">
            <v>0</v>
          </cell>
          <cell r="Q375">
            <v>0</v>
          </cell>
          <cell r="R375">
            <v>31.8156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25.0014</v>
          </cell>
          <cell r="AK375">
            <v>0</v>
          </cell>
          <cell r="AL375">
            <v>0</v>
          </cell>
          <cell r="AM375">
            <v>55.517899999999997</v>
          </cell>
          <cell r="AN375">
            <v>0</v>
          </cell>
          <cell r="AO375">
            <v>0</v>
          </cell>
          <cell r="AP375">
            <v>71.805199999999999</v>
          </cell>
          <cell r="AQ375">
            <v>0</v>
          </cell>
          <cell r="AR375">
            <v>0</v>
          </cell>
          <cell r="AS375">
            <v>1</v>
          </cell>
        </row>
        <row r="376">
          <cell r="G376" t="str">
            <v>53-01-06-16</v>
          </cell>
          <cell r="I376">
            <v>25.287199999999999</v>
          </cell>
          <cell r="J376">
            <v>0</v>
          </cell>
          <cell r="K376">
            <v>0</v>
          </cell>
          <cell r="L376">
            <v>22.1905</v>
          </cell>
          <cell r="M376">
            <v>0</v>
          </cell>
          <cell r="N376">
            <v>0</v>
          </cell>
          <cell r="O376">
            <v>23.968900000000001</v>
          </cell>
          <cell r="P376">
            <v>0</v>
          </cell>
          <cell r="Q376">
            <v>0</v>
          </cell>
          <cell r="R376">
            <v>10.036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7.8864999999999998</v>
          </cell>
          <cell r="AK376">
            <v>0</v>
          </cell>
          <cell r="AL376">
            <v>0</v>
          </cell>
          <cell r="AM376">
            <v>17.512699999999999</v>
          </cell>
          <cell r="AN376">
            <v>0</v>
          </cell>
          <cell r="AO376">
            <v>0</v>
          </cell>
          <cell r="AP376">
            <v>22.650600000000001</v>
          </cell>
          <cell r="AQ376">
            <v>0</v>
          </cell>
          <cell r="AR376">
            <v>0</v>
          </cell>
          <cell r="AS376">
            <v>0</v>
          </cell>
        </row>
        <row r="377">
          <cell r="G377" t="str">
            <v>53-01-06-16</v>
          </cell>
          <cell r="I377">
            <v>26.045999999999999</v>
          </cell>
          <cell r="J377">
            <v>0</v>
          </cell>
          <cell r="K377">
            <v>0</v>
          </cell>
          <cell r="L377">
            <v>22.856400000000001</v>
          </cell>
          <cell r="M377">
            <v>0</v>
          </cell>
          <cell r="N377">
            <v>0</v>
          </cell>
          <cell r="O377">
            <v>24.688199999999998</v>
          </cell>
          <cell r="P377">
            <v>0</v>
          </cell>
          <cell r="Q377">
            <v>0</v>
          </cell>
          <cell r="R377">
            <v>9.8673000000000002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8.5294000000000008</v>
          </cell>
          <cell r="AK377">
            <v>0</v>
          </cell>
          <cell r="AL377">
            <v>0</v>
          </cell>
          <cell r="AM377">
            <v>18.0383</v>
          </cell>
          <cell r="AN377">
            <v>0</v>
          </cell>
          <cell r="AO377">
            <v>0</v>
          </cell>
          <cell r="AP377">
            <v>23.330300000000001</v>
          </cell>
          <cell r="AQ377">
            <v>0</v>
          </cell>
          <cell r="AR377">
            <v>0</v>
          </cell>
          <cell r="AS377">
            <v>0</v>
          </cell>
        </row>
        <row r="378">
          <cell r="G378" t="str">
            <v>53-01-06-16</v>
          </cell>
          <cell r="I378">
            <v>25.414400000000001</v>
          </cell>
          <cell r="J378">
            <v>0</v>
          </cell>
          <cell r="K378">
            <v>0</v>
          </cell>
          <cell r="L378">
            <v>22.302199999999999</v>
          </cell>
          <cell r="M378">
            <v>0</v>
          </cell>
          <cell r="N378">
            <v>0</v>
          </cell>
          <cell r="O378">
            <v>24.089500000000001</v>
          </cell>
          <cell r="P378">
            <v>0</v>
          </cell>
          <cell r="Q378">
            <v>0</v>
          </cell>
          <cell r="R378">
            <v>10.086499999999999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7.9261999999999997</v>
          </cell>
          <cell r="AK378">
            <v>0</v>
          </cell>
          <cell r="AL378">
            <v>0</v>
          </cell>
          <cell r="AM378">
            <v>17.600899999999999</v>
          </cell>
          <cell r="AN378">
            <v>0</v>
          </cell>
          <cell r="AO378">
            <v>0</v>
          </cell>
          <cell r="AP378">
            <v>22.764600000000002</v>
          </cell>
          <cell r="AQ378">
            <v>0</v>
          </cell>
          <cell r="AR378">
            <v>0</v>
          </cell>
          <cell r="AS378">
            <v>0</v>
          </cell>
        </row>
        <row r="379">
          <cell r="G379" t="str">
            <v>53-01-06-16</v>
          </cell>
          <cell r="I379">
            <v>136.1437</v>
          </cell>
          <cell r="J379">
            <v>0</v>
          </cell>
          <cell r="K379">
            <v>0</v>
          </cell>
          <cell r="L379">
            <v>119.1058</v>
          </cell>
          <cell r="M379">
            <v>0</v>
          </cell>
          <cell r="N379">
            <v>0</v>
          </cell>
          <cell r="O379">
            <v>126.1729</v>
          </cell>
          <cell r="P379">
            <v>0</v>
          </cell>
          <cell r="Q379">
            <v>0</v>
          </cell>
          <cell r="R379">
            <v>49.573799999999999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37.709000000000003</v>
          </cell>
          <cell r="AK379">
            <v>0</v>
          </cell>
          <cell r="AL379">
            <v>0</v>
          </cell>
          <cell r="AM379">
            <v>90.363799999999998</v>
          </cell>
          <cell r="AN379">
            <v>0</v>
          </cell>
          <cell r="AO379">
            <v>0</v>
          </cell>
          <cell r="AP379">
            <v>120.46250000000001</v>
          </cell>
          <cell r="AQ379">
            <v>0</v>
          </cell>
          <cell r="AR379">
            <v>0</v>
          </cell>
          <cell r="AS379">
            <v>1</v>
          </cell>
        </row>
        <row r="380">
          <cell r="G380" t="str">
            <v>53-01-06-16</v>
          </cell>
          <cell r="I380">
            <v>23.887</v>
          </cell>
          <cell r="J380">
            <v>0</v>
          </cell>
          <cell r="K380">
            <v>0</v>
          </cell>
          <cell r="L380">
            <v>20.9619</v>
          </cell>
          <cell r="M380">
            <v>0</v>
          </cell>
          <cell r="N380">
            <v>0</v>
          </cell>
          <cell r="O380">
            <v>22.6417</v>
          </cell>
          <cell r="P380">
            <v>0</v>
          </cell>
          <cell r="Q380">
            <v>0</v>
          </cell>
          <cell r="R380">
            <v>9.4802999999999997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7.4499000000000004</v>
          </cell>
          <cell r="AK380">
            <v>0</v>
          </cell>
          <cell r="AL380">
            <v>0</v>
          </cell>
          <cell r="AM380">
            <v>16.543099999999999</v>
          </cell>
          <cell r="AN380">
            <v>0</v>
          </cell>
          <cell r="AO380">
            <v>0</v>
          </cell>
          <cell r="AP380">
            <v>21.3964</v>
          </cell>
          <cell r="AQ380">
            <v>0</v>
          </cell>
          <cell r="AR380">
            <v>0</v>
          </cell>
          <cell r="AS380">
            <v>1</v>
          </cell>
        </row>
        <row r="381">
          <cell r="G381" t="str">
            <v>53-01-06-16</v>
          </cell>
          <cell r="I381">
            <v>26.6449</v>
          </cell>
          <cell r="J381">
            <v>0</v>
          </cell>
          <cell r="K381">
            <v>0</v>
          </cell>
          <cell r="L381">
            <v>23.382000000000001</v>
          </cell>
          <cell r="M381">
            <v>0</v>
          </cell>
          <cell r="N381">
            <v>0</v>
          </cell>
          <cell r="O381">
            <v>25.255700000000001</v>
          </cell>
          <cell r="P381">
            <v>0</v>
          </cell>
          <cell r="Q381">
            <v>0</v>
          </cell>
          <cell r="R381">
            <v>10.5748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8.31</v>
          </cell>
          <cell r="AK381">
            <v>0</v>
          </cell>
          <cell r="AL381">
            <v>0</v>
          </cell>
          <cell r="AM381">
            <v>18.452999999999999</v>
          </cell>
          <cell r="AN381">
            <v>0</v>
          </cell>
          <cell r="AO381">
            <v>0</v>
          </cell>
          <cell r="AP381">
            <v>23.866700000000002</v>
          </cell>
          <cell r="AQ381">
            <v>0</v>
          </cell>
          <cell r="AR381">
            <v>0</v>
          </cell>
          <cell r="AS381">
            <v>0</v>
          </cell>
        </row>
        <row r="382">
          <cell r="G382" t="str">
            <v>53-01-06-16</v>
          </cell>
          <cell r="I382">
            <v>29.233000000000001</v>
          </cell>
          <cell r="J382">
            <v>0</v>
          </cell>
          <cell r="K382">
            <v>0</v>
          </cell>
          <cell r="L382">
            <v>25.653099999999998</v>
          </cell>
          <cell r="M382">
            <v>0</v>
          </cell>
          <cell r="N382">
            <v>0</v>
          </cell>
          <cell r="O382">
            <v>27.709</v>
          </cell>
          <cell r="P382">
            <v>0</v>
          </cell>
          <cell r="Q382">
            <v>0</v>
          </cell>
          <cell r="R382">
            <v>11.602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9.1171000000000006</v>
          </cell>
          <cell r="AK382">
            <v>0</v>
          </cell>
          <cell r="AL382">
            <v>0</v>
          </cell>
          <cell r="AM382">
            <v>20.2454</v>
          </cell>
          <cell r="AN382">
            <v>0</v>
          </cell>
          <cell r="AO382">
            <v>0</v>
          </cell>
          <cell r="AP382">
            <v>26.184999999999999</v>
          </cell>
          <cell r="AQ382">
            <v>0</v>
          </cell>
          <cell r="AR382">
            <v>0</v>
          </cell>
          <cell r="AS382">
            <v>1</v>
          </cell>
        </row>
        <row r="383">
          <cell r="G383" t="str">
            <v>53-01-06-16</v>
          </cell>
          <cell r="I383">
            <v>28.461400000000001</v>
          </cell>
          <cell r="J383">
            <v>0</v>
          </cell>
          <cell r="K383">
            <v>0</v>
          </cell>
          <cell r="L383">
            <v>24.8995</v>
          </cell>
          <cell r="M383">
            <v>0</v>
          </cell>
          <cell r="N383">
            <v>0</v>
          </cell>
          <cell r="O383">
            <v>26.376899999999999</v>
          </cell>
          <cell r="P383">
            <v>0</v>
          </cell>
          <cell r="Q383">
            <v>0</v>
          </cell>
          <cell r="R383">
            <v>10.3636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7.8832000000000004</v>
          </cell>
          <cell r="AK383">
            <v>0</v>
          </cell>
          <cell r="AL383">
            <v>0</v>
          </cell>
          <cell r="AM383">
            <v>18.890899999999998</v>
          </cell>
          <cell r="AN383">
            <v>0</v>
          </cell>
          <cell r="AO383">
            <v>0</v>
          </cell>
          <cell r="AP383">
            <v>25.1831</v>
          </cell>
          <cell r="AQ383">
            <v>0</v>
          </cell>
          <cell r="AR383">
            <v>0</v>
          </cell>
          <cell r="AS383">
            <v>0</v>
          </cell>
        </row>
        <row r="384">
          <cell r="G384" t="str">
            <v>53-01-06-16</v>
          </cell>
          <cell r="I384">
            <v>21.599799999999998</v>
          </cell>
          <cell r="J384">
            <v>0</v>
          </cell>
          <cell r="K384">
            <v>0</v>
          </cell>
          <cell r="L384">
            <v>18.896599999999999</v>
          </cell>
          <cell r="M384">
            <v>0</v>
          </cell>
          <cell r="N384">
            <v>0</v>
          </cell>
          <cell r="O384">
            <v>20.017900000000001</v>
          </cell>
          <cell r="P384">
            <v>0</v>
          </cell>
          <cell r="Q384">
            <v>0</v>
          </cell>
          <cell r="R384">
            <v>7.8651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5.9827000000000004</v>
          </cell>
          <cell r="AK384">
            <v>0</v>
          </cell>
          <cell r="AL384">
            <v>0</v>
          </cell>
          <cell r="AM384">
            <v>14.336600000000001</v>
          </cell>
          <cell r="AN384">
            <v>0</v>
          </cell>
          <cell r="AO384">
            <v>0</v>
          </cell>
          <cell r="AP384">
            <v>19.111899999999999</v>
          </cell>
          <cell r="AQ384">
            <v>0</v>
          </cell>
          <cell r="AR384">
            <v>0</v>
          </cell>
          <cell r="AS384">
            <v>0</v>
          </cell>
        </row>
        <row r="385">
          <cell r="G385" t="str">
            <v>53-01-06-16</v>
          </cell>
          <cell r="I385">
            <v>27.196400000000001</v>
          </cell>
          <cell r="J385">
            <v>0</v>
          </cell>
          <cell r="K385">
            <v>0</v>
          </cell>
          <cell r="L385">
            <v>23.866</v>
          </cell>
          <cell r="M385">
            <v>0</v>
          </cell>
          <cell r="N385">
            <v>0</v>
          </cell>
          <cell r="O385">
            <v>25.778600000000001</v>
          </cell>
          <cell r="P385">
            <v>0</v>
          </cell>
          <cell r="Q385">
            <v>0</v>
          </cell>
          <cell r="R385">
            <v>10.793699999999999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8.4819999999999993</v>
          </cell>
          <cell r="AK385">
            <v>0</v>
          </cell>
          <cell r="AL385">
            <v>0</v>
          </cell>
          <cell r="AM385">
            <v>18.835000000000001</v>
          </cell>
          <cell r="AN385">
            <v>0</v>
          </cell>
          <cell r="AO385">
            <v>0</v>
          </cell>
          <cell r="AP385">
            <v>24.360800000000001</v>
          </cell>
          <cell r="AQ385">
            <v>0</v>
          </cell>
          <cell r="AR385">
            <v>0</v>
          </cell>
          <cell r="AS385">
            <v>1</v>
          </cell>
        </row>
        <row r="386">
          <cell r="G386" t="str">
            <v>53-01-06-16</v>
          </cell>
          <cell r="I386">
            <v>21.559200000000001</v>
          </cell>
          <cell r="J386">
            <v>0</v>
          </cell>
          <cell r="K386">
            <v>0</v>
          </cell>
          <cell r="L386">
            <v>18.8611</v>
          </cell>
          <cell r="M386">
            <v>0</v>
          </cell>
          <cell r="N386">
            <v>0</v>
          </cell>
          <cell r="O386">
            <v>19.9802</v>
          </cell>
          <cell r="P386">
            <v>0</v>
          </cell>
          <cell r="Q386">
            <v>0</v>
          </cell>
          <cell r="R386">
            <v>7.8502999999999998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5.9714999999999998</v>
          </cell>
          <cell r="AK386">
            <v>0</v>
          </cell>
          <cell r="AL386">
            <v>0</v>
          </cell>
          <cell r="AM386">
            <v>14.309699999999999</v>
          </cell>
          <cell r="AN386">
            <v>0</v>
          </cell>
          <cell r="AO386">
            <v>0</v>
          </cell>
          <cell r="AP386">
            <v>19.075900000000001</v>
          </cell>
          <cell r="AQ386">
            <v>0</v>
          </cell>
          <cell r="AR386">
            <v>0</v>
          </cell>
          <cell r="AS386">
            <v>1</v>
          </cell>
        </row>
        <row r="387">
          <cell r="G387" t="str">
            <v>53-01-06-17</v>
          </cell>
          <cell r="I387">
            <v>58.556800000000003</v>
          </cell>
          <cell r="J387">
            <v>76.319999999999993</v>
          </cell>
          <cell r="K387">
            <v>0</v>
          </cell>
          <cell r="L387">
            <v>24.8</v>
          </cell>
          <cell r="M387">
            <v>61.055999999999997</v>
          </cell>
          <cell r="N387">
            <v>0</v>
          </cell>
          <cell r="O387">
            <v>12.002700000000001</v>
          </cell>
          <cell r="P387">
            <v>61.055999999999997</v>
          </cell>
          <cell r="Q387">
            <v>0</v>
          </cell>
          <cell r="R387">
            <v>6.2237</v>
          </cell>
          <cell r="S387">
            <v>61.055999999999997</v>
          </cell>
          <cell r="T387">
            <v>0</v>
          </cell>
          <cell r="U387">
            <v>0</v>
          </cell>
          <cell r="V387">
            <v>76.319999999999993</v>
          </cell>
          <cell r="W387">
            <v>0</v>
          </cell>
          <cell r="X387">
            <v>0</v>
          </cell>
          <cell r="Y387">
            <v>61.055999999999997</v>
          </cell>
          <cell r="Z387">
            <v>0</v>
          </cell>
          <cell r="AA387">
            <v>0</v>
          </cell>
          <cell r="AB387">
            <v>76.319999999999993</v>
          </cell>
          <cell r="AC387">
            <v>0</v>
          </cell>
          <cell r="AD387">
            <v>0</v>
          </cell>
          <cell r="AE387">
            <v>61.055999999999997</v>
          </cell>
          <cell r="AF387">
            <v>0</v>
          </cell>
          <cell r="AG387">
            <v>0</v>
          </cell>
          <cell r="AH387">
            <v>61.055999999999997</v>
          </cell>
          <cell r="AI387">
            <v>0</v>
          </cell>
          <cell r="AJ387">
            <v>3.9180999999999999</v>
          </cell>
          <cell r="AK387">
            <v>76.319999999999993</v>
          </cell>
          <cell r="AL387">
            <v>0</v>
          </cell>
          <cell r="AM387">
            <v>9.6852999999999998</v>
          </cell>
          <cell r="AN387">
            <v>61.055999999999997</v>
          </cell>
          <cell r="AO387">
            <v>0</v>
          </cell>
          <cell r="AP387">
            <v>13.225199999999999</v>
          </cell>
          <cell r="AQ387">
            <v>61.055999999999997</v>
          </cell>
          <cell r="AR387">
            <v>0</v>
          </cell>
          <cell r="AS387">
            <v>1</v>
          </cell>
        </row>
        <row r="388">
          <cell r="G388" t="str">
            <v>53-01-06-18</v>
          </cell>
          <cell r="I388">
            <v>44.407800000000002</v>
          </cell>
          <cell r="J388">
            <v>11.52</v>
          </cell>
          <cell r="K388">
            <v>0</v>
          </cell>
          <cell r="L388">
            <v>37.8307</v>
          </cell>
          <cell r="M388">
            <v>11.52</v>
          </cell>
          <cell r="N388">
            <v>0</v>
          </cell>
          <cell r="O388">
            <v>42.610999999999997</v>
          </cell>
          <cell r="P388">
            <v>11.52</v>
          </cell>
          <cell r="Q388">
            <v>0</v>
          </cell>
          <cell r="R388">
            <v>17.058599999999998</v>
          </cell>
          <cell r="S388">
            <v>11.52</v>
          </cell>
          <cell r="T388">
            <v>0</v>
          </cell>
          <cell r="U388">
            <v>0</v>
          </cell>
          <cell r="V388">
            <v>11.904</v>
          </cell>
          <cell r="W388">
            <v>0</v>
          </cell>
          <cell r="X388">
            <v>0</v>
          </cell>
          <cell r="Y388">
            <v>11.52</v>
          </cell>
          <cell r="Z388">
            <v>0</v>
          </cell>
          <cell r="AA388">
            <v>0</v>
          </cell>
          <cell r="AB388">
            <v>11.904</v>
          </cell>
          <cell r="AC388">
            <v>0</v>
          </cell>
          <cell r="AD388">
            <v>0</v>
          </cell>
          <cell r="AE388">
            <v>11.904</v>
          </cell>
          <cell r="AF388">
            <v>0</v>
          </cell>
          <cell r="AG388">
            <v>0</v>
          </cell>
          <cell r="AH388">
            <v>11.52</v>
          </cell>
          <cell r="AI388">
            <v>0</v>
          </cell>
          <cell r="AJ388">
            <v>13.673400000000001</v>
          </cell>
          <cell r="AK388">
            <v>11.52</v>
          </cell>
          <cell r="AL388">
            <v>0</v>
          </cell>
          <cell r="AM388">
            <v>29.741</v>
          </cell>
          <cell r="AN388">
            <v>11.904</v>
          </cell>
          <cell r="AO388">
            <v>0</v>
          </cell>
          <cell r="AP388">
            <v>39.679699999999997</v>
          </cell>
          <cell r="AQ388">
            <v>11.52</v>
          </cell>
          <cell r="AR388">
            <v>0</v>
          </cell>
          <cell r="AS388">
            <v>1</v>
          </cell>
        </row>
        <row r="389">
          <cell r="G389" t="str">
            <v>53-01-06-16</v>
          </cell>
          <cell r="I389">
            <v>31.181699999999999</v>
          </cell>
          <cell r="J389">
            <v>0</v>
          </cell>
          <cell r="K389">
            <v>0</v>
          </cell>
          <cell r="L389">
            <v>27.279399999999999</v>
          </cell>
          <cell r="M389">
            <v>0</v>
          </cell>
          <cell r="N389">
            <v>0</v>
          </cell>
          <cell r="O389">
            <v>29.680599999999998</v>
          </cell>
          <cell r="P389">
            <v>0</v>
          </cell>
          <cell r="Q389">
            <v>0</v>
          </cell>
          <cell r="R389">
            <v>11.354100000000001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8.6366999999999994</v>
          </cell>
          <cell r="AK389">
            <v>0</v>
          </cell>
          <cell r="AL389">
            <v>0</v>
          </cell>
          <cell r="AM389">
            <v>20.6965</v>
          </cell>
          <cell r="AN389">
            <v>0</v>
          </cell>
          <cell r="AO389">
            <v>0</v>
          </cell>
          <cell r="AP389">
            <v>27.5901</v>
          </cell>
          <cell r="AQ389">
            <v>0</v>
          </cell>
          <cell r="AR389">
            <v>0</v>
          </cell>
          <cell r="AS389">
            <v>0</v>
          </cell>
        </row>
        <row r="390">
          <cell r="G390" t="str">
            <v>53-01-06-16</v>
          </cell>
          <cell r="I390">
            <v>5.3883999999999999</v>
          </cell>
          <cell r="J390">
            <v>0</v>
          </cell>
          <cell r="K390">
            <v>0</v>
          </cell>
          <cell r="L390">
            <v>4.7285000000000004</v>
          </cell>
          <cell r="M390">
            <v>0</v>
          </cell>
          <cell r="N390">
            <v>0</v>
          </cell>
          <cell r="O390">
            <v>5.1074999999999999</v>
          </cell>
          <cell r="P390">
            <v>0</v>
          </cell>
          <cell r="Q390">
            <v>0</v>
          </cell>
          <cell r="R390">
            <v>2.1385000000000001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1.6805000000000001</v>
          </cell>
          <cell r="AK390">
            <v>0</v>
          </cell>
          <cell r="AL390">
            <v>0</v>
          </cell>
          <cell r="AM390">
            <v>3.7317</v>
          </cell>
          <cell r="AN390">
            <v>0</v>
          </cell>
          <cell r="AO390">
            <v>0</v>
          </cell>
          <cell r="AP390">
            <v>4.8265000000000002</v>
          </cell>
          <cell r="AQ390">
            <v>0</v>
          </cell>
          <cell r="AR390">
            <v>0</v>
          </cell>
          <cell r="AS390">
            <v>0</v>
          </cell>
        </row>
        <row r="391">
          <cell r="G391">
            <v>0</v>
          </cell>
          <cell r="I391">
            <v>186.80399999999997</v>
          </cell>
          <cell r="J391">
            <v>0.73919999999999997</v>
          </cell>
          <cell r="K391">
            <v>0</v>
          </cell>
          <cell r="L391">
            <v>163.96899999999999</v>
          </cell>
          <cell r="M391">
            <v>0.7056</v>
          </cell>
          <cell r="N391">
            <v>0</v>
          </cell>
          <cell r="O391">
            <v>176.74459999999999</v>
          </cell>
          <cell r="P391">
            <v>0.77280000000000004</v>
          </cell>
          <cell r="Q391">
            <v>0</v>
          </cell>
          <cell r="R391">
            <v>73.394800000000004</v>
          </cell>
          <cell r="S391">
            <v>0.7056</v>
          </cell>
          <cell r="T391">
            <v>0</v>
          </cell>
          <cell r="U391">
            <v>0</v>
          </cell>
          <cell r="V391">
            <v>0.7056</v>
          </cell>
          <cell r="W391">
            <v>0</v>
          </cell>
          <cell r="X391">
            <v>0</v>
          </cell>
          <cell r="Y391">
            <v>0.73919999999999997</v>
          </cell>
          <cell r="Z391">
            <v>0</v>
          </cell>
          <cell r="AA391">
            <v>0</v>
          </cell>
          <cell r="AB391">
            <v>0.7056</v>
          </cell>
          <cell r="AC391">
            <v>0</v>
          </cell>
          <cell r="AD391">
            <v>0</v>
          </cell>
          <cell r="AE391">
            <v>0.77280000000000004</v>
          </cell>
          <cell r="AF391">
            <v>0</v>
          </cell>
          <cell r="AG391">
            <v>0</v>
          </cell>
          <cell r="AH391">
            <v>0.73919999999999997</v>
          </cell>
          <cell r="AI391">
            <v>0</v>
          </cell>
          <cell r="AJ391">
            <v>57.498100000000001</v>
          </cell>
          <cell r="AK391">
            <v>0.7056</v>
          </cell>
          <cell r="AL391">
            <v>0</v>
          </cell>
          <cell r="AM391">
            <v>128.78510000000003</v>
          </cell>
          <cell r="AN391">
            <v>0.73919999999999997</v>
          </cell>
          <cell r="AO391">
            <v>0</v>
          </cell>
          <cell r="AP391">
            <v>167.21329999999998</v>
          </cell>
          <cell r="AQ391">
            <v>0.77280000000000004</v>
          </cell>
          <cell r="AR391">
            <v>0</v>
          </cell>
          <cell r="AS391">
            <v>0</v>
          </cell>
        </row>
        <row r="392">
          <cell r="G392" t="str">
            <v>53-01-07-19</v>
          </cell>
          <cell r="I392">
            <v>17.184899999999999</v>
          </cell>
          <cell r="J392">
            <v>0.73919999999999997</v>
          </cell>
          <cell r="K392">
            <v>0</v>
          </cell>
          <cell r="L392">
            <v>15.228400000000001</v>
          </cell>
          <cell r="M392">
            <v>0.7056</v>
          </cell>
          <cell r="N392">
            <v>0</v>
          </cell>
          <cell r="O392">
            <v>16.3687</v>
          </cell>
          <cell r="P392">
            <v>0.77280000000000004</v>
          </cell>
          <cell r="Q392">
            <v>0</v>
          </cell>
          <cell r="R392">
            <v>7.3795000000000002</v>
          </cell>
          <cell r="S392">
            <v>0.7056</v>
          </cell>
          <cell r="T392">
            <v>0</v>
          </cell>
          <cell r="U392">
            <v>2.0222000000000002</v>
          </cell>
          <cell r="V392">
            <v>0.7056</v>
          </cell>
          <cell r="W392">
            <v>0</v>
          </cell>
          <cell r="X392">
            <v>0</v>
          </cell>
          <cell r="Y392">
            <v>0.73919999999999997</v>
          </cell>
          <cell r="Z392">
            <v>0</v>
          </cell>
          <cell r="AA392">
            <v>0</v>
          </cell>
          <cell r="AB392">
            <v>0.7056</v>
          </cell>
          <cell r="AC392">
            <v>0</v>
          </cell>
          <cell r="AD392">
            <v>0</v>
          </cell>
          <cell r="AE392">
            <v>0.77280000000000004</v>
          </cell>
          <cell r="AF392">
            <v>0</v>
          </cell>
          <cell r="AG392">
            <v>0</v>
          </cell>
          <cell r="AH392">
            <v>0.73919999999999997</v>
          </cell>
          <cell r="AI392">
            <v>0</v>
          </cell>
          <cell r="AJ392">
            <v>5.9862000000000002</v>
          </cell>
          <cell r="AK392">
            <v>0.7056</v>
          </cell>
          <cell r="AL392">
            <v>0</v>
          </cell>
          <cell r="AM392">
            <v>12.4612</v>
          </cell>
          <cell r="AN392">
            <v>0.73919999999999997</v>
          </cell>
          <cell r="AO392">
            <v>0</v>
          </cell>
          <cell r="AP392">
            <v>15.7143</v>
          </cell>
          <cell r="AQ392">
            <v>0.77280000000000004</v>
          </cell>
          <cell r="AR392">
            <v>0</v>
          </cell>
          <cell r="AS392">
            <v>1</v>
          </cell>
        </row>
        <row r="393">
          <cell r="G393" t="str">
            <v>53-01-06-16</v>
          </cell>
          <cell r="I393">
            <v>135.09119999999999</v>
          </cell>
          <cell r="J393">
            <v>0</v>
          </cell>
          <cell r="K393">
            <v>0</v>
          </cell>
          <cell r="L393">
            <v>118.548</v>
          </cell>
          <cell r="M393">
            <v>0</v>
          </cell>
          <cell r="N393">
            <v>0</v>
          </cell>
          <cell r="O393">
            <v>128.04830000000001</v>
          </cell>
          <cell r="P393">
            <v>0</v>
          </cell>
          <cell r="Q393">
            <v>0</v>
          </cell>
          <cell r="R393">
            <v>53.615200000000002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42.131999999999998</v>
          </cell>
          <cell r="AK393">
            <v>0</v>
          </cell>
          <cell r="AL393">
            <v>0</v>
          </cell>
          <cell r="AM393">
            <v>93.558000000000007</v>
          </cell>
          <cell r="AN393">
            <v>0</v>
          </cell>
          <cell r="AO393">
            <v>0</v>
          </cell>
          <cell r="AP393">
            <v>121.0056</v>
          </cell>
          <cell r="AQ393">
            <v>0</v>
          </cell>
          <cell r="AR393">
            <v>0</v>
          </cell>
          <cell r="AS393">
            <v>1</v>
          </cell>
        </row>
        <row r="394">
          <cell r="G394" t="str">
            <v>53-01-06-16</v>
          </cell>
          <cell r="I394">
            <v>9.0304000000000002</v>
          </cell>
          <cell r="J394">
            <v>0</v>
          </cell>
          <cell r="K394">
            <v>0</v>
          </cell>
          <cell r="L394">
            <v>7.8860999999999999</v>
          </cell>
          <cell r="M394">
            <v>0</v>
          </cell>
          <cell r="N394">
            <v>0</v>
          </cell>
          <cell r="O394">
            <v>8.2578999999999994</v>
          </cell>
          <cell r="P394">
            <v>0</v>
          </cell>
          <cell r="Q394">
            <v>0</v>
          </cell>
          <cell r="R394">
            <v>3.1158000000000001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2.3176000000000001</v>
          </cell>
          <cell r="AK394">
            <v>0</v>
          </cell>
          <cell r="AL394">
            <v>0</v>
          </cell>
          <cell r="AM394">
            <v>5.8422000000000001</v>
          </cell>
          <cell r="AN394">
            <v>0</v>
          </cell>
          <cell r="AO394">
            <v>0</v>
          </cell>
          <cell r="AP394">
            <v>7.9328000000000003</v>
          </cell>
          <cell r="AQ394">
            <v>0</v>
          </cell>
          <cell r="AR394">
            <v>0</v>
          </cell>
          <cell r="AS394">
            <v>1</v>
          </cell>
        </row>
        <row r="395">
          <cell r="G395" t="str">
            <v>53-01-06-16</v>
          </cell>
          <cell r="I395">
            <v>21.1938</v>
          </cell>
          <cell r="J395">
            <v>0</v>
          </cell>
          <cell r="K395">
            <v>0</v>
          </cell>
          <cell r="L395">
            <v>18.541399999999999</v>
          </cell>
          <cell r="M395">
            <v>0</v>
          </cell>
          <cell r="N395">
            <v>0</v>
          </cell>
          <cell r="O395">
            <v>19.973199999999999</v>
          </cell>
          <cell r="P395">
            <v>0</v>
          </cell>
          <cell r="Q395">
            <v>0</v>
          </cell>
          <cell r="R395">
            <v>7.7172000000000001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5.8703000000000003</v>
          </cell>
          <cell r="AK395">
            <v>0</v>
          </cell>
          <cell r="AL395">
            <v>0</v>
          </cell>
          <cell r="AM395">
            <v>14.0672</v>
          </cell>
          <cell r="AN395">
            <v>0</v>
          </cell>
          <cell r="AO395">
            <v>0</v>
          </cell>
          <cell r="AP395">
            <v>18.752600000000001</v>
          </cell>
          <cell r="AQ395">
            <v>0</v>
          </cell>
          <cell r="AR395">
            <v>0</v>
          </cell>
          <cell r="AS395">
            <v>0</v>
          </cell>
        </row>
        <row r="396">
          <cell r="G396" t="str">
            <v>53-01-06-16</v>
          </cell>
          <cell r="I396">
            <v>4.3037000000000001</v>
          </cell>
          <cell r="J396">
            <v>0</v>
          </cell>
          <cell r="K396">
            <v>0</v>
          </cell>
          <cell r="L396">
            <v>3.7650999999999999</v>
          </cell>
          <cell r="M396">
            <v>0</v>
          </cell>
          <cell r="N396">
            <v>0</v>
          </cell>
          <cell r="O396">
            <v>4.0964999999999998</v>
          </cell>
          <cell r="P396">
            <v>0</v>
          </cell>
          <cell r="Q396">
            <v>0</v>
          </cell>
          <cell r="R396">
            <v>1.5670999999999999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1.1919999999999999</v>
          </cell>
          <cell r="AK396">
            <v>0</v>
          </cell>
          <cell r="AL396">
            <v>0</v>
          </cell>
          <cell r="AM396">
            <v>2.8565</v>
          </cell>
          <cell r="AN396">
            <v>0</v>
          </cell>
          <cell r="AO396">
            <v>0</v>
          </cell>
          <cell r="AP396">
            <v>3.8079999999999998</v>
          </cell>
          <cell r="AQ396">
            <v>0</v>
          </cell>
          <cell r="AR396">
            <v>0</v>
          </cell>
          <cell r="AS396">
            <v>0</v>
          </cell>
        </row>
        <row r="397">
          <cell r="G397">
            <v>0</v>
          </cell>
          <cell r="I397">
            <v>133.00030000000001</v>
          </cell>
          <cell r="J397">
            <v>0</v>
          </cell>
          <cell r="K397">
            <v>744.5317</v>
          </cell>
          <cell r="L397">
            <v>116.36900000000001</v>
          </cell>
          <cell r="M397">
            <v>0</v>
          </cell>
          <cell r="N397">
            <v>652.01490000000001</v>
          </cell>
          <cell r="O397">
            <v>128.78129999999999</v>
          </cell>
          <cell r="P397">
            <v>0</v>
          </cell>
          <cell r="Q397">
            <v>604.81119999999999</v>
          </cell>
          <cell r="R397">
            <v>48.590899999999998</v>
          </cell>
          <cell r="S397">
            <v>0</v>
          </cell>
          <cell r="T397">
            <v>279.14510000000001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37.010899999999999</v>
          </cell>
          <cell r="AK397">
            <v>0</v>
          </cell>
          <cell r="AL397">
            <v>214.7876</v>
          </cell>
          <cell r="AM397">
            <v>88.419999999999987</v>
          </cell>
          <cell r="AN397">
            <v>0</v>
          </cell>
          <cell r="AO397">
            <v>501.24979999999999</v>
          </cell>
          <cell r="AP397">
            <v>117.73500000000003</v>
          </cell>
          <cell r="AQ397">
            <v>0</v>
          </cell>
          <cell r="AR397">
            <v>661.45429999999999</v>
          </cell>
          <cell r="AS397">
            <v>0</v>
          </cell>
        </row>
        <row r="398">
          <cell r="G398" t="str">
            <v>54-01-06-11</v>
          </cell>
          <cell r="I398">
            <v>0</v>
          </cell>
          <cell r="J398">
            <v>0</v>
          </cell>
          <cell r="K398">
            <v>658.96500000000003</v>
          </cell>
          <cell r="L398">
            <v>0</v>
          </cell>
          <cell r="M398">
            <v>0</v>
          </cell>
          <cell r="N398">
            <v>578.26869999999997</v>
          </cell>
          <cell r="O398">
            <v>0</v>
          </cell>
          <cell r="P398">
            <v>0</v>
          </cell>
          <cell r="Q398">
            <v>543.41219999999998</v>
          </cell>
          <cell r="R398">
            <v>0</v>
          </cell>
          <cell r="S398">
            <v>0</v>
          </cell>
          <cell r="T398">
            <v>261.53030000000001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205.51660000000001</v>
          </cell>
          <cell r="AM398">
            <v>0</v>
          </cell>
          <cell r="AN398">
            <v>0</v>
          </cell>
          <cell r="AO398">
            <v>456.37</v>
          </cell>
          <cell r="AP398">
            <v>0</v>
          </cell>
          <cell r="AQ398">
            <v>0</v>
          </cell>
          <cell r="AR398">
            <v>590.25760000000002</v>
          </cell>
          <cell r="AS398">
            <v>1</v>
          </cell>
        </row>
        <row r="399">
          <cell r="G399" t="str">
            <v>54-01-06-22</v>
          </cell>
          <cell r="I399">
            <v>7.8068</v>
          </cell>
          <cell r="J399">
            <v>0</v>
          </cell>
          <cell r="K399">
            <v>0</v>
          </cell>
          <cell r="L399">
            <v>6.8507999999999996</v>
          </cell>
          <cell r="M399">
            <v>0</v>
          </cell>
          <cell r="N399">
            <v>0</v>
          </cell>
          <cell r="O399">
            <v>7.3997999999999999</v>
          </cell>
          <cell r="P399">
            <v>0</v>
          </cell>
          <cell r="Q399">
            <v>0</v>
          </cell>
          <cell r="R399">
            <v>3.0983999999999998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2.4348000000000001</v>
          </cell>
          <cell r="AK399">
            <v>0</v>
          </cell>
          <cell r="AL399">
            <v>0</v>
          </cell>
          <cell r="AM399">
            <v>5.4066000000000001</v>
          </cell>
          <cell r="AN399">
            <v>0</v>
          </cell>
          <cell r="AO399">
            <v>0</v>
          </cell>
          <cell r="AP399">
            <v>6.9927999999999999</v>
          </cell>
          <cell r="AQ399">
            <v>0</v>
          </cell>
          <cell r="AR399">
            <v>0</v>
          </cell>
          <cell r="AS399">
            <v>1</v>
          </cell>
        </row>
        <row r="400">
          <cell r="G400" t="str">
            <v>54-01-06-23</v>
          </cell>
          <cell r="I400">
            <v>14.9771</v>
          </cell>
          <cell r="J400">
            <v>0</v>
          </cell>
          <cell r="K400">
            <v>0</v>
          </cell>
          <cell r="L400">
            <v>13.143000000000001</v>
          </cell>
          <cell r="M400">
            <v>0</v>
          </cell>
          <cell r="N400">
            <v>0</v>
          </cell>
          <cell r="O400">
            <v>14.196300000000001</v>
          </cell>
          <cell r="P400">
            <v>0</v>
          </cell>
          <cell r="Q400">
            <v>0</v>
          </cell>
          <cell r="R400">
            <v>5.9440999999999997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4.6710000000000003</v>
          </cell>
          <cell r="AK400">
            <v>0</v>
          </cell>
          <cell r="AL400">
            <v>0</v>
          </cell>
          <cell r="AM400">
            <v>10.3725</v>
          </cell>
          <cell r="AN400">
            <v>0</v>
          </cell>
          <cell r="AO400">
            <v>0</v>
          </cell>
          <cell r="AP400">
            <v>13.4155</v>
          </cell>
          <cell r="AQ400">
            <v>0</v>
          </cell>
          <cell r="AR400">
            <v>0</v>
          </cell>
          <cell r="AS400">
            <v>0</v>
          </cell>
        </row>
        <row r="401">
          <cell r="G401" t="str">
            <v>54-01-06-23</v>
          </cell>
          <cell r="I401">
            <v>7.3894000000000002</v>
          </cell>
          <cell r="J401">
            <v>0</v>
          </cell>
          <cell r="K401">
            <v>0</v>
          </cell>
          <cell r="L401">
            <v>6.4645999999999999</v>
          </cell>
          <cell r="M401">
            <v>0</v>
          </cell>
          <cell r="N401">
            <v>0</v>
          </cell>
          <cell r="O401">
            <v>7.6059999999999999</v>
          </cell>
          <cell r="P401">
            <v>0</v>
          </cell>
          <cell r="Q401">
            <v>0</v>
          </cell>
          <cell r="R401">
            <v>2.6907000000000001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2.0467</v>
          </cell>
          <cell r="AK401">
            <v>0</v>
          </cell>
          <cell r="AL401">
            <v>0</v>
          </cell>
          <cell r="AM401">
            <v>4.9046000000000003</v>
          </cell>
          <cell r="AN401">
            <v>0</v>
          </cell>
          <cell r="AO401">
            <v>0</v>
          </cell>
          <cell r="AP401">
            <v>6.5382999999999996</v>
          </cell>
          <cell r="AQ401">
            <v>0</v>
          </cell>
          <cell r="AR401">
            <v>0</v>
          </cell>
          <cell r="AS401">
            <v>0</v>
          </cell>
        </row>
        <row r="402">
          <cell r="G402" t="str">
            <v>54-01-06-24</v>
          </cell>
          <cell r="I402">
            <v>30.741199999999999</v>
          </cell>
          <cell r="J402">
            <v>0</v>
          </cell>
          <cell r="K402">
            <v>0</v>
          </cell>
          <cell r="L402">
            <v>26.976800000000001</v>
          </cell>
          <cell r="M402">
            <v>0</v>
          </cell>
          <cell r="N402">
            <v>0</v>
          </cell>
          <cell r="O402">
            <v>29.1387</v>
          </cell>
          <cell r="P402">
            <v>0</v>
          </cell>
          <cell r="Q402">
            <v>0</v>
          </cell>
          <cell r="R402">
            <v>12.2006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9.5876000000000001</v>
          </cell>
          <cell r="AK402">
            <v>0</v>
          </cell>
          <cell r="AL402">
            <v>0</v>
          </cell>
          <cell r="AM402">
            <v>21.290099999999999</v>
          </cell>
          <cell r="AN402">
            <v>0</v>
          </cell>
          <cell r="AO402">
            <v>0</v>
          </cell>
          <cell r="AP402">
            <v>27.536000000000001</v>
          </cell>
          <cell r="AQ402">
            <v>0</v>
          </cell>
          <cell r="AR402">
            <v>0</v>
          </cell>
          <cell r="AS402">
            <v>1</v>
          </cell>
        </row>
        <row r="403">
          <cell r="G403" t="str">
            <v>54-01-06-25</v>
          </cell>
          <cell r="I403">
            <v>32.9681</v>
          </cell>
          <cell r="J403">
            <v>0</v>
          </cell>
          <cell r="K403">
            <v>0</v>
          </cell>
          <cell r="L403">
            <v>28.842199999999998</v>
          </cell>
          <cell r="M403">
            <v>0</v>
          </cell>
          <cell r="N403">
            <v>0</v>
          </cell>
          <cell r="O403">
            <v>33.933999999999997</v>
          </cell>
          <cell r="P403">
            <v>0</v>
          </cell>
          <cell r="Q403">
            <v>0</v>
          </cell>
          <cell r="R403">
            <v>12.0046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9.1315000000000008</v>
          </cell>
          <cell r="AK403">
            <v>0</v>
          </cell>
          <cell r="AL403">
            <v>0</v>
          </cell>
          <cell r="AM403">
            <v>21.882200000000001</v>
          </cell>
          <cell r="AN403">
            <v>0</v>
          </cell>
          <cell r="AO403">
            <v>0</v>
          </cell>
          <cell r="AP403">
            <v>29.1708</v>
          </cell>
          <cell r="AQ403">
            <v>0</v>
          </cell>
          <cell r="AR403">
            <v>0</v>
          </cell>
          <cell r="AS403">
            <v>1</v>
          </cell>
        </row>
        <row r="404">
          <cell r="G404" t="str">
            <v>54-01-06-26</v>
          </cell>
          <cell r="I404">
            <v>5.9683999999999999</v>
          </cell>
          <cell r="J404">
            <v>0</v>
          </cell>
          <cell r="K404">
            <v>0</v>
          </cell>
          <cell r="L404">
            <v>5.2214</v>
          </cell>
          <cell r="M404">
            <v>0</v>
          </cell>
          <cell r="N404">
            <v>0</v>
          </cell>
          <cell r="O404">
            <v>5.5312999999999999</v>
          </cell>
          <cell r="P404">
            <v>0</v>
          </cell>
          <cell r="Q404">
            <v>0</v>
          </cell>
          <cell r="R404">
            <v>2.1732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1.6531</v>
          </cell>
          <cell r="AK404">
            <v>0</v>
          </cell>
          <cell r="AL404">
            <v>0</v>
          </cell>
          <cell r="AM404">
            <v>3.9613999999999998</v>
          </cell>
          <cell r="AN404">
            <v>0</v>
          </cell>
          <cell r="AO404">
            <v>0</v>
          </cell>
          <cell r="AP404">
            <v>5.2808999999999999</v>
          </cell>
          <cell r="AQ404">
            <v>0</v>
          </cell>
          <cell r="AR404">
            <v>0</v>
          </cell>
          <cell r="AS404">
            <v>0</v>
          </cell>
        </row>
        <row r="405">
          <cell r="G405" t="str">
            <v>54-01-06-28</v>
          </cell>
          <cell r="I405">
            <v>10.0555</v>
          </cell>
          <cell r="J405">
            <v>0</v>
          </cell>
          <cell r="K405">
            <v>0</v>
          </cell>
          <cell r="L405">
            <v>8.8240999999999996</v>
          </cell>
          <cell r="M405">
            <v>0</v>
          </cell>
          <cell r="N405">
            <v>0</v>
          </cell>
          <cell r="O405">
            <v>9.5312999999999999</v>
          </cell>
          <cell r="P405">
            <v>0</v>
          </cell>
          <cell r="Q405">
            <v>0</v>
          </cell>
          <cell r="R405">
            <v>3.9908000000000001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3.1360999999999999</v>
          </cell>
          <cell r="AK405">
            <v>0</v>
          </cell>
          <cell r="AL405">
            <v>0</v>
          </cell>
          <cell r="AM405">
            <v>6.9640000000000004</v>
          </cell>
          <cell r="AN405">
            <v>0</v>
          </cell>
          <cell r="AO405">
            <v>0</v>
          </cell>
          <cell r="AP405">
            <v>9.0069999999999997</v>
          </cell>
          <cell r="AQ405">
            <v>0</v>
          </cell>
          <cell r="AR405">
            <v>0</v>
          </cell>
          <cell r="AS405">
            <v>1</v>
          </cell>
        </row>
        <row r="406">
          <cell r="G406" t="str">
            <v>54-01-06-29</v>
          </cell>
          <cell r="I406">
            <v>14.014200000000001</v>
          </cell>
          <cell r="J406">
            <v>0</v>
          </cell>
          <cell r="K406">
            <v>0</v>
          </cell>
          <cell r="L406">
            <v>12.0784</v>
          </cell>
          <cell r="M406">
            <v>0</v>
          </cell>
          <cell r="N406">
            <v>0</v>
          </cell>
          <cell r="O406">
            <v>12.8376</v>
          </cell>
          <cell r="P406">
            <v>0</v>
          </cell>
          <cell r="Q406">
            <v>0</v>
          </cell>
          <cell r="R406">
            <v>2.8849999999999998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1.5184</v>
          </cell>
          <cell r="AK406">
            <v>0</v>
          </cell>
          <cell r="AL406">
            <v>0</v>
          </cell>
          <cell r="AM406">
            <v>7.3505000000000003</v>
          </cell>
          <cell r="AN406">
            <v>0</v>
          </cell>
          <cell r="AO406">
            <v>0</v>
          </cell>
          <cell r="AP406">
            <v>11.6607</v>
          </cell>
          <cell r="AQ406">
            <v>0</v>
          </cell>
          <cell r="AR406">
            <v>0</v>
          </cell>
          <cell r="AS406">
            <v>1</v>
          </cell>
        </row>
        <row r="407">
          <cell r="G407" t="str">
            <v>54-01-06-30</v>
          </cell>
          <cell r="I407">
            <v>6.4490999999999996</v>
          </cell>
          <cell r="J407">
            <v>0</v>
          </cell>
          <cell r="K407">
            <v>0</v>
          </cell>
          <cell r="L407">
            <v>5.6593</v>
          </cell>
          <cell r="M407">
            <v>0</v>
          </cell>
          <cell r="N407">
            <v>0</v>
          </cell>
          <cell r="O407">
            <v>6.1128999999999998</v>
          </cell>
          <cell r="P407">
            <v>0</v>
          </cell>
          <cell r="Q407">
            <v>0</v>
          </cell>
          <cell r="R407">
            <v>2.5594999999999999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2.0112999999999999</v>
          </cell>
          <cell r="AK407">
            <v>0</v>
          </cell>
          <cell r="AL407">
            <v>0</v>
          </cell>
          <cell r="AM407">
            <v>4.4663000000000004</v>
          </cell>
          <cell r="AN407">
            <v>0</v>
          </cell>
          <cell r="AO407">
            <v>0</v>
          </cell>
          <cell r="AP407">
            <v>5.7766999999999999</v>
          </cell>
          <cell r="AQ407">
            <v>0</v>
          </cell>
          <cell r="AR407">
            <v>0</v>
          </cell>
          <cell r="AS407">
            <v>0</v>
          </cell>
        </row>
        <row r="408">
          <cell r="G408" t="str">
            <v>54-01-06-31</v>
          </cell>
          <cell r="I408">
            <v>2.6305000000000001</v>
          </cell>
          <cell r="J408">
            <v>0</v>
          </cell>
          <cell r="K408">
            <v>0</v>
          </cell>
          <cell r="L408">
            <v>2.3083999999999998</v>
          </cell>
          <cell r="M408">
            <v>0</v>
          </cell>
          <cell r="N408">
            <v>0</v>
          </cell>
          <cell r="O408">
            <v>2.4933999999999998</v>
          </cell>
          <cell r="P408">
            <v>0</v>
          </cell>
          <cell r="Q408">
            <v>0</v>
          </cell>
          <cell r="R408">
            <v>1.044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0.82040000000000002</v>
          </cell>
          <cell r="AK408">
            <v>0</v>
          </cell>
          <cell r="AL408">
            <v>0</v>
          </cell>
          <cell r="AM408">
            <v>1.8218000000000001</v>
          </cell>
          <cell r="AN408">
            <v>0</v>
          </cell>
          <cell r="AO408">
            <v>0</v>
          </cell>
          <cell r="AP408">
            <v>2.3563000000000001</v>
          </cell>
          <cell r="AQ408">
            <v>0</v>
          </cell>
          <cell r="AR408">
            <v>0</v>
          </cell>
          <cell r="AS408">
            <v>0</v>
          </cell>
        </row>
        <row r="409">
          <cell r="G409" t="str">
            <v>54-01-06-32</v>
          </cell>
          <cell r="I409">
            <v>0</v>
          </cell>
          <cell r="J409">
            <v>0</v>
          </cell>
          <cell r="K409">
            <v>85.566699999999997</v>
          </cell>
          <cell r="L409">
            <v>0</v>
          </cell>
          <cell r="M409">
            <v>0</v>
          </cell>
          <cell r="N409">
            <v>73.746200000000002</v>
          </cell>
          <cell r="O409">
            <v>0</v>
          </cell>
          <cell r="P409">
            <v>0</v>
          </cell>
          <cell r="Q409">
            <v>61.399000000000001</v>
          </cell>
          <cell r="R409">
            <v>0</v>
          </cell>
          <cell r="S409">
            <v>0</v>
          </cell>
          <cell r="T409">
            <v>17.614799999999999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9.2710000000000008</v>
          </cell>
          <cell r="AM409">
            <v>0</v>
          </cell>
          <cell r="AN409">
            <v>0</v>
          </cell>
          <cell r="AO409">
            <v>44.879800000000003</v>
          </cell>
          <cell r="AP409">
            <v>0</v>
          </cell>
          <cell r="AQ409">
            <v>0</v>
          </cell>
          <cell r="AR409">
            <v>71.196700000000007</v>
          </cell>
          <cell r="AS409">
            <v>1</v>
          </cell>
        </row>
        <row r="410">
          <cell r="G410">
            <v>0</v>
          </cell>
          <cell r="I410">
            <v>290.28799999999995</v>
          </cell>
          <cell r="J410">
            <v>12.7608</v>
          </cell>
          <cell r="K410">
            <v>0</v>
          </cell>
          <cell r="L410">
            <v>255.7518</v>
          </cell>
          <cell r="M410">
            <v>11.544</v>
          </cell>
          <cell r="N410">
            <v>0</v>
          </cell>
          <cell r="O410">
            <v>273.11250000000001</v>
          </cell>
          <cell r="P410">
            <v>12.7608</v>
          </cell>
          <cell r="Q410">
            <v>0</v>
          </cell>
          <cell r="R410">
            <v>110.4687</v>
          </cell>
          <cell r="S410">
            <v>11.544</v>
          </cell>
          <cell r="T410">
            <v>0</v>
          </cell>
          <cell r="U410">
            <v>0</v>
          </cell>
          <cell r="V410">
            <v>12.7608</v>
          </cell>
          <cell r="W410">
            <v>0</v>
          </cell>
          <cell r="X410">
            <v>0</v>
          </cell>
          <cell r="Y410">
            <v>11.544</v>
          </cell>
          <cell r="Z410">
            <v>0</v>
          </cell>
          <cell r="AA410">
            <v>0</v>
          </cell>
          <cell r="AB410">
            <v>12.7608</v>
          </cell>
          <cell r="AC410">
            <v>0</v>
          </cell>
          <cell r="AD410">
            <v>0</v>
          </cell>
          <cell r="AE410">
            <v>11.800799999999999</v>
          </cell>
          <cell r="AF410">
            <v>0</v>
          </cell>
          <cell r="AG410">
            <v>0</v>
          </cell>
          <cell r="AH410">
            <v>11.544</v>
          </cell>
          <cell r="AI410">
            <v>0</v>
          </cell>
          <cell r="AJ410">
            <v>86.215699999999998</v>
          </cell>
          <cell r="AK410">
            <v>11.800799999999999</v>
          </cell>
          <cell r="AL410">
            <v>0</v>
          </cell>
          <cell r="AM410">
            <v>196.82599999999996</v>
          </cell>
          <cell r="AN410">
            <v>11.800799999999999</v>
          </cell>
          <cell r="AO410">
            <v>0</v>
          </cell>
          <cell r="AP410">
            <v>258.59769999999997</v>
          </cell>
          <cell r="AQ410">
            <v>12.7608</v>
          </cell>
          <cell r="AR410">
            <v>0</v>
          </cell>
          <cell r="AS410">
            <v>0</v>
          </cell>
        </row>
        <row r="411">
          <cell r="G411" t="str">
            <v>55-01-06-09</v>
          </cell>
          <cell r="I411">
            <v>82.534700000000001</v>
          </cell>
          <cell r="J411">
            <v>4.8</v>
          </cell>
          <cell r="K411">
            <v>0</v>
          </cell>
          <cell r="L411">
            <v>72.334599999999995</v>
          </cell>
          <cell r="M411">
            <v>3.84</v>
          </cell>
          <cell r="N411">
            <v>0</v>
          </cell>
          <cell r="O411">
            <v>77.094499999999996</v>
          </cell>
          <cell r="P411">
            <v>4.8</v>
          </cell>
          <cell r="Q411">
            <v>0</v>
          </cell>
          <cell r="R411">
            <v>33.0002</v>
          </cell>
          <cell r="S411">
            <v>3.84</v>
          </cell>
          <cell r="T411">
            <v>0</v>
          </cell>
          <cell r="U411">
            <v>0</v>
          </cell>
          <cell r="V411">
            <v>4.8</v>
          </cell>
          <cell r="W411">
            <v>0</v>
          </cell>
          <cell r="X411">
            <v>0</v>
          </cell>
          <cell r="Y411">
            <v>3.84</v>
          </cell>
          <cell r="Z411">
            <v>0</v>
          </cell>
          <cell r="AA411">
            <v>0</v>
          </cell>
          <cell r="AB411">
            <v>4.8</v>
          </cell>
          <cell r="AC411">
            <v>0</v>
          </cell>
          <cell r="AD411">
            <v>0</v>
          </cell>
          <cell r="AE411">
            <v>3.84</v>
          </cell>
          <cell r="AF411">
            <v>0</v>
          </cell>
          <cell r="AG411">
            <v>0</v>
          </cell>
          <cell r="AH411">
            <v>3.84</v>
          </cell>
          <cell r="AI411">
            <v>0</v>
          </cell>
          <cell r="AJ411">
            <v>26.086600000000001</v>
          </cell>
          <cell r="AK411">
            <v>3.84</v>
          </cell>
          <cell r="AL411">
            <v>0</v>
          </cell>
          <cell r="AM411">
            <v>57.288699999999999</v>
          </cell>
          <cell r="AN411">
            <v>3.84</v>
          </cell>
          <cell r="AO411">
            <v>0</v>
          </cell>
          <cell r="AP411">
            <v>74.054299999999998</v>
          </cell>
          <cell r="AQ411">
            <v>4.8</v>
          </cell>
          <cell r="AR411">
            <v>0</v>
          </cell>
          <cell r="AS411">
            <v>1</v>
          </cell>
        </row>
        <row r="412">
          <cell r="G412" t="str">
            <v>55-01-06-09</v>
          </cell>
          <cell r="I412">
            <v>20.6447</v>
          </cell>
          <cell r="J412">
            <v>7.9607999999999999</v>
          </cell>
          <cell r="K412">
            <v>0</v>
          </cell>
          <cell r="L412">
            <v>17.604500000000002</v>
          </cell>
          <cell r="M412">
            <v>7.7039999999999997</v>
          </cell>
          <cell r="N412">
            <v>0</v>
          </cell>
          <cell r="O412">
            <v>19.910599999999999</v>
          </cell>
          <cell r="P412">
            <v>7.9607999999999999</v>
          </cell>
          <cell r="Q412">
            <v>0</v>
          </cell>
          <cell r="R412">
            <v>8.2114999999999991</v>
          </cell>
          <cell r="S412">
            <v>7.7039999999999997</v>
          </cell>
          <cell r="T412">
            <v>0</v>
          </cell>
          <cell r="U412">
            <v>0</v>
          </cell>
          <cell r="V412">
            <v>7.9607999999999999</v>
          </cell>
          <cell r="W412">
            <v>0</v>
          </cell>
          <cell r="X412">
            <v>0</v>
          </cell>
          <cell r="Y412">
            <v>7.7039999999999997</v>
          </cell>
          <cell r="Z412">
            <v>0</v>
          </cell>
          <cell r="AA412">
            <v>0</v>
          </cell>
          <cell r="AB412">
            <v>7.9607999999999999</v>
          </cell>
          <cell r="AC412">
            <v>0</v>
          </cell>
          <cell r="AD412">
            <v>0</v>
          </cell>
          <cell r="AE412">
            <v>7.9607999999999999</v>
          </cell>
          <cell r="AF412">
            <v>0</v>
          </cell>
          <cell r="AG412">
            <v>0</v>
          </cell>
          <cell r="AH412">
            <v>7.7039999999999997</v>
          </cell>
          <cell r="AI412">
            <v>0</v>
          </cell>
          <cell r="AJ412">
            <v>6.4577999999999998</v>
          </cell>
          <cell r="AK412">
            <v>7.9607999999999999</v>
          </cell>
          <cell r="AL412">
            <v>0</v>
          </cell>
          <cell r="AM412">
            <v>14.0566</v>
          </cell>
          <cell r="AN412">
            <v>7.9607999999999999</v>
          </cell>
          <cell r="AO412">
            <v>0</v>
          </cell>
          <cell r="AP412">
            <v>18.498200000000001</v>
          </cell>
          <cell r="AQ412">
            <v>7.9607999999999999</v>
          </cell>
          <cell r="AR412">
            <v>0</v>
          </cell>
          <cell r="AS412">
            <v>1</v>
          </cell>
        </row>
        <row r="413">
          <cell r="G413" t="str">
            <v>55-01-06-09</v>
          </cell>
          <cell r="I413">
            <v>14.101699999999999</v>
          </cell>
          <cell r="J413">
            <v>0</v>
          </cell>
          <cell r="K413">
            <v>0</v>
          </cell>
          <cell r="L413">
            <v>12.4062</v>
          </cell>
          <cell r="M413">
            <v>0</v>
          </cell>
          <cell r="N413">
            <v>0</v>
          </cell>
          <cell r="O413">
            <v>13.2819</v>
          </cell>
          <cell r="P413">
            <v>0</v>
          </cell>
          <cell r="Q413">
            <v>0</v>
          </cell>
          <cell r="R413">
            <v>5.9786000000000001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4.8048999999999999</v>
          </cell>
          <cell r="AK413">
            <v>0</v>
          </cell>
          <cell r="AL413">
            <v>0</v>
          </cell>
          <cell r="AM413">
            <v>10.1022</v>
          </cell>
          <cell r="AN413">
            <v>0</v>
          </cell>
          <cell r="AO413">
            <v>0</v>
          </cell>
          <cell r="AP413">
            <v>12.758599999999999</v>
          </cell>
          <cell r="AQ413">
            <v>0</v>
          </cell>
          <cell r="AR413">
            <v>0</v>
          </cell>
          <cell r="AS413">
            <v>1</v>
          </cell>
        </row>
        <row r="414">
          <cell r="G414" t="str">
            <v>55-01-06-09</v>
          </cell>
          <cell r="I414">
            <v>2.5541999999999998</v>
          </cell>
          <cell r="J414">
            <v>0</v>
          </cell>
          <cell r="K414">
            <v>0</v>
          </cell>
          <cell r="L414">
            <v>2.2014</v>
          </cell>
          <cell r="M414">
            <v>0</v>
          </cell>
          <cell r="N414">
            <v>0</v>
          </cell>
          <cell r="O414">
            <v>2.3397000000000001</v>
          </cell>
          <cell r="P414">
            <v>0</v>
          </cell>
          <cell r="Q414">
            <v>0</v>
          </cell>
          <cell r="R414">
            <v>0.52580000000000005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0.2767</v>
          </cell>
          <cell r="AK414">
            <v>0</v>
          </cell>
          <cell r="AL414">
            <v>0</v>
          </cell>
          <cell r="AM414">
            <v>1.3396999999999999</v>
          </cell>
          <cell r="AN414">
            <v>0</v>
          </cell>
          <cell r="AO414">
            <v>0</v>
          </cell>
          <cell r="AP414">
            <v>2.1253000000000002</v>
          </cell>
          <cell r="AQ414">
            <v>0</v>
          </cell>
          <cell r="AR414">
            <v>0</v>
          </cell>
          <cell r="AS414">
            <v>0</v>
          </cell>
        </row>
        <row r="415">
          <cell r="G415" t="str">
            <v>55-01-06-09</v>
          </cell>
          <cell r="I415">
            <v>20.332999999999998</v>
          </cell>
          <cell r="J415">
            <v>0</v>
          </cell>
          <cell r="K415">
            <v>0</v>
          </cell>
          <cell r="L415">
            <v>17.524100000000001</v>
          </cell>
          <cell r="M415">
            <v>0</v>
          </cell>
          <cell r="N415">
            <v>0</v>
          </cell>
          <cell r="O415">
            <v>18.625699999999998</v>
          </cell>
          <cell r="P415">
            <v>0</v>
          </cell>
          <cell r="Q415">
            <v>0</v>
          </cell>
          <cell r="R415">
            <v>4.1858000000000004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2.2029999999999998</v>
          </cell>
          <cell r="AK415">
            <v>0</v>
          </cell>
          <cell r="AL415">
            <v>0</v>
          </cell>
          <cell r="AM415">
            <v>10.6647</v>
          </cell>
          <cell r="AN415">
            <v>0</v>
          </cell>
          <cell r="AO415">
            <v>0</v>
          </cell>
          <cell r="AP415">
            <v>16.918299999999999</v>
          </cell>
          <cell r="AQ415">
            <v>0</v>
          </cell>
          <cell r="AR415">
            <v>0</v>
          </cell>
          <cell r="AS415">
            <v>1</v>
          </cell>
        </row>
        <row r="416">
          <cell r="G416" t="str">
            <v>55-01-06-09</v>
          </cell>
          <cell r="I416">
            <v>79.510300000000001</v>
          </cell>
          <cell r="J416">
            <v>0</v>
          </cell>
          <cell r="K416">
            <v>0</v>
          </cell>
          <cell r="L416">
            <v>69.773600000000002</v>
          </cell>
          <cell r="M416">
            <v>0</v>
          </cell>
          <cell r="N416">
            <v>0</v>
          </cell>
          <cell r="O416">
            <v>75.365200000000002</v>
          </cell>
          <cell r="P416">
            <v>0</v>
          </cell>
          <cell r="Q416">
            <v>0</v>
          </cell>
          <cell r="R416">
            <v>31.556100000000001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24.797599999999999</v>
          </cell>
          <cell r="AK416">
            <v>0</v>
          </cell>
          <cell r="AL416">
            <v>0</v>
          </cell>
          <cell r="AM416">
            <v>55.065199999999997</v>
          </cell>
          <cell r="AN416">
            <v>0</v>
          </cell>
          <cell r="AO416">
            <v>0</v>
          </cell>
          <cell r="AP416">
            <v>71.220100000000002</v>
          </cell>
          <cell r="AQ416">
            <v>0</v>
          </cell>
          <cell r="AR416">
            <v>0</v>
          </cell>
          <cell r="AS416">
            <v>1</v>
          </cell>
        </row>
        <row r="417">
          <cell r="G417" t="str">
            <v>55-01-06-09</v>
          </cell>
          <cell r="I417">
            <v>5.8551000000000002</v>
          </cell>
          <cell r="J417">
            <v>0</v>
          </cell>
          <cell r="K417">
            <v>0</v>
          </cell>
          <cell r="L417">
            <v>5.1380999999999997</v>
          </cell>
          <cell r="M417">
            <v>0</v>
          </cell>
          <cell r="N417">
            <v>0</v>
          </cell>
          <cell r="O417">
            <v>5.5499000000000001</v>
          </cell>
          <cell r="P417">
            <v>0</v>
          </cell>
          <cell r="Q417">
            <v>0</v>
          </cell>
          <cell r="R417">
            <v>2.3237999999999999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1.8261000000000001</v>
          </cell>
          <cell r="AK417">
            <v>0</v>
          </cell>
          <cell r="AL417">
            <v>0</v>
          </cell>
          <cell r="AM417">
            <v>4.0549999999999997</v>
          </cell>
          <cell r="AN417">
            <v>0</v>
          </cell>
          <cell r="AO417">
            <v>0</v>
          </cell>
          <cell r="AP417">
            <v>5.2446000000000002</v>
          </cell>
          <cell r="AQ417">
            <v>0</v>
          </cell>
          <cell r="AR417">
            <v>0</v>
          </cell>
          <cell r="AS417">
            <v>1</v>
          </cell>
        </row>
        <row r="418">
          <cell r="G418" t="str">
            <v>55-01-06-09</v>
          </cell>
          <cell r="I418">
            <v>20.5442</v>
          </cell>
          <cell r="J418">
            <v>0</v>
          </cell>
          <cell r="K418">
            <v>0</v>
          </cell>
          <cell r="L418">
            <v>19.973099999999999</v>
          </cell>
          <cell r="M418">
            <v>0</v>
          </cell>
          <cell r="N418">
            <v>0</v>
          </cell>
          <cell r="O418">
            <v>19.0397</v>
          </cell>
          <cell r="P418">
            <v>0</v>
          </cell>
          <cell r="Q418">
            <v>0</v>
          </cell>
          <cell r="R418">
            <v>7.1406999999999998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5.9748000000000001</v>
          </cell>
          <cell r="AK418">
            <v>0</v>
          </cell>
          <cell r="AL418">
            <v>0</v>
          </cell>
          <cell r="AM418">
            <v>13.635999999999999</v>
          </cell>
          <cell r="AN418">
            <v>0</v>
          </cell>
          <cell r="AO418">
            <v>0</v>
          </cell>
          <cell r="AP418">
            <v>18.177800000000001</v>
          </cell>
          <cell r="AQ418">
            <v>0</v>
          </cell>
          <cell r="AR418">
            <v>0</v>
          </cell>
          <cell r="AS418">
            <v>1</v>
          </cell>
        </row>
        <row r="419">
          <cell r="G419" t="str">
            <v>55-01-06-09</v>
          </cell>
          <cell r="I419">
            <v>44.210099999999997</v>
          </cell>
          <cell r="J419">
            <v>0</v>
          </cell>
          <cell r="K419">
            <v>0</v>
          </cell>
          <cell r="L419">
            <v>38.796199999999999</v>
          </cell>
          <cell r="M419">
            <v>0</v>
          </cell>
          <cell r="N419">
            <v>0</v>
          </cell>
          <cell r="O419">
            <v>41.905299999999997</v>
          </cell>
          <cell r="P419">
            <v>0</v>
          </cell>
          <cell r="Q419">
            <v>0</v>
          </cell>
          <cell r="R419">
            <v>17.546199999999999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13.7882</v>
          </cell>
          <cell r="AK419">
            <v>0</v>
          </cell>
          <cell r="AL419">
            <v>0</v>
          </cell>
          <cell r="AM419">
            <v>30.617899999999999</v>
          </cell>
          <cell r="AN419">
            <v>0</v>
          </cell>
          <cell r="AO419">
            <v>0</v>
          </cell>
          <cell r="AP419">
            <v>39.600499999999997</v>
          </cell>
          <cell r="AQ419">
            <v>0</v>
          </cell>
          <cell r="AR419">
            <v>0</v>
          </cell>
          <cell r="AS419">
            <v>1</v>
          </cell>
        </row>
        <row r="420">
          <cell r="G420">
            <v>0</v>
          </cell>
          <cell r="I420">
            <v>9.0372000000000003</v>
          </cell>
          <cell r="J420">
            <v>0</v>
          </cell>
          <cell r="K420">
            <v>0</v>
          </cell>
          <cell r="L420">
            <v>7.9305000000000003</v>
          </cell>
          <cell r="M420">
            <v>0</v>
          </cell>
          <cell r="N420">
            <v>0</v>
          </cell>
          <cell r="O420">
            <v>7.4524999999999997</v>
          </cell>
          <cell r="P420">
            <v>0</v>
          </cell>
          <cell r="Q420">
            <v>0</v>
          </cell>
          <cell r="R420">
            <v>3.5867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2.8184999999999998</v>
          </cell>
          <cell r="AK420">
            <v>0</v>
          </cell>
          <cell r="AL420">
            <v>0</v>
          </cell>
          <cell r="AM420">
            <v>6.2587000000000002</v>
          </cell>
          <cell r="AN420">
            <v>0</v>
          </cell>
          <cell r="AO420">
            <v>0</v>
          </cell>
          <cell r="AP420">
            <v>8.0949000000000009</v>
          </cell>
          <cell r="AQ420">
            <v>0</v>
          </cell>
          <cell r="AR420">
            <v>0</v>
          </cell>
          <cell r="AS420">
            <v>0</v>
          </cell>
        </row>
        <row r="421">
          <cell r="G421" t="str">
            <v>56-01-09-10</v>
          </cell>
          <cell r="I421">
            <v>9.0372000000000003</v>
          </cell>
          <cell r="J421">
            <v>0</v>
          </cell>
          <cell r="K421">
            <v>0</v>
          </cell>
          <cell r="L421">
            <v>7.9305000000000003</v>
          </cell>
          <cell r="M421">
            <v>0</v>
          </cell>
          <cell r="N421">
            <v>0</v>
          </cell>
          <cell r="O421">
            <v>8.5661000000000005</v>
          </cell>
          <cell r="P421">
            <v>0</v>
          </cell>
          <cell r="Q421">
            <v>0</v>
          </cell>
          <cell r="R421">
            <v>3.5867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2.8184999999999998</v>
          </cell>
          <cell r="AK421">
            <v>0</v>
          </cell>
          <cell r="AL421">
            <v>0</v>
          </cell>
          <cell r="AM421">
            <v>6.2587000000000002</v>
          </cell>
          <cell r="AN421">
            <v>0</v>
          </cell>
          <cell r="AO421">
            <v>0</v>
          </cell>
          <cell r="AP421">
            <v>8.0949000000000009</v>
          </cell>
          <cell r="AQ421">
            <v>0</v>
          </cell>
          <cell r="AR421">
            <v>0</v>
          </cell>
          <cell r="AS421">
            <v>1</v>
          </cell>
        </row>
        <row r="422">
          <cell r="G422">
            <v>0</v>
          </cell>
          <cell r="I422">
            <v>54.458600000000004</v>
          </cell>
          <cell r="J422">
            <v>5.2824</v>
          </cell>
          <cell r="K422">
            <v>0</v>
          </cell>
          <cell r="L422">
            <v>47.475700000000003</v>
          </cell>
          <cell r="M422">
            <v>5.1120000000000001</v>
          </cell>
          <cell r="N422">
            <v>0</v>
          </cell>
          <cell r="O422">
            <v>51.829599999999999</v>
          </cell>
          <cell r="P422">
            <v>5.2824</v>
          </cell>
          <cell r="Q422">
            <v>0</v>
          </cell>
          <cell r="R422">
            <v>21.939399999999999</v>
          </cell>
          <cell r="S422">
            <v>5.1120000000000001</v>
          </cell>
          <cell r="T422">
            <v>0</v>
          </cell>
          <cell r="U422">
            <v>0</v>
          </cell>
          <cell r="V422">
            <v>5.2824</v>
          </cell>
          <cell r="W422">
            <v>0</v>
          </cell>
          <cell r="X422">
            <v>0</v>
          </cell>
          <cell r="Y422">
            <v>5.1120000000000001</v>
          </cell>
          <cell r="Z422">
            <v>0</v>
          </cell>
          <cell r="AA422">
            <v>0</v>
          </cell>
          <cell r="AB422">
            <v>5.2824</v>
          </cell>
          <cell r="AC422">
            <v>0</v>
          </cell>
          <cell r="AD422">
            <v>0</v>
          </cell>
          <cell r="AE422">
            <v>5.282</v>
          </cell>
          <cell r="AF422">
            <v>0</v>
          </cell>
          <cell r="AG422">
            <v>0</v>
          </cell>
          <cell r="AH422">
            <v>5.1120000000000001</v>
          </cell>
          <cell r="AI422">
            <v>0</v>
          </cell>
          <cell r="AJ422">
            <v>17.331700000000001</v>
          </cell>
          <cell r="AK422">
            <v>5.2824</v>
          </cell>
          <cell r="AL422">
            <v>0</v>
          </cell>
          <cell r="AM422">
            <v>38.002200000000002</v>
          </cell>
          <cell r="AN422">
            <v>5.1120000000000001</v>
          </cell>
          <cell r="AO422">
            <v>0</v>
          </cell>
          <cell r="AP422">
            <v>48.889000000000003</v>
          </cell>
          <cell r="AQ422">
            <v>5.2824</v>
          </cell>
          <cell r="AR422">
            <v>0</v>
          </cell>
          <cell r="AS422">
            <v>0</v>
          </cell>
        </row>
        <row r="423">
          <cell r="G423" t="str">
            <v>57-01-01-17</v>
          </cell>
          <cell r="I423">
            <v>29.0017</v>
          </cell>
          <cell r="J423">
            <v>5.2824</v>
          </cell>
          <cell r="K423">
            <v>0</v>
          </cell>
          <cell r="L423">
            <v>25.136199999999999</v>
          </cell>
          <cell r="M423">
            <v>5.1120000000000001</v>
          </cell>
          <cell r="N423">
            <v>0</v>
          </cell>
          <cell r="O423">
            <v>27.6998</v>
          </cell>
          <cell r="P423">
            <v>5.2824</v>
          </cell>
          <cell r="Q423">
            <v>0</v>
          </cell>
          <cell r="R423">
            <v>11.836</v>
          </cell>
          <cell r="S423">
            <v>5.1120000000000001</v>
          </cell>
          <cell r="T423">
            <v>0</v>
          </cell>
          <cell r="U423">
            <v>0</v>
          </cell>
          <cell r="V423">
            <v>5.2824</v>
          </cell>
          <cell r="W423">
            <v>0</v>
          </cell>
          <cell r="X423">
            <v>0</v>
          </cell>
          <cell r="Y423">
            <v>5.1120000000000001</v>
          </cell>
          <cell r="Z423">
            <v>0</v>
          </cell>
          <cell r="AA423">
            <v>0</v>
          </cell>
          <cell r="AB423">
            <v>5.2824</v>
          </cell>
          <cell r="AC423">
            <v>0</v>
          </cell>
          <cell r="AD423">
            <v>0</v>
          </cell>
          <cell r="AE423">
            <v>5.282</v>
          </cell>
          <cell r="AF423">
            <v>0</v>
          </cell>
          <cell r="AG423">
            <v>0</v>
          </cell>
          <cell r="AH423">
            <v>5.1120000000000001</v>
          </cell>
          <cell r="AI423">
            <v>0</v>
          </cell>
          <cell r="AJ423">
            <v>9.3922000000000008</v>
          </cell>
          <cell r="AK423">
            <v>5.2824</v>
          </cell>
          <cell r="AL423">
            <v>0</v>
          </cell>
          <cell r="AM423">
            <v>20.3719</v>
          </cell>
          <cell r="AN423">
            <v>5.1120000000000001</v>
          </cell>
          <cell r="AO423">
            <v>0</v>
          </cell>
          <cell r="AP423">
            <v>26.086400000000001</v>
          </cell>
          <cell r="AQ423">
            <v>5.2824</v>
          </cell>
          <cell r="AR423">
            <v>0</v>
          </cell>
          <cell r="AS423">
            <v>1</v>
          </cell>
        </row>
        <row r="424">
          <cell r="G424" t="str">
            <v>57-01-01-17</v>
          </cell>
          <cell r="I424">
            <v>25.456900000000001</v>
          </cell>
          <cell r="J424">
            <v>0</v>
          </cell>
          <cell r="K424">
            <v>0</v>
          </cell>
          <cell r="L424">
            <v>22.339500000000001</v>
          </cell>
          <cell r="M424">
            <v>0</v>
          </cell>
          <cell r="N424">
            <v>0</v>
          </cell>
          <cell r="O424">
            <v>24.129799999999999</v>
          </cell>
          <cell r="P424">
            <v>0</v>
          </cell>
          <cell r="Q424">
            <v>0</v>
          </cell>
          <cell r="R424">
            <v>10.103400000000001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7.9394999999999998</v>
          </cell>
          <cell r="AK424">
            <v>0</v>
          </cell>
          <cell r="AL424">
            <v>0</v>
          </cell>
          <cell r="AM424">
            <v>17.630299999999998</v>
          </cell>
          <cell r="AN424">
            <v>0</v>
          </cell>
          <cell r="AO424">
            <v>0</v>
          </cell>
          <cell r="AP424">
            <v>22.802600000000002</v>
          </cell>
          <cell r="AQ424">
            <v>0</v>
          </cell>
          <cell r="AR424">
            <v>0</v>
          </cell>
          <cell r="AS424">
            <v>1</v>
          </cell>
        </row>
        <row r="425">
          <cell r="G425">
            <v>0</v>
          </cell>
          <cell r="I425">
            <v>9.6631</v>
          </cell>
          <cell r="J425">
            <v>0</v>
          </cell>
          <cell r="K425">
            <v>0</v>
          </cell>
          <cell r="L425">
            <v>8.4537999999999993</v>
          </cell>
          <cell r="M425">
            <v>0</v>
          </cell>
          <cell r="N425">
            <v>0</v>
          </cell>
          <cell r="O425">
            <v>9.9461999999999993</v>
          </cell>
          <cell r="P425">
            <v>0</v>
          </cell>
          <cell r="Q425">
            <v>0</v>
          </cell>
          <cell r="R425">
            <v>3.5186000000000002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2.6764999999999999</v>
          </cell>
          <cell r="AK425">
            <v>0</v>
          </cell>
          <cell r="AL425">
            <v>0</v>
          </cell>
          <cell r="AM425">
            <v>6.4138000000000002</v>
          </cell>
          <cell r="AN425">
            <v>0</v>
          </cell>
          <cell r="AO425">
            <v>0</v>
          </cell>
          <cell r="AP425">
            <v>8.5500000000000007</v>
          </cell>
          <cell r="AQ425">
            <v>0</v>
          </cell>
          <cell r="AR425">
            <v>0</v>
          </cell>
          <cell r="AS425">
            <v>0</v>
          </cell>
        </row>
        <row r="426">
          <cell r="G426" t="str">
            <v>58-01-06-14</v>
          </cell>
          <cell r="I426">
            <v>9.6631</v>
          </cell>
          <cell r="J426">
            <v>0</v>
          </cell>
          <cell r="K426">
            <v>0</v>
          </cell>
          <cell r="L426">
            <v>8.4537999999999993</v>
          </cell>
          <cell r="M426">
            <v>0</v>
          </cell>
          <cell r="N426">
            <v>0</v>
          </cell>
          <cell r="O426">
            <v>9.9461999999999993</v>
          </cell>
          <cell r="P426">
            <v>0</v>
          </cell>
          <cell r="Q426">
            <v>0</v>
          </cell>
          <cell r="R426">
            <v>3.5186000000000002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2.6764999999999999</v>
          </cell>
          <cell r="AK426">
            <v>0</v>
          </cell>
          <cell r="AL426">
            <v>0</v>
          </cell>
          <cell r="AM426">
            <v>6.4138000000000002</v>
          </cell>
          <cell r="AN426">
            <v>0</v>
          </cell>
          <cell r="AO426">
            <v>0</v>
          </cell>
          <cell r="AP426">
            <v>8.5500000000000007</v>
          </cell>
          <cell r="AQ426">
            <v>0</v>
          </cell>
          <cell r="AR426">
            <v>0</v>
          </cell>
          <cell r="AS426">
            <v>1</v>
          </cell>
        </row>
        <row r="427">
          <cell r="G427">
            <v>0</v>
          </cell>
          <cell r="I427">
            <v>3.9198</v>
          </cell>
          <cell r="J427">
            <v>0</v>
          </cell>
          <cell r="K427">
            <v>0</v>
          </cell>
          <cell r="L427">
            <v>3.4256000000000002</v>
          </cell>
          <cell r="M427">
            <v>0</v>
          </cell>
          <cell r="N427">
            <v>0</v>
          </cell>
          <cell r="O427">
            <v>3.6037999999999997</v>
          </cell>
          <cell r="P427">
            <v>0</v>
          </cell>
          <cell r="Q427">
            <v>0</v>
          </cell>
          <cell r="R427">
            <v>1.3823000000000001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1.0378000000000001</v>
          </cell>
          <cell r="AK427">
            <v>0</v>
          </cell>
          <cell r="AL427">
            <v>0</v>
          </cell>
          <cell r="AM427">
            <v>2.5621</v>
          </cell>
          <cell r="AN427">
            <v>0</v>
          </cell>
          <cell r="AO427">
            <v>0</v>
          </cell>
          <cell r="AP427">
            <v>3.4533</v>
          </cell>
          <cell r="AQ427">
            <v>0</v>
          </cell>
          <cell r="AR427">
            <v>0</v>
          </cell>
          <cell r="AS427">
            <v>0</v>
          </cell>
        </row>
        <row r="428">
          <cell r="G428" t="str">
            <v>59-01-01-08</v>
          </cell>
          <cell r="I428">
            <v>1.782</v>
          </cell>
          <cell r="J428">
            <v>0</v>
          </cell>
          <cell r="K428">
            <v>0</v>
          </cell>
          <cell r="L428">
            <v>1.5638000000000001</v>
          </cell>
          <cell r="M428">
            <v>0</v>
          </cell>
          <cell r="N428">
            <v>0</v>
          </cell>
          <cell r="O428">
            <v>1.6891</v>
          </cell>
          <cell r="P428">
            <v>0</v>
          </cell>
          <cell r="Q428">
            <v>0</v>
          </cell>
          <cell r="R428">
            <v>0.70720000000000005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0.55579999999999996</v>
          </cell>
          <cell r="AK428">
            <v>0</v>
          </cell>
          <cell r="AL428">
            <v>0</v>
          </cell>
          <cell r="AM428">
            <v>1.2341</v>
          </cell>
          <cell r="AN428">
            <v>0</v>
          </cell>
          <cell r="AO428">
            <v>0</v>
          </cell>
          <cell r="AP428">
            <v>1.5962000000000001</v>
          </cell>
          <cell r="AQ428">
            <v>0</v>
          </cell>
          <cell r="AR428">
            <v>0</v>
          </cell>
          <cell r="AS428">
            <v>1</v>
          </cell>
        </row>
        <row r="429">
          <cell r="G429" t="str">
            <v>59-01-01-08</v>
          </cell>
          <cell r="I429">
            <v>1.2303999999999999</v>
          </cell>
          <cell r="J429">
            <v>0</v>
          </cell>
          <cell r="K429">
            <v>0</v>
          </cell>
          <cell r="L429">
            <v>1.0797000000000001</v>
          </cell>
          <cell r="M429">
            <v>0</v>
          </cell>
          <cell r="N429">
            <v>0</v>
          </cell>
          <cell r="O429">
            <v>1.1662999999999999</v>
          </cell>
          <cell r="P429">
            <v>0</v>
          </cell>
          <cell r="Q429">
            <v>0</v>
          </cell>
          <cell r="R429">
            <v>0.48830000000000001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0.38369999999999999</v>
          </cell>
          <cell r="AK429">
            <v>0</v>
          </cell>
          <cell r="AL429">
            <v>0</v>
          </cell>
          <cell r="AM429">
            <v>0.85209999999999997</v>
          </cell>
          <cell r="AN429">
            <v>0</v>
          </cell>
          <cell r="AO429">
            <v>0</v>
          </cell>
          <cell r="AP429">
            <v>1.1021000000000001</v>
          </cell>
          <cell r="AQ429">
            <v>0</v>
          </cell>
          <cell r="AR429">
            <v>0</v>
          </cell>
          <cell r="AS429">
            <v>1</v>
          </cell>
        </row>
        <row r="430">
          <cell r="G430" t="str">
            <v>59-01-01-08</v>
          </cell>
          <cell r="I430">
            <v>0.90739999999999998</v>
          </cell>
          <cell r="J430">
            <v>0</v>
          </cell>
          <cell r="K430">
            <v>0</v>
          </cell>
          <cell r="L430">
            <v>0.78210000000000002</v>
          </cell>
          <cell r="M430">
            <v>0</v>
          </cell>
          <cell r="N430">
            <v>0</v>
          </cell>
          <cell r="O430">
            <v>0.74839999999999995</v>
          </cell>
          <cell r="P430">
            <v>0</v>
          </cell>
          <cell r="Q430">
            <v>0</v>
          </cell>
          <cell r="R430">
            <v>0.18679999999999999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9.8299999999999998E-2</v>
          </cell>
          <cell r="AK430">
            <v>0</v>
          </cell>
          <cell r="AL430">
            <v>0</v>
          </cell>
          <cell r="AM430">
            <v>0.47589999999999999</v>
          </cell>
          <cell r="AN430">
            <v>0</v>
          </cell>
          <cell r="AO430">
            <v>0</v>
          </cell>
          <cell r="AP430">
            <v>0.755</v>
          </cell>
          <cell r="AQ430">
            <v>0</v>
          </cell>
          <cell r="AR430">
            <v>0</v>
          </cell>
          <cell r="AS430">
            <v>1</v>
          </cell>
        </row>
        <row r="431">
          <cell r="G431">
            <v>0</v>
          </cell>
          <cell r="I431">
            <v>454.19080000000002</v>
          </cell>
          <cell r="J431">
            <v>2.2679999999999998</v>
          </cell>
          <cell r="K431">
            <v>0</v>
          </cell>
          <cell r="L431">
            <v>397.4783000000001</v>
          </cell>
          <cell r="M431">
            <v>1.8144</v>
          </cell>
          <cell r="N431">
            <v>0</v>
          </cell>
          <cell r="O431">
            <v>433.86710000000005</v>
          </cell>
          <cell r="P431">
            <v>1.8144</v>
          </cell>
          <cell r="Q431">
            <v>0</v>
          </cell>
          <cell r="R431">
            <v>166.32589999999999</v>
          </cell>
          <cell r="S431">
            <v>1.7237</v>
          </cell>
          <cell r="T431">
            <v>0</v>
          </cell>
          <cell r="U431">
            <v>0</v>
          </cell>
          <cell r="V431">
            <v>1.8144</v>
          </cell>
          <cell r="W431">
            <v>0</v>
          </cell>
          <cell r="X431">
            <v>0</v>
          </cell>
          <cell r="Y431">
            <v>1.4515</v>
          </cell>
          <cell r="Z431">
            <v>0</v>
          </cell>
          <cell r="AA431">
            <v>0</v>
          </cell>
          <cell r="AB431">
            <v>1.8144</v>
          </cell>
          <cell r="AC431">
            <v>0</v>
          </cell>
          <cell r="AD431">
            <v>0</v>
          </cell>
          <cell r="AE431">
            <v>1.4515</v>
          </cell>
          <cell r="AF431">
            <v>0</v>
          </cell>
          <cell r="AG431">
            <v>0</v>
          </cell>
          <cell r="AH431">
            <v>1.4515</v>
          </cell>
          <cell r="AI431">
            <v>0</v>
          </cell>
          <cell r="AJ431">
            <v>128.0059</v>
          </cell>
          <cell r="AK431">
            <v>0</v>
          </cell>
          <cell r="AL431">
            <v>0</v>
          </cell>
          <cell r="AM431">
            <v>302.84029999999996</v>
          </cell>
          <cell r="AN431">
            <v>0</v>
          </cell>
          <cell r="AO431">
            <v>0</v>
          </cell>
          <cell r="AP431">
            <v>402.39679999999998</v>
          </cell>
          <cell r="AQ431">
            <v>0</v>
          </cell>
          <cell r="AR431">
            <v>0</v>
          </cell>
          <cell r="AS431">
            <v>0</v>
          </cell>
        </row>
        <row r="432">
          <cell r="G432" t="str">
            <v>60-01-05-09</v>
          </cell>
          <cell r="I432">
            <v>4.2225000000000001</v>
          </cell>
          <cell r="J432">
            <v>0</v>
          </cell>
          <cell r="K432">
            <v>0</v>
          </cell>
          <cell r="L432">
            <v>3.6941000000000002</v>
          </cell>
          <cell r="M432">
            <v>0</v>
          </cell>
          <cell r="N432">
            <v>0</v>
          </cell>
          <cell r="O432">
            <v>3.9792999999999998</v>
          </cell>
          <cell r="P432">
            <v>0</v>
          </cell>
          <cell r="Q432">
            <v>0</v>
          </cell>
          <cell r="R432">
            <v>1.5375000000000001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1.1696</v>
          </cell>
          <cell r="AK432">
            <v>0</v>
          </cell>
          <cell r="AL432">
            <v>0</v>
          </cell>
          <cell r="AM432">
            <v>2.8027000000000002</v>
          </cell>
          <cell r="AN432">
            <v>0</v>
          </cell>
          <cell r="AO432">
            <v>0</v>
          </cell>
          <cell r="AP432">
            <v>3.7362000000000002</v>
          </cell>
          <cell r="AQ432">
            <v>0</v>
          </cell>
          <cell r="AR432">
            <v>0</v>
          </cell>
          <cell r="AS432">
            <v>0</v>
          </cell>
        </row>
        <row r="433">
          <cell r="G433" t="str">
            <v>60-01-05-09</v>
          </cell>
          <cell r="I433">
            <v>3.6488</v>
          </cell>
          <cell r="J433">
            <v>0</v>
          </cell>
          <cell r="K433">
            <v>0</v>
          </cell>
          <cell r="L433">
            <v>3.202</v>
          </cell>
          <cell r="M433">
            <v>0</v>
          </cell>
          <cell r="N433">
            <v>0</v>
          </cell>
          <cell r="O433">
            <v>3.4586000000000001</v>
          </cell>
          <cell r="P433">
            <v>0</v>
          </cell>
          <cell r="Q433">
            <v>0</v>
          </cell>
          <cell r="R433">
            <v>1.4480999999999999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1.1379999999999999</v>
          </cell>
          <cell r="AK433">
            <v>0</v>
          </cell>
          <cell r="AL433">
            <v>0</v>
          </cell>
          <cell r="AM433">
            <v>2.5270000000000001</v>
          </cell>
          <cell r="AN433">
            <v>0</v>
          </cell>
          <cell r="AO433">
            <v>0</v>
          </cell>
          <cell r="AP433">
            <v>3.2684000000000002</v>
          </cell>
          <cell r="AQ433">
            <v>0</v>
          </cell>
          <cell r="AR433">
            <v>0</v>
          </cell>
          <cell r="AS433">
            <v>0</v>
          </cell>
        </row>
        <row r="434">
          <cell r="G434" t="str">
            <v>60-01-05-09</v>
          </cell>
          <cell r="I434">
            <v>10.2676</v>
          </cell>
          <cell r="J434">
            <v>0</v>
          </cell>
          <cell r="K434">
            <v>0</v>
          </cell>
          <cell r="L434">
            <v>9.0101999999999993</v>
          </cell>
          <cell r="M434">
            <v>0</v>
          </cell>
          <cell r="N434">
            <v>0</v>
          </cell>
          <cell r="O434">
            <v>9.7323000000000004</v>
          </cell>
          <cell r="P434">
            <v>0</v>
          </cell>
          <cell r="Q434">
            <v>0</v>
          </cell>
          <cell r="R434">
            <v>4.0750000000000002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3.2021999999999999</v>
          </cell>
          <cell r="AK434">
            <v>0</v>
          </cell>
          <cell r="AL434">
            <v>0</v>
          </cell>
          <cell r="AM434">
            <v>7.1109</v>
          </cell>
          <cell r="AN434">
            <v>0</v>
          </cell>
          <cell r="AO434">
            <v>0</v>
          </cell>
          <cell r="AP434">
            <v>9.1969999999999992</v>
          </cell>
          <cell r="AQ434">
            <v>0</v>
          </cell>
          <cell r="AR434">
            <v>0</v>
          </cell>
          <cell r="AS434">
            <v>1</v>
          </cell>
        </row>
        <row r="435">
          <cell r="G435" t="str">
            <v>60-01-05-09</v>
          </cell>
          <cell r="I435">
            <v>57.277900000000002</v>
          </cell>
          <cell r="J435">
            <v>0</v>
          </cell>
          <cell r="K435">
            <v>0</v>
          </cell>
          <cell r="L435">
            <v>50.263800000000003</v>
          </cell>
          <cell r="M435">
            <v>0</v>
          </cell>
          <cell r="N435">
            <v>0</v>
          </cell>
          <cell r="O435">
            <v>54.291800000000002</v>
          </cell>
          <cell r="P435">
            <v>0</v>
          </cell>
          <cell r="Q435">
            <v>0</v>
          </cell>
          <cell r="R435">
            <v>22.732500000000002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17.863800000000001</v>
          </cell>
          <cell r="AK435">
            <v>0</v>
          </cell>
          <cell r="AL435">
            <v>0</v>
          </cell>
          <cell r="AM435">
            <v>39.668100000000003</v>
          </cell>
          <cell r="AN435">
            <v>0</v>
          </cell>
          <cell r="AO435">
            <v>0</v>
          </cell>
          <cell r="AP435">
            <v>51.305799999999998</v>
          </cell>
          <cell r="AQ435">
            <v>0</v>
          </cell>
          <cell r="AR435">
            <v>0</v>
          </cell>
          <cell r="AS435">
            <v>0</v>
          </cell>
        </row>
        <row r="436">
          <cell r="G436" t="str">
            <v>60-01-05-09</v>
          </cell>
          <cell r="I436">
            <v>16.716699999999999</v>
          </cell>
          <cell r="J436">
            <v>0</v>
          </cell>
          <cell r="K436">
            <v>0</v>
          </cell>
          <cell r="L436">
            <v>14.669600000000001</v>
          </cell>
          <cell r="M436">
            <v>0</v>
          </cell>
          <cell r="N436">
            <v>0</v>
          </cell>
          <cell r="O436">
            <v>15.8452</v>
          </cell>
          <cell r="P436">
            <v>0</v>
          </cell>
          <cell r="Q436">
            <v>0</v>
          </cell>
          <cell r="R436">
            <v>6.6345000000000001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5.2135999999999996</v>
          </cell>
          <cell r="AK436">
            <v>0</v>
          </cell>
          <cell r="AL436">
            <v>0</v>
          </cell>
          <cell r="AM436">
            <v>11.577199999999999</v>
          </cell>
          <cell r="AN436">
            <v>0</v>
          </cell>
          <cell r="AO436">
            <v>0</v>
          </cell>
          <cell r="AP436">
            <v>14.973699999999999</v>
          </cell>
          <cell r="AQ436">
            <v>0</v>
          </cell>
          <cell r="AR436">
            <v>0</v>
          </cell>
          <cell r="AS436">
            <v>1</v>
          </cell>
        </row>
        <row r="437">
          <cell r="G437" t="str">
            <v>60-01-05-09</v>
          </cell>
          <cell r="I437">
            <v>4.7519</v>
          </cell>
          <cell r="J437">
            <v>0</v>
          </cell>
          <cell r="K437">
            <v>0</v>
          </cell>
          <cell r="L437">
            <v>4.17</v>
          </cell>
          <cell r="M437">
            <v>0</v>
          </cell>
          <cell r="N437">
            <v>0</v>
          </cell>
          <cell r="O437">
            <v>4.5042999999999997</v>
          </cell>
          <cell r="P437">
            <v>0</v>
          </cell>
          <cell r="Q437">
            <v>0</v>
          </cell>
          <cell r="R437">
            <v>1.8859999999999999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1.482</v>
          </cell>
          <cell r="AK437">
            <v>0</v>
          </cell>
          <cell r="AL437">
            <v>0</v>
          </cell>
          <cell r="AM437">
            <v>3.2909999999999999</v>
          </cell>
          <cell r="AN437">
            <v>0</v>
          </cell>
          <cell r="AO437">
            <v>0</v>
          </cell>
          <cell r="AP437">
            <v>4.2565</v>
          </cell>
          <cell r="AQ437">
            <v>0</v>
          </cell>
          <cell r="AR437">
            <v>0</v>
          </cell>
          <cell r="AS437">
            <v>1</v>
          </cell>
        </row>
        <row r="438">
          <cell r="G438" t="str">
            <v>60-01-05-09</v>
          </cell>
          <cell r="I438">
            <v>14.425599999999999</v>
          </cell>
          <cell r="J438">
            <v>0</v>
          </cell>
          <cell r="K438">
            <v>0</v>
          </cell>
          <cell r="L438">
            <v>12.659000000000001</v>
          </cell>
          <cell r="M438">
            <v>0</v>
          </cell>
          <cell r="N438">
            <v>0</v>
          </cell>
          <cell r="O438">
            <v>13.6736</v>
          </cell>
          <cell r="P438">
            <v>0</v>
          </cell>
          <cell r="Q438">
            <v>0</v>
          </cell>
          <cell r="R438">
            <v>5.7252000000000001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4.4989999999999997</v>
          </cell>
          <cell r="AK438">
            <v>0</v>
          </cell>
          <cell r="AL438">
            <v>0</v>
          </cell>
          <cell r="AM438">
            <v>9.9905000000000008</v>
          </cell>
          <cell r="AN438">
            <v>0</v>
          </cell>
          <cell r="AO438">
            <v>0</v>
          </cell>
          <cell r="AP438">
            <v>12.9215</v>
          </cell>
          <cell r="AQ438">
            <v>0</v>
          </cell>
          <cell r="AR438">
            <v>0</v>
          </cell>
          <cell r="AS438">
            <v>1</v>
          </cell>
        </row>
        <row r="439">
          <cell r="G439" t="str">
            <v>60-01-05-09</v>
          </cell>
          <cell r="I439">
            <v>2.0707</v>
          </cell>
          <cell r="J439">
            <v>0</v>
          </cell>
          <cell r="K439">
            <v>0</v>
          </cell>
          <cell r="L439">
            <v>1.8115000000000001</v>
          </cell>
          <cell r="M439">
            <v>0</v>
          </cell>
          <cell r="N439">
            <v>0</v>
          </cell>
          <cell r="O439">
            <v>1.919</v>
          </cell>
          <cell r="P439">
            <v>0</v>
          </cell>
          <cell r="Q439">
            <v>0</v>
          </cell>
          <cell r="R439">
            <v>0.754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0.57350000000000001</v>
          </cell>
          <cell r="AK439">
            <v>0</v>
          </cell>
          <cell r="AL439">
            <v>0</v>
          </cell>
          <cell r="AM439">
            <v>1.3744000000000001</v>
          </cell>
          <cell r="AN439">
            <v>0</v>
          </cell>
          <cell r="AO439">
            <v>0</v>
          </cell>
          <cell r="AP439">
            <v>1.8322000000000001</v>
          </cell>
          <cell r="AQ439">
            <v>0</v>
          </cell>
          <cell r="AR439">
            <v>0</v>
          </cell>
          <cell r="AS439">
            <v>1</v>
          </cell>
        </row>
        <row r="440">
          <cell r="G440" t="str">
            <v>60-01-05-09</v>
          </cell>
          <cell r="I440">
            <v>6.8209999999999997</v>
          </cell>
          <cell r="J440">
            <v>0</v>
          </cell>
          <cell r="K440">
            <v>0</v>
          </cell>
          <cell r="L440">
            <v>5.9673999999999996</v>
          </cell>
          <cell r="M440">
            <v>0</v>
          </cell>
          <cell r="N440">
            <v>0</v>
          </cell>
          <cell r="O440">
            <v>6.4280999999999997</v>
          </cell>
          <cell r="P440">
            <v>0</v>
          </cell>
          <cell r="Q440">
            <v>0</v>
          </cell>
          <cell r="R440">
            <v>2.4836999999999998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1.8893</v>
          </cell>
          <cell r="AK440">
            <v>0</v>
          </cell>
          <cell r="AL440">
            <v>0</v>
          </cell>
          <cell r="AM440">
            <v>4.5274000000000001</v>
          </cell>
          <cell r="AN440">
            <v>0</v>
          </cell>
          <cell r="AO440">
            <v>0</v>
          </cell>
          <cell r="AP440">
            <v>6.0353000000000003</v>
          </cell>
          <cell r="AQ440">
            <v>0</v>
          </cell>
          <cell r="AR440">
            <v>0</v>
          </cell>
          <cell r="AS440">
            <v>1</v>
          </cell>
        </row>
        <row r="441">
          <cell r="G441" t="str">
            <v>60-01-05-09</v>
          </cell>
          <cell r="I441">
            <v>10.9217</v>
          </cell>
          <cell r="J441">
            <v>0</v>
          </cell>
          <cell r="K441">
            <v>0</v>
          </cell>
          <cell r="L441">
            <v>9.5548999999999999</v>
          </cell>
          <cell r="M441">
            <v>0</v>
          </cell>
          <cell r="N441">
            <v>0</v>
          </cell>
          <cell r="O441">
            <v>11.2417</v>
          </cell>
          <cell r="P441">
            <v>0</v>
          </cell>
          <cell r="Q441">
            <v>0</v>
          </cell>
          <cell r="R441">
            <v>3.9769000000000001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3.0251000000000001</v>
          </cell>
          <cell r="AK441">
            <v>0</v>
          </cell>
          <cell r="AL441">
            <v>0</v>
          </cell>
          <cell r="AM441">
            <v>7.2492000000000001</v>
          </cell>
          <cell r="AN441">
            <v>0</v>
          </cell>
          <cell r="AO441">
            <v>0</v>
          </cell>
          <cell r="AP441">
            <v>9.6637000000000004</v>
          </cell>
          <cell r="AQ441">
            <v>0</v>
          </cell>
          <cell r="AR441">
            <v>0</v>
          </cell>
          <cell r="AS441">
            <v>0</v>
          </cell>
        </row>
        <row r="442">
          <cell r="G442" t="str">
            <v>60-01-05-09</v>
          </cell>
          <cell r="I442">
            <v>4.5879000000000003</v>
          </cell>
          <cell r="J442">
            <v>0</v>
          </cell>
          <cell r="K442">
            <v>0</v>
          </cell>
          <cell r="L442">
            <v>4.0137999999999998</v>
          </cell>
          <cell r="M442">
            <v>0</v>
          </cell>
          <cell r="N442">
            <v>0</v>
          </cell>
          <cell r="O442">
            <v>4.7224000000000004</v>
          </cell>
          <cell r="P442">
            <v>0</v>
          </cell>
          <cell r="Q442">
            <v>0</v>
          </cell>
          <cell r="R442">
            <v>1.6706000000000001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1.2707999999999999</v>
          </cell>
          <cell r="AK442">
            <v>0</v>
          </cell>
          <cell r="AL442">
            <v>0</v>
          </cell>
          <cell r="AM442">
            <v>3.0451999999999999</v>
          </cell>
          <cell r="AN442">
            <v>0</v>
          </cell>
          <cell r="AO442">
            <v>0</v>
          </cell>
          <cell r="AP442">
            <v>4.0594999999999999</v>
          </cell>
          <cell r="AQ442">
            <v>0</v>
          </cell>
          <cell r="AR442">
            <v>0</v>
          </cell>
          <cell r="AS442">
            <v>0</v>
          </cell>
        </row>
        <row r="443">
          <cell r="G443" t="str">
            <v>60-01-05-09</v>
          </cell>
          <cell r="I443">
            <v>10.721</v>
          </cell>
          <cell r="J443">
            <v>0</v>
          </cell>
          <cell r="K443">
            <v>0</v>
          </cell>
          <cell r="L443">
            <v>9.24</v>
          </cell>
          <cell r="M443">
            <v>0</v>
          </cell>
          <cell r="N443">
            <v>0</v>
          </cell>
          <cell r="O443">
            <v>9.8209</v>
          </cell>
          <cell r="P443">
            <v>0</v>
          </cell>
          <cell r="Q443">
            <v>0</v>
          </cell>
          <cell r="R443">
            <v>2.2069999999999999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1.1616</v>
          </cell>
          <cell r="AK443">
            <v>0</v>
          </cell>
          <cell r="AL443">
            <v>0</v>
          </cell>
          <cell r="AM443">
            <v>5.6231999999999998</v>
          </cell>
          <cell r="AN443">
            <v>0</v>
          </cell>
          <cell r="AO443">
            <v>0</v>
          </cell>
          <cell r="AP443">
            <v>8.9206000000000003</v>
          </cell>
          <cell r="AQ443">
            <v>0</v>
          </cell>
          <cell r="AR443">
            <v>0</v>
          </cell>
          <cell r="AS443">
            <v>1</v>
          </cell>
        </row>
        <row r="444">
          <cell r="G444" t="str">
            <v>60-01-05-09</v>
          </cell>
          <cell r="I444">
            <v>3.0070999999999999</v>
          </cell>
          <cell r="J444">
            <v>0</v>
          </cell>
          <cell r="K444">
            <v>0</v>
          </cell>
          <cell r="L444">
            <v>2.6208</v>
          </cell>
          <cell r="M444">
            <v>0</v>
          </cell>
          <cell r="N444">
            <v>0</v>
          </cell>
          <cell r="O444">
            <v>3.0083000000000002</v>
          </cell>
          <cell r="P444">
            <v>0</v>
          </cell>
          <cell r="Q444">
            <v>0</v>
          </cell>
          <cell r="R444">
            <v>0.97340000000000004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0.70340000000000003</v>
          </cell>
          <cell r="AK444">
            <v>0</v>
          </cell>
          <cell r="AL444">
            <v>0</v>
          </cell>
          <cell r="AM444">
            <v>1.889</v>
          </cell>
          <cell r="AN444">
            <v>0</v>
          </cell>
          <cell r="AO444">
            <v>0</v>
          </cell>
          <cell r="AP444">
            <v>2.6202000000000001</v>
          </cell>
          <cell r="AQ444">
            <v>0</v>
          </cell>
          <cell r="AR444">
            <v>0</v>
          </cell>
          <cell r="AS444">
            <v>0</v>
          </cell>
        </row>
        <row r="445">
          <cell r="G445" t="str">
            <v>60-01-05-09</v>
          </cell>
          <cell r="I445">
            <v>2.319</v>
          </cell>
          <cell r="J445">
            <v>0</v>
          </cell>
          <cell r="K445">
            <v>0</v>
          </cell>
          <cell r="L445">
            <v>1.9985999999999999</v>
          </cell>
          <cell r="M445">
            <v>0</v>
          </cell>
          <cell r="N445">
            <v>0</v>
          </cell>
          <cell r="O445">
            <v>2.1242999999999999</v>
          </cell>
          <cell r="P445">
            <v>0</v>
          </cell>
          <cell r="Q445">
            <v>0</v>
          </cell>
          <cell r="R445">
            <v>0.47739999999999999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0.25130000000000002</v>
          </cell>
          <cell r="AK445">
            <v>0</v>
          </cell>
          <cell r="AL445">
            <v>0</v>
          </cell>
          <cell r="AM445">
            <v>1.2162999999999999</v>
          </cell>
          <cell r="AN445">
            <v>0</v>
          </cell>
          <cell r="AO445">
            <v>0</v>
          </cell>
          <cell r="AP445">
            <v>1.9295</v>
          </cell>
          <cell r="AQ445">
            <v>0</v>
          </cell>
          <cell r="AR445">
            <v>0</v>
          </cell>
          <cell r="AS445">
            <v>1</v>
          </cell>
        </row>
        <row r="446">
          <cell r="G446" t="str">
            <v>60-01-05-09</v>
          </cell>
          <cell r="I446">
            <v>3.3698999999999999</v>
          </cell>
          <cell r="J446">
            <v>0</v>
          </cell>
          <cell r="K446">
            <v>0</v>
          </cell>
          <cell r="L446">
            <v>2.9481999999999999</v>
          </cell>
          <cell r="M446">
            <v>0</v>
          </cell>
          <cell r="N446">
            <v>0</v>
          </cell>
          <cell r="O446">
            <v>3.4685999999999999</v>
          </cell>
          <cell r="P446">
            <v>0</v>
          </cell>
          <cell r="Q446">
            <v>0</v>
          </cell>
          <cell r="R446">
            <v>1.2271000000000001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0.93340000000000001</v>
          </cell>
          <cell r="AK446">
            <v>0</v>
          </cell>
          <cell r="AL446">
            <v>0</v>
          </cell>
          <cell r="AM446">
            <v>2.2366999999999999</v>
          </cell>
          <cell r="AN446">
            <v>0</v>
          </cell>
          <cell r="AO446">
            <v>0</v>
          </cell>
          <cell r="AP446">
            <v>2.9817</v>
          </cell>
          <cell r="AQ446">
            <v>0</v>
          </cell>
          <cell r="AR446">
            <v>0</v>
          </cell>
          <cell r="AS446">
            <v>0</v>
          </cell>
        </row>
        <row r="447">
          <cell r="G447" t="str">
            <v>60-01-05-09</v>
          </cell>
          <cell r="I447">
            <v>17.0137</v>
          </cell>
          <cell r="J447">
            <v>0</v>
          </cell>
          <cell r="K447">
            <v>0</v>
          </cell>
          <cell r="L447">
            <v>14.930199999999999</v>
          </cell>
          <cell r="M447">
            <v>0</v>
          </cell>
          <cell r="N447">
            <v>0</v>
          </cell>
          <cell r="O447">
            <v>15.5252</v>
          </cell>
          <cell r="P447">
            <v>0</v>
          </cell>
          <cell r="Q447">
            <v>0</v>
          </cell>
          <cell r="R447">
            <v>6.7523999999999997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5.3061999999999996</v>
          </cell>
          <cell r="AK447">
            <v>0</v>
          </cell>
          <cell r="AL447">
            <v>0</v>
          </cell>
          <cell r="AM447">
            <v>11.7829</v>
          </cell>
          <cell r="AN447">
            <v>0</v>
          </cell>
          <cell r="AO447">
            <v>0</v>
          </cell>
          <cell r="AP447">
            <v>15.239699999999999</v>
          </cell>
          <cell r="AQ447">
            <v>0</v>
          </cell>
          <cell r="AR447">
            <v>0</v>
          </cell>
          <cell r="AS447">
            <v>1</v>
          </cell>
        </row>
        <row r="448">
          <cell r="G448" t="str">
            <v>60-01-05-16</v>
          </cell>
          <cell r="I448">
            <v>0</v>
          </cell>
          <cell r="J448">
            <v>2.2679999999999998</v>
          </cell>
          <cell r="K448">
            <v>0</v>
          </cell>
          <cell r="L448">
            <v>0</v>
          </cell>
          <cell r="M448">
            <v>1.8144</v>
          </cell>
          <cell r="N448">
            <v>0</v>
          </cell>
          <cell r="O448">
            <v>0</v>
          </cell>
          <cell r="P448">
            <v>1.8144</v>
          </cell>
          <cell r="Q448">
            <v>0</v>
          </cell>
          <cell r="R448">
            <v>0</v>
          </cell>
          <cell r="S448">
            <v>1.7237</v>
          </cell>
          <cell r="T448">
            <v>0</v>
          </cell>
          <cell r="U448">
            <v>0</v>
          </cell>
          <cell r="V448">
            <v>1.8144</v>
          </cell>
          <cell r="W448">
            <v>0</v>
          </cell>
          <cell r="X448">
            <v>0</v>
          </cell>
          <cell r="Y448">
            <v>1.4515</v>
          </cell>
          <cell r="Z448">
            <v>0</v>
          </cell>
          <cell r="AA448">
            <v>0</v>
          </cell>
          <cell r="AB448">
            <v>1.8144</v>
          </cell>
          <cell r="AC448">
            <v>0</v>
          </cell>
          <cell r="AD448">
            <v>0</v>
          </cell>
          <cell r="AE448">
            <v>1.4515</v>
          </cell>
          <cell r="AF448">
            <v>0</v>
          </cell>
          <cell r="AG448">
            <v>0</v>
          </cell>
          <cell r="AH448">
            <v>1.4515</v>
          </cell>
          <cell r="AI448">
            <v>0</v>
          </cell>
          <cell r="AJ448">
            <v>0</v>
          </cell>
          <cell r="AK448">
            <v>1.7237</v>
          </cell>
          <cell r="AL448">
            <v>0</v>
          </cell>
          <cell r="AM448">
            <v>0</v>
          </cell>
          <cell r="AN448">
            <v>1.8144</v>
          </cell>
          <cell r="AO448">
            <v>0</v>
          </cell>
          <cell r="AP448">
            <v>0</v>
          </cell>
          <cell r="AQ448">
            <v>2.2679999999999998</v>
          </cell>
          <cell r="AR448">
            <v>0</v>
          </cell>
          <cell r="AS448">
            <v>1</v>
          </cell>
        </row>
        <row r="449">
          <cell r="G449" t="str">
            <v>60-01-05-09</v>
          </cell>
          <cell r="I449">
            <v>18.5547</v>
          </cell>
          <cell r="J449">
            <v>0</v>
          </cell>
          <cell r="K449">
            <v>0</v>
          </cell>
          <cell r="L449">
            <v>16.232600000000001</v>
          </cell>
          <cell r="M449">
            <v>0</v>
          </cell>
          <cell r="N449">
            <v>0</v>
          </cell>
          <cell r="O449">
            <v>17.6616</v>
          </cell>
          <cell r="P449">
            <v>0</v>
          </cell>
          <cell r="Q449">
            <v>0</v>
          </cell>
          <cell r="R449">
            <v>6.7563000000000004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5.1393000000000004</v>
          </cell>
          <cell r="AK449">
            <v>0</v>
          </cell>
          <cell r="AL449">
            <v>0</v>
          </cell>
          <cell r="AM449">
            <v>12.3155</v>
          </cell>
          <cell r="AN449">
            <v>0</v>
          </cell>
          <cell r="AO449">
            <v>0</v>
          </cell>
          <cell r="AP449">
            <v>16.4175</v>
          </cell>
          <cell r="AQ449">
            <v>0</v>
          </cell>
          <cell r="AR449">
            <v>0</v>
          </cell>
          <cell r="AS449">
            <v>1</v>
          </cell>
        </row>
        <row r="450">
          <cell r="G450" t="str">
            <v>60-01-05-09</v>
          </cell>
          <cell r="I450">
            <v>12.2209</v>
          </cell>
          <cell r="J450">
            <v>0</v>
          </cell>
          <cell r="K450">
            <v>0</v>
          </cell>
          <cell r="L450">
            <v>10.6915</v>
          </cell>
          <cell r="M450">
            <v>0</v>
          </cell>
          <cell r="N450">
            <v>0</v>
          </cell>
          <cell r="O450">
            <v>11.6326</v>
          </cell>
          <cell r="P450">
            <v>0</v>
          </cell>
          <cell r="Q450">
            <v>0</v>
          </cell>
          <cell r="R450">
            <v>4.45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3.3849999999999998</v>
          </cell>
          <cell r="AK450">
            <v>0</v>
          </cell>
          <cell r="AL450">
            <v>0</v>
          </cell>
          <cell r="AM450">
            <v>8.1114999999999995</v>
          </cell>
          <cell r="AN450">
            <v>0</v>
          </cell>
          <cell r="AO450">
            <v>0</v>
          </cell>
          <cell r="AP450">
            <v>10.8133</v>
          </cell>
          <cell r="AQ450">
            <v>0</v>
          </cell>
          <cell r="AR450">
            <v>0</v>
          </cell>
          <cell r="AS450">
            <v>0</v>
          </cell>
        </row>
        <row r="451">
          <cell r="G451" t="str">
            <v>60-01-05-09</v>
          </cell>
          <cell r="I451">
            <v>7.9652000000000003</v>
          </cell>
          <cell r="J451">
            <v>0</v>
          </cell>
          <cell r="K451">
            <v>0</v>
          </cell>
          <cell r="L451">
            <v>6.8647999999999998</v>
          </cell>
          <cell r="M451">
            <v>0</v>
          </cell>
          <cell r="N451">
            <v>0</v>
          </cell>
          <cell r="O451">
            <v>9.0928000000000004</v>
          </cell>
          <cell r="P451">
            <v>0</v>
          </cell>
          <cell r="Q451">
            <v>0</v>
          </cell>
          <cell r="R451">
            <v>1.6396999999999999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0.86299999999999999</v>
          </cell>
          <cell r="AK451">
            <v>0</v>
          </cell>
          <cell r="AL451">
            <v>0</v>
          </cell>
          <cell r="AM451">
            <v>4.1776999999999997</v>
          </cell>
          <cell r="AN451">
            <v>0</v>
          </cell>
          <cell r="AO451">
            <v>0</v>
          </cell>
          <cell r="AP451">
            <v>6.6275000000000004</v>
          </cell>
          <cell r="AQ451">
            <v>0</v>
          </cell>
          <cell r="AR451">
            <v>0</v>
          </cell>
          <cell r="AS451">
            <v>0</v>
          </cell>
        </row>
        <row r="452">
          <cell r="G452" t="str">
            <v>60-01-05-09</v>
          </cell>
          <cell r="I452">
            <v>16.7683</v>
          </cell>
          <cell r="J452">
            <v>0</v>
          </cell>
          <cell r="K452">
            <v>0</v>
          </cell>
          <cell r="L452">
            <v>14.6698</v>
          </cell>
          <cell r="M452">
            <v>0</v>
          </cell>
          <cell r="N452">
            <v>0</v>
          </cell>
          <cell r="O452">
            <v>15.9611</v>
          </cell>
          <cell r="P452">
            <v>0</v>
          </cell>
          <cell r="Q452">
            <v>0</v>
          </cell>
          <cell r="R452">
            <v>6.1058000000000003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4.6444999999999999</v>
          </cell>
          <cell r="AK452">
            <v>0</v>
          </cell>
          <cell r="AL452">
            <v>0</v>
          </cell>
          <cell r="AM452">
            <v>11.129799999999999</v>
          </cell>
          <cell r="AN452">
            <v>0</v>
          </cell>
          <cell r="AO452">
            <v>0</v>
          </cell>
          <cell r="AP452">
            <v>14.8368</v>
          </cell>
          <cell r="AQ452">
            <v>0</v>
          </cell>
          <cell r="AR452">
            <v>0</v>
          </cell>
          <cell r="AS452">
            <v>0</v>
          </cell>
        </row>
        <row r="453">
          <cell r="G453" t="str">
            <v>60-01-05-09</v>
          </cell>
          <cell r="I453">
            <v>13.357799999999999</v>
          </cell>
          <cell r="J453">
            <v>0</v>
          </cell>
          <cell r="K453">
            <v>0</v>
          </cell>
          <cell r="L453">
            <v>11.6861</v>
          </cell>
          <cell r="M453">
            <v>0</v>
          </cell>
          <cell r="N453">
            <v>0</v>
          </cell>
          <cell r="O453">
            <v>12.714700000000001</v>
          </cell>
          <cell r="P453">
            <v>0</v>
          </cell>
          <cell r="Q453">
            <v>0</v>
          </cell>
          <cell r="R453">
            <v>4.8639000000000001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3.6998000000000002</v>
          </cell>
          <cell r="AK453">
            <v>0</v>
          </cell>
          <cell r="AL453">
            <v>0</v>
          </cell>
          <cell r="AM453">
            <v>8.8660999999999994</v>
          </cell>
          <cell r="AN453">
            <v>0</v>
          </cell>
          <cell r="AO453">
            <v>0</v>
          </cell>
          <cell r="AP453">
            <v>11.8192</v>
          </cell>
          <cell r="AQ453">
            <v>0</v>
          </cell>
          <cell r="AR453">
            <v>0</v>
          </cell>
          <cell r="AS453">
            <v>0</v>
          </cell>
        </row>
        <row r="454">
          <cell r="G454" t="str">
            <v>60-01-05-09</v>
          </cell>
          <cell r="I454">
            <v>7.1863999999999999</v>
          </cell>
          <cell r="J454">
            <v>0</v>
          </cell>
          <cell r="K454">
            <v>0</v>
          </cell>
          <cell r="L454">
            <v>6.2869999999999999</v>
          </cell>
          <cell r="M454">
            <v>0</v>
          </cell>
          <cell r="N454">
            <v>0</v>
          </cell>
          <cell r="O454">
            <v>6.8404999999999996</v>
          </cell>
          <cell r="P454">
            <v>0</v>
          </cell>
          <cell r="Q454">
            <v>0</v>
          </cell>
          <cell r="R454">
            <v>2.6168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1.9904999999999999</v>
          </cell>
          <cell r="AK454">
            <v>0</v>
          </cell>
          <cell r="AL454">
            <v>0</v>
          </cell>
          <cell r="AM454">
            <v>4.7698999999999998</v>
          </cell>
          <cell r="AN454">
            <v>0</v>
          </cell>
          <cell r="AO454">
            <v>0</v>
          </cell>
          <cell r="AP454">
            <v>6.3586</v>
          </cell>
          <cell r="AQ454">
            <v>0</v>
          </cell>
          <cell r="AR454">
            <v>0</v>
          </cell>
          <cell r="AS454">
            <v>0</v>
          </cell>
        </row>
        <row r="455">
          <cell r="G455" t="str">
            <v>60-01-05-09</v>
          </cell>
          <cell r="I455">
            <v>16.402899999999999</v>
          </cell>
          <cell r="J455">
            <v>0</v>
          </cell>
          <cell r="K455">
            <v>0</v>
          </cell>
          <cell r="L455">
            <v>14.350099999999999</v>
          </cell>
          <cell r="M455">
            <v>0</v>
          </cell>
          <cell r="N455">
            <v>0</v>
          </cell>
          <cell r="O455">
            <v>15.613200000000001</v>
          </cell>
          <cell r="P455">
            <v>0</v>
          </cell>
          <cell r="Q455">
            <v>0</v>
          </cell>
          <cell r="R455">
            <v>5.9726999999999997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4.5433000000000003</v>
          </cell>
          <cell r="AK455">
            <v>0</v>
          </cell>
          <cell r="AL455">
            <v>0</v>
          </cell>
          <cell r="AM455">
            <v>10.8872</v>
          </cell>
          <cell r="AN455">
            <v>0</v>
          </cell>
          <cell r="AO455">
            <v>0</v>
          </cell>
          <cell r="AP455">
            <v>14.513500000000001</v>
          </cell>
          <cell r="AQ455">
            <v>0</v>
          </cell>
          <cell r="AR455">
            <v>0</v>
          </cell>
          <cell r="AS455">
            <v>0</v>
          </cell>
        </row>
        <row r="456">
          <cell r="G456" t="str">
            <v>60-01-05-09</v>
          </cell>
          <cell r="I456">
            <v>16.3217</v>
          </cell>
          <cell r="J456">
            <v>0</v>
          </cell>
          <cell r="K456">
            <v>0</v>
          </cell>
          <cell r="L456">
            <v>14.279</v>
          </cell>
          <cell r="M456">
            <v>0</v>
          </cell>
          <cell r="N456">
            <v>0</v>
          </cell>
          <cell r="O456">
            <v>15.536</v>
          </cell>
          <cell r="P456">
            <v>0</v>
          </cell>
          <cell r="Q456">
            <v>0</v>
          </cell>
          <cell r="R456">
            <v>5.9432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4.5208000000000004</v>
          </cell>
          <cell r="AK456">
            <v>0</v>
          </cell>
          <cell r="AL456">
            <v>0</v>
          </cell>
          <cell r="AM456">
            <v>10.833299999999999</v>
          </cell>
          <cell r="AN456">
            <v>0</v>
          </cell>
          <cell r="AO456">
            <v>0</v>
          </cell>
          <cell r="AP456">
            <v>14.441700000000001</v>
          </cell>
          <cell r="AQ456">
            <v>0</v>
          </cell>
          <cell r="AR456">
            <v>0</v>
          </cell>
          <cell r="AS456">
            <v>1</v>
          </cell>
        </row>
        <row r="457">
          <cell r="G457" t="str">
            <v>60-01-05-09</v>
          </cell>
          <cell r="I457">
            <v>16.3217</v>
          </cell>
          <cell r="J457">
            <v>0</v>
          </cell>
          <cell r="K457">
            <v>0</v>
          </cell>
          <cell r="L457">
            <v>14.279</v>
          </cell>
          <cell r="M457">
            <v>0</v>
          </cell>
          <cell r="N457">
            <v>0</v>
          </cell>
          <cell r="O457">
            <v>15.536</v>
          </cell>
          <cell r="P457">
            <v>0</v>
          </cell>
          <cell r="Q457">
            <v>0</v>
          </cell>
          <cell r="R457">
            <v>5.9432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4.5208000000000004</v>
          </cell>
          <cell r="AK457">
            <v>0</v>
          </cell>
          <cell r="AL457">
            <v>0</v>
          </cell>
          <cell r="AM457">
            <v>10.833299999999999</v>
          </cell>
          <cell r="AN457">
            <v>0</v>
          </cell>
          <cell r="AO457">
            <v>0</v>
          </cell>
          <cell r="AP457">
            <v>14.441700000000001</v>
          </cell>
          <cell r="AQ457">
            <v>0</v>
          </cell>
          <cell r="AR457">
            <v>0</v>
          </cell>
          <cell r="AS457">
            <v>0</v>
          </cell>
        </row>
        <row r="458">
          <cell r="G458" t="str">
            <v>60-01-05-09</v>
          </cell>
          <cell r="I458">
            <v>9.6225000000000005</v>
          </cell>
          <cell r="J458">
            <v>0</v>
          </cell>
          <cell r="K458">
            <v>0</v>
          </cell>
          <cell r="L458">
            <v>8.4182000000000006</v>
          </cell>
          <cell r="M458">
            <v>0</v>
          </cell>
          <cell r="N458">
            <v>0</v>
          </cell>
          <cell r="O458">
            <v>9.0683000000000007</v>
          </cell>
          <cell r="P458">
            <v>0</v>
          </cell>
          <cell r="Q458">
            <v>0</v>
          </cell>
          <cell r="R458">
            <v>3.5038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2.6652</v>
          </cell>
          <cell r="AK458">
            <v>0</v>
          </cell>
          <cell r="AL458">
            <v>0</v>
          </cell>
          <cell r="AM458">
            <v>6.3868</v>
          </cell>
          <cell r="AN458">
            <v>0</v>
          </cell>
          <cell r="AO458">
            <v>0</v>
          </cell>
          <cell r="AP458">
            <v>8.5140999999999991</v>
          </cell>
          <cell r="AQ458">
            <v>0</v>
          </cell>
          <cell r="AR458">
            <v>0</v>
          </cell>
          <cell r="AS458">
            <v>1</v>
          </cell>
        </row>
        <row r="459">
          <cell r="G459" t="str">
            <v>60-01-05-09</v>
          </cell>
          <cell r="I459">
            <v>14.7788</v>
          </cell>
          <cell r="J459">
            <v>0</v>
          </cell>
          <cell r="K459">
            <v>0</v>
          </cell>
          <cell r="L459">
            <v>12.9293</v>
          </cell>
          <cell r="M459">
            <v>0</v>
          </cell>
          <cell r="N459">
            <v>0</v>
          </cell>
          <cell r="O459">
            <v>14.067399999999999</v>
          </cell>
          <cell r="P459">
            <v>0</v>
          </cell>
          <cell r="Q459">
            <v>0</v>
          </cell>
          <cell r="R459">
            <v>5.3814000000000002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4.0933999999999999</v>
          </cell>
          <cell r="AK459">
            <v>0</v>
          </cell>
          <cell r="AL459">
            <v>0</v>
          </cell>
          <cell r="AM459">
            <v>9.8093000000000004</v>
          </cell>
          <cell r="AN459">
            <v>0</v>
          </cell>
          <cell r="AO459">
            <v>0</v>
          </cell>
          <cell r="AP459">
            <v>13.076499999999999</v>
          </cell>
          <cell r="AQ459">
            <v>0</v>
          </cell>
          <cell r="AR459">
            <v>0</v>
          </cell>
          <cell r="AS459">
            <v>0</v>
          </cell>
        </row>
        <row r="460">
          <cell r="G460" t="str">
            <v>60-01-05-09</v>
          </cell>
          <cell r="I460">
            <v>42.671799999999998</v>
          </cell>
          <cell r="J460">
            <v>0</v>
          </cell>
          <cell r="K460">
            <v>0</v>
          </cell>
          <cell r="L460">
            <v>37.331499999999998</v>
          </cell>
          <cell r="M460">
            <v>0</v>
          </cell>
          <cell r="N460">
            <v>0</v>
          </cell>
          <cell r="O460">
            <v>40.617600000000003</v>
          </cell>
          <cell r="P460">
            <v>0</v>
          </cell>
          <cell r="Q460">
            <v>0</v>
          </cell>
          <cell r="R460">
            <v>15.538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11.8192</v>
          </cell>
          <cell r="AK460">
            <v>0</v>
          </cell>
          <cell r="AL460">
            <v>0</v>
          </cell>
          <cell r="AM460">
            <v>28.322900000000001</v>
          </cell>
          <cell r="AN460">
            <v>0</v>
          </cell>
          <cell r="AO460">
            <v>0</v>
          </cell>
          <cell r="AP460">
            <v>37.756700000000002</v>
          </cell>
          <cell r="AQ460">
            <v>0</v>
          </cell>
          <cell r="AR460">
            <v>0</v>
          </cell>
          <cell r="AS460">
            <v>1</v>
          </cell>
        </row>
        <row r="461">
          <cell r="G461" t="str">
            <v>60-01-05-09</v>
          </cell>
          <cell r="I461">
            <v>5.6029999999999998</v>
          </cell>
          <cell r="J461">
            <v>0</v>
          </cell>
          <cell r="K461">
            <v>0</v>
          </cell>
          <cell r="L461">
            <v>4.9017999999999997</v>
          </cell>
          <cell r="M461">
            <v>0</v>
          </cell>
          <cell r="N461">
            <v>0</v>
          </cell>
          <cell r="O461">
            <v>5.3333000000000004</v>
          </cell>
          <cell r="P461">
            <v>0</v>
          </cell>
          <cell r="Q461">
            <v>0</v>
          </cell>
          <cell r="R461">
            <v>2.0402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1.5519000000000001</v>
          </cell>
          <cell r="AK461">
            <v>0</v>
          </cell>
          <cell r="AL461">
            <v>0</v>
          </cell>
          <cell r="AM461">
            <v>3.7189000000000001</v>
          </cell>
          <cell r="AN461">
            <v>0</v>
          </cell>
          <cell r="AO461">
            <v>0</v>
          </cell>
          <cell r="AP461">
            <v>4.9576000000000002</v>
          </cell>
          <cell r="AQ461">
            <v>0</v>
          </cell>
          <cell r="AR461">
            <v>0</v>
          </cell>
          <cell r="AS461">
            <v>1</v>
          </cell>
        </row>
        <row r="462">
          <cell r="G462" t="str">
            <v>60-01-05-09</v>
          </cell>
          <cell r="I462">
            <v>5.806</v>
          </cell>
          <cell r="J462">
            <v>0</v>
          </cell>
          <cell r="K462">
            <v>0</v>
          </cell>
          <cell r="L462">
            <v>5.0793999999999997</v>
          </cell>
          <cell r="M462">
            <v>0</v>
          </cell>
          <cell r="N462">
            <v>0</v>
          </cell>
          <cell r="O462">
            <v>5.4714999999999998</v>
          </cell>
          <cell r="P462">
            <v>0</v>
          </cell>
          <cell r="Q462">
            <v>0</v>
          </cell>
          <cell r="R462">
            <v>2.1141000000000001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1.6081000000000001</v>
          </cell>
          <cell r="AK462">
            <v>0</v>
          </cell>
          <cell r="AL462">
            <v>0</v>
          </cell>
          <cell r="AM462">
            <v>3.8536000000000001</v>
          </cell>
          <cell r="AN462">
            <v>0</v>
          </cell>
          <cell r="AO462">
            <v>0</v>
          </cell>
          <cell r="AP462">
            <v>5.1372</v>
          </cell>
          <cell r="AQ462">
            <v>0</v>
          </cell>
          <cell r="AR462">
            <v>0</v>
          </cell>
          <cell r="AS462">
            <v>1</v>
          </cell>
        </row>
        <row r="463">
          <cell r="G463" t="str">
            <v>60-01-05-09</v>
          </cell>
          <cell r="I463">
            <v>5.6462000000000003</v>
          </cell>
          <cell r="J463">
            <v>0</v>
          </cell>
          <cell r="K463">
            <v>0</v>
          </cell>
          <cell r="L463">
            <v>4.8662000000000001</v>
          </cell>
          <cell r="M463">
            <v>0</v>
          </cell>
          <cell r="N463">
            <v>0</v>
          </cell>
          <cell r="O463">
            <v>6.4455999999999998</v>
          </cell>
          <cell r="P463">
            <v>0</v>
          </cell>
          <cell r="Q463">
            <v>0</v>
          </cell>
          <cell r="R463">
            <v>1.1623000000000001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0.61180000000000001</v>
          </cell>
          <cell r="AK463">
            <v>0</v>
          </cell>
          <cell r="AL463">
            <v>0</v>
          </cell>
          <cell r="AM463">
            <v>2.9613999999999998</v>
          </cell>
          <cell r="AN463">
            <v>0</v>
          </cell>
          <cell r="AO463">
            <v>0</v>
          </cell>
          <cell r="AP463">
            <v>4.6980000000000004</v>
          </cell>
          <cell r="AQ463">
            <v>0</v>
          </cell>
          <cell r="AR463">
            <v>0</v>
          </cell>
          <cell r="AS463">
            <v>0</v>
          </cell>
        </row>
        <row r="464">
          <cell r="G464" t="str">
            <v>60-01-05-09</v>
          </cell>
          <cell r="I464">
            <v>13.664400000000001</v>
          </cell>
          <cell r="J464">
            <v>0</v>
          </cell>
          <cell r="K464">
            <v>0</v>
          </cell>
          <cell r="L464">
            <v>11.9329</v>
          </cell>
          <cell r="M464">
            <v>0</v>
          </cell>
          <cell r="N464">
            <v>0</v>
          </cell>
          <cell r="O464">
            <v>12.4956</v>
          </cell>
          <cell r="P464">
            <v>0</v>
          </cell>
          <cell r="Q464">
            <v>0</v>
          </cell>
          <cell r="R464">
            <v>4.7146999999999997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3.5068000000000001</v>
          </cell>
          <cell r="AK464">
            <v>0</v>
          </cell>
          <cell r="AL464">
            <v>0</v>
          </cell>
          <cell r="AM464">
            <v>8.8400999999999996</v>
          </cell>
          <cell r="AN464">
            <v>0</v>
          </cell>
          <cell r="AO464">
            <v>0</v>
          </cell>
          <cell r="AP464">
            <v>12.0036</v>
          </cell>
          <cell r="AQ464">
            <v>0</v>
          </cell>
          <cell r="AR464">
            <v>0</v>
          </cell>
          <cell r="AS464">
            <v>1</v>
          </cell>
        </row>
        <row r="465">
          <cell r="G465" t="str">
            <v>60-01-05-09</v>
          </cell>
          <cell r="I465">
            <v>5.9931999999999999</v>
          </cell>
          <cell r="J465">
            <v>0</v>
          </cell>
          <cell r="K465">
            <v>0</v>
          </cell>
          <cell r="L465">
            <v>5.2725999999999997</v>
          </cell>
          <cell r="M465">
            <v>0</v>
          </cell>
          <cell r="N465">
            <v>0</v>
          </cell>
          <cell r="O465">
            <v>5.6448</v>
          </cell>
          <cell r="P465">
            <v>0</v>
          </cell>
          <cell r="Q465">
            <v>0</v>
          </cell>
          <cell r="R465">
            <v>2.5409000000000002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2.0421</v>
          </cell>
          <cell r="AK465">
            <v>0</v>
          </cell>
          <cell r="AL465">
            <v>0</v>
          </cell>
          <cell r="AM465">
            <v>4.2934000000000001</v>
          </cell>
          <cell r="AN465">
            <v>0</v>
          </cell>
          <cell r="AO465">
            <v>0</v>
          </cell>
          <cell r="AP465">
            <v>5.4223999999999997</v>
          </cell>
          <cell r="AQ465">
            <v>0</v>
          </cell>
          <cell r="AR465">
            <v>0</v>
          </cell>
          <cell r="AS465">
            <v>1</v>
          </cell>
        </row>
        <row r="466">
          <cell r="G466" t="str">
            <v>60-01-05-17</v>
          </cell>
          <cell r="I466">
            <v>5.3034999999999997</v>
          </cell>
          <cell r="J466">
            <v>0</v>
          </cell>
          <cell r="K466">
            <v>0</v>
          </cell>
          <cell r="L466">
            <v>4.6540999999999997</v>
          </cell>
          <cell r="M466">
            <v>0</v>
          </cell>
          <cell r="N466">
            <v>0</v>
          </cell>
          <cell r="O466">
            <v>5.0270000000000001</v>
          </cell>
          <cell r="P466">
            <v>0</v>
          </cell>
          <cell r="Q466">
            <v>0</v>
          </cell>
          <cell r="R466">
            <v>2.1049000000000002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1.6540999999999999</v>
          </cell>
          <cell r="AK466">
            <v>0</v>
          </cell>
          <cell r="AL466">
            <v>0</v>
          </cell>
          <cell r="AM466">
            <v>3.673</v>
          </cell>
          <cell r="AN466">
            <v>0</v>
          </cell>
          <cell r="AO466">
            <v>0</v>
          </cell>
          <cell r="AP466">
            <v>4.7504999999999997</v>
          </cell>
          <cell r="AQ466">
            <v>0</v>
          </cell>
          <cell r="AR466">
            <v>0</v>
          </cell>
          <cell r="AS466">
            <v>1</v>
          </cell>
        </row>
        <row r="467">
          <cell r="G467" t="str">
            <v>60-01-05-18</v>
          </cell>
          <cell r="I467">
            <v>7.2976000000000001</v>
          </cell>
          <cell r="J467">
            <v>0</v>
          </cell>
          <cell r="K467">
            <v>0</v>
          </cell>
          <cell r="L467">
            <v>6.4039999999999999</v>
          </cell>
          <cell r="M467">
            <v>0</v>
          </cell>
          <cell r="N467">
            <v>0</v>
          </cell>
          <cell r="O467">
            <v>6.9172000000000002</v>
          </cell>
          <cell r="P467">
            <v>0</v>
          </cell>
          <cell r="Q467">
            <v>0</v>
          </cell>
          <cell r="R467">
            <v>2.8963000000000001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2.2759999999999998</v>
          </cell>
          <cell r="AK467">
            <v>0</v>
          </cell>
          <cell r="AL467">
            <v>0</v>
          </cell>
          <cell r="AM467">
            <v>5.0540000000000003</v>
          </cell>
          <cell r="AN467">
            <v>0</v>
          </cell>
          <cell r="AO467">
            <v>0</v>
          </cell>
          <cell r="AP467">
            <v>6.5366999999999997</v>
          </cell>
          <cell r="AQ467">
            <v>0</v>
          </cell>
          <cell r="AR467">
            <v>0</v>
          </cell>
          <cell r="AS467">
            <v>1</v>
          </cell>
        </row>
        <row r="468">
          <cell r="G468" t="str">
            <v>60-01-05-19</v>
          </cell>
          <cell r="I468">
            <v>6.1096000000000004</v>
          </cell>
          <cell r="J468">
            <v>0</v>
          </cell>
          <cell r="K468">
            <v>0</v>
          </cell>
          <cell r="L468">
            <v>5.3615000000000004</v>
          </cell>
          <cell r="M468">
            <v>0</v>
          </cell>
          <cell r="N468">
            <v>0</v>
          </cell>
          <cell r="O468">
            <v>5.7911000000000001</v>
          </cell>
          <cell r="P468">
            <v>0</v>
          </cell>
          <cell r="Q468">
            <v>0</v>
          </cell>
          <cell r="R468">
            <v>2.4247999999999998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1.9055</v>
          </cell>
          <cell r="AK468">
            <v>0</v>
          </cell>
          <cell r="AL468">
            <v>0</v>
          </cell>
          <cell r="AM468">
            <v>4.2313000000000001</v>
          </cell>
          <cell r="AN468">
            <v>0</v>
          </cell>
          <cell r="AO468">
            <v>0</v>
          </cell>
          <cell r="AP468">
            <v>5.4725999999999999</v>
          </cell>
          <cell r="AQ468">
            <v>0</v>
          </cell>
          <cell r="AR468">
            <v>0</v>
          </cell>
          <cell r="AS468">
            <v>1</v>
          </cell>
        </row>
        <row r="469">
          <cell r="G469" t="str">
            <v>60-01-05-09</v>
          </cell>
          <cell r="I469">
            <v>17.2258</v>
          </cell>
          <cell r="J469">
            <v>0</v>
          </cell>
          <cell r="K469">
            <v>0</v>
          </cell>
          <cell r="L469">
            <v>15.116400000000001</v>
          </cell>
          <cell r="M469">
            <v>0</v>
          </cell>
          <cell r="N469">
            <v>0</v>
          </cell>
          <cell r="O469">
            <v>16.3278</v>
          </cell>
          <cell r="P469">
            <v>0</v>
          </cell>
          <cell r="Q469">
            <v>0</v>
          </cell>
          <cell r="R469">
            <v>6.5258000000000003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5.641</v>
          </cell>
          <cell r="AK469">
            <v>0</v>
          </cell>
          <cell r="AL469">
            <v>0</v>
          </cell>
          <cell r="AM469">
            <v>11.9298</v>
          </cell>
          <cell r="AN469">
            <v>0</v>
          </cell>
          <cell r="AO469">
            <v>0</v>
          </cell>
          <cell r="AP469">
            <v>15.4298</v>
          </cell>
          <cell r="AQ469">
            <v>0</v>
          </cell>
          <cell r="AR469">
            <v>0</v>
          </cell>
          <cell r="AS469">
            <v>1</v>
          </cell>
        </row>
        <row r="470">
          <cell r="G470" t="str">
            <v>60-01-05-09</v>
          </cell>
          <cell r="I470">
            <v>17.2258</v>
          </cell>
          <cell r="J470">
            <v>0</v>
          </cell>
          <cell r="K470">
            <v>0</v>
          </cell>
          <cell r="L470">
            <v>15.116400000000001</v>
          </cell>
          <cell r="M470">
            <v>0</v>
          </cell>
          <cell r="N470">
            <v>0</v>
          </cell>
          <cell r="O470">
            <v>16.3278</v>
          </cell>
          <cell r="P470">
            <v>0</v>
          </cell>
          <cell r="Q470">
            <v>0</v>
          </cell>
          <cell r="R470">
            <v>6.5258000000000003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5.641</v>
          </cell>
          <cell r="AK470">
            <v>0</v>
          </cell>
          <cell r="AL470">
            <v>0</v>
          </cell>
          <cell r="AM470">
            <v>11.9298</v>
          </cell>
          <cell r="AN470">
            <v>0</v>
          </cell>
          <cell r="AO470">
            <v>0</v>
          </cell>
          <cell r="AP470">
            <v>15.4298</v>
          </cell>
          <cell r="AQ470">
            <v>0</v>
          </cell>
          <cell r="AR470">
            <v>0</v>
          </cell>
          <cell r="AS470">
            <v>1</v>
          </cell>
        </row>
        <row r="471">
          <cell r="G471">
            <v>0</v>
          </cell>
          <cell r="I471">
            <v>62.534400000000005</v>
          </cell>
          <cell r="J471">
            <v>0</v>
          </cell>
          <cell r="K471">
            <v>0</v>
          </cell>
          <cell r="L471">
            <v>54.526299999999999</v>
          </cell>
          <cell r="M471">
            <v>0</v>
          </cell>
          <cell r="N471">
            <v>0</v>
          </cell>
          <cell r="O471">
            <v>58.993899999999996</v>
          </cell>
          <cell r="P471">
            <v>0</v>
          </cell>
          <cell r="Q471">
            <v>0</v>
          </cell>
          <cell r="R471">
            <v>20.552600000000002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14.957599999999999</v>
          </cell>
          <cell r="AK471">
            <v>0</v>
          </cell>
          <cell r="AL471">
            <v>0</v>
          </cell>
          <cell r="AM471">
            <v>39.555399999999999</v>
          </cell>
          <cell r="AN471">
            <v>0</v>
          </cell>
          <cell r="AO471">
            <v>0</v>
          </cell>
          <cell r="AP471">
            <v>54.592199999999998</v>
          </cell>
          <cell r="AQ471">
            <v>0</v>
          </cell>
          <cell r="AR471">
            <v>0</v>
          </cell>
          <cell r="AS471">
            <v>0</v>
          </cell>
        </row>
        <row r="472">
          <cell r="G472" t="str">
            <v>61-01-07-08</v>
          </cell>
          <cell r="I472">
            <v>2.4607999999999999</v>
          </cell>
          <cell r="J472">
            <v>0</v>
          </cell>
          <cell r="K472">
            <v>0</v>
          </cell>
          <cell r="L472">
            <v>2.1595</v>
          </cell>
          <cell r="M472">
            <v>0</v>
          </cell>
          <cell r="N472">
            <v>0</v>
          </cell>
          <cell r="O472">
            <v>2.3325</v>
          </cell>
          <cell r="P472">
            <v>0</v>
          </cell>
          <cell r="Q472">
            <v>0</v>
          </cell>
          <cell r="R472">
            <v>0.97670000000000001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0.76749999999999996</v>
          </cell>
          <cell r="AK472">
            <v>0</v>
          </cell>
          <cell r="AL472">
            <v>0</v>
          </cell>
          <cell r="AM472">
            <v>1.7042999999999999</v>
          </cell>
          <cell r="AN472">
            <v>0</v>
          </cell>
          <cell r="AO472">
            <v>0</v>
          </cell>
          <cell r="AP472">
            <v>2.2042999999999999</v>
          </cell>
          <cell r="AQ472">
            <v>0</v>
          </cell>
          <cell r="AR472">
            <v>0</v>
          </cell>
          <cell r="AS472">
            <v>1</v>
          </cell>
        </row>
        <row r="473">
          <cell r="G473" t="str">
            <v>61-01-07-08</v>
          </cell>
          <cell r="I473">
            <v>45.550400000000003</v>
          </cell>
          <cell r="J473">
            <v>0</v>
          </cell>
          <cell r="K473">
            <v>0</v>
          </cell>
          <cell r="L473">
            <v>39.849899999999998</v>
          </cell>
          <cell r="M473">
            <v>0</v>
          </cell>
          <cell r="N473">
            <v>0</v>
          </cell>
          <cell r="O473">
            <v>43.357799999999997</v>
          </cell>
          <cell r="P473">
            <v>0</v>
          </cell>
          <cell r="Q473">
            <v>0</v>
          </cell>
          <cell r="R473">
            <v>16.586200000000002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12.6166</v>
          </cell>
          <cell r="AK473">
            <v>0</v>
          </cell>
          <cell r="AL473">
            <v>0</v>
          </cell>
          <cell r="AM473">
            <v>30.233599999999999</v>
          </cell>
          <cell r="AN473">
            <v>0</v>
          </cell>
          <cell r="AO473">
            <v>0</v>
          </cell>
          <cell r="AP473">
            <v>40.303800000000003</v>
          </cell>
          <cell r="AQ473">
            <v>0</v>
          </cell>
          <cell r="AR473">
            <v>0</v>
          </cell>
          <cell r="AS473">
            <v>1</v>
          </cell>
        </row>
        <row r="474">
          <cell r="G474" t="str">
            <v>61-01-07-08</v>
          </cell>
          <cell r="I474">
            <v>13.077999999999999</v>
          </cell>
          <cell r="J474">
            <v>0</v>
          </cell>
          <cell r="K474">
            <v>0</v>
          </cell>
          <cell r="L474">
            <v>11.2714</v>
          </cell>
          <cell r="M474">
            <v>0</v>
          </cell>
          <cell r="N474">
            <v>0</v>
          </cell>
          <cell r="O474">
            <v>11.979799999999999</v>
          </cell>
          <cell r="P474">
            <v>0</v>
          </cell>
          <cell r="Q474">
            <v>0</v>
          </cell>
          <cell r="R474">
            <v>2.6922000000000001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1.4169</v>
          </cell>
          <cell r="AK474">
            <v>0</v>
          </cell>
          <cell r="AL474">
            <v>0</v>
          </cell>
          <cell r="AM474">
            <v>6.8594999999999997</v>
          </cell>
          <cell r="AN474">
            <v>0</v>
          </cell>
          <cell r="AO474">
            <v>0</v>
          </cell>
          <cell r="AP474">
            <v>10.881600000000001</v>
          </cell>
          <cell r="AQ474">
            <v>0</v>
          </cell>
          <cell r="AR474">
            <v>0</v>
          </cell>
          <cell r="AS474">
            <v>1</v>
          </cell>
        </row>
        <row r="475">
          <cell r="G475" t="str">
            <v>61-01-07-08</v>
          </cell>
          <cell r="I475">
            <v>1.4452</v>
          </cell>
          <cell r="J475">
            <v>0</v>
          </cell>
          <cell r="K475">
            <v>0</v>
          </cell>
          <cell r="L475">
            <v>1.2455000000000001</v>
          </cell>
          <cell r="M475">
            <v>0</v>
          </cell>
          <cell r="N475">
            <v>0</v>
          </cell>
          <cell r="O475">
            <v>1.3238000000000001</v>
          </cell>
          <cell r="P475">
            <v>0</v>
          </cell>
          <cell r="Q475">
            <v>0</v>
          </cell>
          <cell r="R475">
            <v>0.29749999999999999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0.15659999999999999</v>
          </cell>
          <cell r="AK475">
            <v>0</v>
          </cell>
          <cell r="AL475">
            <v>0</v>
          </cell>
          <cell r="AM475">
            <v>0.75800000000000001</v>
          </cell>
          <cell r="AN475">
            <v>0</v>
          </cell>
          <cell r="AO475">
            <v>0</v>
          </cell>
          <cell r="AP475">
            <v>1.2024999999999999</v>
          </cell>
          <cell r="AQ475">
            <v>0</v>
          </cell>
          <cell r="AR475">
            <v>0</v>
          </cell>
          <cell r="AS475">
            <v>1</v>
          </cell>
        </row>
        <row r="476">
          <cell r="G476">
            <v>0</v>
          </cell>
          <cell r="I476">
            <v>2103.1486999999997</v>
          </cell>
          <cell r="J476">
            <v>267.95140000000004</v>
          </cell>
          <cell r="K476">
            <v>103.375</v>
          </cell>
          <cell r="L476">
            <v>1851.3352999999997</v>
          </cell>
          <cell r="M476">
            <v>258.93119999999999</v>
          </cell>
          <cell r="N476">
            <v>87.935299999999998</v>
          </cell>
          <cell r="O476">
            <v>2016.0830000000001</v>
          </cell>
          <cell r="P476">
            <v>267.95140000000004</v>
          </cell>
          <cell r="Q476">
            <v>100.91240000000001</v>
          </cell>
          <cell r="R476">
            <v>837.22289999999998</v>
          </cell>
          <cell r="S476">
            <v>258.93119999999999</v>
          </cell>
          <cell r="T476">
            <v>84.802999999999997</v>
          </cell>
          <cell r="U476">
            <v>0</v>
          </cell>
          <cell r="V476">
            <v>267.95140000000004</v>
          </cell>
          <cell r="W476">
            <v>54.42</v>
          </cell>
          <cell r="X476">
            <v>0</v>
          </cell>
          <cell r="Y476">
            <v>258.93119999999999</v>
          </cell>
          <cell r="Z476">
            <v>52.35</v>
          </cell>
          <cell r="AA476">
            <v>0</v>
          </cell>
          <cell r="AB476">
            <v>267.95140000000004</v>
          </cell>
          <cell r="AC476">
            <v>54.42</v>
          </cell>
          <cell r="AD476">
            <v>0</v>
          </cell>
          <cell r="AE476">
            <v>267.95140000000004</v>
          </cell>
          <cell r="AF476">
            <v>54.42</v>
          </cell>
          <cell r="AG476">
            <v>0</v>
          </cell>
          <cell r="AH476">
            <v>258.93119999999999</v>
          </cell>
          <cell r="AI476">
            <v>52.35</v>
          </cell>
          <cell r="AJ476">
            <v>658.64969999999983</v>
          </cell>
          <cell r="AK476">
            <v>267.95140000000004</v>
          </cell>
          <cell r="AL476">
            <v>80.186800000000005</v>
          </cell>
          <cell r="AM476">
            <v>1498.5322999999999</v>
          </cell>
          <cell r="AN476">
            <v>258.93119999999999</v>
          </cell>
          <cell r="AO476">
            <v>95.703999999999994</v>
          </cell>
          <cell r="AP476">
            <v>1902.828</v>
          </cell>
          <cell r="AQ476">
            <v>267.95140000000004</v>
          </cell>
          <cell r="AR476">
            <v>101.91070000000001</v>
          </cell>
          <cell r="AS476">
            <v>0</v>
          </cell>
        </row>
        <row r="477">
          <cell r="G477" t="str">
            <v>62-01-07-11</v>
          </cell>
          <cell r="I477">
            <v>121.4748</v>
          </cell>
          <cell r="J477">
            <v>32.215200000000003</v>
          </cell>
          <cell r="K477">
            <v>0</v>
          </cell>
          <cell r="L477">
            <v>104.4221</v>
          </cell>
          <cell r="M477">
            <v>31.175999999999998</v>
          </cell>
          <cell r="N477">
            <v>0</v>
          </cell>
          <cell r="O477">
            <v>116.29819999999999</v>
          </cell>
          <cell r="P477">
            <v>32.215200000000003</v>
          </cell>
          <cell r="Q477">
            <v>0</v>
          </cell>
          <cell r="R477">
            <v>47.008899999999997</v>
          </cell>
          <cell r="S477">
            <v>31.175999999999998</v>
          </cell>
          <cell r="T477">
            <v>0</v>
          </cell>
          <cell r="U477">
            <v>0</v>
          </cell>
          <cell r="V477">
            <v>32.215200000000003</v>
          </cell>
          <cell r="W477">
            <v>0</v>
          </cell>
          <cell r="X477">
            <v>0</v>
          </cell>
          <cell r="Y477">
            <v>31.175999999999998</v>
          </cell>
          <cell r="Z477">
            <v>0</v>
          </cell>
          <cell r="AA477">
            <v>0</v>
          </cell>
          <cell r="AB477">
            <v>32.215200000000003</v>
          </cell>
          <cell r="AC477">
            <v>0</v>
          </cell>
          <cell r="AD477">
            <v>0</v>
          </cell>
          <cell r="AE477">
            <v>32.215200000000003</v>
          </cell>
          <cell r="AF477">
            <v>0</v>
          </cell>
          <cell r="AG477">
            <v>0</v>
          </cell>
          <cell r="AH477">
            <v>31.175999999999998</v>
          </cell>
          <cell r="AI477">
            <v>0</v>
          </cell>
          <cell r="AJ477">
            <v>36.604500000000002</v>
          </cell>
          <cell r="AK477">
            <v>32.215200000000003</v>
          </cell>
          <cell r="AL477">
            <v>0</v>
          </cell>
          <cell r="AM477">
            <v>83.070300000000003</v>
          </cell>
          <cell r="AN477">
            <v>31.175999999999998</v>
          </cell>
          <cell r="AO477">
            <v>0</v>
          </cell>
          <cell r="AP477">
            <v>108.4085</v>
          </cell>
          <cell r="AQ477">
            <v>32.215200000000003</v>
          </cell>
          <cell r="AR477">
            <v>0</v>
          </cell>
          <cell r="AS477">
            <v>1</v>
          </cell>
        </row>
        <row r="478">
          <cell r="G478" t="str">
            <v>62-01-07-11</v>
          </cell>
          <cell r="I478">
            <v>51.105800000000002</v>
          </cell>
          <cell r="J478">
            <v>5.8842999999999996</v>
          </cell>
          <cell r="K478">
            <v>0</v>
          </cell>
          <cell r="L478">
            <v>44.405000000000001</v>
          </cell>
          <cell r="M478">
            <v>5.6580000000000004</v>
          </cell>
          <cell r="N478">
            <v>0</v>
          </cell>
          <cell r="O478">
            <v>48.730699999999999</v>
          </cell>
          <cell r="P478">
            <v>5.8842999999999996</v>
          </cell>
          <cell r="Q478">
            <v>0</v>
          </cell>
          <cell r="R478">
            <v>20.7621</v>
          </cell>
          <cell r="S478">
            <v>5.6580000000000004</v>
          </cell>
          <cell r="T478">
            <v>0</v>
          </cell>
          <cell r="U478">
            <v>0</v>
          </cell>
          <cell r="V478">
            <v>5.8842999999999996</v>
          </cell>
          <cell r="W478">
            <v>0</v>
          </cell>
          <cell r="X478">
            <v>0</v>
          </cell>
          <cell r="Y478">
            <v>5.6580000000000004</v>
          </cell>
          <cell r="Z478">
            <v>0</v>
          </cell>
          <cell r="AA478">
            <v>0</v>
          </cell>
          <cell r="AB478">
            <v>5.8842999999999996</v>
          </cell>
          <cell r="AC478">
            <v>0</v>
          </cell>
          <cell r="AD478">
            <v>0</v>
          </cell>
          <cell r="AE478">
            <v>5.8842999999999996</v>
          </cell>
          <cell r="AF478">
            <v>0</v>
          </cell>
          <cell r="AG478">
            <v>0</v>
          </cell>
          <cell r="AH478">
            <v>5.6580000000000004</v>
          </cell>
          <cell r="AI478">
            <v>0</v>
          </cell>
          <cell r="AJ478">
            <v>16.429600000000001</v>
          </cell>
          <cell r="AK478">
            <v>5.8842999999999996</v>
          </cell>
          <cell r="AL478">
            <v>0</v>
          </cell>
          <cell r="AM478">
            <v>35.779499999999999</v>
          </cell>
          <cell r="AN478">
            <v>5.6580000000000004</v>
          </cell>
          <cell r="AO478">
            <v>0</v>
          </cell>
          <cell r="AP478">
            <v>45.926900000000003</v>
          </cell>
          <cell r="AQ478">
            <v>5.8842999999999996</v>
          </cell>
          <cell r="AR478">
            <v>0</v>
          </cell>
          <cell r="AS478">
            <v>1</v>
          </cell>
        </row>
        <row r="479">
          <cell r="G479" t="str">
            <v>62-01-07-11</v>
          </cell>
          <cell r="I479">
            <v>187.92599999999999</v>
          </cell>
          <cell r="J479">
            <v>4.1184000000000003</v>
          </cell>
          <cell r="K479">
            <v>0</v>
          </cell>
          <cell r="L479">
            <v>164.10040000000001</v>
          </cell>
          <cell r="M479">
            <v>3.96</v>
          </cell>
          <cell r="N479">
            <v>0</v>
          </cell>
          <cell r="O479">
            <v>174.38509999999999</v>
          </cell>
          <cell r="P479">
            <v>4.1184000000000003</v>
          </cell>
          <cell r="Q479">
            <v>0</v>
          </cell>
          <cell r="R479">
            <v>68.795199999999994</v>
          </cell>
          <cell r="S479">
            <v>3.96</v>
          </cell>
          <cell r="T479">
            <v>0</v>
          </cell>
          <cell r="U479">
            <v>0</v>
          </cell>
          <cell r="V479">
            <v>4.1184000000000003</v>
          </cell>
          <cell r="W479">
            <v>0</v>
          </cell>
          <cell r="X479">
            <v>0</v>
          </cell>
          <cell r="Y479">
            <v>3.96</v>
          </cell>
          <cell r="Z479">
            <v>0</v>
          </cell>
          <cell r="AA479">
            <v>0</v>
          </cell>
          <cell r="AB479">
            <v>4.1184000000000003</v>
          </cell>
          <cell r="AC479">
            <v>0</v>
          </cell>
          <cell r="AD479">
            <v>0</v>
          </cell>
          <cell r="AE479">
            <v>4.1184000000000003</v>
          </cell>
          <cell r="AF479">
            <v>0</v>
          </cell>
          <cell r="AG479">
            <v>0</v>
          </cell>
          <cell r="AH479">
            <v>3.96</v>
          </cell>
          <cell r="AI479">
            <v>0</v>
          </cell>
          <cell r="AJ479">
            <v>52.427999999999997</v>
          </cell>
          <cell r="AK479">
            <v>4.1184000000000003</v>
          </cell>
          <cell r="AL479">
            <v>0</v>
          </cell>
          <cell r="AM479">
            <v>125.0312</v>
          </cell>
          <cell r="AN479">
            <v>3.96</v>
          </cell>
          <cell r="AO479">
            <v>0</v>
          </cell>
          <cell r="AP479">
            <v>166.39519999999999</v>
          </cell>
          <cell r="AQ479">
            <v>4.1184000000000003</v>
          </cell>
          <cell r="AR479">
            <v>0</v>
          </cell>
          <cell r="AS479">
            <v>1</v>
          </cell>
        </row>
        <row r="480">
          <cell r="G480" t="str">
            <v>62-01-07-11</v>
          </cell>
          <cell r="I480">
            <v>49.81</v>
          </cell>
          <cell r="J480">
            <v>2.3658999999999999</v>
          </cell>
          <cell r="K480">
            <v>0</v>
          </cell>
          <cell r="L480">
            <v>43.578200000000002</v>
          </cell>
          <cell r="M480">
            <v>2.2896000000000001</v>
          </cell>
          <cell r="N480">
            <v>0</v>
          </cell>
          <cell r="O480">
            <v>47.372300000000003</v>
          </cell>
          <cell r="P480">
            <v>2.3658999999999999</v>
          </cell>
          <cell r="Q480">
            <v>0</v>
          </cell>
          <cell r="R480">
            <v>20.015499999999999</v>
          </cell>
          <cell r="S480">
            <v>2.2896000000000001</v>
          </cell>
          <cell r="T480">
            <v>0</v>
          </cell>
          <cell r="U480">
            <v>0</v>
          </cell>
          <cell r="V480">
            <v>2.3658999999999999</v>
          </cell>
          <cell r="W480">
            <v>0</v>
          </cell>
          <cell r="X480">
            <v>0</v>
          </cell>
          <cell r="Y480">
            <v>2.2896000000000001</v>
          </cell>
          <cell r="Z480">
            <v>0</v>
          </cell>
          <cell r="AA480">
            <v>0</v>
          </cell>
          <cell r="AB480">
            <v>2.3658999999999999</v>
          </cell>
          <cell r="AC480">
            <v>0</v>
          </cell>
          <cell r="AD480">
            <v>0</v>
          </cell>
          <cell r="AE480">
            <v>2.3658999999999999</v>
          </cell>
          <cell r="AF480">
            <v>0</v>
          </cell>
          <cell r="AG480">
            <v>0</v>
          </cell>
          <cell r="AH480">
            <v>2.2896000000000001</v>
          </cell>
          <cell r="AI480">
            <v>0</v>
          </cell>
          <cell r="AJ480">
            <v>15.7979</v>
          </cell>
          <cell r="AK480">
            <v>2.3658999999999999</v>
          </cell>
          <cell r="AL480">
            <v>0</v>
          </cell>
          <cell r="AM480">
            <v>34.7134</v>
          </cell>
          <cell r="AN480">
            <v>2.2896000000000001</v>
          </cell>
          <cell r="AO480">
            <v>0</v>
          </cell>
          <cell r="AP480">
            <v>44.698599999999999</v>
          </cell>
          <cell r="AQ480">
            <v>2.3658999999999999</v>
          </cell>
          <cell r="AR480">
            <v>0</v>
          </cell>
          <cell r="AS480">
            <v>1</v>
          </cell>
        </row>
        <row r="481">
          <cell r="G481" t="str">
            <v>62-01-07-11</v>
          </cell>
          <cell r="I481">
            <v>19.124600000000001</v>
          </cell>
          <cell r="J481">
            <v>0.22320000000000001</v>
          </cell>
          <cell r="K481">
            <v>0</v>
          </cell>
          <cell r="L481">
            <v>16.770199999999999</v>
          </cell>
          <cell r="M481">
            <v>0.216</v>
          </cell>
          <cell r="N481">
            <v>0</v>
          </cell>
          <cell r="O481">
            <v>18.142600000000002</v>
          </cell>
          <cell r="P481">
            <v>0.22320000000000001</v>
          </cell>
          <cell r="Q481">
            <v>0</v>
          </cell>
          <cell r="R481">
            <v>7.6135000000000002</v>
          </cell>
          <cell r="S481">
            <v>0.216</v>
          </cell>
          <cell r="T481">
            <v>0</v>
          </cell>
          <cell r="U481">
            <v>0</v>
          </cell>
          <cell r="V481">
            <v>0.22320000000000001</v>
          </cell>
          <cell r="W481">
            <v>0</v>
          </cell>
          <cell r="X481">
            <v>0</v>
          </cell>
          <cell r="Y481">
            <v>0.216</v>
          </cell>
          <cell r="Z481">
            <v>0</v>
          </cell>
          <cell r="AA481">
            <v>0</v>
          </cell>
          <cell r="AB481">
            <v>0.22320000000000001</v>
          </cell>
          <cell r="AC481">
            <v>0</v>
          </cell>
          <cell r="AD481">
            <v>0</v>
          </cell>
          <cell r="AE481">
            <v>0.22320000000000001</v>
          </cell>
          <cell r="AF481">
            <v>0</v>
          </cell>
          <cell r="AG481">
            <v>0</v>
          </cell>
          <cell r="AH481">
            <v>0.216</v>
          </cell>
          <cell r="AI481">
            <v>0</v>
          </cell>
          <cell r="AJ481">
            <v>5.9824000000000002</v>
          </cell>
          <cell r="AK481">
            <v>0.22320000000000001</v>
          </cell>
          <cell r="AL481">
            <v>0</v>
          </cell>
          <cell r="AM481">
            <v>13.2653</v>
          </cell>
          <cell r="AN481">
            <v>0.216</v>
          </cell>
          <cell r="AO481">
            <v>0</v>
          </cell>
          <cell r="AP481">
            <v>17.138300000000001</v>
          </cell>
          <cell r="AQ481">
            <v>0.22320000000000001</v>
          </cell>
          <cell r="AR481">
            <v>0</v>
          </cell>
          <cell r="AS481">
            <v>1</v>
          </cell>
        </row>
        <row r="482">
          <cell r="G482" t="str">
            <v>62-01-07-11</v>
          </cell>
          <cell r="I482">
            <v>86.9893</v>
          </cell>
          <cell r="J482">
            <v>50.7</v>
          </cell>
          <cell r="K482">
            <v>99.655000000000001</v>
          </cell>
          <cell r="L482">
            <v>76.336699999999993</v>
          </cell>
          <cell r="M482">
            <v>48.75</v>
          </cell>
          <cell r="N482">
            <v>84.335300000000004</v>
          </cell>
          <cell r="O482">
            <v>80.450699999999998</v>
          </cell>
          <cell r="P482">
            <v>50.7</v>
          </cell>
          <cell r="Q482">
            <v>97.192400000000006</v>
          </cell>
          <cell r="R482">
            <v>32.955100000000002</v>
          </cell>
          <cell r="S482">
            <v>48.75</v>
          </cell>
          <cell r="T482">
            <v>81.203000000000003</v>
          </cell>
          <cell r="U482">
            <v>0</v>
          </cell>
          <cell r="V482">
            <v>50.7</v>
          </cell>
          <cell r="W482">
            <v>50.7</v>
          </cell>
          <cell r="X482">
            <v>0</v>
          </cell>
          <cell r="Y482">
            <v>48.75</v>
          </cell>
          <cell r="Z482">
            <v>48.75</v>
          </cell>
          <cell r="AA482">
            <v>0</v>
          </cell>
          <cell r="AB482">
            <v>50.7</v>
          </cell>
          <cell r="AC482">
            <v>50.7</v>
          </cell>
          <cell r="AD482">
            <v>0</v>
          </cell>
          <cell r="AE482">
            <v>50.7</v>
          </cell>
          <cell r="AF482">
            <v>50.7</v>
          </cell>
          <cell r="AG482">
            <v>0</v>
          </cell>
          <cell r="AH482">
            <v>48.75</v>
          </cell>
          <cell r="AI482">
            <v>48.75</v>
          </cell>
          <cell r="AJ482">
            <v>28.486599999999999</v>
          </cell>
          <cell r="AK482">
            <v>50.7</v>
          </cell>
          <cell r="AL482">
            <v>76.466800000000006</v>
          </cell>
          <cell r="AM482">
            <v>60.244799999999998</v>
          </cell>
          <cell r="AN482">
            <v>48.75</v>
          </cell>
          <cell r="AO482">
            <v>92.103999999999999</v>
          </cell>
          <cell r="AP482">
            <v>77.919300000000007</v>
          </cell>
          <cell r="AQ482">
            <v>50.7</v>
          </cell>
          <cell r="AR482">
            <v>98.190700000000007</v>
          </cell>
          <cell r="AS482">
            <v>1</v>
          </cell>
        </row>
        <row r="483">
          <cell r="G483" t="str">
            <v>62-01-07-11</v>
          </cell>
          <cell r="I483">
            <v>28.104199999999999</v>
          </cell>
          <cell r="J483">
            <v>0</v>
          </cell>
          <cell r="K483">
            <v>0</v>
          </cell>
          <cell r="L483">
            <v>24.6629</v>
          </cell>
          <cell r="M483">
            <v>0</v>
          </cell>
          <cell r="N483">
            <v>0</v>
          </cell>
          <cell r="O483">
            <v>26.639299999999999</v>
          </cell>
          <cell r="P483">
            <v>0</v>
          </cell>
          <cell r="Q483">
            <v>0</v>
          </cell>
          <cell r="R483">
            <v>11.1541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8.7652000000000001</v>
          </cell>
          <cell r="AK483">
            <v>0</v>
          </cell>
          <cell r="AL483">
            <v>0</v>
          </cell>
          <cell r="AM483">
            <v>19.463999999999999</v>
          </cell>
          <cell r="AN483">
            <v>0</v>
          </cell>
          <cell r="AO483">
            <v>0</v>
          </cell>
          <cell r="AP483">
            <v>25.173999999999999</v>
          </cell>
          <cell r="AQ483">
            <v>0</v>
          </cell>
          <cell r="AR483">
            <v>0</v>
          </cell>
          <cell r="AS483">
            <v>1</v>
          </cell>
        </row>
        <row r="484">
          <cell r="G484" t="str">
            <v>62-01-07-11</v>
          </cell>
          <cell r="I484">
            <v>31.792400000000001</v>
          </cell>
          <cell r="J484">
            <v>4.1589999999999998</v>
          </cell>
          <cell r="K484">
            <v>0</v>
          </cell>
          <cell r="L484">
            <v>27.6555</v>
          </cell>
          <cell r="M484">
            <v>4.0247999999999999</v>
          </cell>
          <cell r="N484">
            <v>0</v>
          </cell>
          <cell r="O484">
            <v>30.328299999999999</v>
          </cell>
          <cell r="P484">
            <v>4.1589999999999998</v>
          </cell>
          <cell r="Q484">
            <v>0</v>
          </cell>
          <cell r="R484">
            <v>12.918100000000001</v>
          </cell>
          <cell r="S484">
            <v>4.0247999999999999</v>
          </cell>
          <cell r="T484">
            <v>0</v>
          </cell>
          <cell r="U484">
            <v>0</v>
          </cell>
          <cell r="V484">
            <v>4.1589999999999998</v>
          </cell>
          <cell r="W484">
            <v>0</v>
          </cell>
          <cell r="X484">
            <v>0</v>
          </cell>
          <cell r="Y484">
            <v>4.0247999999999999</v>
          </cell>
          <cell r="Z484">
            <v>0</v>
          </cell>
          <cell r="AA484">
            <v>0</v>
          </cell>
          <cell r="AB484">
            <v>4.1589999999999998</v>
          </cell>
          <cell r="AC484">
            <v>0</v>
          </cell>
          <cell r="AD484">
            <v>0</v>
          </cell>
          <cell r="AE484">
            <v>4.1589999999999998</v>
          </cell>
          <cell r="AF484">
            <v>0</v>
          </cell>
          <cell r="AG484">
            <v>0</v>
          </cell>
          <cell r="AH484">
            <v>4.0247999999999999</v>
          </cell>
          <cell r="AI484">
            <v>0</v>
          </cell>
          <cell r="AJ484">
            <v>10.235300000000001</v>
          </cell>
          <cell r="AK484">
            <v>4.1589999999999998</v>
          </cell>
          <cell r="AL484">
            <v>0</v>
          </cell>
          <cell r="AM484">
            <v>22.2822</v>
          </cell>
          <cell r="AN484">
            <v>4.0247999999999999</v>
          </cell>
          <cell r="AO484">
            <v>0</v>
          </cell>
          <cell r="AP484">
            <v>28.577300000000001</v>
          </cell>
          <cell r="AQ484">
            <v>4.1589999999999998</v>
          </cell>
          <cell r="AR484">
            <v>0</v>
          </cell>
          <cell r="AS484">
            <v>1</v>
          </cell>
        </row>
        <row r="485">
          <cell r="G485" t="str">
            <v>62-01-07-11</v>
          </cell>
          <cell r="I485">
            <v>9.6949000000000005</v>
          </cell>
          <cell r="J485">
            <v>0</v>
          </cell>
          <cell r="K485">
            <v>0</v>
          </cell>
          <cell r="L485">
            <v>8.5291999999999994</v>
          </cell>
          <cell r="M485">
            <v>0</v>
          </cell>
          <cell r="N485">
            <v>0</v>
          </cell>
          <cell r="O485">
            <v>9.6690000000000005</v>
          </cell>
          <cell r="P485">
            <v>0</v>
          </cell>
          <cell r="Q485">
            <v>0</v>
          </cell>
          <cell r="R485">
            <v>4.1102999999999996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3.3033999999999999</v>
          </cell>
          <cell r="AK485">
            <v>0</v>
          </cell>
          <cell r="AL485">
            <v>0</v>
          </cell>
          <cell r="AM485">
            <v>6.9451999999999998</v>
          </cell>
          <cell r="AN485">
            <v>0</v>
          </cell>
          <cell r="AO485">
            <v>0</v>
          </cell>
          <cell r="AP485">
            <v>8.7715999999999994</v>
          </cell>
          <cell r="AQ485">
            <v>0</v>
          </cell>
          <cell r="AR485">
            <v>0</v>
          </cell>
          <cell r="AS485">
            <v>1</v>
          </cell>
        </row>
        <row r="486">
          <cell r="G486" t="str">
            <v>62-01-07-11</v>
          </cell>
          <cell r="I486">
            <v>19.539000000000001</v>
          </cell>
          <cell r="J486">
            <v>1.6368</v>
          </cell>
          <cell r="K486">
            <v>0</v>
          </cell>
          <cell r="L486">
            <v>17.052199999999999</v>
          </cell>
          <cell r="M486">
            <v>1.5840000000000001</v>
          </cell>
          <cell r="N486">
            <v>0</v>
          </cell>
          <cell r="O486">
            <v>18.610299999999999</v>
          </cell>
          <cell r="P486">
            <v>1.6368</v>
          </cell>
          <cell r="Q486">
            <v>0</v>
          </cell>
          <cell r="R486">
            <v>7.8943000000000003</v>
          </cell>
          <cell r="S486">
            <v>1.5840000000000001</v>
          </cell>
          <cell r="T486">
            <v>0</v>
          </cell>
          <cell r="U486">
            <v>0</v>
          </cell>
          <cell r="V486">
            <v>1.6368</v>
          </cell>
          <cell r="W486">
            <v>0</v>
          </cell>
          <cell r="X486">
            <v>0</v>
          </cell>
          <cell r="Y486">
            <v>1.5840000000000001</v>
          </cell>
          <cell r="Z486">
            <v>0</v>
          </cell>
          <cell r="AA486">
            <v>0</v>
          </cell>
          <cell r="AB486">
            <v>1.6368</v>
          </cell>
          <cell r="AC486">
            <v>0</v>
          </cell>
          <cell r="AD486">
            <v>0</v>
          </cell>
          <cell r="AE486">
            <v>1.6368</v>
          </cell>
          <cell r="AF486">
            <v>0</v>
          </cell>
          <cell r="AG486">
            <v>0</v>
          </cell>
          <cell r="AH486">
            <v>1.5840000000000001</v>
          </cell>
          <cell r="AI486">
            <v>0</v>
          </cell>
          <cell r="AJ486">
            <v>6.2426000000000004</v>
          </cell>
          <cell r="AK486">
            <v>1.6368</v>
          </cell>
          <cell r="AL486">
            <v>0</v>
          </cell>
          <cell r="AM486">
            <v>13.6547</v>
          </cell>
          <cell r="AN486">
            <v>1.5840000000000001</v>
          </cell>
          <cell r="AO486">
            <v>0</v>
          </cell>
          <cell r="AP486">
            <v>17.548300000000001</v>
          </cell>
          <cell r="AQ486">
            <v>1.6368</v>
          </cell>
          <cell r="AR486">
            <v>0</v>
          </cell>
          <cell r="AS486">
            <v>1</v>
          </cell>
        </row>
        <row r="487">
          <cell r="G487" t="str">
            <v>62-01-07-11</v>
          </cell>
          <cell r="I487">
            <v>28.036300000000001</v>
          </cell>
          <cell r="J487">
            <v>3.72</v>
          </cell>
          <cell r="K487">
            <v>0</v>
          </cell>
          <cell r="L487">
            <v>24.387899999999998</v>
          </cell>
          <cell r="M487">
            <v>3.6</v>
          </cell>
          <cell r="N487">
            <v>0</v>
          </cell>
          <cell r="O487">
            <v>26.7697</v>
          </cell>
          <cell r="P487">
            <v>3.72</v>
          </cell>
          <cell r="Q487">
            <v>0</v>
          </cell>
          <cell r="R487">
            <v>11.429600000000001</v>
          </cell>
          <cell r="S487">
            <v>3.6</v>
          </cell>
          <cell r="T487">
            <v>0</v>
          </cell>
          <cell r="U487">
            <v>0</v>
          </cell>
          <cell r="V487">
            <v>3.72</v>
          </cell>
          <cell r="W487">
            <v>0</v>
          </cell>
          <cell r="X487">
            <v>0</v>
          </cell>
          <cell r="Y487">
            <v>3.6</v>
          </cell>
          <cell r="Z487">
            <v>0</v>
          </cell>
          <cell r="AA487">
            <v>0</v>
          </cell>
          <cell r="AB487">
            <v>3.72</v>
          </cell>
          <cell r="AC487">
            <v>0</v>
          </cell>
          <cell r="AD487">
            <v>0</v>
          </cell>
          <cell r="AE487">
            <v>3.72</v>
          </cell>
          <cell r="AF487">
            <v>0</v>
          </cell>
          <cell r="AG487">
            <v>0</v>
          </cell>
          <cell r="AH487">
            <v>3.6</v>
          </cell>
          <cell r="AI487">
            <v>0</v>
          </cell>
          <cell r="AJ487">
            <v>9.0663</v>
          </cell>
          <cell r="AK487">
            <v>3.72</v>
          </cell>
          <cell r="AL487">
            <v>0</v>
          </cell>
          <cell r="AM487">
            <v>19.6829</v>
          </cell>
          <cell r="AN487">
            <v>3.6</v>
          </cell>
          <cell r="AO487">
            <v>0</v>
          </cell>
          <cell r="AP487">
            <v>25.213999999999999</v>
          </cell>
          <cell r="AQ487">
            <v>3.72</v>
          </cell>
          <cell r="AR487">
            <v>0</v>
          </cell>
          <cell r="AS487">
            <v>1</v>
          </cell>
        </row>
        <row r="488">
          <cell r="G488" t="str">
            <v>62-01-07-11</v>
          </cell>
          <cell r="I488">
            <v>37.761000000000003</v>
          </cell>
          <cell r="J488">
            <v>0</v>
          </cell>
          <cell r="K488">
            <v>0</v>
          </cell>
          <cell r="L488">
            <v>33.136899999999997</v>
          </cell>
          <cell r="M488">
            <v>0</v>
          </cell>
          <cell r="N488">
            <v>0</v>
          </cell>
          <cell r="O488">
            <v>35.792400000000001</v>
          </cell>
          <cell r="P488">
            <v>0</v>
          </cell>
          <cell r="Q488">
            <v>0</v>
          </cell>
          <cell r="R488">
            <v>14.986599999999999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11.776899999999999</v>
          </cell>
          <cell r="AK488">
            <v>0</v>
          </cell>
          <cell r="AL488">
            <v>0</v>
          </cell>
          <cell r="AM488">
            <v>26.151599999999998</v>
          </cell>
          <cell r="AN488">
            <v>0</v>
          </cell>
          <cell r="AO488">
            <v>0</v>
          </cell>
          <cell r="AP488">
            <v>33.823799999999999</v>
          </cell>
          <cell r="AQ488">
            <v>0</v>
          </cell>
          <cell r="AR488">
            <v>0</v>
          </cell>
          <cell r="AS488">
            <v>1</v>
          </cell>
        </row>
        <row r="489">
          <cell r="G489" t="str">
            <v>62-01-07-11</v>
          </cell>
          <cell r="I489">
            <v>88.965199999999996</v>
          </cell>
          <cell r="J489">
            <v>6.6737000000000002</v>
          </cell>
          <cell r="K489">
            <v>0</v>
          </cell>
          <cell r="L489">
            <v>89.235699999999994</v>
          </cell>
          <cell r="M489">
            <v>6.4584000000000001</v>
          </cell>
          <cell r="N489">
            <v>0</v>
          </cell>
          <cell r="O489">
            <v>103.63549999999999</v>
          </cell>
          <cell r="P489">
            <v>6.6737000000000002</v>
          </cell>
          <cell r="Q489">
            <v>0</v>
          </cell>
          <cell r="R489">
            <v>23.5794</v>
          </cell>
          <cell r="S489">
            <v>6.4584000000000001</v>
          </cell>
          <cell r="T489">
            <v>0</v>
          </cell>
          <cell r="U489">
            <v>0</v>
          </cell>
          <cell r="V489">
            <v>6.6737000000000002</v>
          </cell>
          <cell r="W489">
            <v>0</v>
          </cell>
          <cell r="X489">
            <v>0</v>
          </cell>
          <cell r="Y489">
            <v>6.4584000000000001</v>
          </cell>
          <cell r="Z489">
            <v>0</v>
          </cell>
          <cell r="AA489">
            <v>0</v>
          </cell>
          <cell r="AB489">
            <v>6.6737000000000002</v>
          </cell>
          <cell r="AC489">
            <v>0</v>
          </cell>
          <cell r="AD489">
            <v>0</v>
          </cell>
          <cell r="AE489">
            <v>6.6737000000000002</v>
          </cell>
          <cell r="AF489">
            <v>0</v>
          </cell>
          <cell r="AG489">
            <v>0</v>
          </cell>
          <cell r="AH489">
            <v>6.4584000000000001</v>
          </cell>
          <cell r="AI489">
            <v>0</v>
          </cell>
          <cell r="AJ489">
            <v>14.469799999999999</v>
          </cell>
          <cell r="AK489">
            <v>6.6737000000000002</v>
          </cell>
          <cell r="AL489">
            <v>0</v>
          </cell>
          <cell r="AM489">
            <v>86.867900000000006</v>
          </cell>
          <cell r="AN489">
            <v>6.4584000000000001</v>
          </cell>
          <cell r="AO489">
            <v>0</v>
          </cell>
          <cell r="AP489">
            <v>89.785499999999999</v>
          </cell>
          <cell r="AQ489">
            <v>6.6737000000000002</v>
          </cell>
          <cell r="AR489">
            <v>0</v>
          </cell>
          <cell r="AS489">
            <v>1</v>
          </cell>
        </row>
        <row r="490">
          <cell r="G490" t="str">
            <v>62-01-07-11</v>
          </cell>
          <cell r="I490">
            <v>27.741399999999999</v>
          </cell>
          <cell r="J490">
            <v>1.2053</v>
          </cell>
          <cell r="K490">
            <v>0</v>
          </cell>
          <cell r="L490">
            <v>27.4114</v>
          </cell>
          <cell r="M490">
            <v>1.1664000000000001</v>
          </cell>
          <cell r="N490">
            <v>0</v>
          </cell>
          <cell r="O490">
            <v>31.791799999999999</v>
          </cell>
          <cell r="P490">
            <v>1.2053</v>
          </cell>
          <cell r="Q490">
            <v>0</v>
          </cell>
          <cell r="R490">
            <v>14.152100000000001</v>
          </cell>
          <cell r="S490">
            <v>1.1664000000000001</v>
          </cell>
          <cell r="T490">
            <v>0</v>
          </cell>
          <cell r="U490">
            <v>0</v>
          </cell>
          <cell r="V490">
            <v>1.2053</v>
          </cell>
          <cell r="W490">
            <v>0</v>
          </cell>
          <cell r="X490">
            <v>0</v>
          </cell>
          <cell r="Y490">
            <v>1.1664000000000001</v>
          </cell>
          <cell r="Z490">
            <v>0</v>
          </cell>
          <cell r="AA490">
            <v>0</v>
          </cell>
          <cell r="AB490">
            <v>1.2053</v>
          </cell>
          <cell r="AC490">
            <v>0</v>
          </cell>
          <cell r="AD490">
            <v>0</v>
          </cell>
          <cell r="AE490">
            <v>1.2053</v>
          </cell>
          <cell r="AF490">
            <v>0</v>
          </cell>
          <cell r="AG490">
            <v>0</v>
          </cell>
          <cell r="AH490">
            <v>1.1664000000000001</v>
          </cell>
          <cell r="AI490">
            <v>0</v>
          </cell>
          <cell r="AJ490">
            <v>11.1561</v>
          </cell>
          <cell r="AK490">
            <v>1.2053</v>
          </cell>
          <cell r="AL490">
            <v>0</v>
          </cell>
          <cell r="AM490">
            <v>24.586500000000001</v>
          </cell>
          <cell r="AN490">
            <v>1.1664000000000001</v>
          </cell>
          <cell r="AO490">
            <v>0</v>
          </cell>
          <cell r="AP490">
            <v>26.6983</v>
          </cell>
          <cell r="AQ490">
            <v>1.2053</v>
          </cell>
          <cell r="AR490">
            <v>0</v>
          </cell>
          <cell r="AS490">
            <v>1</v>
          </cell>
        </row>
        <row r="491">
          <cell r="G491" t="str">
            <v>62-01-07-11</v>
          </cell>
          <cell r="I491">
            <v>37.591299999999997</v>
          </cell>
          <cell r="J491">
            <v>0</v>
          </cell>
          <cell r="K491">
            <v>0</v>
          </cell>
          <cell r="L491">
            <v>32.987900000000003</v>
          </cell>
          <cell r="M491">
            <v>0</v>
          </cell>
          <cell r="N491">
            <v>0</v>
          </cell>
          <cell r="O491">
            <v>35.631599999999999</v>
          </cell>
          <cell r="P491">
            <v>0</v>
          </cell>
          <cell r="Q491">
            <v>0</v>
          </cell>
          <cell r="R491">
            <v>14.9193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11.7239</v>
          </cell>
          <cell r="AK491">
            <v>0</v>
          </cell>
          <cell r="AL491">
            <v>0</v>
          </cell>
          <cell r="AM491">
            <v>26.033999999999999</v>
          </cell>
          <cell r="AN491">
            <v>0</v>
          </cell>
          <cell r="AO491">
            <v>0</v>
          </cell>
          <cell r="AP491">
            <v>33.671799999999998</v>
          </cell>
          <cell r="AQ491">
            <v>0</v>
          </cell>
          <cell r="AR491">
            <v>0</v>
          </cell>
          <cell r="AS491">
            <v>1</v>
          </cell>
        </row>
        <row r="492">
          <cell r="G492" t="str">
            <v>62-01-07-11</v>
          </cell>
          <cell r="I492">
            <v>51.008400000000002</v>
          </cell>
          <cell r="J492">
            <v>5.8330000000000002</v>
          </cell>
          <cell r="K492">
            <v>0</v>
          </cell>
          <cell r="L492">
            <v>49.0762</v>
          </cell>
          <cell r="M492">
            <v>5.6448</v>
          </cell>
          <cell r="N492">
            <v>0</v>
          </cell>
          <cell r="O492">
            <v>41.6113</v>
          </cell>
          <cell r="P492">
            <v>5.8330000000000002</v>
          </cell>
          <cell r="Q492">
            <v>0</v>
          </cell>
          <cell r="R492">
            <v>25.066099999999999</v>
          </cell>
          <cell r="S492">
            <v>5.6448</v>
          </cell>
          <cell r="T492">
            <v>0</v>
          </cell>
          <cell r="U492">
            <v>0</v>
          </cell>
          <cell r="V492">
            <v>5.8330000000000002</v>
          </cell>
          <cell r="W492">
            <v>0</v>
          </cell>
          <cell r="X492">
            <v>0</v>
          </cell>
          <cell r="Y492">
            <v>5.6448</v>
          </cell>
          <cell r="Z492">
            <v>0</v>
          </cell>
          <cell r="AA492">
            <v>0</v>
          </cell>
          <cell r="AB492">
            <v>5.8330000000000002</v>
          </cell>
          <cell r="AC492">
            <v>0</v>
          </cell>
          <cell r="AD492">
            <v>0</v>
          </cell>
          <cell r="AE492">
            <v>5.8330000000000002</v>
          </cell>
          <cell r="AF492">
            <v>0</v>
          </cell>
          <cell r="AG492">
            <v>0</v>
          </cell>
          <cell r="AH492">
            <v>5.6448</v>
          </cell>
          <cell r="AI492">
            <v>0</v>
          </cell>
          <cell r="AJ492">
            <v>19.825099999999999</v>
          </cell>
          <cell r="AK492">
            <v>5.8330000000000002</v>
          </cell>
          <cell r="AL492">
            <v>0</v>
          </cell>
          <cell r="AM492">
            <v>38.345500000000001</v>
          </cell>
          <cell r="AN492">
            <v>5.6448</v>
          </cell>
          <cell r="AO492">
            <v>0</v>
          </cell>
          <cell r="AP492">
            <v>49.695099999999996</v>
          </cell>
          <cell r="AQ492">
            <v>5.8330000000000002</v>
          </cell>
          <cell r="AR492">
            <v>0</v>
          </cell>
          <cell r="AS492">
            <v>1</v>
          </cell>
        </row>
        <row r="493">
          <cell r="G493" t="str">
            <v>62-01-07-11</v>
          </cell>
          <cell r="I493">
            <v>81.436300000000003</v>
          </cell>
          <cell r="J493">
            <v>0</v>
          </cell>
          <cell r="K493">
            <v>0</v>
          </cell>
          <cell r="L493">
            <v>71.463800000000006</v>
          </cell>
          <cell r="M493">
            <v>0</v>
          </cell>
          <cell r="N493">
            <v>0</v>
          </cell>
          <cell r="O493">
            <v>77.191100000000006</v>
          </cell>
          <cell r="P493">
            <v>0</v>
          </cell>
          <cell r="Q493">
            <v>0</v>
          </cell>
          <cell r="R493">
            <v>32.320700000000002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25.398199999999999</v>
          </cell>
          <cell r="AK493">
            <v>0</v>
          </cell>
          <cell r="AL493">
            <v>0</v>
          </cell>
          <cell r="AM493">
            <v>56.399299999999997</v>
          </cell>
          <cell r="AN493">
            <v>0</v>
          </cell>
          <cell r="AO493">
            <v>0</v>
          </cell>
          <cell r="AP493">
            <v>72.945599999999999</v>
          </cell>
          <cell r="AQ493">
            <v>0</v>
          </cell>
          <cell r="AR493">
            <v>0</v>
          </cell>
          <cell r="AS493">
            <v>1</v>
          </cell>
        </row>
        <row r="494">
          <cell r="G494" t="str">
            <v>62-01-07-11</v>
          </cell>
          <cell r="I494">
            <v>3.6391</v>
          </cell>
          <cell r="J494">
            <v>0</v>
          </cell>
          <cell r="K494">
            <v>0</v>
          </cell>
          <cell r="L494">
            <v>3.3088000000000002</v>
          </cell>
          <cell r="M494">
            <v>0</v>
          </cell>
          <cell r="N494">
            <v>0</v>
          </cell>
          <cell r="O494">
            <v>2.4457</v>
          </cell>
          <cell r="P494">
            <v>0</v>
          </cell>
          <cell r="Q494">
            <v>0</v>
          </cell>
          <cell r="R494">
            <v>1.0478000000000001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0.73099999999999998</v>
          </cell>
          <cell r="AK494">
            <v>0</v>
          </cell>
          <cell r="AL494">
            <v>0</v>
          </cell>
          <cell r="AM494">
            <v>2.7517</v>
          </cell>
          <cell r="AN494">
            <v>0</v>
          </cell>
          <cell r="AO494">
            <v>0</v>
          </cell>
          <cell r="AP494">
            <v>3.3351000000000002</v>
          </cell>
          <cell r="AQ494">
            <v>0</v>
          </cell>
          <cell r="AR494">
            <v>0</v>
          </cell>
          <cell r="AS494">
            <v>1</v>
          </cell>
        </row>
        <row r="495">
          <cell r="G495" t="str">
            <v>62-01-07-11</v>
          </cell>
          <cell r="I495">
            <v>370.0265</v>
          </cell>
          <cell r="J495">
            <v>52.823999999999998</v>
          </cell>
          <cell r="K495">
            <v>0</v>
          </cell>
          <cell r="L495">
            <v>321.64479999999998</v>
          </cell>
          <cell r="M495">
            <v>51.12</v>
          </cell>
          <cell r="N495">
            <v>0</v>
          </cell>
          <cell r="O495">
            <v>353.39769999999999</v>
          </cell>
          <cell r="P495">
            <v>52.823999999999998</v>
          </cell>
          <cell r="Q495">
            <v>0</v>
          </cell>
          <cell r="R495">
            <v>150.9873</v>
          </cell>
          <cell r="S495">
            <v>51.12</v>
          </cell>
          <cell r="T495">
            <v>0</v>
          </cell>
          <cell r="U495">
            <v>0</v>
          </cell>
          <cell r="V495">
            <v>52.823999999999998</v>
          </cell>
          <cell r="W495">
            <v>0</v>
          </cell>
          <cell r="X495">
            <v>0</v>
          </cell>
          <cell r="Y495">
            <v>51.12</v>
          </cell>
          <cell r="Z495">
            <v>0</v>
          </cell>
          <cell r="AA495">
            <v>0</v>
          </cell>
          <cell r="AB495">
            <v>52.823999999999998</v>
          </cell>
          <cell r="AC495">
            <v>0</v>
          </cell>
          <cell r="AD495">
            <v>0</v>
          </cell>
          <cell r="AE495">
            <v>52.823999999999998</v>
          </cell>
          <cell r="AF495">
            <v>0</v>
          </cell>
          <cell r="AG495">
            <v>0</v>
          </cell>
          <cell r="AH495">
            <v>51.12</v>
          </cell>
          <cell r="AI495">
            <v>0</v>
          </cell>
          <cell r="AJ495">
            <v>119.8048</v>
          </cell>
          <cell r="AK495">
            <v>52.823999999999998</v>
          </cell>
          <cell r="AL495">
            <v>0</v>
          </cell>
          <cell r="AM495">
            <v>259.89749999999998</v>
          </cell>
          <cell r="AN495">
            <v>51.12</v>
          </cell>
          <cell r="AO495">
            <v>0</v>
          </cell>
          <cell r="AP495">
            <v>332.82229999999998</v>
          </cell>
          <cell r="AQ495">
            <v>52.823999999999998</v>
          </cell>
          <cell r="AR495">
            <v>0</v>
          </cell>
          <cell r="AS495">
            <v>1</v>
          </cell>
        </row>
        <row r="496">
          <cell r="G496" t="str">
            <v>62-01-07-11</v>
          </cell>
          <cell r="I496">
            <v>609.43349999999998</v>
          </cell>
          <cell r="J496">
            <v>92.672600000000003</v>
          </cell>
          <cell r="K496">
            <v>0</v>
          </cell>
          <cell r="L496">
            <v>529.42060000000004</v>
          </cell>
          <cell r="M496">
            <v>89.683199999999999</v>
          </cell>
          <cell r="N496">
            <v>0</v>
          </cell>
          <cell r="O496">
            <v>582.34069999999997</v>
          </cell>
          <cell r="P496">
            <v>92.672600000000003</v>
          </cell>
          <cell r="Q496">
            <v>0</v>
          </cell>
          <cell r="R496">
            <v>249.1337</v>
          </cell>
          <cell r="S496">
            <v>89.683199999999999</v>
          </cell>
          <cell r="T496">
            <v>0</v>
          </cell>
          <cell r="U496">
            <v>0</v>
          </cell>
          <cell r="V496">
            <v>92.672600000000003</v>
          </cell>
          <cell r="W496">
            <v>0</v>
          </cell>
          <cell r="X496">
            <v>0</v>
          </cell>
          <cell r="Y496">
            <v>89.683199999999999</v>
          </cell>
          <cell r="Z496">
            <v>0</v>
          </cell>
          <cell r="AA496">
            <v>0</v>
          </cell>
          <cell r="AB496">
            <v>92.672600000000003</v>
          </cell>
          <cell r="AC496">
            <v>0</v>
          </cell>
          <cell r="AD496">
            <v>0</v>
          </cell>
          <cell r="AE496">
            <v>92.672600000000003</v>
          </cell>
          <cell r="AF496">
            <v>0</v>
          </cell>
          <cell r="AG496">
            <v>0</v>
          </cell>
          <cell r="AH496">
            <v>89.683199999999999</v>
          </cell>
          <cell r="AI496">
            <v>0</v>
          </cell>
          <cell r="AJ496">
            <v>197.80590000000001</v>
          </cell>
          <cell r="AK496">
            <v>92.672600000000003</v>
          </cell>
          <cell r="AL496">
            <v>0</v>
          </cell>
          <cell r="AM496">
            <v>428.4538</v>
          </cell>
          <cell r="AN496">
            <v>89.683199999999999</v>
          </cell>
          <cell r="AO496">
            <v>0</v>
          </cell>
          <cell r="AP496">
            <v>548.31100000000004</v>
          </cell>
          <cell r="AQ496">
            <v>92.672600000000003</v>
          </cell>
          <cell r="AR496">
            <v>0</v>
          </cell>
          <cell r="AS496">
            <v>1</v>
          </cell>
        </row>
        <row r="497">
          <cell r="G497" t="str">
            <v>62-01-07-11</v>
          </cell>
          <cell r="I497">
            <v>82.151300000000006</v>
          </cell>
          <cell r="J497">
            <v>3.72</v>
          </cell>
          <cell r="K497">
            <v>3.72</v>
          </cell>
          <cell r="L497">
            <v>71.837500000000006</v>
          </cell>
          <cell r="M497">
            <v>3.6</v>
          </cell>
          <cell r="N497">
            <v>3.6</v>
          </cell>
          <cell r="O497">
            <v>76.674199999999999</v>
          </cell>
          <cell r="P497">
            <v>3.72</v>
          </cell>
          <cell r="Q497">
            <v>3.72</v>
          </cell>
          <cell r="R497">
            <v>35.360599999999998</v>
          </cell>
          <cell r="S497">
            <v>3.6</v>
          </cell>
          <cell r="T497">
            <v>3.6</v>
          </cell>
          <cell r="U497">
            <v>0</v>
          </cell>
          <cell r="V497">
            <v>3.72</v>
          </cell>
          <cell r="W497">
            <v>3.72</v>
          </cell>
          <cell r="X497">
            <v>0</v>
          </cell>
          <cell r="Y497">
            <v>3.6</v>
          </cell>
          <cell r="Z497">
            <v>3.6</v>
          </cell>
          <cell r="AA497">
            <v>0</v>
          </cell>
          <cell r="AB497">
            <v>3.72</v>
          </cell>
          <cell r="AC497">
            <v>3.72</v>
          </cell>
          <cell r="AD497">
            <v>0</v>
          </cell>
          <cell r="AE497">
            <v>3.72</v>
          </cell>
          <cell r="AF497">
            <v>3.72</v>
          </cell>
          <cell r="AG497">
            <v>0</v>
          </cell>
          <cell r="AH497">
            <v>3.6</v>
          </cell>
          <cell r="AI497">
            <v>3.6</v>
          </cell>
          <cell r="AJ497">
            <v>28.558</v>
          </cell>
          <cell r="AK497">
            <v>3.72</v>
          </cell>
          <cell r="AL497">
            <v>3.72</v>
          </cell>
          <cell r="AM497">
            <v>59.319099999999999</v>
          </cell>
          <cell r="AN497">
            <v>3.6</v>
          </cell>
          <cell r="AO497">
            <v>3.6</v>
          </cell>
          <cell r="AP497">
            <v>74.504499999999993</v>
          </cell>
          <cell r="AQ497">
            <v>3.72</v>
          </cell>
          <cell r="AR497">
            <v>3.72</v>
          </cell>
          <cell r="AS497">
            <v>1</v>
          </cell>
        </row>
        <row r="498">
          <cell r="G498" t="str">
            <v>62-01-07-11</v>
          </cell>
          <cell r="I498">
            <v>2.8184</v>
          </cell>
          <cell r="J498">
            <v>0</v>
          </cell>
          <cell r="K498">
            <v>0</v>
          </cell>
          <cell r="L498">
            <v>2.4222000000000001</v>
          </cell>
          <cell r="M498">
            <v>0</v>
          </cell>
          <cell r="N498">
            <v>0</v>
          </cell>
          <cell r="O498">
            <v>3.2970999999999999</v>
          </cell>
          <cell r="P498">
            <v>0</v>
          </cell>
          <cell r="Q498">
            <v>0</v>
          </cell>
          <cell r="R498">
            <v>1.2302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0.86939999999999995</v>
          </cell>
          <cell r="AK498">
            <v>0</v>
          </cell>
          <cell r="AL498">
            <v>0</v>
          </cell>
          <cell r="AM498">
            <v>2.9561999999999999</v>
          </cell>
          <cell r="AN498">
            <v>0</v>
          </cell>
          <cell r="AO498">
            <v>0</v>
          </cell>
          <cell r="AP498">
            <v>2.7662</v>
          </cell>
          <cell r="AQ498">
            <v>0</v>
          </cell>
          <cell r="AR498">
            <v>0</v>
          </cell>
          <cell r="AS498">
            <v>1</v>
          </cell>
        </row>
        <row r="499">
          <cell r="G499" t="str">
            <v>62-01-07-11</v>
          </cell>
          <cell r="I499">
            <v>9.6311999999999998</v>
          </cell>
          <cell r="J499">
            <v>0</v>
          </cell>
          <cell r="K499">
            <v>0</v>
          </cell>
          <cell r="L499">
            <v>8.4518000000000004</v>
          </cell>
          <cell r="M499">
            <v>0</v>
          </cell>
          <cell r="N499">
            <v>0</v>
          </cell>
          <cell r="O499">
            <v>9.1290999999999993</v>
          </cell>
          <cell r="P499">
            <v>0</v>
          </cell>
          <cell r="Q499">
            <v>0</v>
          </cell>
          <cell r="R499">
            <v>3.8224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3.0038</v>
          </cell>
          <cell r="AK499">
            <v>0</v>
          </cell>
          <cell r="AL499">
            <v>0</v>
          </cell>
          <cell r="AM499">
            <v>6.6700999999999997</v>
          </cell>
          <cell r="AN499">
            <v>0</v>
          </cell>
          <cell r="AO499">
            <v>0</v>
          </cell>
          <cell r="AP499">
            <v>8.6270000000000007</v>
          </cell>
          <cell r="AQ499">
            <v>0</v>
          </cell>
          <cell r="AR499">
            <v>0</v>
          </cell>
          <cell r="AS499">
            <v>1</v>
          </cell>
        </row>
        <row r="500">
          <cell r="G500" t="str">
            <v>62-01-07-11</v>
          </cell>
          <cell r="I500">
            <v>6.6612</v>
          </cell>
          <cell r="J500">
            <v>0</v>
          </cell>
          <cell r="K500">
            <v>0</v>
          </cell>
          <cell r="L500">
            <v>5.8455000000000004</v>
          </cell>
          <cell r="M500">
            <v>0</v>
          </cell>
          <cell r="N500">
            <v>0</v>
          </cell>
          <cell r="O500">
            <v>6.3139000000000003</v>
          </cell>
          <cell r="P500">
            <v>0</v>
          </cell>
          <cell r="Q500">
            <v>0</v>
          </cell>
          <cell r="R500">
            <v>2.6436999999999999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2.0775000000000001</v>
          </cell>
          <cell r="AK500">
            <v>0</v>
          </cell>
          <cell r="AL500">
            <v>0</v>
          </cell>
          <cell r="AM500">
            <v>4.6132999999999997</v>
          </cell>
          <cell r="AN500">
            <v>0</v>
          </cell>
          <cell r="AO500">
            <v>0</v>
          </cell>
          <cell r="AP500">
            <v>5.9669999999999996</v>
          </cell>
          <cell r="AQ500">
            <v>0</v>
          </cell>
          <cell r="AR500">
            <v>0</v>
          </cell>
          <cell r="AS500">
            <v>1</v>
          </cell>
        </row>
        <row r="501">
          <cell r="G501" t="str">
            <v>62-01-07-11</v>
          </cell>
          <cell r="I501">
            <v>10.2676</v>
          </cell>
          <cell r="J501">
            <v>0</v>
          </cell>
          <cell r="K501">
            <v>0</v>
          </cell>
          <cell r="L501">
            <v>9.0101999999999993</v>
          </cell>
          <cell r="M501">
            <v>0</v>
          </cell>
          <cell r="N501">
            <v>0</v>
          </cell>
          <cell r="O501">
            <v>9.7323000000000004</v>
          </cell>
          <cell r="P501">
            <v>0</v>
          </cell>
          <cell r="Q501">
            <v>0</v>
          </cell>
          <cell r="R501">
            <v>4.0750000000000002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3.2021999999999999</v>
          </cell>
          <cell r="AK501">
            <v>0</v>
          </cell>
          <cell r="AL501">
            <v>0</v>
          </cell>
          <cell r="AM501">
            <v>7.1109</v>
          </cell>
          <cell r="AN501">
            <v>0</v>
          </cell>
          <cell r="AO501">
            <v>0</v>
          </cell>
          <cell r="AP501">
            <v>9.1969999999999992</v>
          </cell>
          <cell r="AQ501">
            <v>0</v>
          </cell>
          <cell r="AR501">
            <v>0</v>
          </cell>
          <cell r="AS501">
            <v>1</v>
          </cell>
        </row>
        <row r="502">
          <cell r="G502" t="str">
            <v>62-01-07-11</v>
          </cell>
          <cell r="I502">
            <v>5.5156999999999998</v>
          </cell>
          <cell r="J502">
            <v>0</v>
          </cell>
          <cell r="K502">
            <v>0</v>
          </cell>
          <cell r="L502">
            <v>4.8402000000000003</v>
          </cell>
          <cell r="M502">
            <v>0</v>
          </cell>
          <cell r="N502">
            <v>0</v>
          </cell>
          <cell r="O502">
            <v>5.2282000000000002</v>
          </cell>
          <cell r="P502">
            <v>0</v>
          </cell>
          <cell r="Q502">
            <v>0</v>
          </cell>
          <cell r="R502">
            <v>2.1890999999999998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1.7202</v>
          </cell>
          <cell r="AK502">
            <v>0</v>
          </cell>
          <cell r="AL502">
            <v>0</v>
          </cell>
          <cell r="AM502">
            <v>3.8199000000000001</v>
          </cell>
          <cell r="AN502">
            <v>0</v>
          </cell>
          <cell r="AO502">
            <v>0</v>
          </cell>
          <cell r="AP502">
            <v>4.9405999999999999</v>
          </cell>
          <cell r="AQ502">
            <v>0</v>
          </cell>
          <cell r="AR502">
            <v>0</v>
          </cell>
          <cell r="AS502">
            <v>1</v>
          </cell>
        </row>
        <row r="503">
          <cell r="G503" t="str">
            <v>62-01-07-11</v>
          </cell>
          <cell r="I503">
            <v>15.3165</v>
          </cell>
          <cell r="J503">
            <v>0</v>
          </cell>
          <cell r="K503">
            <v>0</v>
          </cell>
          <cell r="L503">
            <v>13.440899999999999</v>
          </cell>
          <cell r="M503">
            <v>0</v>
          </cell>
          <cell r="N503">
            <v>0</v>
          </cell>
          <cell r="O503">
            <v>14.518000000000001</v>
          </cell>
          <cell r="P503">
            <v>0</v>
          </cell>
          <cell r="Q503">
            <v>0</v>
          </cell>
          <cell r="R503">
            <v>6.0788000000000002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4.7769000000000004</v>
          </cell>
          <cell r="AK503">
            <v>0</v>
          </cell>
          <cell r="AL503">
            <v>0</v>
          </cell>
          <cell r="AM503">
            <v>10.6075</v>
          </cell>
          <cell r="AN503">
            <v>0</v>
          </cell>
          <cell r="AO503">
            <v>0</v>
          </cell>
          <cell r="AP503">
            <v>13.7196</v>
          </cell>
          <cell r="AQ503">
            <v>0</v>
          </cell>
          <cell r="AR503">
            <v>0</v>
          </cell>
          <cell r="AS503">
            <v>1</v>
          </cell>
        </row>
        <row r="504">
          <cell r="G504" t="str">
            <v>62-01-07-21</v>
          </cell>
          <cell r="I504">
            <v>23.4772</v>
          </cell>
          <cell r="J504">
            <v>0</v>
          </cell>
          <cell r="K504">
            <v>0</v>
          </cell>
          <cell r="L504">
            <v>20.539100000000001</v>
          </cell>
          <cell r="M504">
            <v>0</v>
          </cell>
          <cell r="N504">
            <v>0</v>
          </cell>
          <cell r="O504">
            <v>24.165099999999999</v>
          </cell>
          <cell r="P504">
            <v>0</v>
          </cell>
          <cell r="Q504">
            <v>0</v>
          </cell>
          <cell r="R504">
            <v>8.5486000000000004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6.5026999999999999</v>
          </cell>
          <cell r="AK504">
            <v>0</v>
          </cell>
          <cell r="AL504">
            <v>0</v>
          </cell>
          <cell r="AM504">
            <v>15.582700000000001</v>
          </cell>
          <cell r="AN504">
            <v>0</v>
          </cell>
          <cell r="AO504">
            <v>0</v>
          </cell>
          <cell r="AP504">
            <v>20.773</v>
          </cell>
          <cell r="AQ504">
            <v>0</v>
          </cell>
          <cell r="AR504">
            <v>0</v>
          </cell>
          <cell r="AS504">
            <v>1</v>
          </cell>
        </row>
        <row r="505">
          <cell r="G505" t="str">
            <v>62-01-07-20</v>
          </cell>
          <cell r="I505">
            <v>6.1096000000000004</v>
          </cell>
          <cell r="J505">
            <v>0</v>
          </cell>
          <cell r="K505">
            <v>0</v>
          </cell>
          <cell r="L505">
            <v>5.3615000000000004</v>
          </cell>
          <cell r="M505">
            <v>0</v>
          </cell>
          <cell r="N505">
            <v>0</v>
          </cell>
          <cell r="O505">
            <v>5.7911000000000001</v>
          </cell>
          <cell r="P505">
            <v>0</v>
          </cell>
          <cell r="Q505">
            <v>0</v>
          </cell>
          <cell r="R505">
            <v>2.4247999999999998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1.9055</v>
          </cell>
          <cell r="AK505">
            <v>0</v>
          </cell>
          <cell r="AL505">
            <v>0</v>
          </cell>
          <cell r="AM505">
            <v>4.2313000000000001</v>
          </cell>
          <cell r="AN505">
            <v>0</v>
          </cell>
          <cell r="AO505">
            <v>0</v>
          </cell>
          <cell r="AP505">
            <v>5.4725999999999999</v>
          </cell>
          <cell r="AQ505">
            <v>0</v>
          </cell>
          <cell r="AR505">
            <v>0</v>
          </cell>
          <cell r="AS505">
            <v>1</v>
          </cell>
        </row>
        <row r="506">
          <cell r="G506">
            <v>0</v>
          </cell>
          <cell r="I506">
            <v>14.8484</v>
          </cell>
          <cell r="J506">
            <v>0.6552</v>
          </cell>
          <cell r="K506">
            <v>0</v>
          </cell>
          <cell r="L506">
            <v>13.1496</v>
          </cell>
          <cell r="M506">
            <v>0.6552</v>
          </cell>
          <cell r="N506">
            <v>0</v>
          </cell>
          <cell r="O506">
            <v>14.165000000000001</v>
          </cell>
          <cell r="P506">
            <v>0.68640000000000001</v>
          </cell>
          <cell r="Q506">
            <v>0</v>
          </cell>
          <cell r="R506">
            <v>6.3730000000000002</v>
          </cell>
          <cell r="S506">
            <v>0.6522</v>
          </cell>
          <cell r="T506">
            <v>0</v>
          </cell>
          <cell r="U506">
            <v>0</v>
          </cell>
          <cell r="V506">
            <v>0.6552</v>
          </cell>
          <cell r="W506">
            <v>0</v>
          </cell>
          <cell r="X506">
            <v>0</v>
          </cell>
          <cell r="Y506">
            <v>0.68640000000000001</v>
          </cell>
          <cell r="Z506">
            <v>0</v>
          </cell>
          <cell r="AA506">
            <v>0</v>
          </cell>
          <cell r="AB506">
            <v>0.71760000000000002</v>
          </cell>
          <cell r="AC506">
            <v>0</v>
          </cell>
          <cell r="AD506">
            <v>0</v>
          </cell>
          <cell r="AE506">
            <v>0.71760000000000002</v>
          </cell>
          <cell r="AF506">
            <v>0</v>
          </cell>
          <cell r="AG506">
            <v>0</v>
          </cell>
          <cell r="AH506">
            <v>0.68640000000000001</v>
          </cell>
          <cell r="AI506">
            <v>0</v>
          </cell>
          <cell r="AJ506">
            <v>5.1129999999999995</v>
          </cell>
          <cell r="AK506">
            <v>0.71760000000000002</v>
          </cell>
          <cell r="AL506">
            <v>0</v>
          </cell>
          <cell r="AM506">
            <v>10.758800000000001</v>
          </cell>
          <cell r="AN506">
            <v>0.68840000000000001</v>
          </cell>
          <cell r="AO506">
            <v>0</v>
          </cell>
          <cell r="AP506">
            <v>13.563600000000001</v>
          </cell>
          <cell r="AQ506">
            <v>0.71760000000000002</v>
          </cell>
          <cell r="AR506">
            <v>0</v>
          </cell>
          <cell r="AS506">
            <v>0</v>
          </cell>
        </row>
        <row r="507">
          <cell r="G507" t="str">
            <v>63-01-02-07</v>
          </cell>
          <cell r="I507">
            <v>6.1670999999999996</v>
          </cell>
          <cell r="J507">
            <v>0.6552</v>
          </cell>
          <cell r="K507">
            <v>0</v>
          </cell>
          <cell r="L507">
            <v>5.5121000000000002</v>
          </cell>
          <cell r="M507">
            <v>0.6552</v>
          </cell>
          <cell r="N507">
            <v>0</v>
          </cell>
          <cell r="O507">
            <v>5.9884000000000004</v>
          </cell>
          <cell r="P507">
            <v>0.68640000000000001</v>
          </cell>
          <cell r="Q507">
            <v>0</v>
          </cell>
          <cell r="R507">
            <v>2.6924000000000001</v>
          </cell>
          <cell r="S507">
            <v>0.6522</v>
          </cell>
          <cell r="T507">
            <v>0</v>
          </cell>
          <cell r="U507">
            <v>0</v>
          </cell>
          <cell r="V507">
            <v>0.6552</v>
          </cell>
          <cell r="W507">
            <v>0</v>
          </cell>
          <cell r="X507">
            <v>0</v>
          </cell>
          <cell r="Y507">
            <v>0.68640000000000001</v>
          </cell>
          <cell r="Z507">
            <v>0</v>
          </cell>
          <cell r="AA507">
            <v>0</v>
          </cell>
          <cell r="AB507">
            <v>0.71760000000000002</v>
          </cell>
          <cell r="AC507">
            <v>0</v>
          </cell>
          <cell r="AD507">
            <v>0</v>
          </cell>
          <cell r="AE507">
            <v>0.71760000000000002</v>
          </cell>
          <cell r="AF507">
            <v>0</v>
          </cell>
          <cell r="AG507">
            <v>0</v>
          </cell>
          <cell r="AH507">
            <v>0.68640000000000001</v>
          </cell>
          <cell r="AI507">
            <v>0</v>
          </cell>
          <cell r="AJ507">
            <v>2.1549999999999998</v>
          </cell>
          <cell r="AK507">
            <v>0.71760000000000002</v>
          </cell>
          <cell r="AL507">
            <v>0</v>
          </cell>
          <cell r="AM507">
            <v>4.5396999999999998</v>
          </cell>
          <cell r="AN507">
            <v>0.68840000000000001</v>
          </cell>
          <cell r="AO507">
            <v>0</v>
          </cell>
          <cell r="AP507">
            <v>5.7091000000000003</v>
          </cell>
          <cell r="AQ507">
            <v>0.71760000000000002</v>
          </cell>
          <cell r="AR507">
            <v>0</v>
          </cell>
          <cell r="AS507">
            <v>1</v>
          </cell>
        </row>
        <row r="508">
          <cell r="G508" t="str">
            <v>63-01-02-07</v>
          </cell>
          <cell r="I508">
            <v>8.6813000000000002</v>
          </cell>
          <cell r="J508">
            <v>0</v>
          </cell>
          <cell r="K508">
            <v>0</v>
          </cell>
          <cell r="L508">
            <v>7.6375000000000002</v>
          </cell>
          <cell r="M508">
            <v>0</v>
          </cell>
          <cell r="N508">
            <v>0</v>
          </cell>
          <cell r="O508">
            <v>8.1766000000000005</v>
          </cell>
          <cell r="P508">
            <v>0</v>
          </cell>
          <cell r="Q508">
            <v>0</v>
          </cell>
          <cell r="R508">
            <v>3.6806000000000001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2.9580000000000002</v>
          </cell>
          <cell r="AK508">
            <v>0</v>
          </cell>
          <cell r="AL508">
            <v>0</v>
          </cell>
          <cell r="AM508">
            <v>6.2191000000000001</v>
          </cell>
          <cell r="AN508">
            <v>0</v>
          </cell>
          <cell r="AO508">
            <v>0</v>
          </cell>
          <cell r="AP508">
            <v>7.8544999999999998</v>
          </cell>
          <cell r="AQ508">
            <v>0</v>
          </cell>
          <cell r="AR508">
            <v>0</v>
          </cell>
          <cell r="AS508">
            <v>1</v>
          </cell>
        </row>
        <row r="509">
          <cell r="G509">
            <v>0</v>
          </cell>
          <cell r="I509">
            <v>3.4790999999999999</v>
          </cell>
          <cell r="J509">
            <v>0</v>
          </cell>
          <cell r="K509">
            <v>0</v>
          </cell>
          <cell r="L509">
            <v>3.0531000000000001</v>
          </cell>
          <cell r="M509">
            <v>0</v>
          </cell>
          <cell r="N509">
            <v>0</v>
          </cell>
          <cell r="O509">
            <v>3.2976999999999999</v>
          </cell>
          <cell r="P509">
            <v>0</v>
          </cell>
          <cell r="Q509">
            <v>0</v>
          </cell>
          <cell r="R509">
            <v>1.3808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1.0851</v>
          </cell>
          <cell r="AK509">
            <v>0</v>
          </cell>
          <cell r="AL509">
            <v>0</v>
          </cell>
          <cell r="AM509">
            <v>2.4095</v>
          </cell>
          <cell r="AN509">
            <v>0</v>
          </cell>
          <cell r="AO509">
            <v>0</v>
          </cell>
          <cell r="AP509">
            <v>3.1164000000000001</v>
          </cell>
          <cell r="AQ509">
            <v>0</v>
          </cell>
          <cell r="AR509">
            <v>0</v>
          </cell>
          <cell r="AS509">
            <v>0</v>
          </cell>
        </row>
        <row r="510">
          <cell r="G510" t="str">
            <v>64-01-01-16</v>
          </cell>
          <cell r="I510">
            <v>3.4790999999999999</v>
          </cell>
          <cell r="J510">
            <v>0</v>
          </cell>
          <cell r="K510">
            <v>0</v>
          </cell>
          <cell r="L510">
            <v>3.0531000000000001</v>
          </cell>
          <cell r="M510">
            <v>0</v>
          </cell>
          <cell r="N510">
            <v>0</v>
          </cell>
          <cell r="O510">
            <v>3.2976999999999999</v>
          </cell>
          <cell r="P510">
            <v>0</v>
          </cell>
          <cell r="Q510">
            <v>0</v>
          </cell>
          <cell r="R510">
            <v>1.3808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1.0851</v>
          </cell>
          <cell r="AK510">
            <v>0</v>
          </cell>
          <cell r="AL510">
            <v>0</v>
          </cell>
          <cell r="AM510">
            <v>2.4095</v>
          </cell>
          <cell r="AN510">
            <v>0</v>
          </cell>
          <cell r="AO510">
            <v>0</v>
          </cell>
          <cell r="AP510">
            <v>3.1164000000000001</v>
          </cell>
          <cell r="AQ510">
            <v>0</v>
          </cell>
          <cell r="AR510">
            <v>0</v>
          </cell>
          <cell r="AS510">
            <v>1</v>
          </cell>
        </row>
        <row r="511">
          <cell r="G511">
            <v>0</v>
          </cell>
          <cell r="I511">
            <v>80.242799999999988</v>
          </cell>
          <cell r="J511">
            <v>0</v>
          </cell>
          <cell r="K511">
            <v>0</v>
          </cell>
          <cell r="L511">
            <v>74.110799999999998</v>
          </cell>
          <cell r="M511">
            <v>0</v>
          </cell>
          <cell r="N511">
            <v>0</v>
          </cell>
          <cell r="O511">
            <v>90.340800000000002</v>
          </cell>
          <cell r="P511">
            <v>0</v>
          </cell>
          <cell r="Q511">
            <v>0</v>
          </cell>
          <cell r="R511">
            <v>49.162000000000006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46.1877</v>
          </cell>
          <cell r="AK511">
            <v>0</v>
          </cell>
          <cell r="AL511">
            <v>0</v>
          </cell>
          <cell r="AM511">
            <v>72.865300000000005</v>
          </cell>
          <cell r="AN511">
            <v>0</v>
          </cell>
          <cell r="AO511">
            <v>0</v>
          </cell>
          <cell r="AP511">
            <v>78.428299999999993</v>
          </cell>
          <cell r="AQ511">
            <v>0</v>
          </cell>
          <cell r="AR511">
            <v>0</v>
          </cell>
          <cell r="AS511">
            <v>0</v>
          </cell>
        </row>
        <row r="512">
          <cell r="G512" t="str">
            <v>65-01-01-13</v>
          </cell>
          <cell r="I512">
            <v>15.7532</v>
          </cell>
          <cell r="J512">
            <v>0</v>
          </cell>
          <cell r="K512">
            <v>0</v>
          </cell>
          <cell r="L512">
            <v>13.7818</v>
          </cell>
          <cell r="M512">
            <v>0</v>
          </cell>
          <cell r="N512">
            <v>0</v>
          </cell>
          <cell r="O512">
            <v>16.2148</v>
          </cell>
          <cell r="P512">
            <v>0</v>
          </cell>
          <cell r="Q512">
            <v>0</v>
          </cell>
          <cell r="R512">
            <v>5.4755000000000003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4.5815000000000001</v>
          </cell>
          <cell r="AK512">
            <v>0</v>
          </cell>
          <cell r="AL512">
            <v>0</v>
          </cell>
          <cell r="AM512">
            <v>10.456</v>
          </cell>
          <cell r="AN512">
            <v>0</v>
          </cell>
          <cell r="AO512">
            <v>0</v>
          </cell>
          <cell r="AP512">
            <v>13.938700000000001</v>
          </cell>
          <cell r="AQ512">
            <v>0</v>
          </cell>
          <cell r="AR512">
            <v>0</v>
          </cell>
          <cell r="AS512">
            <v>1</v>
          </cell>
        </row>
        <row r="513">
          <cell r="G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</row>
        <row r="514">
          <cell r="G514" t="str">
            <v>65-ОАО 33 СРЗ</v>
          </cell>
          <cell r="I514">
            <v>64.489599999999996</v>
          </cell>
          <cell r="J514">
            <v>0</v>
          </cell>
          <cell r="K514">
            <v>0</v>
          </cell>
          <cell r="L514">
            <v>60.329000000000001</v>
          </cell>
          <cell r="M514">
            <v>0</v>
          </cell>
          <cell r="N514">
            <v>0</v>
          </cell>
          <cell r="O514">
            <v>74.126000000000005</v>
          </cell>
          <cell r="P514">
            <v>0</v>
          </cell>
          <cell r="Q514">
            <v>0</v>
          </cell>
          <cell r="R514">
            <v>43.686500000000002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41.606200000000001</v>
          </cell>
          <cell r="AK514">
            <v>0</v>
          </cell>
          <cell r="AL514">
            <v>0</v>
          </cell>
          <cell r="AM514">
            <v>62.409300000000002</v>
          </cell>
          <cell r="AN514">
            <v>0</v>
          </cell>
          <cell r="AO514">
            <v>0</v>
          </cell>
          <cell r="AP514">
            <v>64.489599999999996</v>
          </cell>
          <cell r="AQ514">
            <v>0</v>
          </cell>
          <cell r="AR514">
            <v>0</v>
          </cell>
          <cell r="AS514">
            <v>1</v>
          </cell>
        </row>
        <row r="515">
          <cell r="G515">
            <v>0</v>
          </cell>
          <cell r="I515">
            <v>34.368600000000001</v>
          </cell>
          <cell r="J515">
            <v>0</v>
          </cell>
          <cell r="K515">
            <v>0</v>
          </cell>
          <cell r="L515">
            <v>30.091499999999996</v>
          </cell>
          <cell r="M515">
            <v>0</v>
          </cell>
          <cell r="N515">
            <v>0</v>
          </cell>
          <cell r="O515">
            <v>32.678399999999996</v>
          </cell>
          <cell r="P515">
            <v>0</v>
          </cell>
          <cell r="Q515">
            <v>0</v>
          </cell>
          <cell r="R515">
            <v>12.8078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9.8317999999999994</v>
          </cell>
          <cell r="AK515">
            <v>0</v>
          </cell>
          <cell r="AL515">
            <v>0</v>
          </cell>
          <cell r="AM515">
            <v>23.069800000000001</v>
          </cell>
          <cell r="AN515">
            <v>0</v>
          </cell>
          <cell r="AO515">
            <v>0</v>
          </cell>
          <cell r="AP515">
            <v>30.5077</v>
          </cell>
          <cell r="AQ515">
            <v>0</v>
          </cell>
          <cell r="AR515">
            <v>0</v>
          </cell>
          <cell r="AS515">
            <v>0</v>
          </cell>
        </row>
        <row r="516">
          <cell r="G516" t="str">
            <v>66-01-01-09</v>
          </cell>
          <cell r="I516">
            <v>25.4163</v>
          </cell>
          <cell r="J516">
            <v>0</v>
          </cell>
          <cell r="K516">
            <v>0</v>
          </cell>
          <cell r="L516">
            <v>22.235499999999998</v>
          </cell>
          <cell r="M516">
            <v>0</v>
          </cell>
          <cell r="N516">
            <v>0</v>
          </cell>
          <cell r="O516">
            <v>24.192799999999998</v>
          </cell>
          <cell r="P516">
            <v>0</v>
          </cell>
          <cell r="Q516">
            <v>0</v>
          </cell>
          <cell r="R516">
            <v>9.2547999999999995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7.0397999999999996</v>
          </cell>
          <cell r="AK516">
            <v>0</v>
          </cell>
          <cell r="AL516">
            <v>0</v>
          </cell>
          <cell r="AM516">
            <v>16.869800000000001</v>
          </cell>
          <cell r="AN516">
            <v>0</v>
          </cell>
          <cell r="AO516">
            <v>0</v>
          </cell>
          <cell r="AP516">
            <v>22.488800000000001</v>
          </cell>
          <cell r="AQ516">
            <v>0</v>
          </cell>
          <cell r="AR516">
            <v>0</v>
          </cell>
          <cell r="AS516">
            <v>1</v>
          </cell>
        </row>
        <row r="517">
          <cell r="G517" t="str">
            <v>66-01-01-09</v>
          </cell>
          <cell r="I517">
            <v>8.9522999999999993</v>
          </cell>
          <cell r="J517">
            <v>0</v>
          </cell>
          <cell r="K517">
            <v>0</v>
          </cell>
          <cell r="L517">
            <v>7.8559999999999999</v>
          </cell>
          <cell r="M517">
            <v>0</v>
          </cell>
          <cell r="N517">
            <v>0</v>
          </cell>
          <cell r="O517">
            <v>8.4855999999999998</v>
          </cell>
          <cell r="P517">
            <v>0</v>
          </cell>
          <cell r="Q517">
            <v>0</v>
          </cell>
          <cell r="R517">
            <v>3.5529999999999999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2.7919999999999998</v>
          </cell>
          <cell r="AK517">
            <v>0</v>
          </cell>
          <cell r="AL517">
            <v>0</v>
          </cell>
          <cell r="AM517">
            <v>6.2</v>
          </cell>
          <cell r="AN517">
            <v>0</v>
          </cell>
          <cell r="AO517">
            <v>0</v>
          </cell>
          <cell r="AP517">
            <v>8.0189000000000004</v>
          </cell>
          <cell r="AQ517">
            <v>0</v>
          </cell>
          <cell r="AR517">
            <v>0</v>
          </cell>
          <cell r="AS517">
            <v>1</v>
          </cell>
        </row>
        <row r="518">
          <cell r="G518">
            <v>0</v>
          </cell>
          <cell r="I518">
            <v>57.082900000000002</v>
          </cell>
          <cell r="J518">
            <v>0</v>
          </cell>
          <cell r="K518">
            <v>123.98739999999999</v>
          </cell>
          <cell r="L518">
            <v>52.886399999999995</v>
          </cell>
          <cell r="M518">
            <v>0</v>
          </cell>
          <cell r="N518">
            <v>115.98809999999999</v>
          </cell>
          <cell r="O518">
            <v>63.859700000000004</v>
          </cell>
          <cell r="P518">
            <v>0</v>
          </cell>
          <cell r="Q518">
            <v>123.98739999999999</v>
          </cell>
          <cell r="R518">
            <v>36.181400000000004</v>
          </cell>
          <cell r="S518">
            <v>0</v>
          </cell>
          <cell r="T518">
            <v>83.991399999999999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33.872300000000003</v>
          </cell>
          <cell r="AK518">
            <v>0</v>
          </cell>
          <cell r="AL518">
            <v>79.991900000000001</v>
          </cell>
          <cell r="AM518">
            <v>52.801299999999998</v>
          </cell>
          <cell r="AN518">
            <v>0</v>
          </cell>
          <cell r="AO518">
            <v>119.98779999999999</v>
          </cell>
          <cell r="AP518">
            <v>56.158300000000004</v>
          </cell>
          <cell r="AQ518">
            <v>0</v>
          </cell>
          <cell r="AR518">
            <v>123.98739999999999</v>
          </cell>
          <cell r="AS518">
            <v>0</v>
          </cell>
        </row>
        <row r="519">
          <cell r="G519">
            <v>0</v>
          </cell>
          <cell r="I519">
            <v>57.082900000000002</v>
          </cell>
          <cell r="J519">
            <v>0</v>
          </cell>
          <cell r="K519">
            <v>0</v>
          </cell>
          <cell r="L519">
            <v>52.886399999999995</v>
          </cell>
          <cell r="M519">
            <v>0</v>
          </cell>
          <cell r="N519">
            <v>0</v>
          </cell>
          <cell r="O519">
            <v>63.859700000000004</v>
          </cell>
          <cell r="P519">
            <v>0</v>
          </cell>
          <cell r="Q519">
            <v>0</v>
          </cell>
          <cell r="R519">
            <v>36.181400000000004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33.872300000000003</v>
          </cell>
          <cell r="AK519">
            <v>0</v>
          </cell>
          <cell r="AL519">
            <v>0</v>
          </cell>
          <cell r="AM519">
            <v>52.801299999999998</v>
          </cell>
          <cell r="AN519">
            <v>0</v>
          </cell>
          <cell r="AO519">
            <v>0</v>
          </cell>
          <cell r="AP519">
            <v>56.158300000000004</v>
          </cell>
          <cell r="AQ519">
            <v>0</v>
          </cell>
          <cell r="AR519">
            <v>0</v>
          </cell>
          <cell r="AS519">
            <v>0</v>
          </cell>
        </row>
        <row r="520">
          <cell r="G520" t="str">
            <v>67-01-01-11</v>
          </cell>
          <cell r="I520">
            <v>8.8674999999999997</v>
          </cell>
          <cell r="J520">
            <v>0</v>
          </cell>
          <cell r="K520">
            <v>0</v>
          </cell>
          <cell r="L520">
            <v>7.7816000000000001</v>
          </cell>
          <cell r="M520">
            <v>0</v>
          </cell>
          <cell r="N520">
            <v>0</v>
          </cell>
          <cell r="O520">
            <v>8.4052000000000007</v>
          </cell>
          <cell r="P520">
            <v>0</v>
          </cell>
          <cell r="Q520">
            <v>0</v>
          </cell>
          <cell r="R520">
            <v>3.5192999999999999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2.7656000000000001</v>
          </cell>
          <cell r="AK520">
            <v>0</v>
          </cell>
          <cell r="AL520">
            <v>0</v>
          </cell>
          <cell r="AM520">
            <v>6.1412000000000004</v>
          </cell>
          <cell r="AN520">
            <v>0</v>
          </cell>
          <cell r="AO520">
            <v>0</v>
          </cell>
          <cell r="AP520">
            <v>7.9428999999999998</v>
          </cell>
          <cell r="AQ520">
            <v>0</v>
          </cell>
          <cell r="AR520">
            <v>0</v>
          </cell>
          <cell r="AS520">
            <v>0</v>
          </cell>
        </row>
        <row r="521">
          <cell r="G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</row>
        <row r="522">
          <cell r="G522" t="str">
            <v>67-ОАО 33 СРЗ</v>
          </cell>
          <cell r="I522">
            <v>48.215400000000002</v>
          </cell>
          <cell r="J522">
            <v>0</v>
          </cell>
          <cell r="K522">
            <v>0</v>
          </cell>
          <cell r="L522">
            <v>45.104799999999997</v>
          </cell>
          <cell r="M522">
            <v>0</v>
          </cell>
          <cell r="N522">
            <v>0</v>
          </cell>
          <cell r="O522">
            <v>55.454500000000003</v>
          </cell>
          <cell r="P522">
            <v>0</v>
          </cell>
          <cell r="Q522">
            <v>0</v>
          </cell>
          <cell r="R522">
            <v>32.662100000000002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31.1067</v>
          </cell>
          <cell r="AK522">
            <v>0</v>
          </cell>
          <cell r="AL522">
            <v>0</v>
          </cell>
          <cell r="AM522">
            <v>46.6601</v>
          </cell>
          <cell r="AN522">
            <v>0</v>
          </cell>
          <cell r="AO522">
            <v>0</v>
          </cell>
          <cell r="AP522">
            <v>48.215400000000002</v>
          </cell>
          <cell r="AQ522">
            <v>0</v>
          </cell>
          <cell r="AR522">
            <v>0</v>
          </cell>
          <cell r="AS522">
            <v>1</v>
          </cell>
        </row>
        <row r="523">
          <cell r="G523">
            <v>0</v>
          </cell>
          <cell r="I523">
            <v>0</v>
          </cell>
          <cell r="J523">
            <v>0</v>
          </cell>
          <cell r="K523">
            <v>123.98739999999999</v>
          </cell>
          <cell r="L523">
            <v>0</v>
          </cell>
          <cell r="M523">
            <v>0</v>
          </cell>
          <cell r="N523">
            <v>115.98809999999999</v>
          </cell>
          <cell r="O523">
            <v>0</v>
          </cell>
          <cell r="P523">
            <v>0</v>
          </cell>
          <cell r="Q523">
            <v>123.98739999999999</v>
          </cell>
          <cell r="R523">
            <v>0</v>
          </cell>
          <cell r="S523">
            <v>0</v>
          </cell>
          <cell r="T523">
            <v>83.991399999999999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79.991900000000001</v>
          </cell>
          <cell r="AM523">
            <v>0</v>
          </cell>
          <cell r="AN523">
            <v>0</v>
          </cell>
          <cell r="AO523">
            <v>119.98779999999999</v>
          </cell>
          <cell r="AP523">
            <v>0</v>
          </cell>
          <cell r="AQ523">
            <v>0</v>
          </cell>
          <cell r="AR523">
            <v>123.98739999999999</v>
          </cell>
          <cell r="AS523">
            <v>0</v>
          </cell>
        </row>
        <row r="524">
          <cell r="G524" t="str">
            <v>67-ОАО 33 СРЗ</v>
          </cell>
          <cell r="I524">
            <v>0</v>
          </cell>
          <cell r="J524">
            <v>0</v>
          </cell>
          <cell r="K524">
            <v>53.582500000000003</v>
          </cell>
          <cell r="L524">
            <v>0</v>
          </cell>
          <cell r="M524">
            <v>0</v>
          </cell>
          <cell r="N524">
            <v>50.125500000000002</v>
          </cell>
          <cell r="O524">
            <v>0</v>
          </cell>
          <cell r="P524">
            <v>0</v>
          </cell>
          <cell r="Q524">
            <v>53.582500000000003</v>
          </cell>
          <cell r="R524">
            <v>0</v>
          </cell>
          <cell r="S524">
            <v>0</v>
          </cell>
          <cell r="T524">
            <v>36.297800000000002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34.569299999999998</v>
          </cell>
          <cell r="AM524">
            <v>0</v>
          </cell>
          <cell r="AN524">
            <v>0</v>
          </cell>
          <cell r="AO524">
            <v>51.853999999999999</v>
          </cell>
          <cell r="AP524">
            <v>0</v>
          </cell>
          <cell r="AQ524">
            <v>0</v>
          </cell>
          <cell r="AR524">
            <v>53.582500000000003</v>
          </cell>
          <cell r="AS524">
            <v>1</v>
          </cell>
        </row>
        <row r="525">
          <cell r="G525" t="str">
            <v>67-ОАО 33 СРЗ</v>
          </cell>
          <cell r="I525">
            <v>0</v>
          </cell>
          <cell r="J525">
            <v>0</v>
          </cell>
          <cell r="K525">
            <v>63.052799999999998</v>
          </cell>
          <cell r="L525">
            <v>0</v>
          </cell>
          <cell r="M525">
            <v>0</v>
          </cell>
          <cell r="N525">
            <v>58.984900000000003</v>
          </cell>
          <cell r="O525">
            <v>0</v>
          </cell>
          <cell r="P525">
            <v>0</v>
          </cell>
          <cell r="Q525">
            <v>63.052799999999998</v>
          </cell>
          <cell r="R525">
            <v>0</v>
          </cell>
          <cell r="S525">
            <v>0</v>
          </cell>
          <cell r="T525">
            <v>42.713200000000001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40.679299999999998</v>
          </cell>
          <cell r="AM525">
            <v>0</v>
          </cell>
          <cell r="AN525">
            <v>0</v>
          </cell>
          <cell r="AO525">
            <v>61.018900000000002</v>
          </cell>
          <cell r="AP525">
            <v>0</v>
          </cell>
          <cell r="AQ525">
            <v>0</v>
          </cell>
          <cell r="AR525">
            <v>63.052799999999998</v>
          </cell>
          <cell r="AS525">
            <v>1</v>
          </cell>
        </row>
        <row r="526">
          <cell r="G526" t="str">
            <v>67-ОАО 33 СРЗ</v>
          </cell>
          <cell r="I526">
            <v>0</v>
          </cell>
          <cell r="J526">
            <v>0</v>
          </cell>
          <cell r="K526">
            <v>6.7290000000000001</v>
          </cell>
          <cell r="L526">
            <v>0</v>
          </cell>
          <cell r="M526">
            <v>0</v>
          </cell>
          <cell r="N526">
            <v>6.2948000000000004</v>
          </cell>
          <cell r="O526">
            <v>0</v>
          </cell>
          <cell r="P526">
            <v>0</v>
          </cell>
          <cell r="Q526">
            <v>6.7290000000000001</v>
          </cell>
          <cell r="R526">
            <v>0</v>
          </cell>
          <cell r="S526">
            <v>0</v>
          </cell>
          <cell r="T526">
            <v>4.5583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4.3413000000000004</v>
          </cell>
          <cell r="AM526">
            <v>0</v>
          </cell>
          <cell r="AN526">
            <v>0</v>
          </cell>
          <cell r="AO526">
            <v>6.5118999999999998</v>
          </cell>
          <cell r="AP526">
            <v>0</v>
          </cell>
          <cell r="AQ526">
            <v>0</v>
          </cell>
          <cell r="AR526">
            <v>6.7290000000000001</v>
          </cell>
          <cell r="AS526">
            <v>1</v>
          </cell>
        </row>
        <row r="527">
          <cell r="G527" t="str">
            <v>67-ОАО 33 СРЗ</v>
          </cell>
          <cell r="I527">
            <v>0</v>
          </cell>
          <cell r="J527">
            <v>0</v>
          </cell>
          <cell r="K527">
            <v>0.62309999999999999</v>
          </cell>
          <cell r="L527">
            <v>0</v>
          </cell>
          <cell r="M527">
            <v>0</v>
          </cell>
          <cell r="N527">
            <v>0.58289999999999997</v>
          </cell>
          <cell r="O527">
            <v>0</v>
          </cell>
          <cell r="P527">
            <v>0</v>
          </cell>
          <cell r="Q527">
            <v>0.62309999999999999</v>
          </cell>
          <cell r="R527">
            <v>0</v>
          </cell>
          <cell r="S527">
            <v>0</v>
          </cell>
          <cell r="T527">
            <v>0.42209999999999998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0.40200000000000002</v>
          </cell>
          <cell r="AM527">
            <v>0</v>
          </cell>
          <cell r="AN527">
            <v>0</v>
          </cell>
          <cell r="AO527">
            <v>0.60299999999999998</v>
          </cell>
          <cell r="AP527">
            <v>0</v>
          </cell>
          <cell r="AQ527">
            <v>0</v>
          </cell>
          <cell r="AR527">
            <v>0.62309999999999999</v>
          </cell>
          <cell r="AS527">
            <v>1</v>
          </cell>
        </row>
        <row r="528">
          <cell r="G528">
            <v>0</v>
          </cell>
          <cell r="I528">
            <v>45.760599999999997</v>
          </cell>
          <cell r="J528">
            <v>2.7528000000000001</v>
          </cell>
          <cell r="K528">
            <v>0</v>
          </cell>
          <cell r="L528">
            <v>39.9679</v>
          </cell>
          <cell r="M528">
            <v>2.6640000000000001</v>
          </cell>
          <cell r="N528">
            <v>0</v>
          </cell>
          <cell r="O528">
            <v>43.286200000000001</v>
          </cell>
          <cell r="P528">
            <v>2.7528000000000001</v>
          </cell>
          <cell r="Q528">
            <v>0</v>
          </cell>
          <cell r="R528">
            <v>18.023800000000001</v>
          </cell>
          <cell r="S528">
            <v>2.6640000000000001</v>
          </cell>
          <cell r="T528">
            <v>0</v>
          </cell>
          <cell r="U528">
            <v>0</v>
          </cell>
          <cell r="V528">
            <v>2.7528000000000001</v>
          </cell>
          <cell r="W528">
            <v>0</v>
          </cell>
          <cell r="X528">
            <v>0</v>
          </cell>
          <cell r="Y528">
            <v>2.6640000000000001</v>
          </cell>
          <cell r="Z528">
            <v>0</v>
          </cell>
          <cell r="AA528">
            <v>0</v>
          </cell>
          <cell r="AB528">
            <v>2.7528000000000001</v>
          </cell>
          <cell r="AC528">
            <v>0</v>
          </cell>
          <cell r="AD528">
            <v>0</v>
          </cell>
          <cell r="AE528">
            <v>2.7528000000000001</v>
          </cell>
          <cell r="AF528">
            <v>0</v>
          </cell>
          <cell r="AG528">
            <v>0</v>
          </cell>
          <cell r="AH528">
            <v>2.6640000000000001</v>
          </cell>
          <cell r="AI528">
            <v>0</v>
          </cell>
          <cell r="AJ528">
            <v>14.1251</v>
          </cell>
          <cell r="AK528">
            <v>2.7528000000000001</v>
          </cell>
          <cell r="AL528">
            <v>0</v>
          </cell>
          <cell r="AM528">
            <v>31.570599999999999</v>
          </cell>
          <cell r="AN528">
            <v>2.6640000000000001</v>
          </cell>
          <cell r="AO528">
            <v>0</v>
          </cell>
          <cell r="AP528">
            <v>40.943399999999997</v>
          </cell>
          <cell r="AQ528">
            <v>2.7528000000000001</v>
          </cell>
          <cell r="AR528">
            <v>0</v>
          </cell>
          <cell r="AS528">
            <v>0</v>
          </cell>
        </row>
        <row r="529">
          <cell r="G529" t="str">
            <v>68-01-01-05</v>
          </cell>
          <cell r="I529">
            <v>10.5969</v>
          </cell>
          <cell r="J529">
            <v>0</v>
          </cell>
          <cell r="K529">
            <v>0</v>
          </cell>
          <cell r="L529">
            <v>9.2706999999999997</v>
          </cell>
          <cell r="M529">
            <v>0</v>
          </cell>
          <cell r="N529">
            <v>0</v>
          </cell>
          <cell r="O529">
            <v>9.8208000000000002</v>
          </cell>
          <cell r="P529">
            <v>0</v>
          </cell>
          <cell r="Q529">
            <v>0</v>
          </cell>
          <cell r="R529">
            <v>3.8586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2.9350999999999998</v>
          </cell>
          <cell r="AK529">
            <v>0</v>
          </cell>
          <cell r="AL529">
            <v>0</v>
          </cell>
          <cell r="AM529">
            <v>7.0335999999999999</v>
          </cell>
          <cell r="AN529">
            <v>0</v>
          </cell>
          <cell r="AO529">
            <v>0</v>
          </cell>
          <cell r="AP529">
            <v>9.3763000000000005</v>
          </cell>
          <cell r="AQ529">
            <v>0</v>
          </cell>
          <cell r="AR529">
            <v>0</v>
          </cell>
          <cell r="AS529">
            <v>1</v>
          </cell>
        </row>
        <row r="530">
          <cell r="G530" t="str">
            <v>68-01-01-05</v>
          </cell>
          <cell r="I530">
            <v>35.163699999999999</v>
          </cell>
          <cell r="J530">
            <v>2.7528000000000001</v>
          </cell>
          <cell r="K530">
            <v>0</v>
          </cell>
          <cell r="L530">
            <v>30.697199999999999</v>
          </cell>
          <cell r="M530">
            <v>2.6640000000000001</v>
          </cell>
          <cell r="N530">
            <v>0</v>
          </cell>
          <cell r="O530">
            <v>33.465400000000002</v>
          </cell>
          <cell r="P530">
            <v>2.7528000000000001</v>
          </cell>
          <cell r="Q530">
            <v>0</v>
          </cell>
          <cell r="R530">
            <v>14.1652</v>
          </cell>
          <cell r="S530">
            <v>2.6640000000000001</v>
          </cell>
          <cell r="T530">
            <v>0</v>
          </cell>
          <cell r="U530">
            <v>0</v>
          </cell>
          <cell r="V530">
            <v>2.7528000000000001</v>
          </cell>
          <cell r="W530">
            <v>0</v>
          </cell>
          <cell r="X530">
            <v>0</v>
          </cell>
          <cell r="Y530">
            <v>2.6640000000000001</v>
          </cell>
          <cell r="Z530">
            <v>0</v>
          </cell>
          <cell r="AA530">
            <v>0</v>
          </cell>
          <cell r="AB530">
            <v>2.7528000000000001</v>
          </cell>
          <cell r="AC530">
            <v>0</v>
          </cell>
          <cell r="AD530">
            <v>0</v>
          </cell>
          <cell r="AE530">
            <v>2.7528000000000001</v>
          </cell>
          <cell r="AF530">
            <v>0</v>
          </cell>
          <cell r="AG530">
            <v>0</v>
          </cell>
          <cell r="AH530">
            <v>2.6640000000000001</v>
          </cell>
          <cell r="AI530">
            <v>0</v>
          </cell>
          <cell r="AJ530">
            <v>11.19</v>
          </cell>
          <cell r="AK530">
            <v>2.7528000000000001</v>
          </cell>
          <cell r="AL530">
            <v>0</v>
          </cell>
          <cell r="AM530">
            <v>24.536999999999999</v>
          </cell>
          <cell r="AN530">
            <v>2.6640000000000001</v>
          </cell>
          <cell r="AO530">
            <v>0</v>
          </cell>
          <cell r="AP530">
            <v>31.5671</v>
          </cell>
          <cell r="AQ530">
            <v>2.7528000000000001</v>
          </cell>
          <cell r="AR530">
            <v>0</v>
          </cell>
          <cell r="AS530">
            <v>1</v>
          </cell>
        </row>
        <row r="531">
          <cell r="G531">
            <v>0</v>
          </cell>
          <cell r="I531">
            <v>43.768000000000001</v>
          </cell>
          <cell r="J531">
            <v>0</v>
          </cell>
          <cell r="K531">
            <v>0</v>
          </cell>
          <cell r="L531">
            <v>38.290500000000002</v>
          </cell>
          <cell r="M531">
            <v>0</v>
          </cell>
          <cell r="N531">
            <v>0</v>
          </cell>
          <cell r="O531">
            <v>42.57</v>
          </cell>
          <cell r="P531">
            <v>0</v>
          </cell>
          <cell r="Q531">
            <v>0</v>
          </cell>
          <cell r="R531">
            <v>15.937200000000001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12.122900000000001</v>
          </cell>
          <cell r="AK531">
            <v>0</v>
          </cell>
          <cell r="AL531">
            <v>0</v>
          </cell>
          <cell r="AM531">
            <v>29.050599999999996</v>
          </cell>
          <cell r="AN531">
            <v>0</v>
          </cell>
          <cell r="AO531">
            <v>0</v>
          </cell>
          <cell r="AP531">
            <v>38.726599999999998</v>
          </cell>
          <cell r="AQ531">
            <v>0</v>
          </cell>
          <cell r="AR531">
            <v>0</v>
          </cell>
          <cell r="AS531">
            <v>0</v>
          </cell>
        </row>
        <row r="532">
          <cell r="G532" t="str">
            <v>69-01-01-14</v>
          </cell>
          <cell r="I532">
            <v>22.371200000000002</v>
          </cell>
          <cell r="J532">
            <v>0</v>
          </cell>
          <cell r="K532">
            <v>0</v>
          </cell>
          <cell r="L532">
            <v>19.5715</v>
          </cell>
          <cell r="M532">
            <v>0</v>
          </cell>
          <cell r="N532">
            <v>0</v>
          </cell>
          <cell r="O532">
            <v>21.2943</v>
          </cell>
          <cell r="P532">
            <v>0</v>
          </cell>
          <cell r="Q532">
            <v>0</v>
          </cell>
          <cell r="R532">
            <v>8.1460000000000008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6.1963999999999997</v>
          </cell>
          <cell r="AK532">
            <v>0</v>
          </cell>
          <cell r="AL532">
            <v>0</v>
          </cell>
          <cell r="AM532">
            <v>14.848699999999999</v>
          </cell>
          <cell r="AN532">
            <v>0</v>
          </cell>
          <cell r="AO532">
            <v>0</v>
          </cell>
          <cell r="AP532">
            <v>19.7944</v>
          </cell>
          <cell r="AQ532">
            <v>0</v>
          </cell>
          <cell r="AR532">
            <v>0</v>
          </cell>
          <cell r="AS532">
            <v>1</v>
          </cell>
        </row>
        <row r="533">
          <cell r="G533" t="str">
            <v>69-01-01-14</v>
          </cell>
          <cell r="I533">
            <v>8.6074000000000002</v>
          </cell>
          <cell r="J533">
            <v>0</v>
          </cell>
          <cell r="K533">
            <v>0</v>
          </cell>
          <cell r="L533">
            <v>7.5301999999999998</v>
          </cell>
          <cell r="M533">
            <v>0</v>
          </cell>
          <cell r="N533">
            <v>0</v>
          </cell>
          <cell r="O533">
            <v>8.1117000000000008</v>
          </cell>
          <cell r="P533">
            <v>0</v>
          </cell>
          <cell r="Q533">
            <v>0</v>
          </cell>
          <cell r="R533">
            <v>3.1341999999999999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2.3841000000000001</v>
          </cell>
          <cell r="AK533">
            <v>0</v>
          </cell>
          <cell r="AL533">
            <v>0</v>
          </cell>
          <cell r="AM533">
            <v>5.7130999999999998</v>
          </cell>
          <cell r="AN533">
            <v>0</v>
          </cell>
          <cell r="AO533">
            <v>0</v>
          </cell>
          <cell r="AP533">
            <v>7.6159999999999997</v>
          </cell>
          <cell r="AQ533">
            <v>0</v>
          </cell>
          <cell r="AR533">
            <v>0</v>
          </cell>
          <cell r="AS533">
            <v>0</v>
          </cell>
        </row>
        <row r="534">
          <cell r="G534" t="str">
            <v>69-01-01-14</v>
          </cell>
          <cell r="I534">
            <v>12.789400000000001</v>
          </cell>
          <cell r="J534">
            <v>0</v>
          </cell>
          <cell r="K534">
            <v>0</v>
          </cell>
          <cell r="L534">
            <v>11.188800000000001</v>
          </cell>
          <cell r="M534">
            <v>0</v>
          </cell>
          <cell r="N534">
            <v>0</v>
          </cell>
          <cell r="O534">
            <v>13.164</v>
          </cell>
          <cell r="P534">
            <v>0</v>
          </cell>
          <cell r="Q534">
            <v>0</v>
          </cell>
          <cell r="R534">
            <v>4.657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3.5424000000000002</v>
          </cell>
          <cell r="AK534">
            <v>0</v>
          </cell>
          <cell r="AL534">
            <v>0</v>
          </cell>
          <cell r="AM534">
            <v>8.4887999999999995</v>
          </cell>
          <cell r="AN534">
            <v>0</v>
          </cell>
          <cell r="AO534">
            <v>0</v>
          </cell>
          <cell r="AP534">
            <v>11.3162</v>
          </cell>
          <cell r="AQ534">
            <v>0</v>
          </cell>
          <cell r="AR534">
            <v>0</v>
          </cell>
          <cell r="AS534">
            <v>1</v>
          </cell>
        </row>
        <row r="535">
          <cell r="G535">
            <v>0</v>
          </cell>
          <cell r="I535">
            <v>25.508300000000002</v>
          </cell>
          <cell r="J535">
            <v>0.38400000000000001</v>
          </cell>
          <cell r="K535">
            <v>0</v>
          </cell>
          <cell r="L535">
            <v>22.389699999999998</v>
          </cell>
          <cell r="M535">
            <v>0.38400000000000001</v>
          </cell>
          <cell r="N535">
            <v>0</v>
          </cell>
          <cell r="O535">
            <v>24.1906</v>
          </cell>
          <cell r="P535">
            <v>0.48</v>
          </cell>
          <cell r="Q535">
            <v>0</v>
          </cell>
          <cell r="R535">
            <v>10.129099999999999</v>
          </cell>
          <cell r="S535">
            <v>0.38400000000000001</v>
          </cell>
          <cell r="T535">
            <v>0</v>
          </cell>
          <cell r="U535">
            <v>0</v>
          </cell>
          <cell r="V535">
            <v>0.38400000000000001</v>
          </cell>
          <cell r="W535">
            <v>0</v>
          </cell>
          <cell r="X535">
            <v>0</v>
          </cell>
          <cell r="Y535">
            <v>0.48</v>
          </cell>
          <cell r="Z535">
            <v>0</v>
          </cell>
          <cell r="AA535">
            <v>0</v>
          </cell>
          <cell r="AB535">
            <v>0.38400000000000001</v>
          </cell>
          <cell r="AC535">
            <v>0</v>
          </cell>
          <cell r="AD535">
            <v>0</v>
          </cell>
          <cell r="AE535">
            <v>0.38400000000000001</v>
          </cell>
          <cell r="AF535">
            <v>0</v>
          </cell>
          <cell r="AG535">
            <v>0</v>
          </cell>
          <cell r="AH535">
            <v>0.38400000000000001</v>
          </cell>
          <cell r="AI535">
            <v>0</v>
          </cell>
          <cell r="AJ535">
            <v>7.9630000000000001</v>
          </cell>
          <cell r="AK535">
            <v>0.38400000000000001</v>
          </cell>
          <cell r="AL535">
            <v>0</v>
          </cell>
          <cell r="AM535">
            <v>17.6706</v>
          </cell>
          <cell r="AN535">
            <v>0.38400000000000001</v>
          </cell>
          <cell r="AO535">
            <v>0</v>
          </cell>
          <cell r="AP535">
            <v>22.860699999999998</v>
          </cell>
          <cell r="AQ535">
            <v>0.48</v>
          </cell>
          <cell r="AR535">
            <v>0</v>
          </cell>
          <cell r="AS535">
            <v>0</v>
          </cell>
        </row>
        <row r="536">
          <cell r="G536" t="str">
            <v>70-01-01-18</v>
          </cell>
          <cell r="I536">
            <v>18.630400000000002</v>
          </cell>
          <cell r="J536">
            <v>0</v>
          </cell>
          <cell r="K536">
            <v>0</v>
          </cell>
          <cell r="L536">
            <v>16.349299999999999</v>
          </cell>
          <cell r="M536">
            <v>0</v>
          </cell>
          <cell r="N536">
            <v>0</v>
          </cell>
          <cell r="O536">
            <v>17.659400000000002</v>
          </cell>
          <cell r="P536">
            <v>0</v>
          </cell>
          <cell r="Q536">
            <v>0</v>
          </cell>
          <cell r="R536">
            <v>7.3940000000000001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5.8106</v>
          </cell>
          <cell r="AK536">
            <v>0</v>
          </cell>
          <cell r="AL536">
            <v>0</v>
          </cell>
          <cell r="AM536">
            <v>12.902799999999999</v>
          </cell>
          <cell r="AN536">
            <v>0</v>
          </cell>
          <cell r="AO536">
            <v>0</v>
          </cell>
          <cell r="AP536">
            <v>16.687999999999999</v>
          </cell>
          <cell r="AQ536">
            <v>0</v>
          </cell>
          <cell r="AR536">
            <v>0</v>
          </cell>
          <cell r="AS536">
            <v>1</v>
          </cell>
        </row>
        <row r="537">
          <cell r="G537" t="str">
            <v>70-01-01-19</v>
          </cell>
          <cell r="I537">
            <v>6.8308999999999997</v>
          </cell>
          <cell r="J537">
            <v>0</v>
          </cell>
          <cell r="K537">
            <v>0</v>
          </cell>
          <cell r="L537">
            <v>5.9943999999999997</v>
          </cell>
          <cell r="M537">
            <v>0</v>
          </cell>
          <cell r="N537">
            <v>0</v>
          </cell>
          <cell r="O537">
            <v>6.4748000000000001</v>
          </cell>
          <cell r="P537">
            <v>0</v>
          </cell>
          <cell r="Q537">
            <v>0</v>
          </cell>
          <cell r="R537">
            <v>2.7111000000000001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2.1303999999999998</v>
          </cell>
          <cell r="AK537">
            <v>0</v>
          </cell>
          <cell r="AL537">
            <v>0</v>
          </cell>
          <cell r="AM537">
            <v>4.7308000000000003</v>
          </cell>
          <cell r="AN537">
            <v>0</v>
          </cell>
          <cell r="AO537">
            <v>0</v>
          </cell>
          <cell r="AP537">
            <v>6.1186999999999996</v>
          </cell>
          <cell r="AQ537">
            <v>0</v>
          </cell>
          <cell r="AR537">
            <v>0</v>
          </cell>
          <cell r="AS537">
            <v>0</v>
          </cell>
        </row>
        <row r="538">
          <cell r="G538" t="str">
            <v>70-01-01-20</v>
          </cell>
          <cell r="I538">
            <v>4.7E-2</v>
          </cell>
          <cell r="J538">
            <v>0.38400000000000001</v>
          </cell>
          <cell r="K538">
            <v>0</v>
          </cell>
          <cell r="L538">
            <v>4.5999999999999999E-2</v>
          </cell>
          <cell r="M538">
            <v>0.38400000000000001</v>
          </cell>
          <cell r="N538">
            <v>0</v>
          </cell>
          <cell r="O538">
            <v>5.6399999999999999E-2</v>
          </cell>
          <cell r="P538">
            <v>0.48</v>
          </cell>
          <cell r="Q538">
            <v>0</v>
          </cell>
          <cell r="R538">
            <v>2.4E-2</v>
          </cell>
          <cell r="S538">
            <v>0.38400000000000001</v>
          </cell>
          <cell r="T538">
            <v>0</v>
          </cell>
          <cell r="U538">
            <v>0</v>
          </cell>
          <cell r="V538">
            <v>0.38400000000000001</v>
          </cell>
          <cell r="W538">
            <v>0</v>
          </cell>
          <cell r="X538">
            <v>0</v>
          </cell>
          <cell r="Y538">
            <v>0.48</v>
          </cell>
          <cell r="Z538">
            <v>0</v>
          </cell>
          <cell r="AA538">
            <v>0</v>
          </cell>
          <cell r="AB538">
            <v>0.38400000000000001</v>
          </cell>
          <cell r="AC538">
            <v>0</v>
          </cell>
          <cell r="AD538">
            <v>0</v>
          </cell>
          <cell r="AE538">
            <v>0.38400000000000001</v>
          </cell>
          <cell r="AF538">
            <v>0</v>
          </cell>
          <cell r="AG538">
            <v>0</v>
          </cell>
          <cell r="AH538">
            <v>0.38400000000000001</v>
          </cell>
          <cell r="AI538">
            <v>0</v>
          </cell>
          <cell r="AJ538">
            <v>2.1999999999999999E-2</v>
          </cell>
          <cell r="AK538">
            <v>0.38400000000000001</v>
          </cell>
          <cell r="AL538">
            <v>0</v>
          </cell>
          <cell r="AM538">
            <v>3.6999999999999998E-2</v>
          </cell>
          <cell r="AN538">
            <v>0.38400000000000001</v>
          </cell>
          <cell r="AO538">
            <v>0</v>
          </cell>
          <cell r="AP538">
            <v>5.3999999999999999E-2</v>
          </cell>
          <cell r="AQ538">
            <v>0.48</v>
          </cell>
          <cell r="AR538">
            <v>0</v>
          </cell>
          <cell r="AS538">
            <v>1</v>
          </cell>
        </row>
        <row r="539">
          <cell r="G539">
            <v>0</v>
          </cell>
          <cell r="I539">
            <v>18.583500000000001</v>
          </cell>
          <cell r="J539">
            <v>0</v>
          </cell>
          <cell r="K539">
            <v>0</v>
          </cell>
          <cell r="L539">
            <v>16.3078</v>
          </cell>
          <cell r="M539">
            <v>0</v>
          </cell>
          <cell r="N539">
            <v>0</v>
          </cell>
          <cell r="O539">
            <v>17.614699999999999</v>
          </cell>
          <cell r="P539">
            <v>0</v>
          </cell>
          <cell r="Q539">
            <v>0</v>
          </cell>
          <cell r="R539">
            <v>7.3754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5.7957999999999998</v>
          </cell>
          <cell r="AK539">
            <v>0</v>
          </cell>
          <cell r="AL539">
            <v>0</v>
          </cell>
          <cell r="AM539">
            <v>12.870100000000001</v>
          </cell>
          <cell r="AN539">
            <v>0</v>
          </cell>
          <cell r="AO539">
            <v>0</v>
          </cell>
          <cell r="AP539">
            <v>16.645900000000001</v>
          </cell>
          <cell r="AQ539">
            <v>0</v>
          </cell>
          <cell r="AR539">
            <v>0</v>
          </cell>
          <cell r="AS539">
            <v>0</v>
          </cell>
        </row>
        <row r="540">
          <cell r="G540" t="str">
            <v>71-01-01-03</v>
          </cell>
          <cell r="I540">
            <v>18.583500000000001</v>
          </cell>
          <cell r="J540">
            <v>0</v>
          </cell>
          <cell r="K540">
            <v>0</v>
          </cell>
          <cell r="L540">
            <v>16.3078</v>
          </cell>
          <cell r="M540">
            <v>0</v>
          </cell>
          <cell r="N540">
            <v>0</v>
          </cell>
          <cell r="O540">
            <v>17.614699999999999</v>
          </cell>
          <cell r="P540">
            <v>0</v>
          </cell>
          <cell r="Q540">
            <v>0</v>
          </cell>
          <cell r="R540">
            <v>7.3754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5.7957999999999998</v>
          </cell>
          <cell r="AK540">
            <v>0</v>
          </cell>
          <cell r="AL540">
            <v>0</v>
          </cell>
          <cell r="AM540">
            <v>12.870100000000001</v>
          </cell>
          <cell r="AN540">
            <v>0</v>
          </cell>
          <cell r="AO540">
            <v>0</v>
          </cell>
          <cell r="AP540">
            <v>16.645900000000001</v>
          </cell>
          <cell r="AQ540">
            <v>0</v>
          </cell>
          <cell r="AR540">
            <v>0</v>
          </cell>
          <cell r="AS540">
            <v>1</v>
          </cell>
        </row>
        <row r="541">
          <cell r="G541">
            <v>0</v>
          </cell>
          <cell r="I541">
            <v>0</v>
          </cell>
          <cell r="J541">
            <v>0</v>
          </cell>
          <cell r="K541">
            <v>534.08780000000002</v>
          </cell>
          <cell r="L541">
            <v>0</v>
          </cell>
          <cell r="M541">
            <v>0</v>
          </cell>
          <cell r="N541">
            <v>468.68470000000002</v>
          </cell>
          <cell r="O541">
            <v>0</v>
          </cell>
          <cell r="P541">
            <v>0</v>
          </cell>
          <cell r="Q541">
            <v>440.43299999999999</v>
          </cell>
          <cell r="R541">
            <v>0</v>
          </cell>
          <cell r="S541">
            <v>0</v>
          </cell>
          <cell r="T541">
            <v>211.9682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166.5703</v>
          </cell>
          <cell r="AM541">
            <v>0</v>
          </cell>
          <cell r="AN541">
            <v>0</v>
          </cell>
          <cell r="AO541">
            <v>369.88459999999998</v>
          </cell>
          <cell r="AP541">
            <v>0</v>
          </cell>
          <cell r="AQ541">
            <v>0</v>
          </cell>
          <cell r="AR541">
            <v>478.40289999999999</v>
          </cell>
          <cell r="AS541">
            <v>0</v>
          </cell>
        </row>
        <row r="542">
          <cell r="G542" t="str">
            <v>72-01-04-09</v>
          </cell>
          <cell r="I542">
            <v>0</v>
          </cell>
          <cell r="J542">
            <v>0</v>
          </cell>
          <cell r="K542">
            <v>534.08780000000002</v>
          </cell>
          <cell r="L542">
            <v>0</v>
          </cell>
          <cell r="M542">
            <v>0</v>
          </cell>
          <cell r="N542">
            <v>468.68470000000002</v>
          </cell>
          <cell r="O542">
            <v>0</v>
          </cell>
          <cell r="P542">
            <v>0</v>
          </cell>
          <cell r="Q542">
            <v>440.43299999999999</v>
          </cell>
          <cell r="R542">
            <v>0</v>
          </cell>
          <cell r="S542">
            <v>0</v>
          </cell>
          <cell r="T542">
            <v>211.9682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166.5703</v>
          </cell>
          <cell r="AM542">
            <v>0</v>
          </cell>
          <cell r="AN542">
            <v>0</v>
          </cell>
          <cell r="AO542">
            <v>369.88459999999998</v>
          </cell>
          <cell r="AP542">
            <v>0</v>
          </cell>
          <cell r="AQ542">
            <v>0</v>
          </cell>
          <cell r="AR542">
            <v>478.40289999999999</v>
          </cell>
          <cell r="AS542">
            <v>1</v>
          </cell>
        </row>
        <row r="543">
          <cell r="G543">
            <v>0</v>
          </cell>
          <cell r="I543">
            <v>180.45319999999998</v>
          </cell>
          <cell r="J543">
            <v>0</v>
          </cell>
          <cell r="K543">
            <v>0</v>
          </cell>
          <cell r="L543">
            <v>158.28470000000004</v>
          </cell>
          <cell r="M543">
            <v>0</v>
          </cell>
          <cell r="N543">
            <v>0</v>
          </cell>
          <cell r="O543">
            <v>170.58489999999998</v>
          </cell>
          <cell r="P543">
            <v>0</v>
          </cell>
          <cell r="Q543">
            <v>0</v>
          </cell>
          <cell r="R543">
            <v>70.758499999999984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55.363300000000002</v>
          </cell>
          <cell r="AK543">
            <v>0</v>
          </cell>
          <cell r="AL543">
            <v>0</v>
          </cell>
          <cell r="AM543">
            <v>124.21720000000001</v>
          </cell>
          <cell r="AN543">
            <v>0</v>
          </cell>
          <cell r="AO543">
            <v>0</v>
          </cell>
          <cell r="AP543">
            <v>161.35159999999999</v>
          </cell>
          <cell r="AQ543">
            <v>0</v>
          </cell>
          <cell r="AR543">
            <v>0</v>
          </cell>
          <cell r="AS543">
            <v>0</v>
          </cell>
        </row>
        <row r="544">
          <cell r="G544" t="str">
            <v>73-01-01-21</v>
          </cell>
          <cell r="I544">
            <v>131.99379999999999</v>
          </cell>
          <cell r="J544">
            <v>0</v>
          </cell>
          <cell r="K544">
            <v>0</v>
          </cell>
          <cell r="L544">
            <v>115.8301</v>
          </cell>
          <cell r="M544">
            <v>0</v>
          </cell>
          <cell r="N544">
            <v>0</v>
          </cell>
          <cell r="O544">
            <v>125.1126</v>
          </cell>
          <cell r="P544">
            <v>0</v>
          </cell>
          <cell r="Q544">
            <v>0</v>
          </cell>
          <cell r="R544">
            <v>52.385899999999999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41.1661</v>
          </cell>
          <cell r="AK544">
            <v>0</v>
          </cell>
          <cell r="AL544">
            <v>0</v>
          </cell>
          <cell r="AM544">
            <v>91.412999999999997</v>
          </cell>
          <cell r="AN544">
            <v>0</v>
          </cell>
          <cell r="AO544">
            <v>0</v>
          </cell>
          <cell r="AP544">
            <v>118.2315</v>
          </cell>
          <cell r="AQ544">
            <v>0</v>
          </cell>
          <cell r="AR544">
            <v>0</v>
          </cell>
          <cell r="AS544">
            <v>1</v>
          </cell>
        </row>
        <row r="545">
          <cell r="G545" t="str">
            <v>73-01-01-21</v>
          </cell>
          <cell r="I545">
            <v>21.234400000000001</v>
          </cell>
          <cell r="J545">
            <v>0</v>
          </cell>
          <cell r="K545">
            <v>0</v>
          </cell>
          <cell r="L545">
            <v>18.577000000000002</v>
          </cell>
          <cell r="M545">
            <v>0</v>
          </cell>
          <cell r="N545">
            <v>0</v>
          </cell>
          <cell r="O545">
            <v>20.011399999999998</v>
          </cell>
          <cell r="P545">
            <v>0</v>
          </cell>
          <cell r="Q545">
            <v>0</v>
          </cell>
          <cell r="R545">
            <v>7.7320000000000002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5.8815</v>
          </cell>
          <cell r="AK545">
            <v>0</v>
          </cell>
          <cell r="AL545">
            <v>0</v>
          </cell>
          <cell r="AM545">
            <v>14.094099999999999</v>
          </cell>
          <cell r="AN545">
            <v>0</v>
          </cell>
          <cell r="AO545">
            <v>0</v>
          </cell>
          <cell r="AP545">
            <v>18.788599999999999</v>
          </cell>
          <cell r="AQ545">
            <v>0</v>
          </cell>
          <cell r="AR545">
            <v>0</v>
          </cell>
          <cell r="AS545">
            <v>1</v>
          </cell>
        </row>
        <row r="546">
          <cell r="G546" t="str">
            <v>73-01-01-21</v>
          </cell>
          <cell r="I546">
            <v>13.439</v>
          </cell>
          <cell r="J546">
            <v>0</v>
          </cell>
          <cell r="K546">
            <v>0</v>
          </cell>
          <cell r="L546">
            <v>11.757099999999999</v>
          </cell>
          <cell r="M546">
            <v>0</v>
          </cell>
          <cell r="N546">
            <v>0</v>
          </cell>
          <cell r="O546">
            <v>12.454700000000001</v>
          </cell>
          <cell r="P546">
            <v>0</v>
          </cell>
          <cell r="Q546">
            <v>0</v>
          </cell>
          <cell r="R546">
            <v>4.8935000000000004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3.7223000000000002</v>
          </cell>
          <cell r="AK546">
            <v>0</v>
          </cell>
          <cell r="AL546">
            <v>0</v>
          </cell>
          <cell r="AM546">
            <v>8.92</v>
          </cell>
          <cell r="AN546">
            <v>0</v>
          </cell>
          <cell r="AO546">
            <v>0</v>
          </cell>
          <cell r="AP546">
            <v>11.891</v>
          </cell>
          <cell r="AQ546">
            <v>0</v>
          </cell>
          <cell r="AR546">
            <v>0</v>
          </cell>
          <cell r="AS546">
            <v>0</v>
          </cell>
        </row>
        <row r="547">
          <cell r="G547" t="str">
            <v>73-01-01-21</v>
          </cell>
          <cell r="I547">
            <v>3.6063999999999998</v>
          </cell>
          <cell r="J547">
            <v>0</v>
          </cell>
          <cell r="K547">
            <v>0</v>
          </cell>
          <cell r="L547">
            <v>3.1648000000000001</v>
          </cell>
          <cell r="M547">
            <v>0</v>
          </cell>
          <cell r="N547">
            <v>0</v>
          </cell>
          <cell r="O547">
            <v>3.4184000000000001</v>
          </cell>
          <cell r="P547">
            <v>0</v>
          </cell>
          <cell r="Q547">
            <v>0</v>
          </cell>
          <cell r="R547">
            <v>1.4313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1.1248</v>
          </cell>
          <cell r="AK547">
            <v>0</v>
          </cell>
          <cell r="AL547">
            <v>0</v>
          </cell>
          <cell r="AM547">
            <v>2.4975999999999998</v>
          </cell>
          <cell r="AN547">
            <v>0</v>
          </cell>
          <cell r="AO547">
            <v>0</v>
          </cell>
          <cell r="AP547">
            <v>3.2303999999999999</v>
          </cell>
          <cell r="AQ547">
            <v>0</v>
          </cell>
          <cell r="AR547">
            <v>0</v>
          </cell>
          <cell r="AS547">
            <v>1</v>
          </cell>
        </row>
        <row r="548">
          <cell r="G548" t="str">
            <v>73-01-01-21</v>
          </cell>
          <cell r="I548">
            <v>10.179600000000001</v>
          </cell>
          <cell r="J548">
            <v>0</v>
          </cell>
          <cell r="K548">
            <v>0</v>
          </cell>
          <cell r="L548">
            <v>8.9557000000000002</v>
          </cell>
          <cell r="M548">
            <v>0</v>
          </cell>
          <cell r="N548">
            <v>0</v>
          </cell>
          <cell r="O548">
            <v>9.5877999999999997</v>
          </cell>
          <cell r="P548">
            <v>0</v>
          </cell>
          <cell r="Q548">
            <v>0</v>
          </cell>
          <cell r="R548">
            <v>4.3158000000000003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3.4685999999999999</v>
          </cell>
          <cell r="AK548">
            <v>0</v>
          </cell>
          <cell r="AL548">
            <v>0</v>
          </cell>
          <cell r="AM548">
            <v>7.2925000000000004</v>
          </cell>
          <cell r="AN548">
            <v>0</v>
          </cell>
          <cell r="AO548">
            <v>0</v>
          </cell>
          <cell r="AP548">
            <v>9.2101000000000006</v>
          </cell>
          <cell r="AQ548">
            <v>0</v>
          </cell>
          <cell r="AR548">
            <v>0</v>
          </cell>
          <cell r="AS548">
            <v>0</v>
          </cell>
        </row>
        <row r="549">
          <cell r="G549">
            <v>0</v>
          </cell>
          <cell r="I549">
            <v>188.20890000000003</v>
          </cell>
          <cell r="J549">
            <v>0</v>
          </cell>
          <cell r="K549">
            <v>0</v>
          </cell>
          <cell r="L549">
            <v>164.9555</v>
          </cell>
          <cell r="M549">
            <v>0</v>
          </cell>
          <cell r="N549">
            <v>0</v>
          </cell>
          <cell r="O549">
            <v>180.8732</v>
          </cell>
          <cell r="P549">
            <v>0</v>
          </cell>
          <cell r="Q549">
            <v>0</v>
          </cell>
          <cell r="R549">
            <v>72.191100000000006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56.029100000000007</v>
          </cell>
          <cell r="AK549">
            <v>0</v>
          </cell>
          <cell r="AL549">
            <v>0</v>
          </cell>
          <cell r="AM549">
            <v>128.14089999999999</v>
          </cell>
          <cell r="AN549">
            <v>0</v>
          </cell>
          <cell r="AO549">
            <v>0</v>
          </cell>
          <cell r="AP549">
            <v>167.7501</v>
          </cell>
          <cell r="AQ549">
            <v>0</v>
          </cell>
          <cell r="AR549">
            <v>0</v>
          </cell>
          <cell r="AS549">
            <v>0</v>
          </cell>
        </row>
        <row r="550">
          <cell r="G550" t="str">
            <v>74-01-06-08</v>
          </cell>
          <cell r="I550">
            <v>18.615500000000001</v>
          </cell>
          <cell r="J550">
            <v>0</v>
          </cell>
          <cell r="K550">
            <v>0</v>
          </cell>
          <cell r="L550">
            <v>16.285900000000002</v>
          </cell>
          <cell r="M550">
            <v>0</v>
          </cell>
          <cell r="N550">
            <v>0</v>
          </cell>
          <cell r="O550">
            <v>17.7194</v>
          </cell>
          <cell r="P550">
            <v>0</v>
          </cell>
          <cell r="Q550">
            <v>0</v>
          </cell>
          <cell r="R550">
            <v>6.7785000000000002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5.1562000000000001</v>
          </cell>
          <cell r="AK550">
            <v>0</v>
          </cell>
          <cell r="AL550">
            <v>0</v>
          </cell>
          <cell r="AM550">
            <v>12.3561</v>
          </cell>
          <cell r="AN550">
            <v>0</v>
          </cell>
          <cell r="AO550">
            <v>0</v>
          </cell>
          <cell r="AP550">
            <v>16.471399999999999</v>
          </cell>
          <cell r="AQ550">
            <v>0</v>
          </cell>
          <cell r="AR550">
            <v>0</v>
          </cell>
          <cell r="AS550">
            <v>1</v>
          </cell>
        </row>
        <row r="551">
          <cell r="G551" t="str">
            <v>74-01-06-08</v>
          </cell>
          <cell r="I551">
            <v>26.589700000000001</v>
          </cell>
          <cell r="J551">
            <v>0</v>
          </cell>
          <cell r="K551">
            <v>0</v>
          </cell>
          <cell r="L551">
            <v>23.2621</v>
          </cell>
          <cell r="M551">
            <v>0</v>
          </cell>
          <cell r="N551">
            <v>0</v>
          </cell>
          <cell r="O551">
            <v>25.058199999999999</v>
          </cell>
          <cell r="P551">
            <v>0</v>
          </cell>
          <cell r="Q551">
            <v>0</v>
          </cell>
          <cell r="R551">
            <v>9.6820000000000004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7.3648999999999996</v>
          </cell>
          <cell r="AK551">
            <v>0</v>
          </cell>
          <cell r="AL551">
            <v>0</v>
          </cell>
          <cell r="AM551">
            <v>17.648599999999998</v>
          </cell>
          <cell r="AN551">
            <v>0</v>
          </cell>
          <cell r="AO551">
            <v>0</v>
          </cell>
          <cell r="AP551">
            <v>23.527000000000001</v>
          </cell>
          <cell r="AQ551">
            <v>0</v>
          </cell>
          <cell r="AR551">
            <v>0</v>
          </cell>
          <cell r="AS551">
            <v>1</v>
          </cell>
        </row>
        <row r="552">
          <cell r="G552" t="str">
            <v>74-01-06-08</v>
          </cell>
          <cell r="I552">
            <v>28.418399999999998</v>
          </cell>
          <cell r="J552">
            <v>0</v>
          </cell>
          <cell r="K552">
            <v>0</v>
          </cell>
          <cell r="L552">
            <v>24.938300000000002</v>
          </cell>
          <cell r="M552">
            <v>0</v>
          </cell>
          <cell r="N552">
            <v>0</v>
          </cell>
          <cell r="O552">
            <v>26.936800000000002</v>
          </cell>
          <cell r="P552">
            <v>0</v>
          </cell>
          <cell r="Q552">
            <v>0</v>
          </cell>
          <cell r="R552">
            <v>11.278700000000001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8.8630999999999993</v>
          </cell>
          <cell r="AK552">
            <v>0</v>
          </cell>
          <cell r="AL552">
            <v>0</v>
          </cell>
          <cell r="AM552">
            <v>19.6812</v>
          </cell>
          <cell r="AN552">
            <v>0</v>
          </cell>
          <cell r="AO552">
            <v>0</v>
          </cell>
          <cell r="AP552">
            <v>25.455300000000001</v>
          </cell>
          <cell r="AQ552">
            <v>0</v>
          </cell>
          <cell r="AR552">
            <v>0</v>
          </cell>
          <cell r="AS552">
            <v>0</v>
          </cell>
        </row>
        <row r="553">
          <cell r="G553" t="str">
            <v>74-01-06-08</v>
          </cell>
          <cell r="I553">
            <v>66.566299999999998</v>
          </cell>
          <cell r="J553">
            <v>0</v>
          </cell>
          <cell r="K553">
            <v>0</v>
          </cell>
          <cell r="L553">
            <v>58.414700000000003</v>
          </cell>
          <cell r="M553">
            <v>0</v>
          </cell>
          <cell r="N553">
            <v>0</v>
          </cell>
          <cell r="O553">
            <v>63.095999999999997</v>
          </cell>
          <cell r="P553">
            <v>0</v>
          </cell>
          <cell r="Q553">
            <v>0</v>
          </cell>
          <cell r="R553">
            <v>26.418900000000001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20.7606</v>
          </cell>
          <cell r="AK553">
            <v>0</v>
          </cell>
          <cell r="AL553">
            <v>0</v>
          </cell>
          <cell r="AM553">
            <v>46.1008</v>
          </cell>
          <cell r="AN553">
            <v>0</v>
          </cell>
          <cell r="AO553">
            <v>0</v>
          </cell>
          <cell r="AP553">
            <v>59.625799999999998</v>
          </cell>
          <cell r="AQ553">
            <v>0</v>
          </cell>
          <cell r="AR553">
            <v>0</v>
          </cell>
          <cell r="AS553">
            <v>1</v>
          </cell>
        </row>
        <row r="554">
          <cell r="G554" t="str">
            <v>74-01-06-08</v>
          </cell>
          <cell r="I554">
            <v>16.733799999999999</v>
          </cell>
          <cell r="J554">
            <v>0</v>
          </cell>
          <cell r="K554">
            <v>0</v>
          </cell>
          <cell r="L554">
            <v>14.6846</v>
          </cell>
          <cell r="M554">
            <v>0</v>
          </cell>
          <cell r="N554">
            <v>0</v>
          </cell>
          <cell r="O554">
            <v>15.8611</v>
          </cell>
          <cell r="P554">
            <v>0</v>
          </cell>
          <cell r="Q554">
            <v>0</v>
          </cell>
          <cell r="R554">
            <v>6.6412000000000004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5.2190000000000003</v>
          </cell>
          <cell r="AK554">
            <v>0</v>
          </cell>
          <cell r="AL554">
            <v>0</v>
          </cell>
          <cell r="AM554">
            <v>11.588900000000001</v>
          </cell>
          <cell r="AN554">
            <v>0</v>
          </cell>
          <cell r="AO554">
            <v>0</v>
          </cell>
          <cell r="AP554">
            <v>14.988899999999999</v>
          </cell>
          <cell r="AQ554">
            <v>0</v>
          </cell>
          <cell r="AR554">
            <v>0</v>
          </cell>
          <cell r="AS554">
            <v>1</v>
          </cell>
        </row>
        <row r="555">
          <cell r="G555" t="str">
            <v>74-01-06-08</v>
          </cell>
          <cell r="I555">
            <v>31.2852</v>
          </cell>
          <cell r="J555">
            <v>0</v>
          </cell>
          <cell r="K555">
            <v>0</v>
          </cell>
          <cell r="L555">
            <v>27.369900000000001</v>
          </cell>
          <cell r="M555">
            <v>0</v>
          </cell>
          <cell r="N555">
            <v>0</v>
          </cell>
          <cell r="O555">
            <v>32.201700000000002</v>
          </cell>
          <cell r="P555">
            <v>0</v>
          </cell>
          <cell r="Q555">
            <v>0</v>
          </cell>
          <cell r="R555">
            <v>11.3918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8.6653000000000002</v>
          </cell>
          <cell r="AK555">
            <v>0</v>
          </cell>
          <cell r="AL555">
            <v>0</v>
          </cell>
          <cell r="AM555">
            <v>20.7653</v>
          </cell>
          <cell r="AN555">
            <v>0</v>
          </cell>
          <cell r="AO555">
            <v>0</v>
          </cell>
          <cell r="AP555">
            <v>27.681699999999999</v>
          </cell>
          <cell r="AQ555">
            <v>0</v>
          </cell>
          <cell r="AR555">
            <v>0</v>
          </cell>
          <cell r="AS555">
            <v>0</v>
          </cell>
        </row>
        <row r="556">
          <cell r="G556">
            <v>0</v>
          </cell>
          <cell r="I556">
            <v>57.766800000000003</v>
          </cell>
          <cell r="J556">
            <v>0</v>
          </cell>
          <cell r="K556">
            <v>0</v>
          </cell>
          <cell r="L556">
            <v>50.692599999999999</v>
          </cell>
          <cell r="M556">
            <v>0</v>
          </cell>
          <cell r="N556">
            <v>0</v>
          </cell>
          <cell r="O556">
            <v>54.755200000000002</v>
          </cell>
          <cell r="P556">
            <v>0</v>
          </cell>
          <cell r="Q556">
            <v>0</v>
          </cell>
          <cell r="R556">
            <v>22.926500000000001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18.016100000000002</v>
          </cell>
          <cell r="AK556">
            <v>0</v>
          </cell>
          <cell r="AL556">
            <v>0</v>
          </cell>
          <cell r="AM556">
            <v>40.006599999999999</v>
          </cell>
          <cell r="AN556">
            <v>0</v>
          </cell>
          <cell r="AO556">
            <v>0</v>
          </cell>
          <cell r="AP556">
            <v>51.743699999999997</v>
          </cell>
          <cell r="AQ556">
            <v>0</v>
          </cell>
          <cell r="AR556">
            <v>0</v>
          </cell>
          <cell r="AS556">
            <v>0</v>
          </cell>
        </row>
        <row r="557">
          <cell r="G557" t="str">
            <v>75-01-04-19</v>
          </cell>
          <cell r="I557">
            <v>57.766800000000003</v>
          </cell>
          <cell r="J557">
            <v>0</v>
          </cell>
          <cell r="K557">
            <v>0</v>
          </cell>
          <cell r="L557">
            <v>50.692599999999999</v>
          </cell>
          <cell r="M557">
            <v>0</v>
          </cell>
          <cell r="N557">
            <v>0</v>
          </cell>
          <cell r="O557">
            <v>54.755200000000002</v>
          </cell>
          <cell r="P557">
            <v>0</v>
          </cell>
          <cell r="Q557">
            <v>0</v>
          </cell>
          <cell r="R557">
            <v>22.926500000000001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18.016100000000002</v>
          </cell>
          <cell r="AK557">
            <v>0</v>
          </cell>
          <cell r="AL557">
            <v>0</v>
          </cell>
          <cell r="AM557">
            <v>40.006599999999999</v>
          </cell>
          <cell r="AN557">
            <v>0</v>
          </cell>
          <cell r="AO557">
            <v>0</v>
          </cell>
          <cell r="AP557">
            <v>51.743699999999997</v>
          </cell>
          <cell r="AQ557">
            <v>0</v>
          </cell>
          <cell r="AR557">
            <v>0</v>
          </cell>
          <cell r="AS557">
            <v>1</v>
          </cell>
        </row>
        <row r="558">
          <cell r="G558">
            <v>0</v>
          </cell>
          <cell r="I558">
            <v>50.991</v>
          </cell>
          <cell r="J558">
            <v>0</v>
          </cell>
          <cell r="K558">
            <v>0</v>
          </cell>
          <cell r="L558">
            <v>47.7012</v>
          </cell>
          <cell r="M558">
            <v>0</v>
          </cell>
          <cell r="N558">
            <v>0</v>
          </cell>
          <cell r="O558">
            <v>57.858000000000004</v>
          </cell>
          <cell r="P558">
            <v>0</v>
          </cell>
          <cell r="Q558">
            <v>0</v>
          </cell>
          <cell r="R558">
            <v>34.542299999999997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32.897400000000005</v>
          </cell>
          <cell r="AK558">
            <v>0</v>
          </cell>
          <cell r="AL558">
            <v>0</v>
          </cell>
          <cell r="AM558">
            <v>49.3461</v>
          </cell>
          <cell r="AN558">
            <v>0</v>
          </cell>
          <cell r="AO558">
            <v>0</v>
          </cell>
          <cell r="AP558">
            <v>50.991</v>
          </cell>
          <cell r="AQ558">
            <v>0</v>
          </cell>
          <cell r="AR558">
            <v>0</v>
          </cell>
          <cell r="AS558">
            <v>0</v>
          </cell>
        </row>
        <row r="559">
          <cell r="G559" t="str">
            <v>76-МУП БОКС</v>
          </cell>
          <cell r="I559">
            <v>31.618400000000001</v>
          </cell>
          <cell r="J559">
            <v>0</v>
          </cell>
          <cell r="K559">
            <v>0</v>
          </cell>
          <cell r="L559">
            <v>29.578499999999998</v>
          </cell>
          <cell r="M559">
            <v>0</v>
          </cell>
          <cell r="N559">
            <v>0</v>
          </cell>
          <cell r="O559">
            <v>34.9876</v>
          </cell>
          <cell r="P559">
            <v>0</v>
          </cell>
          <cell r="Q559">
            <v>0</v>
          </cell>
          <cell r="R559">
            <v>21.418900000000001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20.399000000000001</v>
          </cell>
          <cell r="AK559">
            <v>0</v>
          </cell>
          <cell r="AL559">
            <v>0</v>
          </cell>
          <cell r="AM559">
            <v>30.598400000000002</v>
          </cell>
          <cell r="AN559">
            <v>0</v>
          </cell>
          <cell r="AO559">
            <v>0</v>
          </cell>
          <cell r="AP559">
            <v>31.618400000000001</v>
          </cell>
          <cell r="AQ559">
            <v>0</v>
          </cell>
          <cell r="AR559">
            <v>0</v>
          </cell>
          <cell r="AS559">
            <v>1</v>
          </cell>
        </row>
        <row r="560">
          <cell r="G560" t="str">
            <v>76-МУП БОКС</v>
          </cell>
          <cell r="I560">
            <v>19.372599999999998</v>
          </cell>
          <cell r="J560">
            <v>0</v>
          </cell>
          <cell r="K560">
            <v>0</v>
          </cell>
          <cell r="L560">
            <v>18.122699999999998</v>
          </cell>
          <cell r="M560">
            <v>0</v>
          </cell>
          <cell r="N560">
            <v>0</v>
          </cell>
          <cell r="O560">
            <v>22.8704</v>
          </cell>
          <cell r="P560">
            <v>0</v>
          </cell>
          <cell r="Q560">
            <v>0</v>
          </cell>
          <cell r="R560">
            <v>13.1234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12.4984</v>
          </cell>
          <cell r="AK560">
            <v>0</v>
          </cell>
          <cell r="AL560">
            <v>0</v>
          </cell>
          <cell r="AM560">
            <v>18.747699999999998</v>
          </cell>
          <cell r="AN560">
            <v>0</v>
          </cell>
          <cell r="AO560">
            <v>0</v>
          </cell>
          <cell r="AP560">
            <v>19.372599999999998</v>
          </cell>
          <cell r="AQ560">
            <v>0</v>
          </cell>
          <cell r="AR560">
            <v>0</v>
          </cell>
          <cell r="AS560">
            <v>1</v>
          </cell>
        </row>
        <row r="561">
          <cell r="G561">
            <v>0</v>
          </cell>
          <cell r="I561">
            <v>342.23330000000004</v>
          </cell>
          <cell r="J561">
            <v>0</v>
          </cell>
          <cell r="K561">
            <v>0</v>
          </cell>
          <cell r="L561">
            <v>320.06020000000001</v>
          </cell>
          <cell r="M561">
            <v>0</v>
          </cell>
          <cell r="N561">
            <v>0</v>
          </cell>
          <cell r="O561">
            <v>397.7473</v>
          </cell>
          <cell r="P561">
            <v>0</v>
          </cell>
          <cell r="Q561">
            <v>0</v>
          </cell>
          <cell r="R561">
            <v>231.35410000000002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220.2835</v>
          </cell>
          <cell r="AK561">
            <v>0</v>
          </cell>
          <cell r="AL561">
            <v>0</v>
          </cell>
          <cell r="AM561">
            <v>330.74979999999994</v>
          </cell>
          <cell r="AN561">
            <v>0</v>
          </cell>
          <cell r="AO561">
            <v>0</v>
          </cell>
          <cell r="AP561">
            <v>342.06520000000006</v>
          </cell>
          <cell r="AQ561">
            <v>0</v>
          </cell>
          <cell r="AR561">
            <v>0</v>
          </cell>
          <cell r="AS561">
            <v>0</v>
          </cell>
        </row>
        <row r="562">
          <cell r="G562" t="str">
            <v>77-МУП БОКС</v>
          </cell>
          <cell r="I562">
            <v>106.4521</v>
          </cell>
          <cell r="J562">
            <v>0</v>
          </cell>
          <cell r="K562">
            <v>0</v>
          </cell>
          <cell r="L562">
            <v>99.584199999999996</v>
          </cell>
          <cell r="M562">
            <v>0</v>
          </cell>
          <cell r="N562">
            <v>0</v>
          </cell>
          <cell r="O562">
            <v>122.3587</v>
          </cell>
          <cell r="P562">
            <v>0</v>
          </cell>
          <cell r="Q562">
            <v>0</v>
          </cell>
          <cell r="R562">
            <v>72.112700000000004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68.678799999999995</v>
          </cell>
          <cell r="AK562">
            <v>0</v>
          </cell>
          <cell r="AL562">
            <v>0</v>
          </cell>
          <cell r="AM562">
            <v>103.0181</v>
          </cell>
          <cell r="AN562">
            <v>0</v>
          </cell>
          <cell r="AO562">
            <v>0</v>
          </cell>
          <cell r="AP562">
            <v>106.4521</v>
          </cell>
          <cell r="AQ562">
            <v>0</v>
          </cell>
          <cell r="AR562">
            <v>0</v>
          </cell>
          <cell r="AS562">
            <v>1</v>
          </cell>
        </row>
        <row r="563">
          <cell r="G563" t="str">
            <v>77-МУП БОКС</v>
          </cell>
          <cell r="I563">
            <v>28.224499999999999</v>
          </cell>
          <cell r="J563">
            <v>0</v>
          </cell>
          <cell r="K563">
            <v>0</v>
          </cell>
          <cell r="L563">
            <v>26.403500000000001</v>
          </cell>
          <cell r="M563">
            <v>0</v>
          </cell>
          <cell r="N563">
            <v>0</v>
          </cell>
          <cell r="O563">
            <v>32.442</v>
          </cell>
          <cell r="P563">
            <v>0</v>
          </cell>
          <cell r="Q563">
            <v>0</v>
          </cell>
          <cell r="R563">
            <v>19.119800000000001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18.209299999999999</v>
          </cell>
          <cell r="AK563">
            <v>0</v>
          </cell>
          <cell r="AL563">
            <v>0</v>
          </cell>
          <cell r="AM563">
            <v>27.314</v>
          </cell>
          <cell r="AN563">
            <v>0</v>
          </cell>
          <cell r="AO563">
            <v>0</v>
          </cell>
          <cell r="AP563">
            <v>28.224499999999999</v>
          </cell>
          <cell r="AQ563">
            <v>0</v>
          </cell>
          <cell r="AR563">
            <v>0</v>
          </cell>
          <cell r="AS563">
            <v>1</v>
          </cell>
        </row>
        <row r="564">
          <cell r="G564" t="str">
            <v>77-МУП БОКС</v>
          </cell>
          <cell r="I564">
            <v>26.884899999999998</v>
          </cell>
          <cell r="J564">
            <v>0</v>
          </cell>
          <cell r="K564">
            <v>0</v>
          </cell>
          <cell r="L564">
            <v>25.150400000000001</v>
          </cell>
          <cell r="M564">
            <v>0</v>
          </cell>
          <cell r="N564">
            <v>0</v>
          </cell>
          <cell r="O564">
            <v>30.902200000000001</v>
          </cell>
          <cell r="P564">
            <v>0</v>
          </cell>
          <cell r="Q564">
            <v>0</v>
          </cell>
          <cell r="R564">
            <v>18.212299999999999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17.345099999999999</v>
          </cell>
          <cell r="AK564">
            <v>0</v>
          </cell>
          <cell r="AL564">
            <v>0</v>
          </cell>
          <cell r="AM564">
            <v>26.017600000000002</v>
          </cell>
          <cell r="AN564">
            <v>0</v>
          </cell>
          <cell r="AO564">
            <v>0</v>
          </cell>
          <cell r="AP564">
            <v>26.884899999999998</v>
          </cell>
          <cell r="AQ564">
            <v>0</v>
          </cell>
          <cell r="AR564">
            <v>0</v>
          </cell>
          <cell r="AS564">
            <v>1</v>
          </cell>
        </row>
        <row r="565">
          <cell r="G565" t="str">
            <v>77-МУП БОКС</v>
          </cell>
          <cell r="I565">
            <v>37.3767</v>
          </cell>
          <cell r="J565">
            <v>0</v>
          </cell>
          <cell r="K565">
            <v>0</v>
          </cell>
          <cell r="L565">
            <v>34.965299999999999</v>
          </cell>
          <cell r="M565">
            <v>0</v>
          </cell>
          <cell r="N565">
            <v>0</v>
          </cell>
          <cell r="O565">
            <v>42.9617</v>
          </cell>
          <cell r="P565">
            <v>0</v>
          </cell>
          <cell r="Q565">
            <v>0</v>
          </cell>
          <cell r="R565">
            <v>25.319700000000001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24.114000000000001</v>
          </cell>
          <cell r="AK565">
            <v>0</v>
          </cell>
          <cell r="AL565">
            <v>0</v>
          </cell>
          <cell r="AM565">
            <v>36.170999999999999</v>
          </cell>
          <cell r="AN565">
            <v>0</v>
          </cell>
          <cell r="AO565">
            <v>0</v>
          </cell>
          <cell r="AP565">
            <v>37.3767</v>
          </cell>
          <cell r="AQ565">
            <v>0</v>
          </cell>
          <cell r="AR565">
            <v>0</v>
          </cell>
          <cell r="AS565">
            <v>1</v>
          </cell>
        </row>
        <row r="566">
          <cell r="G566" t="str">
            <v>77-МУП БОКС</v>
          </cell>
          <cell r="I566">
            <v>75.619100000000003</v>
          </cell>
          <cell r="J566">
            <v>0</v>
          </cell>
          <cell r="K566">
            <v>0</v>
          </cell>
          <cell r="L566">
            <v>70.740499999999997</v>
          </cell>
          <cell r="M566">
            <v>0</v>
          </cell>
          <cell r="N566">
            <v>0</v>
          </cell>
          <cell r="O566">
            <v>86.918499999999995</v>
          </cell>
          <cell r="P566">
            <v>0</v>
          </cell>
          <cell r="Q566">
            <v>0</v>
          </cell>
          <cell r="R566">
            <v>51.225900000000003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48.786499999999997</v>
          </cell>
          <cell r="AK566">
            <v>0</v>
          </cell>
          <cell r="AL566">
            <v>0</v>
          </cell>
          <cell r="AM566">
            <v>73.1798</v>
          </cell>
          <cell r="AN566">
            <v>0</v>
          </cell>
          <cell r="AO566">
            <v>0</v>
          </cell>
          <cell r="AP566">
            <v>75.619100000000003</v>
          </cell>
          <cell r="AQ566">
            <v>0</v>
          </cell>
          <cell r="AR566">
            <v>0</v>
          </cell>
          <cell r="AS566">
            <v>1</v>
          </cell>
        </row>
        <row r="567">
          <cell r="G567" t="str">
            <v>77-МУП БОКС</v>
          </cell>
          <cell r="I567">
            <v>21.258299999999998</v>
          </cell>
          <cell r="J567">
            <v>0</v>
          </cell>
          <cell r="K567">
            <v>0</v>
          </cell>
          <cell r="L567">
            <v>19.886800000000001</v>
          </cell>
          <cell r="M567">
            <v>0</v>
          </cell>
          <cell r="N567">
            <v>0</v>
          </cell>
          <cell r="O567">
            <v>24.434799999999999</v>
          </cell>
          <cell r="P567">
            <v>0</v>
          </cell>
          <cell r="Q567">
            <v>0</v>
          </cell>
          <cell r="R567">
            <v>14.4008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13.715</v>
          </cell>
          <cell r="AK567">
            <v>0</v>
          </cell>
          <cell r="AL567">
            <v>0</v>
          </cell>
          <cell r="AM567">
            <v>20.572500000000002</v>
          </cell>
          <cell r="AN567">
            <v>0</v>
          </cell>
          <cell r="AO567">
            <v>0</v>
          </cell>
          <cell r="AP567">
            <v>21.258299999999998</v>
          </cell>
          <cell r="AQ567">
            <v>0</v>
          </cell>
          <cell r="AR567">
            <v>0</v>
          </cell>
          <cell r="AS567">
            <v>1</v>
          </cell>
        </row>
        <row r="568">
          <cell r="G568" t="str">
            <v>77-МУП БОКС</v>
          </cell>
          <cell r="I568">
            <v>33.139499999999998</v>
          </cell>
          <cell r="J568">
            <v>0</v>
          </cell>
          <cell r="K568">
            <v>0</v>
          </cell>
          <cell r="L568">
            <v>31.0015</v>
          </cell>
          <cell r="M568">
            <v>0</v>
          </cell>
          <cell r="N568">
            <v>0</v>
          </cell>
          <cell r="O568">
            <v>38.0914</v>
          </cell>
          <cell r="P568">
            <v>0</v>
          </cell>
          <cell r="Q568">
            <v>0</v>
          </cell>
          <cell r="R568">
            <v>22.449300000000001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21.380299999999998</v>
          </cell>
          <cell r="AK568">
            <v>0</v>
          </cell>
          <cell r="AL568">
            <v>0</v>
          </cell>
          <cell r="AM568">
            <v>32.070500000000003</v>
          </cell>
          <cell r="AN568">
            <v>0</v>
          </cell>
          <cell r="AO568">
            <v>0</v>
          </cell>
          <cell r="AP568">
            <v>33.139499999999998</v>
          </cell>
          <cell r="AQ568">
            <v>0</v>
          </cell>
          <cell r="AR568">
            <v>0</v>
          </cell>
          <cell r="AS568">
            <v>1</v>
          </cell>
        </row>
        <row r="569">
          <cell r="G569" t="str">
            <v>77-МУП БОКС</v>
          </cell>
          <cell r="I569">
            <v>10.3087</v>
          </cell>
          <cell r="J569">
            <v>0</v>
          </cell>
          <cell r="K569">
            <v>0</v>
          </cell>
          <cell r="L569">
            <v>9.6435999999999993</v>
          </cell>
          <cell r="M569">
            <v>0</v>
          </cell>
          <cell r="N569">
            <v>0</v>
          </cell>
          <cell r="O569">
            <v>16.400200000000002</v>
          </cell>
          <cell r="P569">
            <v>0</v>
          </cell>
          <cell r="Q569">
            <v>0</v>
          </cell>
          <cell r="R569">
            <v>6.9832999999999998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6.6508000000000003</v>
          </cell>
          <cell r="AK569">
            <v>0</v>
          </cell>
          <cell r="AL569">
            <v>0</v>
          </cell>
          <cell r="AM569">
            <v>9.9762000000000004</v>
          </cell>
          <cell r="AN569">
            <v>0</v>
          </cell>
          <cell r="AO569">
            <v>0</v>
          </cell>
          <cell r="AP569">
            <v>10.3087</v>
          </cell>
          <cell r="AQ569">
            <v>0</v>
          </cell>
          <cell r="AR569">
            <v>0</v>
          </cell>
          <cell r="AS569">
            <v>1</v>
          </cell>
        </row>
        <row r="570">
          <cell r="G570" t="str">
            <v>77-МУП БОКС</v>
          </cell>
          <cell r="I570">
            <v>0.33889999999999998</v>
          </cell>
          <cell r="J570">
            <v>0</v>
          </cell>
          <cell r="K570">
            <v>0</v>
          </cell>
          <cell r="L570">
            <v>0.317</v>
          </cell>
          <cell r="M570">
            <v>0</v>
          </cell>
          <cell r="N570">
            <v>0</v>
          </cell>
          <cell r="O570">
            <v>0.38950000000000001</v>
          </cell>
          <cell r="P570">
            <v>0</v>
          </cell>
          <cell r="Q570">
            <v>0</v>
          </cell>
          <cell r="R570">
            <v>0.2296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0.21870000000000001</v>
          </cell>
          <cell r="AK570">
            <v>0</v>
          </cell>
          <cell r="AL570">
            <v>0</v>
          </cell>
          <cell r="AM570">
            <v>0.32800000000000001</v>
          </cell>
          <cell r="AN570">
            <v>0</v>
          </cell>
          <cell r="AO570">
            <v>0</v>
          </cell>
          <cell r="AP570">
            <v>0.33889999999999998</v>
          </cell>
          <cell r="AQ570">
            <v>0</v>
          </cell>
          <cell r="AR570">
            <v>0</v>
          </cell>
          <cell r="AS570">
            <v>1</v>
          </cell>
        </row>
        <row r="571">
          <cell r="G571" t="str">
            <v>77-МУП БОКС</v>
          </cell>
          <cell r="I571">
            <v>0.33889999999999998</v>
          </cell>
          <cell r="J571">
            <v>0</v>
          </cell>
          <cell r="K571">
            <v>0</v>
          </cell>
          <cell r="L571">
            <v>0.317</v>
          </cell>
          <cell r="M571">
            <v>0</v>
          </cell>
          <cell r="N571">
            <v>0</v>
          </cell>
          <cell r="O571">
            <v>0.53920000000000001</v>
          </cell>
          <cell r="P571">
            <v>0</v>
          </cell>
          <cell r="Q571">
            <v>0</v>
          </cell>
          <cell r="R571">
            <v>0.2296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0.21870000000000001</v>
          </cell>
          <cell r="AK571">
            <v>0</v>
          </cell>
          <cell r="AL571">
            <v>0</v>
          </cell>
          <cell r="AM571">
            <v>0.32800000000000001</v>
          </cell>
          <cell r="AN571">
            <v>0</v>
          </cell>
          <cell r="AO571">
            <v>0</v>
          </cell>
          <cell r="AP571">
            <v>0.33889999999999998</v>
          </cell>
          <cell r="AQ571">
            <v>0</v>
          </cell>
          <cell r="AR571">
            <v>0</v>
          </cell>
          <cell r="AS571">
            <v>1</v>
          </cell>
        </row>
        <row r="572">
          <cell r="G572" t="str">
            <v>77-МУП БОКС</v>
          </cell>
          <cell r="I572">
            <v>0.6794</v>
          </cell>
          <cell r="J572">
            <v>0</v>
          </cell>
          <cell r="K572">
            <v>0</v>
          </cell>
          <cell r="L572">
            <v>0.63560000000000005</v>
          </cell>
          <cell r="M572">
            <v>0</v>
          </cell>
          <cell r="N572">
            <v>0</v>
          </cell>
          <cell r="O572">
            <v>0.78090000000000004</v>
          </cell>
          <cell r="P572">
            <v>0</v>
          </cell>
          <cell r="Q572">
            <v>0</v>
          </cell>
          <cell r="R572">
            <v>0.46029999999999999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0.43830000000000002</v>
          </cell>
          <cell r="AK572">
            <v>0</v>
          </cell>
          <cell r="AL572">
            <v>0</v>
          </cell>
          <cell r="AM572">
            <v>0.65749999999999997</v>
          </cell>
          <cell r="AN572">
            <v>0</v>
          </cell>
          <cell r="AO572">
            <v>0</v>
          </cell>
          <cell r="AP572">
            <v>0.6794</v>
          </cell>
          <cell r="AQ572">
            <v>0</v>
          </cell>
          <cell r="AR572">
            <v>0</v>
          </cell>
          <cell r="AS572">
            <v>1</v>
          </cell>
        </row>
        <row r="573">
          <cell r="G573" t="str">
            <v>77-МУП БОКС</v>
          </cell>
          <cell r="I573">
            <v>1.6123000000000001</v>
          </cell>
          <cell r="J573">
            <v>0</v>
          </cell>
          <cell r="K573">
            <v>0</v>
          </cell>
          <cell r="L573">
            <v>1.4148000000000001</v>
          </cell>
          <cell r="M573">
            <v>0</v>
          </cell>
          <cell r="N573">
            <v>0</v>
          </cell>
          <cell r="O573">
            <v>1.5282</v>
          </cell>
          <cell r="P573">
            <v>0</v>
          </cell>
          <cell r="Q573">
            <v>0</v>
          </cell>
          <cell r="R573">
            <v>0.61080000000000001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0.52800000000000002</v>
          </cell>
          <cell r="AK573">
            <v>0</v>
          </cell>
          <cell r="AL573">
            <v>0</v>
          </cell>
          <cell r="AM573">
            <v>1.1166</v>
          </cell>
          <cell r="AN573">
            <v>0</v>
          </cell>
          <cell r="AO573">
            <v>0</v>
          </cell>
          <cell r="AP573">
            <v>1.4441999999999999</v>
          </cell>
          <cell r="AQ573">
            <v>0</v>
          </cell>
          <cell r="AR573">
            <v>0</v>
          </cell>
          <cell r="AS573">
            <v>1</v>
          </cell>
        </row>
        <row r="574">
          <cell r="G574">
            <v>0</v>
          </cell>
          <cell r="I574">
            <v>17.862200000000001</v>
          </cell>
          <cell r="J574">
            <v>0</v>
          </cell>
          <cell r="K574">
            <v>0</v>
          </cell>
          <cell r="L574">
            <v>15.674899999999999</v>
          </cell>
          <cell r="M574">
            <v>0</v>
          </cell>
          <cell r="N574">
            <v>0</v>
          </cell>
          <cell r="O574">
            <v>16.931000000000001</v>
          </cell>
          <cell r="P574">
            <v>0</v>
          </cell>
          <cell r="Q574">
            <v>0</v>
          </cell>
          <cell r="R574">
            <v>7.0891999999999999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5.5709</v>
          </cell>
          <cell r="AK574">
            <v>0</v>
          </cell>
          <cell r="AL574">
            <v>0</v>
          </cell>
          <cell r="AM574">
            <v>12.3706</v>
          </cell>
          <cell r="AN574">
            <v>0</v>
          </cell>
          <cell r="AO574">
            <v>0</v>
          </cell>
          <cell r="AP574">
            <v>15.9998</v>
          </cell>
          <cell r="AQ574">
            <v>0</v>
          </cell>
          <cell r="AR574">
            <v>0</v>
          </cell>
          <cell r="AS574">
            <v>0</v>
          </cell>
        </row>
        <row r="575">
          <cell r="G575" t="str">
            <v>78-01-06-05</v>
          </cell>
          <cell r="I575">
            <v>17.862200000000001</v>
          </cell>
          <cell r="J575">
            <v>0</v>
          </cell>
          <cell r="K575">
            <v>0</v>
          </cell>
          <cell r="L575">
            <v>15.674899999999999</v>
          </cell>
          <cell r="M575">
            <v>0</v>
          </cell>
          <cell r="N575">
            <v>0</v>
          </cell>
          <cell r="O575">
            <v>16.931000000000001</v>
          </cell>
          <cell r="P575">
            <v>0</v>
          </cell>
          <cell r="Q575">
            <v>0</v>
          </cell>
          <cell r="R575">
            <v>7.0891999999999999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5.5709</v>
          </cell>
          <cell r="AK575">
            <v>0</v>
          </cell>
          <cell r="AL575">
            <v>0</v>
          </cell>
          <cell r="AM575">
            <v>12.3706</v>
          </cell>
          <cell r="AN575">
            <v>0</v>
          </cell>
          <cell r="AO575">
            <v>0</v>
          </cell>
          <cell r="AP575">
            <v>15.9998</v>
          </cell>
          <cell r="AQ575">
            <v>0</v>
          </cell>
          <cell r="AR575">
            <v>0</v>
          </cell>
          <cell r="AS575">
            <v>1</v>
          </cell>
        </row>
        <row r="576">
          <cell r="G576">
            <v>0</v>
          </cell>
          <cell r="I576">
            <v>30.216200000000001</v>
          </cell>
          <cell r="J576">
            <v>0</v>
          </cell>
          <cell r="K576">
            <v>0</v>
          </cell>
          <cell r="L576">
            <v>28.2667</v>
          </cell>
          <cell r="M576">
            <v>0</v>
          </cell>
          <cell r="N576">
            <v>0</v>
          </cell>
          <cell r="O576">
            <v>34.731299999999997</v>
          </cell>
          <cell r="P576">
            <v>0</v>
          </cell>
          <cell r="Q576">
            <v>0</v>
          </cell>
          <cell r="R576">
            <v>20.469000000000001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19.493400000000001</v>
          </cell>
          <cell r="AK576">
            <v>0</v>
          </cell>
          <cell r="AL576">
            <v>0</v>
          </cell>
          <cell r="AM576">
            <v>29.241499999999998</v>
          </cell>
          <cell r="AN576">
            <v>0</v>
          </cell>
          <cell r="AO576">
            <v>0</v>
          </cell>
          <cell r="AP576">
            <v>30.216200000000001</v>
          </cell>
          <cell r="AQ576">
            <v>0</v>
          </cell>
          <cell r="AR576">
            <v>0</v>
          </cell>
          <cell r="AS576">
            <v>0</v>
          </cell>
        </row>
        <row r="577">
          <cell r="G577" t="str">
            <v>79-МУП БОКС</v>
          </cell>
          <cell r="I577">
            <v>30.216200000000001</v>
          </cell>
          <cell r="J577">
            <v>0</v>
          </cell>
          <cell r="K577">
            <v>0</v>
          </cell>
          <cell r="L577">
            <v>28.2667</v>
          </cell>
          <cell r="M577">
            <v>0</v>
          </cell>
          <cell r="N577">
            <v>0</v>
          </cell>
          <cell r="O577">
            <v>34.731299999999997</v>
          </cell>
          <cell r="P577">
            <v>0</v>
          </cell>
          <cell r="Q577">
            <v>0</v>
          </cell>
          <cell r="R577">
            <v>20.469000000000001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19.493400000000001</v>
          </cell>
          <cell r="AK577">
            <v>0</v>
          </cell>
          <cell r="AL577">
            <v>0</v>
          </cell>
          <cell r="AM577">
            <v>29.241499999999998</v>
          </cell>
          <cell r="AN577">
            <v>0</v>
          </cell>
          <cell r="AO577">
            <v>0</v>
          </cell>
          <cell r="AP577">
            <v>30.216200000000001</v>
          </cell>
          <cell r="AQ577">
            <v>0</v>
          </cell>
          <cell r="AR577">
            <v>0</v>
          </cell>
          <cell r="AS577">
            <v>1</v>
          </cell>
        </row>
        <row r="578">
          <cell r="G578">
            <v>0</v>
          </cell>
          <cell r="I578">
            <v>424.69470000000001</v>
          </cell>
          <cell r="J578">
            <v>5.04</v>
          </cell>
          <cell r="K578">
            <v>0</v>
          </cell>
          <cell r="L578">
            <v>371.4597</v>
          </cell>
          <cell r="M578">
            <v>5.04</v>
          </cell>
          <cell r="N578">
            <v>0</v>
          </cell>
          <cell r="O578">
            <v>399.3454000000001</v>
          </cell>
          <cell r="P578">
            <v>6.3</v>
          </cell>
          <cell r="Q578">
            <v>0</v>
          </cell>
          <cell r="R578">
            <v>168.37250000000003</v>
          </cell>
          <cell r="S578">
            <v>5.04</v>
          </cell>
          <cell r="T578">
            <v>0</v>
          </cell>
          <cell r="U578">
            <v>0</v>
          </cell>
          <cell r="V578">
            <v>6.3</v>
          </cell>
          <cell r="W578">
            <v>0</v>
          </cell>
          <cell r="X578">
            <v>0</v>
          </cell>
          <cell r="Y578">
            <v>5.04</v>
          </cell>
          <cell r="Z578">
            <v>0</v>
          </cell>
          <cell r="AA578">
            <v>0</v>
          </cell>
          <cell r="AB578">
            <v>6.3</v>
          </cell>
          <cell r="AC578">
            <v>0</v>
          </cell>
          <cell r="AD578">
            <v>0</v>
          </cell>
          <cell r="AE578">
            <v>5.04</v>
          </cell>
          <cell r="AF578">
            <v>0</v>
          </cell>
          <cell r="AG578">
            <v>0</v>
          </cell>
          <cell r="AH578">
            <v>5.04</v>
          </cell>
          <cell r="AI578">
            <v>0</v>
          </cell>
          <cell r="AJ578">
            <v>133.7278</v>
          </cell>
          <cell r="AK578">
            <v>6.3</v>
          </cell>
          <cell r="AL578">
            <v>0</v>
          </cell>
          <cell r="AM578">
            <v>298.9153</v>
          </cell>
          <cell r="AN578">
            <v>5.04</v>
          </cell>
          <cell r="AO578">
            <v>0</v>
          </cell>
          <cell r="AP578">
            <v>386.55559999999997</v>
          </cell>
          <cell r="AQ578">
            <v>6.3</v>
          </cell>
          <cell r="AR578">
            <v>0</v>
          </cell>
          <cell r="AS578">
            <v>0</v>
          </cell>
        </row>
        <row r="579">
          <cell r="G579" t="str">
            <v>80-01-07-04</v>
          </cell>
          <cell r="I579">
            <v>53.332099999999997</v>
          </cell>
          <cell r="J579">
            <v>0</v>
          </cell>
          <cell r="K579">
            <v>0</v>
          </cell>
          <cell r="L579">
            <v>46.801200000000001</v>
          </cell>
          <cell r="M579">
            <v>0</v>
          </cell>
          <cell r="N579">
            <v>0</v>
          </cell>
          <cell r="O579">
            <v>50.5518</v>
          </cell>
          <cell r="P579">
            <v>0</v>
          </cell>
          <cell r="Q579">
            <v>0</v>
          </cell>
          <cell r="R579">
            <v>21.166499999999999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16.633199999999999</v>
          </cell>
          <cell r="AK579">
            <v>0</v>
          </cell>
          <cell r="AL579">
            <v>0</v>
          </cell>
          <cell r="AM579">
            <v>36.935400000000001</v>
          </cell>
          <cell r="AN579">
            <v>0</v>
          </cell>
          <cell r="AO579">
            <v>0</v>
          </cell>
          <cell r="AP579">
            <v>47.7714</v>
          </cell>
          <cell r="AQ579">
            <v>0</v>
          </cell>
          <cell r="AR579">
            <v>0</v>
          </cell>
          <cell r="AS579">
            <v>0</v>
          </cell>
        </row>
        <row r="580">
          <cell r="G580" t="str">
            <v>80-01-07-04</v>
          </cell>
          <cell r="I580">
            <v>63.9816</v>
          </cell>
          <cell r="J580">
            <v>0</v>
          </cell>
          <cell r="K580">
            <v>0</v>
          </cell>
          <cell r="L580">
            <v>56.146500000000003</v>
          </cell>
          <cell r="M580">
            <v>0</v>
          </cell>
          <cell r="N580">
            <v>0</v>
          </cell>
          <cell r="O580">
            <v>60.646099999999997</v>
          </cell>
          <cell r="P580">
            <v>0</v>
          </cell>
          <cell r="Q580">
            <v>0</v>
          </cell>
          <cell r="R580">
            <v>25.3931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19.954499999999999</v>
          </cell>
          <cell r="AK580">
            <v>0</v>
          </cell>
          <cell r="AL580">
            <v>0</v>
          </cell>
          <cell r="AM580">
            <v>44.310699999999997</v>
          </cell>
          <cell r="AN580">
            <v>0</v>
          </cell>
          <cell r="AO580">
            <v>0</v>
          </cell>
          <cell r="AP580">
            <v>57.310499999999998</v>
          </cell>
          <cell r="AQ580">
            <v>0</v>
          </cell>
          <cell r="AR580">
            <v>0</v>
          </cell>
          <cell r="AS580">
            <v>0</v>
          </cell>
        </row>
        <row r="581">
          <cell r="G581" t="str">
            <v>80-01-07-04</v>
          </cell>
          <cell r="I581">
            <v>63.2179</v>
          </cell>
          <cell r="J581">
            <v>0</v>
          </cell>
          <cell r="K581">
            <v>0</v>
          </cell>
          <cell r="L581">
            <v>55.476300000000002</v>
          </cell>
          <cell r="M581">
            <v>0</v>
          </cell>
          <cell r="N581">
            <v>0</v>
          </cell>
          <cell r="O581">
            <v>59.922199999999997</v>
          </cell>
          <cell r="P581">
            <v>0</v>
          </cell>
          <cell r="Q581">
            <v>0</v>
          </cell>
          <cell r="R581">
            <v>25.09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19.7163</v>
          </cell>
          <cell r="AK581">
            <v>0</v>
          </cell>
          <cell r="AL581">
            <v>0</v>
          </cell>
          <cell r="AM581">
            <v>43.781799999999997</v>
          </cell>
          <cell r="AN581">
            <v>0</v>
          </cell>
          <cell r="AO581">
            <v>0</v>
          </cell>
          <cell r="AP581">
            <v>56.626399999999997</v>
          </cell>
          <cell r="AQ581">
            <v>0</v>
          </cell>
          <cell r="AR581">
            <v>0</v>
          </cell>
          <cell r="AS581">
            <v>0</v>
          </cell>
        </row>
        <row r="582">
          <cell r="G582" t="str">
            <v>80-01-07-04</v>
          </cell>
          <cell r="I582">
            <v>62.157200000000003</v>
          </cell>
          <cell r="J582">
            <v>0</v>
          </cell>
          <cell r="K582">
            <v>0</v>
          </cell>
          <cell r="L582">
            <v>54.545499999999997</v>
          </cell>
          <cell r="M582">
            <v>0</v>
          </cell>
          <cell r="N582">
            <v>0</v>
          </cell>
          <cell r="O582">
            <v>58.916800000000002</v>
          </cell>
          <cell r="P582">
            <v>0</v>
          </cell>
          <cell r="Q582">
            <v>0</v>
          </cell>
          <cell r="R582">
            <v>24.669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19.3855</v>
          </cell>
          <cell r="AK582">
            <v>0</v>
          </cell>
          <cell r="AL582">
            <v>0</v>
          </cell>
          <cell r="AM582">
            <v>43.047199999999997</v>
          </cell>
          <cell r="AN582">
            <v>0</v>
          </cell>
          <cell r="AO582">
            <v>0</v>
          </cell>
          <cell r="AP582">
            <v>55.676299999999998</v>
          </cell>
          <cell r="AQ582">
            <v>0</v>
          </cell>
          <cell r="AR582">
            <v>0</v>
          </cell>
          <cell r="AS582">
            <v>0</v>
          </cell>
        </row>
        <row r="583">
          <cell r="G583" t="str">
            <v>80-01-07-04</v>
          </cell>
          <cell r="I583">
            <v>57.829500000000003</v>
          </cell>
          <cell r="J583">
            <v>0</v>
          </cell>
          <cell r="K583">
            <v>0</v>
          </cell>
          <cell r="L583">
            <v>50.747799999999998</v>
          </cell>
          <cell r="M583">
            <v>0</v>
          </cell>
          <cell r="N583">
            <v>0</v>
          </cell>
          <cell r="O583">
            <v>54.814700000000002</v>
          </cell>
          <cell r="P583">
            <v>0</v>
          </cell>
          <cell r="Q583">
            <v>0</v>
          </cell>
          <cell r="R583">
            <v>22.9514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20.510300000000001</v>
          </cell>
          <cell r="AK583">
            <v>0</v>
          </cell>
          <cell r="AL583">
            <v>0</v>
          </cell>
          <cell r="AM583">
            <v>45.544899999999998</v>
          </cell>
          <cell r="AN583">
            <v>0</v>
          </cell>
          <cell r="AO583">
            <v>0</v>
          </cell>
          <cell r="AP583">
            <v>58.906700000000001</v>
          </cell>
          <cell r="AQ583">
            <v>0</v>
          </cell>
          <cell r="AR583">
            <v>0</v>
          </cell>
          <cell r="AS583">
            <v>0</v>
          </cell>
        </row>
        <row r="584">
          <cell r="G584" t="str">
            <v>80-01-07-04</v>
          </cell>
          <cell r="I584">
            <v>57.320399999999999</v>
          </cell>
          <cell r="J584">
            <v>0</v>
          </cell>
          <cell r="K584">
            <v>0</v>
          </cell>
          <cell r="L584">
            <v>50.301000000000002</v>
          </cell>
          <cell r="M584">
            <v>0</v>
          </cell>
          <cell r="N584">
            <v>0</v>
          </cell>
          <cell r="O584">
            <v>54.332099999999997</v>
          </cell>
          <cell r="P584">
            <v>0</v>
          </cell>
          <cell r="Q584">
            <v>0</v>
          </cell>
          <cell r="R584">
            <v>22.749400000000001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17.876999999999999</v>
          </cell>
          <cell r="AK584">
            <v>0</v>
          </cell>
          <cell r="AL584">
            <v>0</v>
          </cell>
          <cell r="AM584">
            <v>39.697499999999998</v>
          </cell>
          <cell r="AN584">
            <v>0</v>
          </cell>
          <cell r="AO584">
            <v>0</v>
          </cell>
          <cell r="AP584">
            <v>51.343800000000002</v>
          </cell>
          <cell r="AQ584">
            <v>0</v>
          </cell>
          <cell r="AR584">
            <v>0</v>
          </cell>
          <cell r="AS584">
            <v>0</v>
          </cell>
        </row>
        <row r="585">
          <cell r="G585" t="str">
            <v>80-01-07-04</v>
          </cell>
          <cell r="I585">
            <v>49.259</v>
          </cell>
          <cell r="J585">
            <v>0</v>
          </cell>
          <cell r="K585">
            <v>0</v>
          </cell>
          <cell r="L585">
            <v>43.226900000000001</v>
          </cell>
          <cell r="M585">
            <v>0</v>
          </cell>
          <cell r="N585">
            <v>0</v>
          </cell>
          <cell r="O585">
            <v>46.691000000000003</v>
          </cell>
          <cell r="P585">
            <v>0</v>
          </cell>
          <cell r="Q585">
            <v>0</v>
          </cell>
          <cell r="R585">
            <v>19.55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15.3629</v>
          </cell>
          <cell r="AK585">
            <v>0</v>
          </cell>
          <cell r="AL585">
            <v>0</v>
          </cell>
          <cell r="AM585">
            <v>34.114600000000003</v>
          </cell>
          <cell r="AN585">
            <v>0</v>
          </cell>
          <cell r="AO585">
            <v>0</v>
          </cell>
          <cell r="AP585">
            <v>44.122999999999998</v>
          </cell>
          <cell r="AQ585">
            <v>0</v>
          </cell>
          <cell r="AR585">
            <v>0</v>
          </cell>
          <cell r="AS585">
            <v>0</v>
          </cell>
        </row>
        <row r="586">
          <cell r="G586" t="str">
            <v>80-01-07-04</v>
          </cell>
          <cell r="I586">
            <v>17.597000000000001</v>
          </cell>
          <cell r="J586">
            <v>5.04</v>
          </cell>
          <cell r="K586">
            <v>0</v>
          </cell>
          <cell r="L586">
            <v>14.214499999999999</v>
          </cell>
          <cell r="M586">
            <v>5.04</v>
          </cell>
          <cell r="N586">
            <v>0</v>
          </cell>
          <cell r="O586">
            <v>13.470700000000001</v>
          </cell>
          <cell r="P586">
            <v>6.3</v>
          </cell>
          <cell r="Q586">
            <v>0</v>
          </cell>
          <cell r="R586">
            <v>6.8030999999999997</v>
          </cell>
          <cell r="S586">
            <v>5.04</v>
          </cell>
          <cell r="T586">
            <v>0</v>
          </cell>
          <cell r="U586">
            <v>0</v>
          </cell>
          <cell r="V586">
            <v>6.3</v>
          </cell>
          <cell r="W586">
            <v>0</v>
          </cell>
          <cell r="X586">
            <v>0</v>
          </cell>
          <cell r="Y586">
            <v>5.04</v>
          </cell>
          <cell r="Z586">
            <v>0</v>
          </cell>
          <cell r="AA586">
            <v>0</v>
          </cell>
          <cell r="AB586">
            <v>6.3</v>
          </cell>
          <cell r="AC586">
            <v>0</v>
          </cell>
          <cell r="AD586">
            <v>0</v>
          </cell>
          <cell r="AE586">
            <v>5.04</v>
          </cell>
          <cell r="AF586">
            <v>0</v>
          </cell>
          <cell r="AG586">
            <v>0</v>
          </cell>
          <cell r="AH586">
            <v>5.04</v>
          </cell>
          <cell r="AI586">
            <v>0</v>
          </cell>
          <cell r="AJ586">
            <v>4.2881</v>
          </cell>
          <cell r="AK586">
            <v>6.3</v>
          </cell>
          <cell r="AL586">
            <v>0</v>
          </cell>
          <cell r="AM586">
            <v>11.4832</v>
          </cell>
          <cell r="AN586">
            <v>5.04</v>
          </cell>
          <cell r="AO586">
            <v>0</v>
          </cell>
          <cell r="AP586">
            <v>14.797499999999999</v>
          </cell>
          <cell r="AQ586">
            <v>6.3</v>
          </cell>
          <cell r="AR586">
            <v>0</v>
          </cell>
          <cell r="AS586">
            <v>1</v>
          </cell>
        </row>
        <row r="587">
          <cell r="G587">
            <v>0</v>
          </cell>
          <cell r="I587">
            <v>286.84779999999995</v>
          </cell>
          <cell r="J587">
            <v>9.6</v>
          </cell>
          <cell r="K587">
            <v>5.52</v>
          </cell>
          <cell r="L587">
            <v>219.0676</v>
          </cell>
          <cell r="M587">
            <v>7.68</v>
          </cell>
          <cell r="N587">
            <v>5.76</v>
          </cell>
          <cell r="O587">
            <v>271.11739999999998</v>
          </cell>
          <cell r="P587">
            <v>9.1199999999999992</v>
          </cell>
          <cell r="Q587">
            <v>5.1840000000000002</v>
          </cell>
          <cell r="R587">
            <v>158.51580000000001</v>
          </cell>
          <cell r="S587">
            <v>7.68</v>
          </cell>
          <cell r="T587">
            <v>5.76</v>
          </cell>
          <cell r="U587">
            <v>0</v>
          </cell>
          <cell r="V587">
            <v>9.6</v>
          </cell>
          <cell r="W587">
            <v>5.952</v>
          </cell>
          <cell r="X587">
            <v>0</v>
          </cell>
          <cell r="Y587">
            <v>7.68</v>
          </cell>
          <cell r="Z587">
            <v>5.76</v>
          </cell>
          <cell r="AA587">
            <v>0</v>
          </cell>
          <cell r="AB587">
            <v>9.6</v>
          </cell>
          <cell r="AC587">
            <v>5.952</v>
          </cell>
          <cell r="AD587">
            <v>0</v>
          </cell>
          <cell r="AE587">
            <v>7.68</v>
          </cell>
          <cell r="AF587">
            <v>5.952</v>
          </cell>
          <cell r="AG587">
            <v>0</v>
          </cell>
          <cell r="AH587">
            <v>7.68</v>
          </cell>
          <cell r="AI587">
            <v>5.76</v>
          </cell>
          <cell r="AJ587">
            <v>150.96899999999999</v>
          </cell>
          <cell r="AK587">
            <v>7.68</v>
          </cell>
          <cell r="AL587">
            <v>5.76</v>
          </cell>
          <cell r="AM587">
            <v>226.45349999999999</v>
          </cell>
          <cell r="AN587">
            <v>7.68</v>
          </cell>
          <cell r="AO587">
            <v>5.76</v>
          </cell>
          <cell r="AP587">
            <v>234.00179999999997</v>
          </cell>
          <cell r="AQ587">
            <v>9.6</v>
          </cell>
          <cell r="AR587">
            <v>5.952</v>
          </cell>
          <cell r="AS587">
            <v>0</v>
          </cell>
        </row>
        <row r="588">
          <cell r="G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</row>
        <row r="589">
          <cell r="G589" t="str">
            <v>81-ООО Коммунальные сети</v>
          </cell>
          <cell r="I589">
            <v>3.0973999999999999</v>
          </cell>
          <cell r="J589">
            <v>0</v>
          </cell>
          <cell r="K589">
            <v>0</v>
          </cell>
          <cell r="L589">
            <v>2.8975</v>
          </cell>
          <cell r="M589">
            <v>0</v>
          </cell>
          <cell r="N589">
            <v>0</v>
          </cell>
          <cell r="O589">
            <v>3.5602</v>
          </cell>
          <cell r="P589">
            <v>0</v>
          </cell>
          <cell r="Q589">
            <v>0</v>
          </cell>
          <cell r="R589">
            <v>2.0981999999999998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1.9983</v>
          </cell>
          <cell r="AK589">
            <v>0</v>
          </cell>
          <cell r="AL589">
            <v>0</v>
          </cell>
          <cell r="AM589">
            <v>2.9975000000000001</v>
          </cell>
          <cell r="AN589">
            <v>0</v>
          </cell>
          <cell r="AO589">
            <v>0</v>
          </cell>
          <cell r="AP589">
            <v>3.0973999999999999</v>
          </cell>
          <cell r="AQ589">
            <v>0</v>
          </cell>
          <cell r="AR589">
            <v>0</v>
          </cell>
          <cell r="AS589">
            <v>1</v>
          </cell>
        </row>
        <row r="590">
          <cell r="G590" t="str">
            <v>81-ООО Коммунальные сети</v>
          </cell>
          <cell r="I590">
            <v>1.9356</v>
          </cell>
          <cell r="J590">
            <v>0</v>
          </cell>
          <cell r="K590">
            <v>0</v>
          </cell>
          <cell r="L590">
            <v>1.8107</v>
          </cell>
          <cell r="M590">
            <v>0</v>
          </cell>
          <cell r="N590">
            <v>0</v>
          </cell>
          <cell r="O590">
            <v>2.2248000000000001</v>
          </cell>
          <cell r="P590">
            <v>0</v>
          </cell>
          <cell r="Q590">
            <v>0</v>
          </cell>
          <cell r="R590">
            <v>1.3111999999999999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1.2487999999999999</v>
          </cell>
          <cell r="AK590">
            <v>0</v>
          </cell>
          <cell r="AL590">
            <v>0</v>
          </cell>
          <cell r="AM590">
            <v>1.8732</v>
          </cell>
          <cell r="AN590">
            <v>0</v>
          </cell>
          <cell r="AO590">
            <v>0</v>
          </cell>
          <cell r="AP590">
            <v>1.9356</v>
          </cell>
          <cell r="AQ590">
            <v>0</v>
          </cell>
          <cell r="AR590">
            <v>0</v>
          </cell>
          <cell r="AS590">
            <v>1</v>
          </cell>
        </row>
        <row r="591">
          <cell r="G591" t="str">
            <v>81-ООО Коммунальные сети</v>
          </cell>
          <cell r="I591">
            <v>0.52759999999999996</v>
          </cell>
          <cell r="J591">
            <v>0</v>
          </cell>
          <cell r="K591">
            <v>0</v>
          </cell>
          <cell r="L591">
            <v>0.49359999999999998</v>
          </cell>
          <cell r="M591">
            <v>0</v>
          </cell>
          <cell r="N591">
            <v>0</v>
          </cell>
          <cell r="O591">
            <v>0.60640000000000005</v>
          </cell>
          <cell r="P591">
            <v>0</v>
          </cell>
          <cell r="Q591">
            <v>0</v>
          </cell>
          <cell r="R591">
            <v>0.3574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0.34039999999999998</v>
          </cell>
          <cell r="AK591">
            <v>0</v>
          </cell>
          <cell r="AL591">
            <v>0</v>
          </cell>
          <cell r="AM591">
            <v>0.51060000000000005</v>
          </cell>
          <cell r="AN591">
            <v>0</v>
          </cell>
          <cell r="AO591">
            <v>0</v>
          </cell>
          <cell r="AP591">
            <v>0.52759999999999996</v>
          </cell>
          <cell r="AQ591">
            <v>0</v>
          </cell>
          <cell r="AR591">
            <v>0</v>
          </cell>
          <cell r="AS591">
            <v>1</v>
          </cell>
        </row>
        <row r="592">
          <cell r="G592" t="str">
            <v>81-ООО Коммунальные сети</v>
          </cell>
          <cell r="I592">
            <v>17.316299999999998</v>
          </cell>
          <cell r="J592">
            <v>0</v>
          </cell>
          <cell r="K592">
            <v>0</v>
          </cell>
          <cell r="L592">
            <v>16.199100000000001</v>
          </cell>
          <cell r="M592">
            <v>0</v>
          </cell>
          <cell r="N592">
            <v>0</v>
          </cell>
          <cell r="O592">
            <v>19.9038</v>
          </cell>
          <cell r="P592">
            <v>0</v>
          </cell>
          <cell r="Q592">
            <v>0</v>
          </cell>
          <cell r="R592">
            <v>11.73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11.171799999999999</v>
          </cell>
          <cell r="AK592">
            <v>0</v>
          </cell>
          <cell r="AL592">
            <v>0</v>
          </cell>
          <cell r="AM592">
            <v>16.7577</v>
          </cell>
          <cell r="AN592">
            <v>0</v>
          </cell>
          <cell r="AO592">
            <v>0</v>
          </cell>
          <cell r="AP592">
            <v>17.316299999999998</v>
          </cell>
          <cell r="AQ592">
            <v>0</v>
          </cell>
          <cell r="AR592">
            <v>0</v>
          </cell>
          <cell r="AS592">
            <v>1</v>
          </cell>
        </row>
        <row r="593">
          <cell r="G593" t="str">
            <v>81-ООО Коммунальные сети</v>
          </cell>
          <cell r="I593">
            <v>17.316299999999998</v>
          </cell>
          <cell r="J593">
            <v>0</v>
          </cell>
          <cell r="K593">
            <v>0</v>
          </cell>
          <cell r="L593">
            <v>16.199100000000001</v>
          </cell>
          <cell r="M593">
            <v>0</v>
          </cell>
          <cell r="N593">
            <v>0</v>
          </cell>
          <cell r="O593">
            <v>19.9038</v>
          </cell>
          <cell r="P593">
            <v>0</v>
          </cell>
          <cell r="Q593">
            <v>0</v>
          </cell>
          <cell r="R593">
            <v>11.73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11.171799999999999</v>
          </cell>
          <cell r="AK593">
            <v>0</v>
          </cell>
          <cell r="AL593">
            <v>0</v>
          </cell>
          <cell r="AM593">
            <v>16.7577</v>
          </cell>
          <cell r="AN593">
            <v>0</v>
          </cell>
          <cell r="AO593">
            <v>0</v>
          </cell>
          <cell r="AP593">
            <v>17.316299999999998</v>
          </cell>
          <cell r="AQ593">
            <v>0</v>
          </cell>
          <cell r="AR593">
            <v>0</v>
          </cell>
          <cell r="AS593">
            <v>1</v>
          </cell>
        </row>
        <row r="594">
          <cell r="G594" t="str">
            <v>81-ООО Коммунальные сети</v>
          </cell>
          <cell r="I594">
            <v>17.316299999999998</v>
          </cell>
          <cell r="J594">
            <v>0</v>
          </cell>
          <cell r="K594">
            <v>0</v>
          </cell>
          <cell r="L594">
            <v>16.199100000000001</v>
          </cell>
          <cell r="M594">
            <v>0</v>
          </cell>
          <cell r="N594">
            <v>0</v>
          </cell>
          <cell r="O594">
            <v>19.9038</v>
          </cell>
          <cell r="P594">
            <v>0</v>
          </cell>
          <cell r="Q594">
            <v>0</v>
          </cell>
          <cell r="R594">
            <v>11.73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11.171799999999999</v>
          </cell>
          <cell r="AK594">
            <v>0</v>
          </cell>
          <cell r="AL594">
            <v>0</v>
          </cell>
          <cell r="AM594">
            <v>16.7577</v>
          </cell>
          <cell r="AN594">
            <v>0</v>
          </cell>
          <cell r="AO594">
            <v>0</v>
          </cell>
          <cell r="AP594">
            <v>17.316299999999998</v>
          </cell>
          <cell r="AQ594">
            <v>0</v>
          </cell>
          <cell r="AR594">
            <v>0</v>
          </cell>
          <cell r="AS594">
            <v>1</v>
          </cell>
        </row>
        <row r="595">
          <cell r="G595" t="str">
            <v>81-ООО Коммунальные сети</v>
          </cell>
          <cell r="I595">
            <v>55.370699999999999</v>
          </cell>
          <cell r="J595">
            <v>0</v>
          </cell>
          <cell r="K595">
            <v>0</v>
          </cell>
          <cell r="L595">
            <v>2.5247000000000002</v>
          </cell>
          <cell r="M595">
            <v>0</v>
          </cell>
          <cell r="N595">
            <v>0</v>
          </cell>
          <cell r="O595">
            <v>2.9020000000000001</v>
          </cell>
          <cell r="P595">
            <v>0</v>
          </cell>
          <cell r="Q595">
            <v>0</v>
          </cell>
          <cell r="R595">
            <v>1.7102999999999999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1.6289</v>
          </cell>
          <cell r="AK595">
            <v>0</v>
          </cell>
          <cell r="AL595">
            <v>0</v>
          </cell>
          <cell r="AM595">
            <v>2.4432999999999998</v>
          </cell>
          <cell r="AN595">
            <v>0</v>
          </cell>
          <cell r="AO595">
            <v>0</v>
          </cell>
          <cell r="AP595">
            <v>2.5247000000000002</v>
          </cell>
          <cell r="AQ595">
            <v>0</v>
          </cell>
          <cell r="AR595">
            <v>0</v>
          </cell>
          <cell r="AS595">
            <v>1</v>
          </cell>
        </row>
        <row r="596">
          <cell r="G596" t="str">
            <v>81-ООО Коммунальные сети</v>
          </cell>
          <cell r="I596">
            <v>2.1642999999999999</v>
          </cell>
          <cell r="J596">
            <v>0</v>
          </cell>
          <cell r="K596">
            <v>0</v>
          </cell>
          <cell r="L596">
            <v>2.0247000000000002</v>
          </cell>
          <cell r="M596">
            <v>0</v>
          </cell>
          <cell r="N596">
            <v>0</v>
          </cell>
          <cell r="O596">
            <v>2.4876999999999998</v>
          </cell>
          <cell r="P596">
            <v>0</v>
          </cell>
          <cell r="Q596">
            <v>0</v>
          </cell>
          <cell r="R596">
            <v>1.4661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1.3963000000000001</v>
          </cell>
          <cell r="AK596">
            <v>0</v>
          </cell>
          <cell r="AL596">
            <v>0</v>
          </cell>
          <cell r="AM596">
            <v>2.0945</v>
          </cell>
          <cell r="AN596">
            <v>0</v>
          </cell>
          <cell r="AO596">
            <v>0</v>
          </cell>
          <cell r="AP596">
            <v>2.1642999999999999</v>
          </cell>
          <cell r="AQ596">
            <v>0</v>
          </cell>
          <cell r="AR596">
            <v>0</v>
          </cell>
          <cell r="AS596">
            <v>1</v>
          </cell>
        </row>
        <row r="597">
          <cell r="G597" t="str">
            <v>81-ООО Коммунальные сети</v>
          </cell>
          <cell r="I597">
            <v>6.1325000000000003</v>
          </cell>
          <cell r="J597">
            <v>0</v>
          </cell>
          <cell r="K597">
            <v>0</v>
          </cell>
          <cell r="L597">
            <v>5.7369000000000003</v>
          </cell>
          <cell r="M597">
            <v>0</v>
          </cell>
          <cell r="N597">
            <v>0</v>
          </cell>
          <cell r="O597">
            <v>7.8287000000000004</v>
          </cell>
          <cell r="P597">
            <v>0</v>
          </cell>
          <cell r="Q597">
            <v>0</v>
          </cell>
          <cell r="R597">
            <v>4.1543000000000001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3.9565000000000001</v>
          </cell>
          <cell r="AK597">
            <v>0</v>
          </cell>
          <cell r="AL597">
            <v>0</v>
          </cell>
          <cell r="AM597">
            <v>5.9347000000000003</v>
          </cell>
          <cell r="AN597">
            <v>0</v>
          </cell>
          <cell r="AO597">
            <v>0</v>
          </cell>
          <cell r="AP597">
            <v>6.1325000000000003</v>
          </cell>
          <cell r="AQ597">
            <v>0</v>
          </cell>
          <cell r="AR597">
            <v>0</v>
          </cell>
          <cell r="AS597">
            <v>1</v>
          </cell>
        </row>
        <row r="598">
          <cell r="G598" t="str">
            <v>81-ООО Коммунальные сети</v>
          </cell>
          <cell r="I598">
            <v>1.8039000000000001</v>
          </cell>
          <cell r="J598">
            <v>0</v>
          </cell>
          <cell r="K598">
            <v>0</v>
          </cell>
          <cell r="L598">
            <v>1.6875</v>
          </cell>
          <cell r="M598">
            <v>0</v>
          </cell>
          <cell r="N598">
            <v>0</v>
          </cell>
          <cell r="O598">
            <v>2.3029000000000002</v>
          </cell>
          <cell r="P598">
            <v>0</v>
          </cell>
          <cell r="Q598">
            <v>0</v>
          </cell>
          <cell r="R598">
            <v>1.222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1.1637999999999999</v>
          </cell>
          <cell r="AK598">
            <v>0</v>
          </cell>
          <cell r="AL598">
            <v>0</v>
          </cell>
          <cell r="AM598">
            <v>1.7457</v>
          </cell>
          <cell r="AN598">
            <v>0</v>
          </cell>
          <cell r="AO598">
            <v>0</v>
          </cell>
          <cell r="AP598">
            <v>1.8039000000000001</v>
          </cell>
          <cell r="AQ598">
            <v>0</v>
          </cell>
          <cell r="AR598">
            <v>0</v>
          </cell>
          <cell r="AS598">
            <v>1</v>
          </cell>
        </row>
        <row r="599">
          <cell r="G599" t="str">
            <v>81-ООО Коммунальные сети</v>
          </cell>
          <cell r="I599">
            <v>15.8637</v>
          </cell>
          <cell r="J599">
            <v>0</v>
          </cell>
          <cell r="K599">
            <v>0</v>
          </cell>
          <cell r="L599">
            <v>14.840199999999999</v>
          </cell>
          <cell r="M599">
            <v>0</v>
          </cell>
          <cell r="N599">
            <v>0</v>
          </cell>
          <cell r="O599">
            <v>18.728000000000002</v>
          </cell>
          <cell r="P599">
            <v>0</v>
          </cell>
          <cell r="Q599">
            <v>0</v>
          </cell>
          <cell r="R599">
            <v>10.746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10.2346</v>
          </cell>
          <cell r="AK599">
            <v>0</v>
          </cell>
          <cell r="AL599">
            <v>0</v>
          </cell>
          <cell r="AM599">
            <v>15.352</v>
          </cell>
          <cell r="AN599">
            <v>0</v>
          </cell>
          <cell r="AO599">
            <v>0</v>
          </cell>
          <cell r="AP599">
            <v>15.8637</v>
          </cell>
          <cell r="AQ599">
            <v>0</v>
          </cell>
          <cell r="AR599">
            <v>0</v>
          </cell>
          <cell r="AS599">
            <v>1</v>
          </cell>
        </row>
        <row r="600">
          <cell r="G600" t="str">
            <v>81-ООО Коммунальные сети</v>
          </cell>
          <cell r="I600">
            <v>30.1906</v>
          </cell>
          <cell r="J600">
            <v>0</v>
          </cell>
          <cell r="K600">
            <v>0</v>
          </cell>
          <cell r="L600">
            <v>28.242799999999999</v>
          </cell>
          <cell r="M600">
            <v>0</v>
          </cell>
          <cell r="N600">
            <v>0</v>
          </cell>
          <cell r="O600">
            <v>34.701799999999999</v>
          </cell>
          <cell r="P600">
            <v>0</v>
          </cell>
          <cell r="Q600">
            <v>0</v>
          </cell>
          <cell r="R600">
            <v>20.452000000000002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19.477799999999998</v>
          </cell>
          <cell r="AK600">
            <v>0</v>
          </cell>
          <cell r="AL600">
            <v>0</v>
          </cell>
          <cell r="AM600">
            <v>29.216699999999999</v>
          </cell>
          <cell r="AN600">
            <v>0</v>
          </cell>
          <cell r="AO600">
            <v>0</v>
          </cell>
          <cell r="AP600">
            <v>30.1906</v>
          </cell>
          <cell r="AQ600">
            <v>0</v>
          </cell>
          <cell r="AR600">
            <v>0</v>
          </cell>
          <cell r="AS600">
            <v>1</v>
          </cell>
        </row>
        <row r="601">
          <cell r="G601" t="str">
            <v>81-ООО Коммунальные сети</v>
          </cell>
          <cell r="I601">
            <v>10.4612</v>
          </cell>
          <cell r="J601">
            <v>0</v>
          </cell>
          <cell r="K601">
            <v>0</v>
          </cell>
          <cell r="L601">
            <v>9.7861999999999991</v>
          </cell>
          <cell r="M601">
            <v>0</v>
          </cell>
          <cell r="N601">
            <v>0</v>
          </cell>
          <cell r="O601">
            <v>12.35</v>
          </cell>
          <cell r="P601">
            <v>0</v>
          </cell>
          <cell r="Q601">
            <v>0</v>
          </cell>
          <cell r="R601">
            <v>7.0865999999999998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6.7491000000000003</v>
          </cell>
          <cell r="AK601">
            <v>0</v>
          </cell>
          <cell r="AL601">
            <v>0</v>
          </cell>
          <cell r="AM601">
            <v>10.123699999999999</v>
          </cell>
          <cell r="AN601">
            <v>0</v>
          </cell>
          <cell r="AO601">
            <v>0</v>
          </cell>
          <cell r="AP601">
            <v>10.4612</v>
          </cell>
          <cell r="AQ601">
            <v>0</v>
          </cell>
          <cell r="AR601">
            <v>0</v>
          </cell>
          <cell r="AS601">
            <v>1</v>
          </cell>
        </row>
        <row r="602">
          <cell r="G602" t="str">
            <v>81-ООО Коммунальные сети</v>
          </cell>
          <cell r="I602">
            <v>6.4928999999999997</v>
          </cell>
          <cell r="J602">
            <v>0</v>
          </cell>
          <cell r="K602">
            <v>0</v>
          </cell>
          <cell r="L602">
            <v>6.0739999999999998</v>
          </cell>
          <cell r="M602">
            <v>0</v>
          </cell>
          <cell r="N602">
            <v>0</v>
          </cell>
          <cell r="O602">
            <v>7.4630999999999998</v>
          </cell>
          <cell r="P602">
            <v>0</v>
          </cell>
          <cell r="Q602">
            <v>0</v>
          </cell>
          <cell r="R602">
            <v>4.3983999999999996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4.1890000000000001</v>
          </cell>
          <cell r="AK602">
            <v>0</v>
          </cell>
          <cell r="AL602">
            <v>0</v>
          </cell>
          <cell r="AM602">
            <v>6.2835000000000001</v>
          </cell>
          <cell r="AN602">
            <v>0</v>
          </cell>
          <cell r="AO602">
            <v>0</v>
          </cell>
          <cell r="AP602">
            <v>6.4928999999999997</v>
          </cell>
          <cell r="AQ602">
            <v>0</v>
          </cell>
          <cell r="AR602">
            <v>0</v>
          </cell>
          <cell r="AS602">
            <v>1</v>
          </cell>
        </row>
        <row r="603">
          <cell r="G603" t="str">
            <v>81-ООО Коммунальные сети</v>
          </cell>
          <cell r="I603">
            <v>2.5247000000000002</v>
          </cell>
          <cell r="J603">
            <v>0</v>
          </cell>
          <cell r="K603">
            <v>0</v>
          </cell>
          <cell r="L603">
            <v>2.3618000000000001</v>
          </cell>
          <cell r="M603">
            <v>0</v>
          </cell>
          <cell r="N603">
            <v>0</v>
          </cell>
          <cell r="O603">
            <v>3.2229999999999999</v>
          </cell>
          <cell r="P603">
            <v>0</v>
          </cell>
          <cell r="Q603">
            <v>0</v>
          </cell>
          <cell r="R603">
            <v>1.7102999999999999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1.6289</v>
          </cell>
          <cell r="AK603">
            <v>0</v>
          </cell>
          <cell r="AL603">
            <v>0</v>
          </cell>
          <cell r="AM603">
            <v>2.4432999999999998</v>
          </cell>
          <cell r="AN603">
            <v>0</v>
          </cell>
          <cell r="AO603">
            <v>0</v>
          </cell>
          <cell r="AP603">
            <v>2.5247000000000002</v>
          </cell>
          <cell r="AQ603">
            <v>0</v>
          </cell>
          <cell r="AR603">
            <v>0</v>
          </cell>
          <cell r="AS603">
            <v>1</v>
          </cell>
        </row>
        <row r="604">
          <cell r="G604" t="str">
            <v>81-ООО Коммунальные сети</v>
          </cell>
          <cell r="I604">
            <v>98.333799999999997</v>
          </cell>
          <cell r="J604">
            <v>0</v>
          </cell>
          <cell r="K604">
            <v>0</v>
          </cell>
          <cell r="L604">
            <v>91.989699999999999</v>
          </cell>
          <cell r="M604">
            <v>0</v>
          </cell>
          <cell r="N604">
            <v>0</v>
          </cell>
          <cell r="O604">
            <v>113.0274</v>
          </cell>
          <cell r="P604">
            <v>0</v>
          </cell>
          <cell r="Q604">
            <v>0</v>
          </cell>
          <cell r="R604">
            <v>66.613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63.441200000000002</v>
          </cell>
          <cell r="AK604">
            <v>0</v>
          </cell>
          <cell r="AL604">
            <v>0</v>
          </cell>
          <cell r="AM604">
            <v>95.161699999999996</v>
          </cell>
          <cell r="AN604">
            <v>0</v>
          </cell>
          <cell r="AO604">
            <v>0</v>
          </cell>
          <cell r="AP604">
            <v>98.333799999999997</v>
          </cell>
          <cell r="AQ604">
            <v>0</v>
          </cell>
          <cell r="AR604">
            <v>0</v>
          </cell>
          <cell r="AS604">
            <v>1</v>
          </cell>
        </row>
        <row r="605">
          <cell r="G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</row>
        <row r="606">
          <cell r="G606" t="str">
            <v>81-01-06-02</v>
          </cell>
          <cell r="I606">
            <v>0</v>
          </cell>
          <cell r="J606">
            <v>9.6</v>
          </cell>
          <cell r="K606">
            <v>0</v>
          </cell>
          <cell r="L606">
            <v>0</v>
          </cell>
          <cell r="M606">
            <v>7.68</v>
          </cell>
          <cell r="N606">
            <v>0</v>
          </cell>
          <cell r="O606">
            <v>0</v>
          </cell>
          <cell r="P606">
            <v>9.1199999999999992</v>
          </cell>
          <cell r="Q606">
            <v>0</v>
          </cell>
          <cell r="R606">
            <v>0</v>
          </cell>
          <cell r="S606">
            <v>7.68</v>
          </cell>
          <cell r="T606">
            <v>0</v>
          </cell>
          <cell r="U606">
            <v>0</v>
          </cell>
          <cell r="V606">
            <v>9.6</v>
          </cell>
          <cell r="W606">
            <v>0</v>
          </cell>
          <cell r="X606">
            <v>0</v>
          </cell>
          <cell r="Y606">
            <v>7.68</v>
          </cell>
          <cell r="Z606">
            <v>0</v>
          </cell>
          <cell r="AA606">
            <v>0</v>
          </cell>
          <cell r="AB606">
            <v>9.6</v>
          </cell>
          <cell r="AC606">
            <v>0</v>
          </cell>
          <cell r="AD606">
            <v>0</v>
          </cell>
          <cell r="AE606">
            <v>7.68</v>
          </cell>
          <cell r="AF606">
            <v>0</v>
          </cell>
          <cell r="AG606">
            <v>0</v>
          </cell>
          <cell r="AH606">
            <v>7.68</v>
          </cell>
          <cell r="AI606">
            <v>0</v>
          </cell>
          <cell r="AJ606">
            <v>0</v>
          </cell>
          <cell r="AK606">
            <v>7.68</v>
          </cell>
          <cell r="AL606">
            <v>0</v>
          </cell>
          <cell r="AM606">
            <v>0</v>
          </cell>
          <cell r="AN606">
            <v>7.68</v>
          </cell>
          <cell r="AO606">
            <v>0</v>
          </cell>
          <cell r="AP606">
            <v>0</v>
          </cell>
          <cell r="AQ606">
            <v>9.6</v>
          </cell>
          <cell r="AR606">
            <v>0</v>
          </cell>
          <cell r="AS606">
            <v>1</v>
          </cell>
        </row>
        <row r="607">
          <cell r="G607" t="str">
            <v>81-01-06-03</v>
          </cell>
          <cell r="I607">
            <v>0</v>
          </cell>
          <cell r="J607">
            <v>0</v>
          </cell>
          <cell r="K607">
            <v>5.52</v>
          </cell>
          <cell r="L607">
            <v>0</v>
          </cell>
          <cell r="M607">
            <v>0</v>
          </cell>
          <cell r="N607">
            <v>5.76</v>
          </cell>
          <cell r="O607">
            <v>0</v>
          </cell>
          <cell r="P607">
            <v>0</v>
          </cell>
          <cell r="Q607">
            <v>5.1840000000000002</v>
          </cell>
          <cell r="R607">
            <v>0</v>
          </cell>
          <cell r="S607">
            <v>0</v>
          </cell>
          <cell r="T607">
            <v>5.76</v>
          </cell>
          <cell r="U607">
            <v>0</v>
          </cell>
          <cell r="V607">
            <v>0</v>
          </cell>
          <cell r="W607">
            <v>5.952</v>
          </cell>
          <cell r="X607">
            <v>0</v>
          </cell>
          <cell r="Y607">
            <v>0</v>
          </cell>
          <cell r="Z607">
            <v>5.76</v>
          </cell>
          <cell r="AA607">
            <v>0</v>
          </cell>
          <cell r="AB607">
            <v>0</v>
          </cell>
          <cell r="AC607">
            <v>5.952</v>
          </cell>
          <cell r="AD607">
            <v>0</v>
          </cell>
          <cell r="AE607">
            <v>0</v>
          </cell>
          <cell r="AF607">
            <v>5.952</v>
          </cell>
          <cell r="AG607">
            <v>0</v>
          </cell>
          <cell r="AH607">
            <v>0</v>
          </cell>
          <cell r="AI607">
            <v>5.76</v>
          </cell>
          <cell r="AJ607">
            <v>0</v>
          </cell>
          <cell r="AK607">
            <v>0</v>
          </cell>
          <cell r="AL607">
            <v>5.76</v>
          </cell>
          <cell r="AM607">
            <v>0</v>
          </cell>
          <cell r="AN607">
            <v>0</v>
          </cell>
          <cell r="AO607">
            <v>5.76</v>
          </cell>
          <cell r="AP607">
            <v>0</v>
          </cell>
          <cell r="AQ607">
            <v>0</v>
          </cell>
          <cell r="AR607">
            <v>5.952</v>
          </cell>
          <cell r="AS607">
            <v>1</v>
          </cell>
        </row>
        <row r="608">
          <cell r="G608" t="str">
            <v>81-ООО Коммунальные сети</v>
          </cell>
          <cell r="I608">
            <v>22.728000000000002</v>
          </cell>
          <cell r="J608">
            <v>0</v>
          </cell>
          <cell r="K608">
            <v>0</v>
          </cell>
          <cell r="L608">
            <v>21.261700000000001</v>
          </cell>
          <cell r="M608">
            <v>0</v>
          </cell>
          <cell r="N608">
            <v>0</v>
          </cell>
          <cell r="O608">
            <v>26.124099999999999</v>
          </cell>
          <cell r="P608">
            <v>0</v>
          </cell>
          <cell r="Q608">
            <v>0</v>
          </cell>
          <cell r="R608">
            <v>15.396000000000001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14.6632</v>
          </cell>
          <cell r="AK608">
            <v>0</v>
          </cell>
          <cell r="AL608">
            <v>0</v>
          </cell>
          <cell r="AM608">
            <v>21.994900000000001</v>
          </cell>
          <cell r="AN608">
            <v>0</v>
          </cell>
          <cell r="AO608">
            <v>0</v>
          </cell>
          <cell r="AP608">
            <v>22.728000000000002</v>
          </cell>
          <cell r="AQ608">
            <v>0</v>
          </cell>
          <cell r="AR608">
            <v>0</v>
          </cell>
          <cell r="AS608">
            <v>1</v>
          </cell>
        </row>
        <row r="609">
          <cell r="G609">
            <v>0</v>
          </cell>
          <cell r="I609">
            <v>109.67659999999999</v>
          </cell>
          <cell r="J609">
            <v>0</v>
          </cell>
          <cell r="K609">
            <v>0</v>
          </cell>
          <cell r="L609">
            <v>96.245800000000003</v>
          </cell>
          <cell r="M609">
            <v>0</v>
          </cell>
          <cell r="N609">
            <v>0</v>
          </cell>
          <cell r="O609">
            <v>104.301</v>
          </cell>
          <cell r="P609">
            <v>0</v>
          </cell>
          <cell r="Q609">
            <v>0</v>
          </cell>
          <cell r="R609">
            <v>43.528600000000004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34.205800000000004</v>
          </cell>
          <cell r="AK609">
            <v>0</v>
          </cell>
          <cell r="AL609">
            <v>0</v>
          </cell>
          <cell r="AM609">
            <v>75.9572</v>
          </cell>
          <cell r="AN609">
            <v>0</v>
          </cell>
          <cell r="AO609">
            <v>0</v>
          </cell>
          <cell r="AP609">
            <v>98.241199999999992</v>
          </cell>
          <cell r="AQ609">
            <v>0</v>
          </cell>
          <cell r="AR609">
            <v>0</v>
          </cell>
          <cell r="AS609">
            <v>0</v>
          </cell>
        </row>
        <row r="610">
          <cell r="G610" t="str">
            <v>82-01-07-09</v>
          </cell>
          <cell r="I610">
            <v>79.128399999999999</v>
          </cell>
          <cell r="J610">
            <v>0</v>
          </cell>
          <cell r="K610">
            <v>0</v>
          </cell>
          <cell r="L610">
            <v>69.438500000000005</v>
          </cell>
          <cell r="M610">
            <v>0</v>
          </cell>
          <cell r="N610">
            <v>0</v>
          </cell>
          <cell r="O610">
            <v>75.003200000000007</v>
          </cell>
          <cell r="P610">
            <v>0</v>
          </cell>
          <cell r="Q610">
            <v>0</v>
          </cell>
          <cell r="R610">
            <v>31.404599999999999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24.6785</v>
          </cell>
          <cell r="AK610">
            <v>0</v>
          </cell>
          <cell r="AL610">
            <v>0</v>
          </cell>
          <cell r="AM610">
            <v>54.800800000000002</v>
          </cell>
          <cell r="AN610">
            <v>0</v>
          </cell>
          <cell r="AO610">
            <v>0</v>
          </cell>
          <cell r="AP610">
            <v>70.878100000000003</v>
          </cell>
          <cell r="AQ610">
            <v>0</v>
          </cell>
          <cell r="AR610">
            <v>0</v>
          </cell>
          <cell r="AS610">
            <v>1</v>
          </cell>
        </row>
        <row r="611">
          <cell r="G611" t="str">
            <v>82-01-07-09</v>
          </cell>
          <cell r="I611">
            <v>4.8368000000000002</v>
          </cell>
          <cell r="J611">
            <v>0</v>
          </cell>
          <cell r="K611">
            <v>0</v>
          </cell>
          <cell r="L611">
            <v>4.2445000000000004</v>
          </cell>
          <cell r="M611">
            <v>0</v>
          </cell>
          <cell r="N611">
            <v>0</v>
          </cell>
          <cell r="O611">
            <v>4.7088000000000001</v>
          </cell>
          <cell r="P611">
            <v>0</v>
          </cell>
          <cell r="Q611">
            <v>0</v>
          </cell>
          <cell r="R611">
            <v>1.9196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1.5085</v>
          </cell>
          <cell r="AK611">
            <v>0</v>
          </cell>
          <cell r="AL611">
            <v>0</v>
          </cell>
          <cell r="AM611">
            <v>3.3498000000000001</v>
          </cell>
          <cell r="AN611">
            <v>0</v>
          </cell>
          <cell r="AO611">
            <v>0</v>
          </cell>
          <cell r="AP611">
            <v>4.3324999999999996</v>
          </cell>
          <cell r="AQ611">
            <v>0</v>
          </cell>
          <cell r="AR611">
            <v>0</v>
          </cell>
          <cell r="AS611">
            <v>1</v>
          </cell>
        </row>
        <row r="612">
          <cell r="G612" t="str">
            <v>82-01-07-09</v>
          </cell>
          <cell r="I612">
            <v>13.619400000000001</v>
          </cell>
          <cell r="J612">
            <v>0</v>
          </cell>
          <cell r="K612">
            <v>0</v>
          </cell>
          <cell r="L612">
            <v>11.951599999999999</v>
          </cell>
          <cell r="M612">
            <v>0</v>
          </cell>
          <cell r="N612">
            <v>0</v>
          </cell>
          <cell r="O612">
            <v>13.1274</v>
          </cell>
          <cell r="P612">
            <v>0</v>
          </cell>
          <cell r="Q612">
            <v>0</v>
          </cell>
          <cell r="R612">
            <v>5.4053000000000004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4.2476000000000003</v>
          </cell>
          <cell r="AK612">
            <v>0</v>
          </cell>
          <cell r="AL612">
            <v>0</v>
          </cell>
          <cell r="AM612">
            <v>9.4321999999999999</v>
          </cell>
          <cell r="AN612">
            <v>0</v>
          </cell>
          <cell r="AO612">
            <v>0</v>
          </cell>
          <cell r="AP612">
            <v>12.199400000000001</v>
          </cell>
          <cell r="AQ612">
            <v>0</v>
          </cell>
          <cell r="AR612">
            <v>0</v>
          </cell>
          <cell r="AS612">
            <v>1</v>
          </cell>
        </row>
        <row r="613">
          <cell r="G613" t="str">
            <v>82-01-07-09</v>
          </cell>
          <cell r="I613">
            <v>12.092000000000001</v>
          </cell>
          <cell r="J613">
            <v>0</v>
          </cell>
          <cell r="K613">
            <v>0</v>
          </cell>
          <cell r="L613">
            <v>10.6112</v>
          </cell>
          <cell r="M613">
            <v>0</v>
          </cell>
          <cell r="N613">
            <v>0</v>
          </cell>
          <cell r="O613">
            <v>11.461600000000001</v>
          </cell>
          <cell r="P613">
            <v>0</v>
          </cell>
          <cell r="Q613">
            <v>0</v>
          </cell>
          <cell r="R613">
            <v>4.7991000000000001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3.7711999999999999</v>
          </cell>
          <cell r="AK613">
            <v>0</v>
          </cell>
          <cell r="AL613">
            <v>0</v>
          </cell>
          <cell r="AM613">
            <v>8.3743999999999996</v>
          </cell>
          <cell r="AN613">
            <v>0</v>
          </cell>
          <cell r="AO613">
            <v>0</v>
          </cell>
          <cell r="AP613">
            <v>10.831200000000001</v>
          </cell>
          <cell r="AQ613">
            <v>0</v>
          </cell>
          <cell r="AR613">
            <v>0</v>
          </cell>
          <cell r="AS613">
            <v>1</v>
          </cell>
        </row>
        <row r="614">
          <cell r="G614">
            <v>0</v>
          </cell>
          <cell r="I614">
            <v>59.561999999999998</v>
          </cell>
          <cell r="J614">
            <v>0</v>
          </cell>
          <cell r="K614">
            <v>0</v>
          </cell>
          <cell r="L614">
            <v>55.719299999999997</v>
          </cell>
          <cell r="M614">
            <v>0</v>
          </cell>
          <cell r="N614">
            <v>0</v>
          </cell>
          <cell r="O614">
            <v>68.462100000000007</v>
          </cell>
          <cell r="P614">
            <v>0</v>
          </cell>
          <cell r="Q614">
            <v>0</v>
          </cell>
          <cell r="R614">
            <v>38.427100000000003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38.427100000000003</v>
          </cell>
          <cell r="AK614">
            <v>0</v>
          </cell>
          <cell r="AL614">
            <v>0</v>
          </cell>
          <cell r="AM614">
            <v>57.640599999999999</v>
          </cell>
          <cell r="AN614">
            <v>0</v>
          </cell>
          <cell r="AO614">
            <v>0</v>
          </cell>
          <cell r="AP614">
            <v>59.561999999999998</v>
          </cell>
          <cell r="AQ614">
            <v>0</v>
          </cell>
          <cell r="AR614">
            <v>0</v>
          </cell>
          <cell r="AS614">
            <v>0</v>
          </cell>
        </row>
        <row r="615">
          <cell r="G615" t="str">
            <v>83-КТС</v>
          </cell>
          <cell r="I615">
            <v>59.561999999999998</v>
          </cell>
          <cell r="J615">
            <v>0</v>
          </cell>
          <cell r="K615">
            <v>0</v>
          </cell>
          <cell r="L615">
            <v>55.719299999999997</v>
          </cell>
          <cell r="M615">
            <v>0</v>
          </cell>
          <cell r="N615">
            <v>0</v>
          </cell>
          <cell r="O615">
            <v>68.462100000000007</v>
          </cell>
          <cell r="P615">
            <v>0</v>
          </cell>
          <cell r="Q615">
            <v>0</v>
          </cell>
          <cell r="R615">
            <v>38.427100000000003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38.427100000000003</v>
          </cell>
          <cell r="AK615">
            <v>0</v>
          </cell>
          <cell r="AL615">
            <v>0</v>
          </cell>
          <cell r="AM615">
            <v>57.640599999999999</v>
          </cell>
          <cell r="AN615">
            <v>0</v>
          </cell>
          <cell r="AO615">
            <v>0</v>
          </cell>
          <cell r="AP615">
            <v>59.561999999999998</v>
          </cell>
          <cell r="AQ615">
            <v>0</v>
          </cell>
          <cell r="AR615">
            <v>0</v>
          </cell>
          <cell r="AS615">
            <v>1</v>
          </cell>
        </row>
        <row r="616">
          <cell r="G616">
            <v>0</v>
          </cell>
          <cell r="I616">
            <v>71.713700000000003</v>
          </cell>
          <cell r="J616">
            <v>0</v>
          </cell>
          <cell r="K616">
            <v>0</v>
          </cell>
          <cell r="L616">
            <v>62.807299999999998</v>
          </cell>
          <cell r="M616">
            <v>0</v>
          </cell>
          <cell r="N616">
            <v>0</v>
          </cell>
          <cell r="O616">
            <v>74.447699999999998</v>
          </cell>
          <cell r="P616">
            <v>0</v>
          </cell>
          <cell r="Q616">
            <v>0</v>
          </cell>
          <cell r="R616">
            <v>28.614999999999998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21.7455</v>
          </cell>
          <cell r="AK616">
            <v>0</v>
          </cell>
          <cell r="AL616">
            <v>0</v>
          </cell>
          <cell r="AM616">
            <v>48.787300000000002</v>
          </cell>
          <cell r="AN616">
            <v>0</v>
          </cell>
          <cell r="AO616">
            <v>0</v>
          </cell>
          <cell r="AP616">
            <v>72.471000000000004</v>
          </cell>
          <cell r="AQ616">
            <v>0</v>
          </cell>
          <cell r="AR616">
            <v>0</v>
          </cell>
          <cell r="AS616">
            <v>0</v>
          </cell>
        </row>
        <row r="617">
          <cell r="G617" t="str">
            <v>84-МУП "Приморский берег"</v>
          </cell>
          <cell r="I617">
            <v>71.713700000000003</v>
          </cell>
          <cell r="J617">
            <v>0</v>
          </cell>
          <cell r="K617">
            <v>0</v>
          </cell>
          <cell r="L617">
            <v>62.807299999999998</v>
          </cell>
          <cell r="M617">
            <v>0</v>
          </cell>
          <cell r="N617">
            <v>0</v>
          </cell>
          <cell r="O617">
            <v>74.447699999999998</v>
          </cell>
          <cell r="P617">
            <v>0</v>
          </cell>
          <cell r="Q617">
            <v>0</v>
          </cell>
          <cell r="R617">
            <v>28.614999999999998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21.7455</v>
          </cell>
          <cell r="AK617">
            <v>0</v>
          </cell>
          <cell r="AL617">
            <v>0</v>
          </cell>
          <cell r="AM617">
            <v>48.787300000000002</v>
          </cell>
          <cell r="AN617">
            <v>0</v>
          </cell>
          <cell r="AO617">
            <v>0</v>
          </cell>
          <cell r="AP617">
            <v>72.471000000000004</v>
          </cell>
          <cell r="AQ617">
            <v>0</v>
          </cell>
          <cell r="AR617">
            <v>0</v>
          </cell>
          <cell r="AS617">
            <v>1</v>
          </cell>
        </row>
        <row r="618">
          <cell r="G618">
            <v>0</v>
          </cell>
          <cell r="I618">
            <v>175.899</v>
          </cell>
          <cell r="J618">
            <v>0</v>
          </cell>
          <cell r="K618">
            <v>0</v>
          </cell>
          <cell r="L618">
            <v>154.1122</v>
          </cell>
          <cell r="M618">
            <v>0</v>
          </cell>
          <cell r="N618">
            <v>0</v>
          </cell>
          <cell r="O618">
            <v>165.15170000000001</v>
          </cell>
          <cell r="P618">
            <v>0</v>
          </cell>
          <cell r="Q618">
            <v>0</v>
          </cell>
          <cell r="R618">
            <v>66.8095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51.661199999999994</v>
          </cell>
          <cell r="AK618">
            <v>0</v>
          </cell>
          <cell r="AL618">
            <v>0</v>
          </cell>
          <cell r="AM618">
            <v>119.17910000000001</v>
          </cell>
          <cell r="AN618">
            <v>0</v>
          </cell>
          <cell r="AO618">
            <v>0</v>
          </cell>
          <cell r="AP618">
            <v>156.55800000000002</v>
          </cell>
          <cell r="AQ618">
            <v>0</v>
          </cell>
          <cell r="AR618">
            <v>0</v>
          </cell>
          <cell r="AS618">
            <v>0</v>
          </cell>
        </row>
        <row r="619">
          <cell r="G619" t="str">
            <v>85-01-01-23</v>
          </cell>
          <cell r="I619">
            <v>55.496000000000002</v>
          </cell>
          <cell r="J619">
            <v>0</v>
          </cell>
          <cell r="K619">
            <v>0</v>
          </cell>
          <cell r="L619">
            <v>48.7</v>
          </cell>
          <cell r="M619">
            <v>0</v>
          </cell>
          <cell r="N619">
            <v>0</v>
          </cell>
          <cell r="O619">
            <v>52.602800000000002</v>
          </cell>
          <cell r="P619">
            <v>0</v>
          </cell>
          <cell r="Q619">
            <v>0</v>
          </cell>
          <cell r="R619">
            <v>22.025300000000001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17.308</v>
          </cell>
          <cell r="AK619">
            <v>0</v>
          </cell>
          <cell r="AL619">
            <v>0</v>
          </cell>
          <cell r="AM619">
            <v>38.433999999999997</v>
          </cell>
          <cell r="AN619">
            <v>0</v>
          </cell>
          <cell r="AO619">
            <v>0</v>
          </cell>
          <cell r="AP619">
            <v>49.71</v>
          </cell>
          <cell r="AQ619">
            <v>0</v>
          </cell>
          <cell r="AR619">
            <v>0</v>
          </cell>
          <cell r="AS619">
            <v>0</v>
          </cell>
        </row>
        <row r="620">
          <cell r="G620" t="str">
            <v>85-01-01-23</v>
          </cell>
          <cell r="I620">
            <v>3.6488</v>
          </cell>
          <cell r="J620">
            <v>0</v>
          </cell>
          <cell r="K620">
            <v>0</v>
          </cell>
          <cell r="L620">
            <v>3.202</v>
          </cell>
          <cell r="M620">
            <v>0</v>
          </cell>
          <cell r="N620">
            <v>0</v>
          </cell>
          <cell r="O620">
            <v>3.4586000000000001</v>
          </cell>
          <cell r="P620">
            <v>0</v>
          </cell>
          <cell r="Q620">
            <v>0</v>
          </cell>
          <cell r="R620">
            <v>1.4480999999999999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1.1379999999999999</v>
          </cell>
          <cell r="AK620">
            <v>0</v>
          </cell>
          <cell r="AL620">
            <v>0</v>
          </cell>
          <cell r="AM620">
            <v>2.5270000000000001</v>
          </cell>
          <cell r="AN620">
            <v>0</v>
          </cell>
          <cell r="AO620">
            <v>0</v>
          </cell>
          <cell r="AP620">
            <v>3.2679999999999998</v>
          </cell>
          <cell r="AQ620">
            <v>0</v>
          </cell>
          <cell r="AR620">
            <v>0</v>
          </cell>
          <cell r="AS620">
            <v>0</v>
          </cell>
        </row>
        <row r="621">
          <cell r="G621" t="str">
            <v>85-01-01-23</v>
          </cell>
          <cell r="I621">
            <v>20.959499999999998</v>
          </cell>
          <cell r="J621">
            <v>0</v>
          </cell>
          <cell r="K621">
            <v>0</v>
          </cell>
          <cell r="L621">
            <v>18.392800000000001</v>
          </cell>
          <cell r="M621">
            <v>0</v>
          </cell>
          <cell r="N621">
            <v>0</v>
          </cell>
          <cell r="O621">
            <v>19.866800000000001</v>
          </cell>
          <cell r="P621">
            <v>0</v>
          </cell>
          <cell r="Q621">
            <v>0</v>
          </cell>
          <cell r="R621">
            <v>8.3184000000000005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6.5368000000000004</v>
          </cell>
          <cell r="AK621">
            <v>0</v>
          </cell>
          <cell r="AL621">
            <v>0</v>
          </cell>
          <cell r="AM621">
            <v>14.515599999999999</v>
          </cell>
          <cell r="AN621">
            <v>0</v>
          </cell>
          <cell r="AO621">
            <v>0</v>
          </cell>
          <cell r="AP621">
            <v>18.774000000000001</v>
          </cell>
          <cell r="AQ621">
            <v>0</v>
          </cell>
          <cell r="AR621">
            <v>0</v>
          </cell>
          <cell r="AS621">
            <v>0</v>
          </cell>
        </row>
        <row r="622">
          <cell r="G622" t="str">
            <v>85-01-01-23</v>
          </cell>
          <cell r="I622">
            <v>4.1006999999999998</v>
          </cell>
          <cell r="J622">
            <v>0</v>
          </cell>
          <cell r="K622">
            <v>0</v>
          </cell>
          <cell r="L622">
            <v>3.5874999999999999</v>
          </cell>
          <cell r="M622">
            <v>0</v>
          </cell>
          <cell r="N622">
            <v>0</v>
          </cell>
          <cell r="O622">
            <v>3.8003</v>
          </cell>
          <cell r="P622">
            <v>0</v>
          </cell>
          <cell r="Q622">
            <v>0</v>
          </cell>
          <cell r="R622">
            <v>1.4932000000000001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1.1357999999999999</v>
          </cell>
          <cell r="AK622">
            <v>0</v>
          </cell>
          <cell r="AL622">
            <v>0</v>
          </cell>
          <cell r="AM622">
            <v>2.7218</v>
          </cell>
          <cell r="AN622">
            <v>0</v>
          </cell>
          <cell r="AO622">
            <v>0</v>
          </cell>
          <cell r="AP622">
            <v>3.6280000000000001</v>
          </cell>
          <cell r="AQ622">
            <v>0</v>
          </cell>
          <cell r="AR622">
            <v>0</v>
          </cell>
          <cell r="AS622">
            <v>0</v>
          </cell>
        </row>
        <row r="623">
          <cell r="G623" t="str">
            <v>85-01-01-23</v>
          </cell>
          <cell r="I623">
            <v>22.817799999999998</v>
          </cell>
          <cell r="J623">
            <v>0</v>
          </cell>
          <cell r="K623">
            <v>0</v>
          </cell>
          <cell r="L623">
            <v>19.962199999999999</v>
          </cell>
          <cell r="M623">
            <v>0</v>
          </cell>
          <cell r="N623">
            <v>0</v>
          </cell>
          <cell r="O623">
            <v>21.503699999999998</v>
          </cell>
          <cell r="P623">
            <v>0</v>
          </cell>
          <cell r="Q623">
            <v>0</v>
          </cell>
          <cell r="R623">
            <v>8.3086000000000002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6.3201000000000001</v>
          </cell>
          <cell r="AK623">
            <v>0</v>
          </cell>
          <cell r="AL623">
            <v>0</v>
          </cell>
          <cell r="AM623">
            <v>15.145099999999999</v>
          </cell>
          <cell r="AN623">
            <v>0</v>
          </cell>
          <cell r="AO623">
            <v>0</v>
          </cell>
          <cell r="AP623">
            <v>20.190000000000001</v>
          </cell>
          <cell r="AQ623">
            <v>0</v>
          </cell>
          <cell r="AR623">
            <v>0</v>
          </cell>
          <cell r="AS623">
            <v>0</v>
          </cell>
        </row>
        <row r="624">
          <cell r="G624" t="str">
            <v>85-01-01-23</v>
          </cell>
          <cell r="I624">
            <v>4.1580000000000004</v>
          </cell>
          <cell r="J624">
            <v>0</v>
          </cell>
          <cell r="K624">
            <v>0</v>
          </cell>
          <cell r="L624">
            <v>3.6488</v>
          </cell>
          <cell r="M624">
            <v>0</v>
          </cell>
          <cell r="N624">
            <v>0</v>
          </cell>
          <cell r="O624">
            <v>3.9411</v>
          </cell>
          <cell r="P624">
            <v>0</v>
          </cell>
          <cell r="Q624">
            <v>0</v>
          </cell>
          <cell r="R624">
            <v>1.6501999999999999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1.2968</v>
          </cell>
          <cell r="AK624">
            <v>0</v>
          </cell>
          <cell r="AL624">
            <v>0</v>
          </cell>
          <cell r="AM624">
            <v>2.8795999999999999</v>
          </cell>
          <cell r="AN624">
            <v>0</v>
          </cell>
          <cell r="AO624">
            <v>0</v>
          </cell>
          <cell r="AP624">
            <v>3.7240000000000002</v>
          </cell>
          <cell r="AQ624">
            <v>0</v>
          </cell>
          <cell r="AR624">
            <v>0</v>
          </cell>
          <cell r="AS624">
            <v>0</v>
          </cell>
        </row>
        <row r="625">
          <cell r="G625" t="str">
            <v>85-01-01-23</v>
          </cell>
          <cell r="I625">
            <v>64.718199999999996</v>
          </cell>
          <cell r="J625">
            <v>0</v>
          </cell>
          <cell r="K625">
            <v>0</v>
          </cell>
          <cell r="L625">
            <v>56.618899999999996</v>
          </cell>
          <cell r="M625">
            <v>0</v>
          </cell>
          <cell r="N625">
            <v>0</v>
          </cell>
          <cell r="O625">
            <v>59.978400000000001</v>
          </cell>
          <cell r="P625">
            <v>0</v>
          </cell>
          <cell r="Q625">
            <v>0</v>
          </cell>
          <cell r="R625">
            <v>23.5657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17.925699999999999</v>
          </cell>
          <cell r="AK625">
            <v>0</v>
          </cell>
          <cell r="AL625">
            <v>0</v>
          </cell>
          <cell r="AM625">
            <v>42.956000000000003</v>
          </cell>
          <cell r="AN625">
            <v>0</v>
          </cell>
          <cell r="AO625">
            <v>0</v>
          </cell>
          <cell r="AP625">
            <v>57.264000000000003</v>
          </cell>
          <cell r="AQ625">
            <v>0</v>
          </cell>
          <cell r="AR625">
            <v>0</v>
          </cell>
          <cell r="AS625">
            <v>0</v>
          </cell>
        </row>
        <row r="626">
          <cell r="G626">
            <v>0</v>
          </cell>
          <cell r="I626">
            <v>421.14500000000004</v>
          </cell>
          <cell r="J626">
            <v>0</v>
          </cell>
          <cell r="K626">
            <v>19.725200000000001</v>
          </cell>
          <cell r="L626">
            <v>366.37229999999994</v>
          </cell>
          <cell r="M626">
            <v>0</v>
          </cell>
          <cell r="N626">
            <v>17.816299999999998</v>
          </cell>
          <cell r="O626">
            <v>401.1866</v>
          </cell>
          <cell r="P626">
            <v>0</v>
          </cell>
          <cell r="Q626">
            <v>19.725200000000001</v>
          </cell>
          <cell r="R626">
            <v>168.62110000000001</v>
          </cell>
          <cell r="S626">
            <v>0</v>
          </cell>
          <cell r="T626">
            <v>19.088899999999999</v>
          </cell>
          <cell r="U626">
            <v>0</v>
          </cell>
          <cell r="V626">
            <v>0</v>
          </cell>
          <cell r="W626">
            <v>19.725200000000001</v>
          </cell>
          <cell r="X626">
            <v>0</v>
          </cell>
          <cell r="Y626">
            <v>0</v>
          </cell>
          <cell r="Z626">
            <v>19.088899999999999</v>
          </cell>
          <cell r="AA626">
            <v>0</v>
          </cell>
          <cell r="AB626">
            <v>0</v>
          </cell>
          <cell r="AC626">
            <v>19.725200000000001</v>
          </cell>
          <cell r="AD626">
            <v>0</v>
          </cell>
          <cell r="AE626">
            <v>0</v>
          </cell>
          <cell r="AF626">
            <v>19.725200000000001</v>
          </cell>
          <cell r="AG626">
            <v>0</v>
          </cell>
          <cell r="AH626">
            <v>0</v>
          </cell>
          <cell r="AI626">
            <v>19.088899999999999</v>
          </cell>
          <cell r="AJ626">
            <v>134.00809999999998</v>
          </cell>
          <cell r="AK626">
            <v>0</v>
          </cell>
          <cell r="AL626">
            <v>19.725200000000001</v>
          </cell>
          <cell r="AM626">
            <v>293.46129999999999</v>
          </cell>
          <cell r="AN626">
            <v>0</v>
          </cell>
          <cell r="AO626">
            <v>19.088899999999999</v>
          </cell>
          <cell r="AP626">
            <v>377.91440000000011</v>
          </cell>
          <cell r="AQ626">
            <v>0</v>
          </cell>
          <cell r="AR626">
            <v>19.725200000000001</v>
          </cell>
          <cell r="AS626">
            <v>0</v>
          </cell>
        </row>
        <row r="627">
          <cell r="G627" t="str">
            <v>86-01-01-22</v>
          </cell>
          <cell r="I627">
            <v>58.6952</v>
          </cell>
          <cell r="J627">
            <v>0</v>
          </cell>
          <cell r="K627">
            <v>0</v>
          </cell>
          <cell r="L627">
            <v>50.7592</v>
          </cell>
          <cell r="M627">
            <v>0</v>
          </cell>
          <cell r="N627">
            <v>0</v>
          </cell>
          <cell r="O627">
            <v>56.28</v>
          </cell>
          <cell r="P627">
            <v>0</v>
          </cell>
          <cell r="Q627">
            <v>0</v>
          </cell>
          <cell r="R627">
            <v>24.2957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19.372</v>
          </cell>
          <cell r="AK627">
            <v>0</v>
          </cell>
          <cell r="AL627">
            <v>0</v>
          </cell>
          <cell r="AM627">
            <v>41.53</v>
          </cell>
          <cell r="AN627">
            <v>0</v>
          </cell>
          <cell r="AO627">
            <v>0</v>
          </cell>
          <cell r="AP627">
            <v>52.908900000000003</v>
          </cell>
          <cell r="AQ627">
            <v>0</v>
          </cell>
          <cell r="AR627">
            <v>0</v>
          </cell>
          <cell r="AS627">
            <v>1</v>
          </cell>
        </row>
        <row r="628">
          <cell r="G628" t="str">
            <v>86-01-01-22</v>
          </cell>
          <cell r="I628">
            <v>58.6952</v>
          </cell>
          <cell r="J628">
            <v>0</v>
          </cell>
          <cell r="K628">
            <v>0</v>
          </cell>
          <cell r="L628">
            <v>50.764000000000003</v>
          </cell>
          <cell r="M628">
            <v>0</v>
          </cell>
          <cell r="N628">
            <v>0</v>
          </cell>
          <cell r="O628">
            <v>56.284100000000002</v>
          </cell>
          <cell r="P628">
            <v>0</v>
          </cell>
          <cell r="Q628">
            <v>0</v>
          </cell>
          <cell r="R628">
            <v>24.2957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19.372</v>
          </cell>
          <cell r="AK628">
            <v>0</v>
          </cell>
          <cell r="AL628">
            <v>0</v>
          </cell>
          <cell r="AM628">
            <v>41.53</v>
          </cell>
          <cell r="AN628">
            <v>0</v>
          </cell>
          <cell r="AO628">
            <v>0</v>
          </cell>
          <cell r="AP628">
            <v>52.908900000000003</v>
          </cell>
          <cell r="AQ628">
            <v>0</v>
          </cell>
          <cell r="AR628">
            <v>0</v>
          </cell>
          <cell r="AS628">
            <v>1</v>
          </cell>
        </row>
        <row r="629">
          <cell r="G629" t="str">
            <v>86-01-01-22</v>
          </cell>
          <cell r="I629">
            <v>58.6952</v>
          </cell>
          <cell r="J629">
            <v>0</v>
          </cell>
          <cell r="K629">
            <v>0</v>
          </cell>
          <cell r="L629">
            <v>50.764000000000003</v>
          </cell>
          <cell r="M629">
            <v>0</v>
          </cell>
          <cell r="N629">
            <v>0</v>
          </cell>
          <cell r="O629">
            <v>56.284100000000002</v>
          </cell>
          <cell r="P629">
            <v>0</v>
          </cell>
          <cell r="Q629">
            <v>0</v>
          </cell>
          <cell r="R629">
            <v>24.2957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19.372</v>
          </cell>
          <cell r="AK629">
            <v>0</v>
          </cell>
          <cell r="AL629">
            <v>0</v>
          </cell>
          <cell r="AM629">
            <v>41.53</v>
          </cell>
          <cell r="AN629">
            <v>0</v>
          </cell>
          <cell r="AO629">
            <v>0</v>
          </cell>
          <cell r="AP629">
            <v>52.908900000000003</v>
          </cell>
          <cell r="AQ629">
            <v>0</v>
          </cell>
          <cell r="AR629">
            <v>0</v>
          </cell>
          <cell r="AS629">
            <v>1</v>
          </cell>
        </row>
        <row r="630">
          <cell r="G630" t="str">
            <v>86-01-01-22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</row>
        <row r="631">
          <cell r="G631" t="str">
            <v>86-01-01-22</v>
          </cell>
          <cell r="I631">
            <v>58.6952</v>
          </cell>
          <cell r="J631">
            <v>0</v>
          </cell>
          <cell r="K631">
            <v>19.725200000000001</v>
          </cell>
          <cell r="L631">
            <v>50.764000000000003</v>
          </cell>
          <cell r="M631">
            <v>0</v>
          </cell>
          <cell r="N631">
            <v>17.816299999999998</v>
          </cell>
          <cell r="O631">
            <v>57.230200000000004</v>
          </cell>
          <cell r="P631">
            <v>0</v>
          </cell>
          <cell r="Q631">
            <v>19.725200000000001</v>
          </cell>
          <cell r="R631">
            <v>24.2957</v>
          </cell>
          <cell r="S631">
            <v>0</v>
          </cell>
          <cell r="T631">
            <v>19.088899999999999</v>
          </cell>
          <cell r="U631">
            <v>0</v>
          </cell>
          <cell r="V631">
            <v>0</v>
          </cell>
          <cell r="W631">
            <v>19.725200000000001</v>
          </cell>
          <cell r="X631">
            <v>0</v>
          </cell>
          <cell r="Y631">
            <v>0</v>
          </cell>
          <cell r="Z631">
            <v>19.088899999999999</v>
          </cell>
          <cell r="AA631">
            <v>0</v>
          </cell>
          <cell r="AB631">
            <v>0</v>
          </cell>
          <cell r="AC631">
            <v>19.725200000000001</v>
          </cell>
          <cell r="AD631">
            <v>0</v>
          </cell>
          <cell r="AE631">
            <v>0</v>
          </cell>
          <cell r="AF631">
            <v>19.725200000000001</v>
          </cell>
          <cell r="AG631">
            <v>0</v>
          </cell>
          <cell r="AH631">
            <v>0</v>
          </cell>
          <cell r="AI631">
            <v>19.088899999999999</v>
          </cell>
          <cell r="AJ631">
            <v>19.372</v>
          </cell>
          <cell r="AK631">
            <v>0</v>
          </cell>
          <cell r="AL631">
            <v>19.725200000000001</v>
          </cell>
          <cell r="AM631">
            <v>41.53</v>
          </cell>
          <cell r="AN631">
            <v>0</v>
          </cell>
          <cell r="AO631">
            <v>19.088899999999999</v>
          </cell>
          <cell r="AP631">
            <v>52.908900000000003</v>
          </cell>
          <cell r="AQ631">
            <v>0</v>
          </cell>
          <cell r="AR631">
            <v>19.725200000000001</v>
          </cell>
          <cell r="AS631">
            <v>1</v>
          </cell>
        </row>
        <row r="632">
          <cell r="G632" t="str">
            <v>86-01-01-22</v>
          </cell>
          <cell r="I632">
            <v>59.781199999999998</v>
          </cell>
          <cell r="J632">
            <v>0</v>
          </cell>
          <cell r="K632">
            <v>0</v>
          </cell>
          <cell r="L632">
            <v>52.460500000000003</v>
          </cell>
          <cell r="M632">
            <v>0</v>
          </cell>
          <cell r="N632">
            <v>0</v>
          </cell>
          <cell r="O632">
            <v>56.6646</v>
          </cell>
          <cell r="P632">
            <v>0</v>
          </cell>
          <cell r="Q632">
            <v>0</v>
          </cell>
          <cell r="R632">
            <v>23.725999999999999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18.644500000000001</v>
          </cell>
          <cell r="AK632">
            <v>0</v>
          </cell>
          <cell r="AL632">
            <v>0</v>
          </cell>
          <cell r="AM632">
            <v>41.401800000000001</v>
          </cell>
          <cell r="AN632">
            <v>0</v>
          </cell>
          <cell r="AO632">
            <v>0</v>
          </cell>
          <cell r="AP632">
            <v>53.548099999999998</v>
          </cell>
          <cell r="AQ632">
            <v>0</v>
          </cell>
          <cell r="AR632">
            <v>0</v>
          </cell>
          <cell r="AS632">
            <v>1</v>
          </cell>
        </row>
        <row r="633">
          <cell r="G633" t="str">
            <v>86-01-01-22</v>
          </cell>
          <cell r="I633">
            <v>13.682600000000001</v>
          </cell>
          <cell r="J633">
            <v>0</v>
          </cell>
          <cell r="K633">
            <v>0</v>
          </cell>
          <cell r="L633">
            <v>11.9102</v>
          </cell>
          <cell r="M633">
            <v>0</v>
          </cell>
          <cell r="N633">
            <v>0</v>
          </cell>
          <cell r="O633">
            <v>12.6805</v>
          </cell>
          <cell r="P633">
            <v>0</v>
          </cell>
          <cell r="Q633">
            <v>0</v>
          </cell>
          <cell r="R633">
            <v>4.9821999999999997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3.7898000000000001</v>
          </cell>
          <cell r="AK633">
            <v>0</v>
          </cell>
          <cell r="AL633">
            <v>0</v>
          </cell>
          <cell r="AM633">
            <v>9.0816999999999997</v>
          </cell>
          <cell r="AN633">
            <v>0</v>
          </cell>
          <cell r="AO633">
            <v>0</v>
          </cell>
          <cell r="AP633">
            <v>12.1066</v>
          </cell>
          <cell r="AQ633">
            <v>0</v>
          </cell>
          <cell r="AR633">
            <v>0</v>
          </cell>
          <cell r="AS633">
            <v>1</v>
          </cell>
        </row>
        <row r="634">
          <cell r="G634" t="str">
            <v>86-01-01-22</v>
          </cell>
          <cell r="I634">
            <v>31.269500000000001</v>
          </cell>
          <cell r="J634">
            <v>0</v>
          </cell>
          <cell r="K634">
            <v>0</v>
          </cell>
          <cell r="L634">
            <v>27.440300000000001</v>
          </cell>
          <cell r="M634">
            <v>0</v>
          </cell>
          <cell r="N634">
            <v>0</v>
          </cell>
          <cell r="O634">
            <v>29.639299999999999</v>
          </cell>
          <cell r="P634">
            <v>0</v>
          </cell>
          <cell r="Q634">
            <v>0</v>
          </cell>
          <cell r="R634">
            <v>11.8462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10.2399</v>
          </cell>
          <cell r="AK634">
            <v>0</v>
          </cell>
          <cell r="AL634">
            <v>0</v>
          </cell>
          <cell r="AM634">
            <v>21.655799999999999</v>
          </cell>
          <cell r="AN634">
            <v>0</v>
          </cell>
          <cell r="AO634">
            <v>0</v>
          </cell>
          <cell r="AP634">
            <v>28.0092</v>
          </cell>
          <cell r="AQ634">
            <v>0</v>
          </cell>
          <cell r="AR634">
            <v>0</v>
          </cell>
          <cell r="AS634">
            <v>1</v>
          </cell>
        </row>
        <row r="635">
          <cell r="G635" t="str">
            <v>86-01-01-22</v>
          </cell>
          <cell r="I635">
            <v>52.4161</v>
          </cell>
          <cell r="J635">
            <v>0</v>
          </cell>
          <cell r="K635">
            <v>0</v>
          </cell>
          <cell r="L635">
            <v>45.856299999999997</v>
          </cell>
          <cell r="M635">
            <v>0</v>
          </cell>
          <cell r="N635">
            <v>0</v>
          </cell>
          <cell r="O635">
            <v>48.577199999999998</v>
          </cell>
          <cell r="P635">
            <v>0</v>
          </cell>
          <cell r="Q635">
            <v>0</v>
          </cell>
          <cell r="R635">
            <v>19.086099999999998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14.5182</v>
          </cell>
          <cell r="AK635">
            <v>0</v>
          </cell>
          <cell r="AL635">
            <v>0</v>
          </cell>
          <cell r="AM635">
            <v>34.790599999999998</v>
          </cell>
          <cell r="AN635">
            <v>0</v>
          </cell>
          <cell r="AO635">
            <v>0</v>
          </cell>
          <cell r="AP635">
            <v>46.378599999999999</v>
          </cell>
          <cell r="AQ635">
            <v>0</v>
          </cell>
          <cell r="AR635">
            <v>0</v>
          </cell>
          <cell r="AS635">
            <v>1</v>
          </cell>
        </row>
        <row r="636">
          <cell r="G636" t="str">
            <v>86-01-01-22</v>
          </cell>
          <cell r="I636">
            <v>5.7702</v>
          </cell>
          <cell r="J636">
            <v>0</v>
          </cell>
          <cell r="K636">
            <v>0</v>
          </cell>
          <cell r="L636">
            <v>5.0636000000000001</v>
          </cell>
          <cell r="M636">
            <v>0</v>
          </cell>
          <cell r="N636">
            <v>0</v>
          </cell>
          <cell r="O636">
            <v>5.4694000000000003</v>
          </cell>
          <cell r="P636">
            <v>0</v>
          </cell>
          <cell r="Q636">
            <v>0</v>
          </cell>
          <cell r="R636">
            <v>2.2900999999999998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1.7996000000000001</v>
          </cell>
          <cell r="AK636">
            <v>0</v>
          </cell>
          <cell r="AL636">
            <v>0</v>
          </cell>
          <cell r="AM636">
            <v>3.9962</v>
          </cell>
          <cell r="AN636">
            <v>0</v>
          </cell>
          <cell r="AO636">
            <v>0</v>
          </cell>
          <cell r="AP636">
            <v>5.1685999999999996</v>
          </cell>
          <cell r="AQ636">
            <v>0</v>
          </cell>
          <cell r="AR636">
            <v>0</v>
          </cell>
          <cell r="AS636">
            <v>1</v>
          </cell>
        </row>
        <row r="637">
          <cell r="G637" t="str">
            <v>86-01-01-22</v>
          </cell>
          <cell r="I637">
            <v>11.7661</v>
          </cell>
          <cell r="J637">
            <v>0</v>
          </cell>
          <cell r="K637">
            <v>0</v>
          </cell>
          <cell r="L637">
            <v>10.3514</v>
          </cell>
          <cell r="M637">
            <v>0</v>
          </cell>
          <cell r="N637">
            <v>0</v>
          </cell>
          <cell r="O637">
            <v>11.082100000000001</v>
          </cell>
          <cell r="P637">
            <v>0</v>
          </cell>
          <cell r="Q637">
            <v>0</v>
          </cell>
          <cell r="R637">
            <v>4.9884000000000004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4.0091000000000001</v>
          </cell>
          <cell r="AK637">
            <v>0</v>
          </cell>
          <cell r="AL637">
            <v>0</v>
          </cell>
          <cell r="AM637">
            <v>8.4290000000000003</v>
          </cell>
          <cell r="AN637">
            <v>0</v>
          </cell>
          <cell r="AO637">
            <v>0</v>
          </cell>
          <cell r="AP637">
            <v>10.6455</v>
          </cell>
          <cell r="AQ637">
            <v>0</v>
          </cell>
          <cell r="AR637">
            <v>0</v>
          </cell>
          <cell r="AS637">
            <v>1</v>
          </cell>
        </row>
        <row r="638">
          <cell r="G638" t="str">
            <v>86-01-01-22</v>
          </cell>
          <cell r="I638">
            <v>3.5323000000000002</v>
          </cell>
          <cell r="J638">
            <v>0</v>
          </cell>
          <cell r="K638">
            <v>0</v>
          </cell>
          <cell r="L638">
            <v>3.0901999999999998</v>
          </cell>
          <cell r="M638">
            <v>0</v>
          </cell>
          <cell r="N638">
            <v>0</v>
          </cell>
          <cell r="O638">
            <v>3.2736000000000001</v>
          </cell>
          <cell r="P638">
            <v>0</v>
          </cell>
          <cell r="Q638">
            <v>0</v>
          </cell>
          <cell r="R638">
            <v>1.2862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0.97840000000000005</v>
          </cell>
          <cell r="AK638">
            <v>0</v>
          </cell>
          <cell r="AL638">
            <v>0</v>
          </cell>
          <cell r="AM638">
            <v>2.3445</v>
          </cell>
          <cell r="AN638">
            <v>0</v>
          </cell>
          <cell r="AO638">
            <v>0</v>
          </cell>
          <cell r="AP638">
            <v>3.1254</v>
          </cell>
          <cell r="AQ638">
            <v>0</v>
          </cell>
          <cell r="AR638">
            <v>0</v>
          </cell>
          <cell r="AS638">
            <v>1</v>
          </cell>
        </row>
        <row r="639">
          <cell r="G639" t="str">
            <v>86-01-01-22</v>
          </cell>
          <cell r="I639">
            <v>8.1462000000000003</v>
          </cell>
          <cell r="J639">
            <v>0</v>
          </cell>
          <cell r="K639">
            <v>0</v>
          </cell>
          <cell r="L639">
            <v>7.1486000000000001</v>
          </cell>
          <cell r="M639">
            <v>0</v>
          </cell>
          <cell r="N639">
            <v>0</v>
          </cell>
          <cell r="O639">
            <v>7.7214999999999998</v>
          </cell>
          <cell r="P639">
            <v>0</v>
          </cell>
          <cell r="Q639">
            <v>0</v>
          </cell>
          <cell r="R639">
            <v>3.2330999999999999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2.5406</v>
          </cell>
          <cell r="AK639">
            <v>0</v>
          </cell>
          <cell r="AL639">
            <v>0</v>
          </cell>
          <cell r="AM639">
            <v>5.6417000000000002</v>
          </cell>
          <cell r="AN639">
            <v>0</v>
          </cell>
          <cell r="AO639">
            <v>0</v>
          </cell>
          <cell r="AP639">
            <v>7.2968000000000002</v>
          </cell>
          <cell r="AQ639">
            <v>0</v>
          </cell>
          <cell r="AR639">
            <v>0</v>
          </cell>
          <cell r="AS639">
            <v>1</v>
          </cell>
        </row>
        <row r="640">
          <cell r="G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</row>
        <row r="641">
          <cell r="G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</row>
        <row r="642">
          <cell r="G642">
            <v>0</v>
          </cell>
          <cell r="I642">
            <v>401.05119999999999</v>
          </cell>
          <cell r="J642">
            <v>5.1744000000000003</v>
          </cell>
          <cell r="K642">
            <v>0</v>
          </cell>
          <cell r="L642">
            <v>352.411</v>
          </cell>
          <cell r="M642">
            <v>4.9391999999999996</v>
          </cell>
          <cell r="N642">
            <v>0</v>
          </cell>
          <cell r="O642">
            <v>412.35819999999995</v>
          </cell>
          <cell r="P642">
            <v>5.1744000000000003</v>
          </cell>
          <cell r="Q642">
            <v>0</v>
          </cell>
          <cell r="R642">
            <v>155.91720000000001</v>
          </cell>
          <cell r="S642">
            <v>4.9391999999999996</v>
          </cell>
          <cell r="T642">
            <v>0</v>
          </cell>
          <cell r="U642">
            <v>0</v>
          </cell>
          <cell r="V642">
            <v>4.9391999999999996</v>
          </cell>
          <cell r="W642">
            <v>0</v>
          </cell>
          <cell r="X642">
            <v>0</v>
          </cell>
          <cell r="Y642">
            <v>5.1744000000000003</v>
          </cell>
          <cell r="Z642">
            <v>0</v>
          </cell>
          <cell r="AA642">
            <v>0</v>
          </cell>
          <cell r="AB642">
            <v>4.9391999999999996</v>
          </cell>
          <cell r="AC642">
            <v>0</v>
          </cell>
          <cell r="AD642">
            <v>0</v>
          </cell>
          <cell r="AE642">
            <v>4.9391999999999996</v>
          </cell>
          <cell r="AF642">
            <v>0</v>
          </cell>
          <cell r="AG642">
            <v>0</v>
          </cell>
          <cell r="AH642">
            <v>5.1744000000000003</v>
          </cell>
          <cell r="AI642">
            <v>0</v>
          </cell>
          <cell r="AJ642">
            <v>121.60879999999999</v>
          </cell>
          <cell r="AK642">
            <v>5.1744000000000003</v>
          </cell>
          <cell r="AL642">
            <v>0</v>
          </cell>
          <cell r="AM642">
            <v>275.61260000000004</v>
          </cell>
          <cell r="AN642">
            <v>4.9391999999999996</v>
          </cell>
          <cell r="AO642">
            <v>0</v>
          </cell>
          <cell r="AP642">
            <v>359.35890000000001</v>
          </cell>
          <cell r="AQ642">
            <v>5.1744000000000003</v>
          </cell>
          <cell r="AR642">
            <v>0</v>
          </cell>
          <cell r="AS642">
            <v>0</v>
          </cell>
        </row>
        <row r="643">
          <cell r="G643" t="str">
            <v>87-03-03-01</v>
          </cell>
          <cell r="I643">
            <v>52.950299999999999</v>
          </cell>
          <cell r="J643">
            <v>0</v>
          </cell>
          <cell r="K643">
            <v>0</v>
          </cell>
          <cell r="L643">
            <v>46.466099999999997</v>
          </cell>
          <cell r="M643">
            <v>0</v>
          </cell>
          <cell r="N643">
            <v>0</v>
          </cell>
          <cell r="O643">
            <v>51.9465</v>
          </cell>
          <cell r="P643">
            <v>0</v>
          </cell>
          <cell r="Q643">
            <v>0</v>
          </cell>
          <cell r="R643">
            <v>21.015000000000001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16.514099999999999</v>
          </cell>
          <cell r="AK643">
            <v>0</v>
          </cell>
          <cell r="AL643">
            <v>0</v>
          </cell>
          <cell r="AM643">
            <v>36.670999999999999</v>
          </cell>
          <cell r="AN643">
            <v>0</v>
          </cell>
          <cell r="AO643">
            <v>0</v>
          </cell>
          <cell r="AP643">
            <v>47.429400000000001</v>
          </cell>
          <cell r="AQ643">
            <v>0</v>
          </cell>
          <cell r="AR643">
            <v>0</v>
          </cell>
          <cell r="AS643">
            <v>1</v>
          </cell>
        </row>
        <row r="644">
          <cell r="G644" t="str">
            <v>87-03-03-01</v>
          </cell>
          <cell r="I644">
            <v>6.6585999999999999</v>
          </cell>
          <cell r="J644">
            <v>0</v>
          </cell>
          <cell r="K644">
            <v>0</v>
          </cell>
          <cell r="L644">
            <v>5.8253000000000004</v>
          </cell>
          <cell r="M644">
            <v>0</v>
          </cell>
          <cell r="N644">
            <v>0</v>
          </cell>
          <cell r="O644">
            <v>6.3868999999999998</v>
          </cell>
          <cell r="P644">
            <v>0</v>
          </cell>
          <cell r="Q644">
            <v>0</v>
          </cell>
          <cell r="R644">
            <v>2.4245999999999999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1.8443000000000001</v>
          </cell>
          <cell r="AK644">
            <v>0</v>
          </cell>
          <cell r="AL644">
            <v>0</v>
          </cell>
          <cell r="AM644">
            <v>4.4196</v>
          </cell>
          <cell r="AN644">
            <v>0</v>
          </cell>
          <cell r="AO644">
            <v>0</v>
          </cell>
          <cell r="AP644">
            <v>5.8916000000000004</v>
          </cell>
          <cell r="AQ644">
            <v>0</v>
          </cell>
          <cell r="AR644">
            <v>0</v>
          </cell>
          <cell r="AS644">
            <v>1</v>
          </cell>
        </row>
        <row r="645">
          <cell r="G645" t="str">
            <v>87-03-03-02</v>
          </cell>
          <cell r="I645">
            <v>151.91380000000001</v>
          </cell>
          <cell r="J645">
            <v>0</v>
          </cell>
          <cell r="K645">
            <v>0</v>
          </cell>
          <cell r="L645">
            <v>133.3108</v>
          </cell>
          <cell r="M645">
            <v>0</v>
          </cell>
          <cell r="N645">
            <v>0</v>
          </cell>
          <cell r="O645">
            <v>149.0341</v>
          </cell>
          <cell r="P645">
            <v>0</v>
          </cell>
          <cell r="Q645">
            <v>0</v>
          </cell>
          <cell r="R645">
            <v>60.291699999999999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47.378799999999998</v>
          </cell>
          <cell r="AK645">
            <v>0</v>
          </cell>
          <cell r="AL645">
            <v>0</v>
          </cell>
          <cell r="AM645">
            <v>105.2086</v>
          </cell>
          <cell r="AN645">
            <v>0</v>
          </cell>
          <cell r="AO645">
            <v>0</v>
          </cell>
          <cell r="AP645">
            <v>136.0744</v>
          </cell>
          <cell r="AQ645">
            <v>0</v>
          </cell>
          <cell r="AR645">
            <v>0</v>
          </cell>
          <cell r="AS645">
            <v>0</v>
          </cell>
        </row>
        <row r="646">
          <cell r="G646" t="str">
            <v>87-03-03-03</v>
          </cell>
          <cell r="I646">
            <v>51.354999999999997</v>
          </cell>
          <cell r="J646">
            <v>0</v>
          </cell>
          <cell r="K646">
            <v>0</v>
          </cell>
          <cell r="L646">
            <v>45.066200000000002</v>
          </cell>
          <cell r="M646">
            <v>0</v>
          </cell>
          <cell r="N646">
            <v>0</v>
          </cell>
          <cell r="O646">
            <v>50.381399999999999</v>
          </cell>
          <cell r="P646">
            <v>0</v>
          </cell>
          <cell r="Q646">
            <v>0</v>
          </cell>
          <cell r="R646">
            <v>20.381799999999998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16.0166</v>
          </cell>
          <cell r="AK646">
            <v>0</v>
          </cell>
          <cell r="AL646">
            <v>0</v>
          </cell>
          <cell r="AM646">
            <v>35.566200000000002</v>
          </cell>
          <cell r="AN646">
            <v>0</v>
          </cell>
          <cell r="AO646">
            <v>0</v>
          </cell>
          <cell r="AP646">
            <v>46.000399999999999</v>
          </cell>
          <cell r="AQ646">
            <v>0</v>
          </cell>
          <cell r="AR646">
            <v>0</v>
          </cell>
          <cell r="AS646">
            <v>1</v>
          </cell>
        </row>
        <row r="647">
          <cell r="G647" t="str">
            <v>87-03-03-04</v>
          </cell>
          <cell r="I647">
            <v>39.948900000000002</v>
          </cell>
          <cell r="J647">
            <v>5.1744000000000003</v>
          </cell>
          <cell r="K647">
            <v>0</v>
          </cell>
          <cell r="L647">
            <v>35.942799999999998</v>
          </cell>
          <cell r="M647">
            <v>4.9391999999999996</v>
          </cell>
          <cell r="N647">
            <v>0</v>
          </cell>
          <cell r="O647">
            <v>40.377099999999999</v>
          </cell>
          <cell r="P647">
            <v>5.1744000000000003</v>
          </cell>
          <cell r="Q647">
            <v>0</v>
          </cell>
          <cell r="R647">
            <v>17.649100000000001</v>
          </cell>
          <cell r="S647">
            <v>4.9391999999999996</v>
          </cell>
          <cell r="T647">
            <v>0</v>
          </cell>
          <cell r="U647">
            <v>16.8185</v>
          </cell>
          <cell r="V647">
            <v>4.9391999999999996</v>
          </cell>
          <cell r="W647">
            <v>0</v>
          </cell>
          <cell r="X647">
            <v>0</v>
          </cell>
          <cell r="Y647">
            <v>5.1744000000000003</v>
          </cell>
          <cell r="Z647">
            <v>0</v>
          </cell>
          <cell r="AA647">
            <v>0</v>
          </cell>
          <cell r="AB647">
            <v>4.9391999999999996</v>
          </cell>
          <cell r="AC647">
            <v>0</v>
          </cell>
          <cell r="AD647">
            <v>0</v>
          </cell>
          <cell r="AE647">
            <v>4.9391999999999996</v>
          </cell>
          <cell r="AF647">
            <v>0</v>
          </cell>
          <cell r="AG647">
            <v>0</v>
          </cell>
          <cell r="AH647">
            <v>5.1744000000000003</v>
          </cell>
          <cell r="AI647">
            <v>0</v>
          </cell>
          <cell r="AJ647">
            <v>14.365399999999999</v>
          </cell>
          <cell r="AK647">
            <v>5.1744000000000003</v>
          </cell>
          <cell r="AL647">
            <v>0</v>
          </cell>
          <cell r="AM647">
            <v>29.969200000000001</v>
          </cell>
          <cell r="AN647">
            <v>4.9391999999999996</v>
          </cell>
          <cell r="AO647">
            <v>0</v>
          </cell>
          <cell r="AP647">
            <v>37.589500000000001</v>
          </cell>
          <cell r="AQ647">
            <v>5.1744000000000003</v>
          </cell>
          <cell r="AR647">
            <v>0</v>
          </cell>
          <cell r="AS647">
            <v>1</v>
          </cell>
        </row>
        <row r="648">
          <cell r="G648" t="str">
            <v>87-03-03-03</v>
          </cell>
          <cell r="I648">
            <v>49.301299999999998</v>
          </cell>
          <cell r="J648">
            <v>0</v>
          </cell>
          <cell r="K648">
            <v>0</v>
          </cell>
          <cell r="L648">
            <v>43.054099999999998</v>
          </cell>
          <cell r="M648">
            <v>0</v>
          </cell>
          <cell r="N648">
            <v>0</v>
          </cell>
          <cell r="O648">
            <v>48.211500000000001</v>
          </cell>
          <cell r="P648">
            <v>0</v>
          </cell>
          <cell r="Q648">
            <v>0</v>
          </cell>
          <cell r="R648">
            <v>17.0107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12.652699999999999</v>
          </cell>
          <cell r="AK648">
            <v>0</v>
          </cell>
          <cell r="AL648">
            <v>0</v>
          </cell>
          <cell r="AM648">
            <v>31.895099999999999</v>
          </cell>
          <cell r="AN648">
            <v>0</v>
          </cell>
          <cell r="AO648">
            <v>0</v>
          </cell>
          <cell r="AP648">
            <v>43.308799999999998</v>
          </cell>
          <cell r="AQ648">
            <v>0</v>
          </cell>
          <cell r="AR648">
            <v>0</v>
          </cell>
          <cell r="AS648">
            <v>1</v>
          </cell>
        </row>
        <row r="649">
          <cell r="G649" t="str">
            <v>87-03-03-15</v>
          </cell>
          <cell r="I649">
            <v>5.0914000000000001</v>
          </cell>
          <cell r="J649">
            <v>0</v>
          </cell>
          <cell r="K649">
            <v>0</v>
          </cell>
          <cell r="L649">
            <v>4.4679000000000002</v>
          </cell>
          <cell r="M649">
            <v>0</v>
          </cell>
          <cell r="N649">
            <v>0</v>
          </cell>
          <cell r="O649">
            <v>4.9949000000000003</v>
          </cell>
          <cell r="P649">
            <v>0</v>
          </cell>
          <cell r="Q649">
            <v>0</v>
          </cell>
          <cell r="R649">
            <v>2.0207000000000002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1.5879000000000001</v>
          </cell>
          <cell r="AK649">
            <v>0</v>
          </cell>
          <cell r="AL649">
            <v>0</v>
          </cell>
          <cell r="AM649">
            <v>3.5261</v>
          </cell>
          <cell r="AN649">
            <v>0</v>
          </cell>
          <cell r="AO649">
            <v>0</v>
          </cell>
          <cell r="AP649">
            <v>4.5605000000000002</v>
          </cell>
          <cell r="AQ649">
            <v>0</v>
          </cell>
          <cell r="AR649">
            <v>0</v>
          </cell>
          <cell r="AS649">
            <v>0</v>
          </cell>
        </row>
        <row r="650">
          <cell r="G650" t="str">
            <v>87-03-03-16</v>
          </cell>
          <cell r="I650">
            <v>43.831899999999997</v>
          </cell>
          <cell r="J650">
            <v>0</v>
          </cell>
          <cell r="K650">
            <v>0</v>
          </cell>
          <cell r="L650">
            <v>38.277799999999999</v>
          </cell>
          <cell r="M650">
            <v>0</v>
          </cell>
          <cell r="N650">
            <v>0</v>
          </cell>
          <cell r="O650">
            <v>61.025799999999997</v>
          </cell>
          <cell r="P650">
            <v>0</v>
          </cell>
          <cell r="Q650">
            <v>0</v>
          </cell>
          <cell r="R650">
            <v>15.1236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11.249000000000001</v>
          </cell>
          <cell r="AK650">
            <v>0</v>
          </cell>
          <cell r="AL650">
            <v>0</v>
          </cell>
          <cell r="AM650">
            <v>28.3568</v>
          </cell>
          <cell r="AN650">
            <v>0</v>
          </cell>
          <cell r="AO650">
            <v>0</v>
          </cell>
          <cell r="AP650">
            <v>38.504300000000001</v>
          </cell>
          <cell r="AQ650">
            <v>0</v>
          </cell>
          <cell r="AR650">
            <v>0</v>
          </cell>
          <cell r="AS650">
            <v>0</v>
          </cell>
        </row>
        <row r="651">
          <cell r="G651">
            <v>0</v>
          </cell>
          <cell r="I651">
            <v>10.225199999999999</v>
          </cell>
          <cell r="J651">
            <v>0</v>
          </cell>
          <cell r="K651">
            <v>0</v>
          </cell>
          <cell r="L651">
            <v>8.9730000000000008</v>
          </cell>
          <cell r="M651">
            <v>0</v>
          </cell>
          <cell r="N651">
            <v>0</v>
          </cell>
          <cell r="O651">
            <v>10.0313</v>
          </cell>
          <cell r="P651">
            <v>0</v>
          </cell>
          <cell r="Q651">
            <v>0</v>
          </cell>
          <cell r="R651">
            <v>4.0582000000000003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3.1890000000000001</v>
          </cell>
          <cell r="AK651">
            <v>0</v>
          </cell>
          <cell r="AL651">
            <v>0</v>
          </cell>
          <cell r="AM651">
            <v>7.0815000000000001</v>
          </cell>
          <cell r="AN651">
            <v>0</v>
          </cell>
          <cell r="AO651">
            <v>0</v>
          </cell>
          <cell r="AP651">
            <v>9.1590000000000007</v>
          </cell>
          <cell r="AQ651">
            <v>0</v>
          </cell>
          <cell r="AR651">
            <v>0</v>
          </cell>
          <cell r="AS651">
            <v>0</v>
          </cell>
        </row>
        <row r="652">
          <cell r="G652" t="str">
            <v>88-03-03-22</v>
          </cell>
          <cell r="I652">
            <v>10.225199999999999</v>
          </cell>
          <cell r="J652">
            <v>0</v>
          </cell>
          <cell r="K652">
            <v>0</v>
          </cell>
          <cell r="L652">
            <v>8.9730000000000008</v>
          </cell>
          <cell r="M652">
            <v>0</v>
          </cell>
          <cell r="N652">
            <v>0</v>
          </cell>
          <cell r="O652">
            <v>10.0313</v>
          </cell>
          <cell r="P652">
            <v>0</v>
          </cell>
          <cell r="Q652">
            <v>0</v>
          </cell>
          <cell r="R652">
            <v>4.0582000000000003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3.1890000000000001</v>
          </cell>
          <cell r="AK652">
            <v>0</v>
          </cell>
          <cell r="AL652">
            <v>0</v>
          </cell>
          <cell r="AM652">
            <v>7.0815000000000001</v>
          </cell>
          <cell r="AN652">
            <v>0</v>
          </cell>
          <cell r="AO652">
            <v>0</v>
          </cell>
          <cell r="AP652">
            <v>9.1590000000000007</v>
          </cell>
          <cell r="AQ652">
            <v>0</v>
          </cell>
          <cell r="AR652">
            <v>0</v>
          </cell>
          <cell r="AS652">
            <v>1</v>
          </cell>
        </row>
        <row r="653">
          <cell r="G653">
            <v>0</v>
          </cell>
          <cell r="I653">
            <v>20.1248</v>
          </cell>
          <cell r="J653">
            <v>0</v>
          </cell>
          <cell r="K653">
            <v>0</v>
          </cell>
          <cell r="L653">
            <v>17.602900000000002</v>
          </cell>
          <cell r="M653">
            <v>0</v>
          </cell>
          <cell r="N653">
            <v>0</v>
          </cell>
          <cell r="O653">
            <v>19.700800000000001</v>
          </cell>
          <cell r="P653">
            <v>0</v>
          </cell>
          <cell r="Q653">
            <v>0</v>
          </cell>
          <cell r="R653">
            <v>7.2869999999999999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5.5305</v>
          </cell>
          <cell r="AK653">
            <v>0</v>
          </cell>
          <cell r="AL653">
            <v>0</v>
          </cell>
          <cell r="AM653">
            <v>13.3215</v>
          </cell>
          <cell r="AN653">
            <v>0</v>
          </cell>
          <cell r="AO653">
            <v>0</v>
          </cell>
          <cell r="AP653">
            <v>17.793099999999999</v>
          </cell>
          <cell r="AQ653">
            <v>0</v>
          </cell>
          <cell r="AR653">
            <v>0</v>
          </cell>
          <cell r="AS653">
            <v>0</v>
          </cell>
        </row>
        <row r="654">
          <cell r="G654" t="str">
            <v>89-03-03-07</v>
          </cell>
          <cell r="I654">
            <v>6.6188000000000002</v>
          </cell>
          <cell r="J654">
            <v>0</v>
          </cell>
          <cell r="K654">
            <v>0</v>
          </cell>
          <cell r="L654">
            <v>5.8083</v>
          </cell>
          <cell r="M654">
            <v>0</v>
          </cell>
          <cell r="N654">
            <v>0</v>
          </cell>
          <cell r="O654">
            <v>6.4932999999999996</v>
          </cell>
          <cell r="P654">
            <v>0</v>
          </cell>
          <cell r="Q654">
            <v>0</v>
          </cell>
          <cell r="R654">
            <v>2.6269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2.0642999999999998</v>
          </cell>
          <cell r="AK654">
            <v>0</v>
          </cell>
          <cell r="AL654">
            <v>0</v>
          </cell>
          <cell r="AM654">
            <v>4.5838999999999999</v>
          </cell>
          <cell r="AN654">
            <v>0</v>
          </cell>
          <cell r="AO654">
            <v>0</v>
          </cell>
          <cell r="AP654">
            <v>5.9287000000000001</v>
          </cell>
          <cell r="AQ654">
            <v>0</v>
          </cell>
          <cell r="AR654">
            <v>0</v>
          </cell>
          <cell r="AS654">
            <v>1</v>
          </cell>
        </row>
        <row r="655">
          <cell r="G655" t="str">
            <v>89-03-03-14</v>
          </cell>
          <cell r="I655">
            <v>13.506</v>
          </cell>
          <cell r="J655">
            <v>0</v>
          </cell>
          <cell r="K655">
            <v>0</v>
          </cell>
          <cell r="L655">
            <v>11.794600000000001</v>
          </cell>
          <cell r="M655">
            <v>0</v>
          </cell>
          <cell r="N655">
            <v>0</v>
          </cell>
          <cell r="O655">
            <v>13.2075</v>
          </cell>
          <cell r="P655">
            <v>0</v>
          </cell>
          <cell r="Q655">
            <v>0</v>
          </cell>
          <cell r="R655">
            <v>4.6600999999999999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3.4662000000000002</v>
          </cell>
          <cell r="AK655">
            <v>0</v>
          </cell>
          <cell r="AL655">
            <v>0</v>
          </cell>
          <cell r="AM655">
            <v>8.7376000000000005</v>
          </cell>
          <cell r="AN655">
            <v>0</v>
          </cell>
          <cell r="AO655">
            <v>0</v>
          </cell>
          <cell r="AP655">
            <v>11.8644</v>
          </cell>
          <cell r="AQ655">
            <v>0</v>
          </cell>
          <cell r="AR655">
            <v>0</v>
          </cell>
          <cell r="AS655">
            <v>1</v>
          </cell>
        </row>
        <row r="656">
          <cell r="G656">
            <v>0</v>
          </cell>
          <cell r="I656">
            <v>161.4384</v>
          </cell>
          <cell r="J656">
            <v>48.96</v>
          </cell>
          <cell r="K656">
            <v>0</v>
          </cell>
          <cell r="L656">
            <v>140.63440000000003</v>
          </cell>
          <cell r="M656">
            <v>39.167999999999999</v>
          </cell>
          <cell r="N656">
            <v>0</v>
          </cell>
          <cell r="O656">
            <v>147.54910000000001</v>
          </cell>
          <cell r="P656">
            <v>48.96</v>
          </cell>
          <cell r="Q656">
            <v>0</v>
          </cell>
          <cell r="R656">
            <v>65.575900000000004</v>
          </cell>
          <cell r="S656">
            <v>39.167999999999999</v>
          </cell>
          <cell r="T656">
            <v>0</v>
          </cell>
          <cell r="U656">
            <v>0</v>
          </cell>
          <cell r="V656">
            <v>48.96</v>
          </cell>
          <cell r="W656">
            <v>0</v>
          </cell>
          <cell r="X656">
            <v>0</v>
          </cell>
          <cell r="Y656">
            <v>39.167999999999999</v>
          </cell>
          <cell r="Z656">
            <v>0</v>
          </cell>
          <cell r="AA656">
            <v>0</v>
          </cell>
          <cell r="AB656">
            <v>48.96</v>
          </cell>
          <cell r="AC656">
            <v>0</v>
          </cell>
          <cell r="AD656">
            <v>0</v>
          </cell>
          <cell r="AE656">
            <v>48.96</v>
          </cell>
          <cell r="AF656">
            <v>0</v>
          </cell>
          <cell r="AG656">
            <v>0</v>
          </cell>
          <cell r="AH656">
            <v>39.167999999999999</v>
          </cell>
          <cell r="AI656">
            <v>0</v>
          </cell>
          <cell r="AJ656">
            <v>52.833000000000006</v>
          </cell>
          <cell r="AK656">
            <v>39.167999999999999</v>
          </cell>
          <cell r="AL656">
            <v>0</v>
          </cell>
          <cell r="AM656">
            <v>112.25640000000001</v>
          </cell>
          <cell r="AN656">
            <v>39.167999999999999</v>
          </cell>
          <cell r="AO656">
            <v>0</v>
          </cell>
          <cell r="AP656">
            <v>194.51129999999998</v>
          </cell>
          <cell r="AQ656">
            <v>48.96</v>
          </cell>
          <cell r="AR656">
            <v>0</v>
          </cell>
          <cell r="AS656">
            <v>0</v>
          </cell>
        </row>
        <row r="657">
          <cell r="G657" t="str">
            <v>90-03-03-10</v>
          </cell>
          <cell r="I657">
            <v>25.8689</v>
          </cell>
          <cell r="J657">
            <v>0</v>
          </cell>
          <cell r="K657">
            <v>0</v>
          </cell>
          <cell r="L657">
            <v>22.626200000000001</v>
          </cell>
          <cell r="M657">
            <v>0</v>
          </cell>
          <cell r="N657">
            <v>0</v>
          </cell>
          <cell r="O657">
            <v>24.807600000000001</v>
          </cell>
          <cell r="P657">
            <v>0</v>
          </cell>
          <cell r="Q657">
            <v>0</v>
          </cell>
          <cell r="R657">
            <v>9.4146999999999998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7.1635</v>
          </cell>
          <cell r="AK657">
            <v>0</v>
          </cell>
          <cell r="AL657">
            <v>0</v>
          </cell>
          <cell r="AM657">
            <v>17.1662</v>
          </cell>
          <cell r="AN657">
            <v>0</v>
          </cell>
          <cell r="AO657">
            <v>0</v>
          </cell>
          <cell r="AP657">
            <v>22.884</v>
          </cell>
          <cell r="AQ657">
            <v>0</v>
          </cell>
          <cell r="AR657">
            <v>0</v>
          </cell>
          <cell r="AS657">
            <v>1</v>
          </cell>
        </row>
        <row r="658">
          <cell r="G658" t="str">
            <v>90-03-03-10</v>
          </cell>
          <cell r="I658">
            <v>95.760199999999998</v>
          </cell>
          <cell r="J658">
            <v>0</v>
          </cell>
          <cell r="K658">
            <v>0</v>
          </cell>
          <cell r="L658">
            <v>84.033600000000007</v>
          </cell>
          <cell r="M658">
            <v>0</v>
          </cell>
          <cell r="N658">
            <v>0</v>
          </cell>
          <cell r="O658">
            <v>93.944900000000004</v>
          </cell>
          <cell r="P658">
            <v>0</v>
          </cell>
          <cell r="Q658">
            <v>0</v>
          </cell>
          <cell r="R658">
            <v>38.005400000000002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29.865600000000001</v>
          </cell>
          <cell r="AK658">
            <v>0</v>
          </cell>
          <cell r="AL658">
            <v>0</v>
          </cell>
          <cell r="AM658">
            <v>66.319199999999995</v>
          </cell>
          <cell r="AN658">
            <v>0</v>
          </cell>
          <cell r="AO658">
            <v>0</v>
          </cell>
          <cell r="AP658">
            <v>85.775800000000004</v>
          </cell>
          <cell r="AQ658">
            <v>0</v>
          </cell>
          <cell r="AR658">
            <v>0</v>
          </cell>
          <cell r="AS658">
            <v>1</v>
          </cell>
        </row>
        <row r="659">
          <cell r="G659" t="str">
            <v>90-03-03-11</v>
          </cell>
          <cell r="I659">
            <v>19.224599999999999</v>
          </cell>
          <cell r="J659">
            <v>48.96</v>
          </cell>
          <cell r="K659">
            <v>0</v>
          </cell>
          <cell r="L659">
            <v>15.965999999999999</v>
          </cell>
          <cell r="M659">
            <v>39.167999999999999</v>
          </cell>
          <cell r="N659">
            <v>0</v>
          </cell>
          <cell r="O659">
            <v>6.8853</v>
          </cell>
          <cell r="P659">
            <v>48.96</v>
          </cell>
          <cell r="Q659">
            <v>0</v>
          </cell>
          <cell r="R659">
            <v>10.660299999999999</v>
          </cell>
          <cell r="S659">
            <v>39.167999999999999</v>
          </cell>
          <cell r="T659">
            <v>0</v>
          </cell>
          <cell r="U659">
            <v>0</v>
          </cell>
          <cell r="V659">
            <v>48.96</v>
          </cell>
          <cell r="W659">
            <v>0</v>
          </cell>
          <cell r="X659">
            <v>0</v>
          </cell>
          <cell r="Y659">
            <v>39.167999999999999</v>
          </cell>
          <cell r="Z659">
            <v>0</v>
          </cell>
          <cell r="AA659">
            <v>0</v>
          </cell>
          <cell r="AB659">
            <v>48.96</v>
          </cell>
          <cell r="AC659">
            <v>0</v>
          </cell>
          <cell r="AD659">
            <v>0</v>
          </cell>
          <cell r="AE659">
            <v>48.96</v>
          </cell>
          <cell r="AF659">
            <v>0</v>
          </cell>
          <cell r="AG659">
            <v>0</v>
          </cell>
          <cell r="AH659">
            <v>39.167999999999999</v>
          </cell>
          <cell r="AI659">
            <v>0</v>
          </cell>
          <cell r="AJ659">
            <v>10.1023</v>
          </cell>
          <cell r="AK659">
            <v>39.167999999999999</v>
          </cell>
          <cell r="AL659">
            <v>0</v>
          </cell>
          <cell r="AM659">
            <v>15.1081</v>
          </cell>
          <cell r="AN659">
            <v>39.167999999999999</v>
          </cell>
          <cell r="AO659">
            <v>0</v>
          </cell>
          <cell r="AP659">
            <v>67.637799999999999</v>
          </cell>
          <cell r="AQ659">
            <v>48.96</v>
          </cell>
          <cell r="AR659">
            <v>0</v>
          </cell>
          <cell r="AS659">
            <v>1</v>
          </cell>
        </row>
        <row r="660">
          <cell r="G660" t="str">
            <v>90-03-03-11</v>
          </cell>
          <cell r="I660">
            <v>3.9382999999999999</v>
          </cell>
          <cell r="J660">
            <v>0</v>
          </cell>
          <cell r="K660">
            <v>0</v>
          </cell>
          <cell r="L660">
            <v>3.4453999999999998</v>
          </cell>
          <cell r="M660">
            <v>0</v>
          </cell>
          <cell r="N660">
            <v>0</v>
          </cell>
          <cell r="O660">
            <v>3.7776000000000001</v>
          </cell>
          <cell r="P660">
            <v>0</v>
          </cell>
          <cell r="Q660">
            <v>0</v>
          </cell>
          <cell r="R660">
            <v>1.4339999999999999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1.0908</v>
          </cell>
          <cell r="AK660">
            <v>0</v>
          </cell>
          <cell r="AL660">
            <v>0</v>
          </cell>
          <cell r="AM660">
            <v>2.6139999999999999</v>
          </cell>
          <cell r="AN660">
            <v>0</v>
          </cell>
          <cell r="AO660">
            <v>0</v>
          </cell>
          <cell r="AP660">
            <v>3.4847000000000001</v>
          </cell>
          <cell r="AQ660">
            <v>0</v>
          </cell>
          <cell r="AR660">
            <v>0</v>
          </cell>
          <cell r="AS660">
            <v>1</v>
          </cell>
        </row>
        <row r="661">
          <cell r="G661" t="str">
            <v>90-03-03-11</v>
          </cell>
          <cell r="I661">
            <v>5.1969000000000003</v>
          </cell>
          <cell r="J661">
            <v>0</v>
          </cell>
          <cell r="K661">
            <v>0</v>
          </cell>
          <cell r="L661">
            <v>4.5465999999999998</v>
          </cell>
          <cell r="M661">
            <v>0</v>
          </cell>
          <cell r="N661">
            <v>0</v>
          </cell>
          <cell r="O661">
            <v>5.6612</v>
          </cell>
          <cell r="P661">
            <v>0</v>
          </cell>
          <cell r="Q661">
            <v>0</v>
          </cell>
          <cell r="R661">
            <v>1.8924000000000001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1.4395</v>
          </cell>
          <cell r="AK661">
            <v>0</v>
          </cell>
          <cell r="AL661">
            <v>0</v>
          </cell>
          <cell r="AM661">
            <v>3.4493999999999998</v>
          </cell>
          <cell r="AN661">
            <v>0</v>
          </cell>
          <cell r="AO661">
            <v>0</v>
          </cell>
          <cell r="AP661">
            <v>4.5983000000000001</v>
          </cell>
          <cell r="AQ661">
            <v>0</v>
          </cell>
          <cell r="AR661">
            <v>0</v>
          </cell>
          <cell r="AS661">
            <v>1</v>
          </cell>
        </row>
        <row r="662">
          <cell r="G662" t="str">
            <v>90-03-03-11</v>
          </cell>
          <cell r="I662">
            <v>11.4495</v>
          </cell>
          <cell r="J662">
            <v>0</v>
          </cell>
          <cell r="K662">
            <v>0</v>
          </cell>
          <cell r="L662">
            <v>10.0166</v>
          </cell>
          <cell r="M662">
            <v>0</v>
          </cell>
          <cell r="N662">
            <v>0</v>
          </cell>
          <cell r="O662">
            <v>12.4725</v>
          </cell>
          <cell r="P662">
            <v>0</v>
          </cell>
          <cell r="Q662">
            <v>0</v>
          </cell>
          <cell r="R662">
            <v>4.1691000000000003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3.1713</v>
          </cell>
          <cell r="AK662">
            <v>0</v>
          </cell>
          <cell r="AL662">
            <v>0</v>
          </cell>
          <cell r="AM662">
            <v>7.5994999999999999</v>
          </cell>
          <cell r="AN662">
            <v>0</v>
          </cell>
          <cell r="AO662">
            <v>0</v>
          </cell>
          <cell r="AP662">
            <v>10.130699999999999</v>
          </cell>
          <cell r="AQ662">
            <v>0</v>
          </cell>
          <cell r="AR662">
            <v>0</v>
          </cell>
          <cell r="AS662">
            <v>1</v>
          </cell>
        </row>
        <row r="663">
          <cell r="G663">
            <v>0</v>
          </cell>
          <cell r="I663">
            <v>160.393</v>
          </cell>
          <cell r="J663">
            <v>74.734800000000007</v>
          </cell>
          <cell r="K663">
            <v>0</v>
          </cell>
          <cell r="L663">
            <v>150.00059999999999</v>
          </cell>
          <cell r="M663">
            <v>67.502399999999994</v>
          </cell>
          <cell r="N663">
            <v>0</v>
          </cell>
          <cell r="O663">
            <v>191.54390000000001</v>
          </cell>
          <cell r="P663">
            <v>74.734800000000007</v>
          </cell>
          <cell r="Q663">
            <v>0</v>
          </cell>
          <cell r="R663">
            <v>108.3681</v>
          </cell>
          <cell r="S663">
            <v>71.210400000000007</v>
          </cell>
          <cell r="T663">
            <v>0</v>
          </cell>
          <cell r="U663">
            <v>0</v>
          </cell>
          <cell r="V663">
            <v>70.419600000000003</v>
          </cell>
          <cell r="W663">
            <v>0</v>
          </cell>
          <cell r="X663">
            <v>0</v>
          </cell>
          <cell r="Y663">
            <v>68.147999999999996</v>
          </cell>
          <cell r="Z663">
            <v>0</v>
          </cell>
          <cell r="AA663">
            <v>0</v>
          </cell>
          <cell r="AB663">
            <v>70.419600000000003</v>
          </cell>
          <cell r="AC663">
            <v>0</v>
          </cell>
          <cell r="AD663">
            <v>0</v>
          </cell>
          <cell r="AE663">
            <v>70.419600000000003</v>
          </cell>
          <cell r="AF663">
            <v>0</v>
          </cell>
          <cell r="AG663">
            <v>0</v>
          </cell>
          <cell r="AH663">
            <v>68.147999999999996</v>
          </cell>
          <cell r="AI663">
            <v>0</v>
          </cell>
          <cell r="AJ663">
            <v>103.15470000000001</v>
          </cell>
          <cell r="AK663">
            <v>73.203599999999994</v>
          </cell>
          <cell r="AL663">
            <v>0</v>
          </cell>
          <cell r="AM663">
            <v>154.95099999999999</v>
          </cell>
          <cell r="AN663">
            <v>72.323999999999998</v>
          </cell>
          <cell r="AO663">
            <v>0</v>
          </cell>
          <cell r="AP663">
            <v>160.29150000000001</v>
          </cell>
          <cell r="AQ663">
            <v>74.734800000000007</v>
          </cell>
          <cell r="AR663">
            <v>0</v>
          </cell>
          <cell r="AS663">
            <v>0</v>
          </cell>
        </row>
        <row r="664">
          <cell r="G664" t="str">
            <v>91-03-03-20</v>
          </cell>
          <cell r="I664">
            <v>0.60489999999999999</v>
          </cell>
          <cell r="J664">
            <v>0</v>
          </cell>
          <cell r="K664">
            <v>0</v>
          </cell>
          <cell r="L664">
            <v>0.52139999999999997</v>
          </cell>
          <cell r="M664">
            <v>0</v>
          </cell>
          <cell r="N664">
            <v>0</v>
          </cell>
          <cell r="O664">
            <v>0.58650000000000002</v>
          </cell>
          <cell r="P664">
            <v>0</v>
          </cell>
          <cell r="Q664">
            <v>0</v>
          </cell>
          <cell r="R664">
            <v>0.1245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6.5500000000000003E-2</v>
          </cell>
          <cell r="AK664">
            <v>0</v>
          </cell>
          <cell r="AL664">
            <v>0</v>
          </cell>
          <cell r="AM664">
            <v>0.31730000000000003</v>
          </cell>
          <cell r="AN664">
            <v>0</v>
          </cell>
          <cell r="AO664">
            <v>0</v>
          </cell>
          <cell r="AP664">
            <v>0.50339999999999996</v>
          </cell>
          <cell r="AQ664">
            <v>0</v>
          </cell>
          <cell r="AR664">
            <v>0</v>
          </cell>
          <cell r="AS664">
            <v>1</v>
          </cell>
        </row>
        <row r="665">
          <cell r="G665" t="str">
            <v>91-03-03-08</v>
          </cell>
          <cell r="I665">
            <v>0</v>
          </cell>
          <cell r="J665">
            <v>74.734800000000007</v>
          </cell>
          <cell r="K665">
            <v>0</v>
          </cell>
          <cell r="L665">
            <v>0</v>
          </cell>
          <cell r="M665">
            <v>67.502399999999994</v>
          </cell>
          <cell r="N665">
            <v>0</v>
          </cell>
          <cell r="O665">
            <v>0</v>
          </cell>
          <cell r="P665">
            <v>74.734800000000007</v>
          </cell>
          <cell r="Q665">
            <v>0</v>
          </cell>
          <cell r="R665">
            <v>0</v>
          </cell>
          <cell r="S665">
            <v>71.210400000000007</v>
          </cell>
          <cell r="T665">
            <v>0</v>
          </cell>
          <cell r="U665">
            <v>0</v>
          </cell>
          <cell r="V665">
            <v>70.419600000000003</v>
          </cell>
          <cell r="W665">
            <v>0</v>
          </cell>
          <cell r="X665">
            <v>0</v>
          </cell>
          <cell r="Y665">
            <v>68.147999999999996</v>
          </cell>
          <cell r="Z665">
            <v>0</v>
          </cell>
          <cell r="AA665">
            <v>0</v>
          </cell>
          <cell r="AB665">
            <v>70.419600000000003</v>
          </cell>
          <cell r="AC665">
            <v>0</v>
          </cell>
          <cell r="AD665">
            <v>0</v>
          </cell>
          <cell r="AE665">
            <v>70.419600000000003</v>
          </cell>
          <cell r="AF665">
            <v>0</v>
          </cell>
          <cell r="AG665">
            <v>0</v>
          </cell>
          <cell r="AH665">
            <v>68.147999999999996</v>
          </cell>
          <cell r="AI665">
            <v>0</v>
          </cell>
          <cell r="AJ665">
            <v>0</v>
          </cell>
          <cell r="AK665">
            <v>73.203599999999994</v>
          </cell>
          <cell r="AL665">
            <v>0</v>
          </cell>
          <cell r="AM665">
            <v>0</v>
          </cell>
          <cell r="AN665">
            <v>72.323999999999998</v>
          </cell>
          <cell r="AO665">
            <v>0</v>
          </cell>
          <cell r="AP665">
            <v>0</v>
          </cell>
          <cell r="AQ665">
            <v>74.734800000000007</v>
          </cell>
          <cell r="AR665">
            <v>0</v>
          </cell>
          <cell r="AS665">
            <v>1</v>
          </cell>
        </row>
        <row r="666">
          <cell r="G666" t="str">
            <v>91-МУП ГусевТеплоСеть</v>
          </cell>
          <cell r="I666">
            <v>35.103900000000003</v>
          </cell>
          <cell r="J666">
            <v>0</v>
          </cell>
          <cell r="K666">
            <v>0</v>
          </cell>
          <cell r="L666">
            <v>32.839100000000002</v>
          </cell>
          <cell r="M666">
            <v>0</v>
          </cell>
          <cell r="N666">
            <v>0</v>
          </cell>
          <cell r="O666">
            <v>42.626199999999997</v>
          </cell>
          <cell r="P666">
            <v>0</v>
          </cell>
          <cell r="Q666">
            <v>0</v>
          </cell>
          <cell r="R666">
            <v>23.780100000000001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22.6477</v>
          </cell>
          <cell r="AK666">
            <v>0</v>
          </cell>
          <cell r="AL666">
            <v>0</v>
          </cell>
          <cell r="AM666">
            <v>33.971499999999999</v>
          </cell>
          <cell r="AN666">
            <v>0</v>
          </cell>
          <cell r="AO666">
            <v>0</v>
          </cell>
          <cell r="AP666">
            <v>35.103900000000003</v>
          </cell>
          <cell r="AQ666">
            <v>0</v>
          </cell>
          <cell r="AR666">
            <v>0</v>
          </cell>
          <cell r="AS666">
            <v>1</v>
          </cell>
        </row>
        <row r="667">
          <cell r="G667" t="str">
            <v>91-МУП ГусевТеплоСеть</v>
          </cell>
          <cell r="I667">
            <v>47.977699999999999</v>
          </cell>
          <cell r="J667">
            <v>0</v>
          </cell>
          <cell r="K667">
            <v>0</v>
          </cell>
          <cell r="L667">
            <v>44.882399999999997</v>
          </cell>
          <cell r="M667">
            <v>0</v>
          </cell>
          <cell r="N667">
            <v>0</v>
          </cell>
          <cell r="O667">
            <v>57.076900000000002</v>
          </cell>
          <cell r="P667">
            <v>0</v>
          </cell>
          <cell r="Q667">
            <v>0</v>
          </cell>
          <cell r="R667">
            <v>32.500999999999998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30.953399999999998</v>
          </cell>
          <cell r="AK667">
            <v>0</v>
          </cell>
          <cell r="AL667">
            <v>0</v>
          </cell>
          <cell r="AM667">
            <v>46.430100000000003</v>
          </cell>
          <cell r="AN667">
            <v>0</v>
          </cell>
          <cell r="AO667">
            <v>0</v>
          </cell>
          <cell r="AP667">
            <v>47.977699999999999</v>
          </cell>
          <cell r="AQ667">
            <v>0</v>
          </cell>
          <cell r="AR667">
            <v>0</v>
          </cell>
          <cell r="AS667">
            <v>1</v>
          </cell>
        </row>
        <row r="668">
          <cell r="G668" t="str">
            <v>91-МУП ГусевТеплоСеть</v>
          </cell>
          <cell r="I668">
            <v>47.977699999999999</v>
          </cell>
          <cell r="J668">
            <v>0</v>
          </cell>
          <cell r="K668">
            <v>0</v>
          </cell>
          <cell r="L668">
            <v>44.882399999999997</v>
          </cell>
          <cell r="M668">
            <v>0</v>
          </cell>
          <cell r="N668">
            <v>0</v>
          </cell>
          <cell r="O668">
            <v>57.076900000000002</v>
          </cell>
          <cell r="P668">
            <v>0</v>
          </cell>
          <cell r="Q668">
            <v>0</v>
          </cell>
          <cell r="R668">
            <v>32.500999999999998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30.953399999999998</v>
          </cell>
          <cell r="AK668">
            <v>0</v>
          </cell>
          <cell r="AL668">
            <v>0</v>
          </cell>
          <cell r="AM668">
            <v>46.430100000000003</v>
          </cell>
          <cell r="AN668">
            <v>0</v>
          </cell>
          <cell r="AO668">
            <v>0</v>
          </cell>
          <cell r="AP668">
            <v>47.977699999999999</v>
          </cell>
          <cell r="AQ668">
            <v>0</v>
          </cell>
          <cell r="AR668">
            <v>0</v>
          </cell>
          <cell r="AS668">
            <v>1</v>
          </cell>
        </row>
        <row r="669">
          <cell r="G669" t="str">
            <v>91-МУП ГусевТеплоСеть</v>
          </cell>
          <cell r="I669">
            <v>27.4053</v>
          </cell>
          <cell r="J669">
            <v>0</v>
          </cell>
          <cell r="K669">
            <v>0</v>
          </cell>
          <cell r="L669">
            <v>25.6372</v>
          </cell>
          <cell r="M669">
            <v>0</v>
          </cell>
          <cell r="N669">
            <v>0</v>
          </cell>
          <cell r="O669">
            <v>32.602899999999998</v>
          </cell>
          <cell r="P669">
            <v>0</v>
          </cell>
          <cell r="Q669">
            <v>0</v>
          </cell>
          <cell r="R669">
            <v>18.564900000000002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17.680800000000001</v>
          </cell>
          <cell r="AK669">
            <v>0</v>
          </cell>
          <cell r="AL669">
            <v>0</v>
          </cell>
          <cell r="AM669">
            <v>26.5212</v>
          </cell>
          <cell r="AN669">
            <v>0</v>
          </cell>
          <cell r="AO669">
            <v>0</v>
          </cell>
          <cell r="AP669">
            <v>27.4053</v>
          </cell>
          <cell r="AQ669">
            <v>0</v>
          </cell>
          <cell r="AR669">
            <v>0</v>
          </cell>
          <cell r="AS669">
            <v>1</v>
          </cell>
        </row>
        <row r="670">
          <cell r="G670" t="str">
            <v>91-МУП ГусевТеплоСеть</v>
          </cell>
          <cell r="I670">
            <v>1.3234999999999999</v>
          </cell>
          <cell r="J670">
            <v>0</v>
          </cell>
          <cell r="K670">
            <v>0</v>
          </cell>
          <cell r="L670">
            <v>1.2381</v>
          </cell>
          <cell r="M670">
            <v>0</v>
          </cell>
          <cell r="N670">
            <v>0</v>
          </cell>
          <cell r="O670">
            <v>1.5745</v>
          </cell>
          <cell r="P670">
            <v>0</v>
          </cell>
          <cell r="Q670">
            <v>0</v>
          </cell>
          <cell r="R670">
            <v>0.89659999999999995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0.85389999999999999</v>
          </cell>
          <cell r="AK670">
            <v>0</v>
          </cell>
          <cell r="AL670">
            <v>0</v>
          </cell>
          <cell r="AM670">
            <v>1.2807999999999999</v>
          </cell>
          <cell r="AN670">
            <v>0</v>
          </cell>
          <cell r="AO670">
            <v>0</v>
          </cell>
          <cell r="AP670">
            <v>1.3234999999999999</v>
          </cell>
          <cell r="AQ670">
            <v>0</v>
          </cell>
          <cell r="AR670">
            <v>0</v>
          </cell>
          <cell r="AS670">
            <v>1</v>
          </cell>
        </row>
        <row r="671">
          <cell r="G671">
            <v>0</v>
          </cell>
          <cell r="I671">
            <v>8.1037999999999997</v>
          </cell>
          <cell r="J671">
            <v>0</v>
          </cell>
          <cell r="K671">
            <v>0</v>
          </cell>
          <cell r="L671">
            <v>7.1113999999999997</v>
          </cell>
          <cell r="M671">
            <v>0</v>
          </cell>
          <cell r="N671">
            <v>0</v>
          </cell>
          <cell r="O671">
            <v>7.9500999999999999</v>
          </cell>
          <cell r="P671">
            <v>0</v>
          </cell>
          <cell r="Q671">
            <v>0</v>
          </cell>
          <cell r="R671">
            <v>3.2162000000000002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2.5274000000000001</v>
          </cell>
          <cell r="AK671">
            <v>0</v>
          </cell>
          <cell r="AL671">
            <v>0</v>
          </cell>
          <cell r="AM671">
            <v>5.6123000000000003</v>
          </cell>
          <cell r="AN671">
            <v>0</v>
          </cell>
          <cell r="AO671">
            <v>0</v>
          </cell>
          <cell r="AP671">
            <v>7.2587999999999999</v>
          </cell>
          <cell r="AQ671">
            <v>0</v>
          </cell>
          <cell r="AR671">
            <v>0</v>
          </cell>
          <cell r="AS671">
            <v>0</v>
          </cell>
        </row>
        <row r="672">
          <cell r="G672" t="str">
            <v>92-03-03-19</v>
          </cell>
          <cell r="I672">
            <v>8.1037999999999997</v>
          </cell>
          <cell r="J672">
            <v>0</v>
          </cell>
          <cell r="K672">
            <v>0</v>
          </cell>
          <cell r="L672">
            <v>7.1113999999999997</v>
          </cell>
          <cell r="M672">
            <v>0</v>
          </cell>
          <cell r="N672">
            <v>0</v>
          </cell>
          <cell r="O672">
            <v>7.9500999999999999</v>
          </cell>
          <cell r="P672">
            <v>0</v>
          </cell>
          <cell r="Q672">
            <v>0</v>
          </cell>
          <cell r="R672">
            <v>3.2162000000000002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2.5274000000000001</v>
          </cell>
          <cell r="AK672">
            <v>0</v>
          </cell>
          <cell r="AL672">
            <v>0</v>
          </cell>
          <cell r="AM672">
            <v>5.6123000000000003</v>
          </cell>
          <cell r="AN672">
            <v>0</v>
          </cell>
          <cell r="AO672">
            <v>0</v>
          </cell>
          <cell r="AP672">
            <v>7.2587999999999999</v>
          </cell>
          <cell r="AQ672">
            <v>0</v>
          </cell>
          <cell r="AR672">
            <v>0</v>
          </cell>
          <cell r="AS672">
            <v>1</v>
          </cell>
        </row>
        <row r="673">
          <cell r="G673">
            <v>0</v>
          </cell>
          <cell r="I673">
            <v>238.44129999999998</v>
          </cell>
          <cell r="J673">
            <v>10.5648</v>
          </cell>
          <cell r="K673">
            <v>138.53280000000001</v>
          </cell>
          <cell r="L673">
            <v>223.0581</v>
          </cell>
          <cell r="M673">
            <v>9.6047999999999991</v>
          </cell>
          <cell r="N673">
            <v>125.06399999999999</v>
          </cell>
          <cell r="O673">
            <v>283.4692</v>
          </cell>
          <cell r="P673">
            <v>10.5648</v>
          </cell>
          <cell r="Q673">
            <v>138.53280000000001</v>
          </cell>
          <cell r="R673">
            <v>161.5248</v>
          </cell>
          <cell r="S673">
            <v>7.4976000000000003</v>
          </cell>
          <cell r="T673">
            <v>134.06399999999999</v>
          </cell>
          <cell r="U673">
            <v>0</v>
          </cell>
          <cell r="V673">
            <v>0</v>
          </cell>
          <cell r="W673">
            <v>138.53280000000001</v>
          </cell>
          <cell r="X673">
            <v>0</v>
          </cell>
          <cell r="Y673">
            <v>0</v>
          </cell>
          <cell r="Z673">
            <v>134.06399999999999</v>
          </cell>
          <cell r="AA673">
            <v>0</v>
          </cell>
          <cell r="AB673">
            <v>0</v>
          </cell>
          <cell r="AC673">
            <v>138.53280000000001</v>
          </cell>
          <cell r="AD673">
            <v>0</v>
          </cell>
          <cell r="AE673">
            <v>0</v>
          </cell>
          <cell r="AF673">
            <v>138.53280000000001</v>
          </cell>
          <cell r="AG673">
            <v>0</v>
          </cell>
          <cell r="AH673">
            <v>0</v>
          </cell>
          <cell r="AI673">
            <v>134.06399999999999</v>
          </cell>
          <cell r="AJ673">
            <v>153.8331</v>
          </cell>
          <cell r="AK673">
            <v>6.8159999999999998</v>
          </cell>
          <cell r="AL673">
            <v>138.53280000000001</v>
          </cell>
          <cell r="AM673">
            <v>230.74990000000003</v>
          </cell>
          <cell r="AN673">
            <v>10.224</v>
          </cell>
          <cell r="AO673">
            <v>134.06399999999999</v>
          </cell>
          <cell r="AP673">
            <v>238.44129999999998</v>
          </cell>
          <cell r="AQ673">
            <v>10.5648</v>
          </cell>
          <cell r="AR673">
            <v>138.53280000000001</v>
          </cell>
          <cell r="AS673">
            <v>0</v>
          </cell>
        </row>
        <row r="674">
          <cell r="G674" t="str">
            <v>93-03-03-24</v>
          </cell>
          <cell r="I674">
            <v>0</v>
          </cell>
          <cell r="J674">
            <v>10.5648</v>
          </cell>
          <cell r="K674">
            <v>138.53280000000001</v>
          </cell>
          <cell r="L674">
            <v>0</v>
          </cell>
          <cell r="M674">
            <v>9.6047999999999991</v>
          </cell>
          <cell r="N674">
            <v>125.06399999999999</v>
          </cell>
          <cell r="O674">
            <v>0</v>
          </cell>
          <cell r="P674">
            <v>10.5648</v>
          </cell>
          <cell r="Q674">
            <v>138.53280000000001</v>
          </cell>
          <cell r="R674">
            <v>0</v>
          </cell>
          <cell r="S674">
            <v>7.4976000000000003</v>
          </cell>
          <cell r="T674">
            <v>134.06399999999999</v>
          </cell>
          <cell r="U674">
            <v>0</v>
          </cell>
          <cell r="V674">
            <v>0</v>
          </cell>
          <cell r="W674">
            <v>138.53280000000001</v>
          </cell>
          <cell r="X674">
            <v>0</v>
          </cell>
          <cell r="Y674">
            <v>0</v>
          </cell>
          <cell r="Z674">
            <v>134.06399999999999</v>
          </cell>
          <cell r="AA674">
            <v>0</v>
          </cell>
          <cell r="AB674">
            <v>0</v>
          </cell>
          <cell r="AC674">
            <v>138.53280000000001</v>
          </cell>
          <cell r="AD674">
            <v>0</v>
          </cell>
          <cell r="AE674">
            <v>0</v>
          </cell>
          <cell r="AF674">
            <v>138.53280000000001</v>
          </cell>
          <cell r="AG674">
            <v>0</v>
          </cell>
          <cell r="AH674">
            <v>0</v>
          </cell>
          <cell r="AI674">
            <v>134.06399999999999</v>
          </cell>
          <cell r="AJ674">
            <v>0</v>
          </cell>
          <cell r="AK674">
            <v>6.8159999999999998</v>
          </cell>
          <cell r="AL674">
            <v>138.53280000000001</v>
          </cell>
          <cell r="AM674">
            <v>0</v>
          </cell>
          <cell r="AN674">
            <v>10.224</v>
          </cell>
          <cell r="AO674">
            <v>134.06399999999999</v>
          </cell>
          <cell r="AP674">
            <v>0</v>
          </cell>
          <cell r="AQ674">
            <v>10.5648</v>
          </cell>
          <cell r="AR674">
            <v>138.53280000000001</v>
          </cell>
          <cell r="AS674">
            <v>1</v>
          </cell>
        </row>
        <row r="675">
          <cell r="G675" t="str">
            <v>93-МУП ГусевТеплоСеть</v>
          </cell>
          <cell r="I675">
            <v>28.330500000000001</v>
          </cell>
          <cell r="J675">
            <v>0</v>
          </cell>
          <cell r="K675">
            <v>0</v>
          </cell>
          <cell r="L675">
            <v>26.502700000000001</v>
          </cell>
          <cell r="M675">
            <v>0</v>
          </cell>
          <cell r="N675">
            <v>0</v>
          </cell>
          <cell r="O675">
            <v>34.401299999999999</v>
          </cell>
          <cell r="P675">
            <v>0</v>
          </cell>
          <cell r="Q675">
            <v>0</v>
          </cell>
          <cell r="R675">
            <v>19.191600000000001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18.277699999999999</v>
          </cell>
          <cell r="AK675">
            <v>0</v>
          </cell>
          <cell r="AL675">
            <v>0</v>
          </cell>
          <cell r="AM675">
            <v>27.416599999999999</v>
          </cell>
          <cell r="AN675">
            <v>0</v>
          </cell>
          <cell r="AO675">
            <v>0</v>
          </cell>
          <cell r="AP675">
            <v>28.330500000000001</v>
          </cell>
          <cell r="AQ675">
            <v>0</v>
          </cell>
          <cell r="AR675">
            <v>0</v>
          </cell>
          <cell r="AS675">
            <v>1</v>
          </cell>
        </row>
        <row r="676">
          <cell r="G676" t="str">
            <v>93-МУП ГусевТеплоСеть</v>
          </cell>
          <cell r="I676">
            <v>97.942300000000003</v>
          </cell>
          <cell r="J676">
            <v>0</v>
          </cell>
          <cell r="K676">
            <v>0</v>
          </cell>
          <cell r="L676">
            <v>91.623500000000007</v>
          </cell>
          <cell r="M676">
            <v>0</v>
          </cell>
          <cell r="N676">
            <v>0</v>
          </cell>
          <cell r="O676">
            <v>116.5176</v>
          </cell>
          <cell r="P676">
            <v>0</v>
          </cell>
          <cell r="Q676">
            <v>0</v>
          </cell>
          <cell r="R676">
            <v>66.347999999999999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63.188600000000001</v>
          </cell>
          <cell r="AK676">
            <v>0</v>
          </cell>
          <cell r="AL676">
            <v>0</v>
          </cell>
          <cell r="AM676">
            <v>94.782899999999998</v>
          </cell>
          <cell r="AN676">
            <v>0</v>
          </cell>
          <cell r="AO676">
            <v>0</v>
          </cell>
          <cell r="AP676">
            <v>97.942300000000003</v>
          </cell>
          <cell r="AQ676">
            <v>0</v>
          </cell>
          <cell r="AR676">
            <v>0</v>
          </cell>
          <cell r="AS676">
            <v>1</v>
          </cell>
        </row>
        <row r="677">
          <cell r="G677" t="str">
            <v>93-МУП ГусевТеплоСеть</v>
          </cell>
          <cell r="I677">
            <v>2.6469999999999998</v>
          </cell>
          <cell r="J677">
            <v>0</v>
          </cell>
          <cell r="K677">
            <v>0</v>
          </cell>
          <cell r="L677">
            <v>2.4763000000000002</v>
          </cell>
          <cell r="M677">
            <v>0</v>
          </cell>
          <cell r="N677">
            <v>0</v>
          </cell>
          <cell r="O677">
            <v>3.149</v>
          </cell>
          <cell r="P677">
            <v>0</v>
          </cell>
          <cell r="Q677">
            <v>0</v>
          </cell>
          <cell r="R677">
            <v>1.7931999999999999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1.7078</v>
          </cell>
          <cell r="AK677">
            <v>0</v>
          </cell>
          <cell r="AL677">
            <v>0</v>
          </cell>
          <cell r="AM677">
            <v>2.5617000000000001</v>
          </cell>
          <cell r="AN677">
            <v>0</v>
          </cell>
          <cell r="AO677">
            <v>0</v>
          </cell>
          <cell r="AP677">
            <v>2.6469999999999998</v>
          </cell>
          <cell r="AQ677">
            <v>0</v>
          </cell>
          <cell r="AR677">
            <v>0</v>
          </cell>
          <cell r="AS677">
            <v>1</v>
          </cell>
        </row>
        <row r="678">
          <cell r="G678" t="str">
            <v>93-МУП ГусевТеплоСеть</v>
          </cell>
          <cell r="I678">
            <v>3.3088000000000002</v>
          </cell>
          <cell r="J678">
            <v>0</v>
          </cell>
          <cell r="K678">
            <v>0</v>
          </cell>
          <cell r="L678">
            <v>3.0952999999999999</v>
          </cell>
          <cell r="M678">
            <v>0</v>
          </cell>
          <cell r="N678">
            <v>0</v>
          </cell>
          <cell r="O678">
            <v>3.9363000000000001</v>
          </cell>
          <cell r="P678">
            <v>0</v>
          </cell>
          <cell r="Q678">
            <v>0</v>
          </cell>
          <cell r="R678">
            <v>2.2414999999999998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2.1347</v>
          </cell>
          <cell r="AK678">
            <v>0</v>
          </cell>
          <cell r="AL678">
            <v>0</v>
          </cell>
          <cell r="AM678">
            <v>3.2021000000000002</v>
          </cell>
          <cell r="AN678">
            <v>0</v>
          </cell>
          <cell r="AO678">
            <v>0</v>
          </cell>
          <cell r="AP678">
            <v>3.3088000000000002</v>
          </cell>
          <cell r="AQ678">
            <v>0</v>
          </cell>
          <cell r="AR678">
            <v>0</v>
          </cell>
          <cell r="AS678">
            <v>1</v>
          </cell>
        </row>
        <row r="679">
          <cell r="G679" t="str">
            <v>93-МУП ГусевТеплоСеть</v>
          </cell>
          <cell r="I679">
            <v>25.146899999999999</v>
          </cell>
          <cell r="J679">
            <v>0</v>
          </cell>
          <cell r="K679">
            <v>0</v>
          </cell>
          <cell r="L679">
            <v>23.5246</v>
          </cell>
          <cell r="M679">
            <v>0</v>
          </cell>
          <cell r="N679">
            <v>0</v>
          </cell>
          <cell r="O679">
            <v>29.024699999999999</v>
          </cell>
          <cell r="P679">
            <v>0</v>
          </cell>
          <cell r="Q679">
            <v>0</v>
          </cell>
          <cell r="R679">
            <v>17.035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16.223800000000001</v>
          </cell>
          <cell r="AK679">
            <v>0</v>
          </cell>
          <cell r="AL679">
            <v>0</v>
          </cell>
          <cell r="AM679">
            <v>24.335799999999999</v>
          </cell>
          <cell r="AN679">
            <v>0</v>
          </cell>
          <cell r="AO679">
            <v>0</v>
          </cell>
          <cell r="AP679">
            <v>25.146899999999999</v>
          </cell>
          <cell r="AQ679">
            <v>0</v>
          </cell>
          <cell r="AR679">
            <v>0</v>
          </cell>
          <cell r="AS679">
            <v>1</v>
          </cell>
        </row>
        <row r="680">
          <cell r="G680" t="str">
            <v>93-МУП ГусевТеплоСеть</v>
          </cell>
          <cell r="I680">
            <v>72.132000000000005</v>
          </cell>
          <cell r="J680">
            <v>0</v>
          </cell>
          <cell r="K680">
            <v>0</v>
          </cell>
          <cell r="L680">
            <v>67.478300000000004</v>
          </cell>
          <cell r="M680">
            <v>0</v>
          </cell>
          <cell r="N680">
            <v>0</v>
          </cell>
          <cell r="O680">
            <v>85.812200000000004</v>
          </cell>
          <cell r="P680">
            <v>0</v>
          </cell>
          <cell r="Q680">
            <v>0</v>
          </cell>
          <cell r="R680">
            <v>48.863599999999998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46.536799999999999</v>
          </cell>
          <cell r="AK680">
            <v>0</v>
          </cell>
          <cell r="AL680">
            <v>0</v>
          </cell>
          <cell r="AM680">
            <v>69.805199999999999</v>
          </cell>
          <cell r="AN680">
            <v>0</v>
          </cell>
          <cell r="AO680">
            <v>0</v>
          </cell>
          <cell r="AP680">
            <v>72.132000000000005</v>
          </cell>
          <cell r="AQ680">
            <v>0</v>
          </cell>
          <cell r="AR680">
            <v>0</v>
          </cell>
          <cell r="AS680">
            <v>1</v>
          </cell>
        </row>
        <row r="681">
          <cell r="G681" t="str">
            <v>93-МУП ГусевТеплоСеть</v>
          </cell>
          <cell r="I681">
            <v>8.9337999999999997</v>
          </cell>
          <cell r="J681">
            <v>0</v>
          </cell>
          <cell r="K681">
            <v>0</v>
          </cell>
          <cell r="L681">
            <v>8.3574000000000002</v>
          </cell>
          <cell r="M681">
            <v>0</v>
          </cell>
          <cell r="N681">
            <v>0</v>
          </cell>
          <cell r="O681">
            <v>10.6281</v>
          </cell>
          <cell r="P681">
            <v>0</v>
          </cell>
          <cell r="Q681">
            <v>0</v>
          </cell>
          <cell r="R681">
            <v>6.0518999999999998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5.7637</v>
          </cell>
          <cell r="AK681">
            <v>0</v>
          </cell>
          <cell r="AL681">
            <v>0</v>
          </cell>
          <cell r="AM681">
            <v>8.6456</v>
          </cell>
          <cell r="AN681">
            <v>0</v>
          </cell>
          <cell r="AO681">
            <v>0</v>
          </cell>
          <cell r="AP681">
            <v>8.9337999999999997</v>
          </cell>
          <cell r="AQ681">
            <v>0</v>
          </cell>
          <cell r="AR681">
            <v>0</v>
          </cell>
          <cell r="AS681">
            <v>1</v>
          </cell>
        </row>
        <row r="682">
          <cell r="G682">
            <v>0</v>
          </cell>
          <cell r="I682">
            <v>20.0261</v>
          </cell>
          <cell r="J682">
            <v>0</v>
          </cell>
          <cell r="K682">
            <v>0</v>
          </cell>
          <cell r="L682">
            <v>17.573699999999999</v>
          </cell>
          <cell r="M682">
            <v>0</v>
          </cell>
          <cell r="N682">
            <v>0</v>
          </cell>
          <cell r="O682">
            <v>20.0532</v>
          </cell>
          <cell r="P682">
            <v>0</v>
          </cell>
          <cell r="Q682">
            <v>0</v>
          </cell>
          <cell r="R682">
            <v>7.9480000000000004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6.2457000000000003</v>
          </cell>
          <cell r="AK682">
            <v>0</v>
          </cell>
          <cell r="AL682">
            <v>0</v>
          </cell>
          <cell r="AM682">
            <v>13.8691</v>
          </cell>
          <cell r="AN682">
            <v>0</v>
          </cell>
          <cell r="AO682">
            <v>0</v>
          </cell>
          <cell r="AP682">
            <v>17.937999999999999</v>
          </cell>
          <cell r="AQ682">
            <v>0</v>
          </cell>
          <cell r="AR682">
            <v>0</v>
          </cell>
          <cell r="AS682">
            <v>0</v>
          </cell>
        </row>
        <row r="683">
          <cell r="G683" t="str">
            <v>94-03-03-09</v>
          </cell>
          <cell r="I683">
            <v>20.0261</v>
          </cell>
          <cell r="J683">
            <v>0</v>
          </cell>
          <cell r="K683">
            <v>0</v>
          </cell>
          <cell r="L683">
            <v>17.573699999999999</v>
          </cell>
          <cell r="M683">
            <v>0</v>
          </cell>
          <cell r="N683">
            <v>0</v>
          </cell>
          <cell r="O683">
            <v>20.0532</v>
          </cell>
          <cell r="P683">
            <v>0</v>
          </cell>
          <cell r="Q683">
            <v>0</v>
          </cell>
          <cell r="R683">
            <v>7.9480000000000004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6.2457000000000003</v>
          </cell>
          <cell r="AK683">
            <v>0</v>
          </cell>
          <cell r="AL683">
            <v>0</v>
          </cell>
          <cell r="AM683">
            <v>13.8691</v>
          </cell>
          <cell r="AN683">
            <v>0</v>
          </cell>
          <cell r="AO683">
            <v>0</v>
          </cell>
          <cell r="AP683">
            <v>17.937999999999999</v>
          </cell>
          <cell r="AQ683">
            <v>0</v>
          </cell>
          <cell r="AR683">
            <v>0</v>
          </cell>
          <cell r="AS683">
            <v>1</v>
          </cell>
        </row>
        <row r="684">
          <cell r="G684">
            <v>0</v>
          </cell>
          <cell r="I684">
            <v>1.4426000000000001</v>
          </cell>
          <cell r="J684">
            <v>0</v>
          </cell>
          <cell r="K684">
            <v>0</v>
          </cell>
          <cell r="L684">
            <v>1.2659</v>
          </cell>
          <cell r="M684">
            <v>0</v>
          </cell>
          <cell r="N684">
            <v>0</v>
          </cell>
          <cell r="O684">
            <v>1.4152</v>
          </cell>
          <cell r="P684">
            <v>0</v>
          </cell>
          <cell r="Q684">
            <v>0</v>
          </cell>
          <cell r="R684">
            <v>0.57250000000000001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0.44990000000000002</v>
          </cell>
          <cell r="AK684">
            <v>0</v>
          </cell>
          <cell r="AL684">
            <v>0</v>
          </cell>
          <cell r="AM684">
            <v>0.99</v>
          </cell>
          <cell r="AN684">
            <v>0</v>
          </cell>
          <cell r="AO684">
            <v>0</v>
          </cell>
          <cell r="AP684">
            <v>1.292</v>
          </cell>
          <cell r="AQ684">
            <v>0</v>
          </cell>
          <cell r="AR684">
            <v>0</v>
          </cell>
          <cell r="AS684">
            <v>0</v>
          </cell>
        </row>
        <row r="685">
          <cell r="G685" t="str">
            <v>95-03-03-23</v>
          </cell>
          <cell r="I685">
            <v>1.4426000000000001</v>
          </cell>
          <cell r="J685">
            <v>0</v>
          </cell>
          <cell r="K685">
            <v>0</v>
          </cell>
          <cell r="L685">
            <v>1.2659</v>
          </cell>
          <cell r="M685">
            <v>0</v>
          </cell>
          <cell r="N685">
            <v>0</v>
          </cell>
          <cell r="O685">
            <v>1.4152</v>
          </cell>
          <cell r="P685">
            <v>0</v>
          </cell>
          <cell r="Q685">
            <v>0</v>
          </cell>
          <cell r="R685">
            <v>0.57250000000000001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0.44990000000000002</v>
          </cell>
          <cell r="AK685">
            <v>0</v>
          </cell>
          <cell r="AL685">
            <v>0</v>
          </cell>
          <cell r="AM685">
            <v>0.99</v>
          </cell>
          <cell r="AN685">
            <v>0</v>
          </cell>
          <cell r="AO685">
            <v>0</v>
          </cell>
          <cell r="AP685">
            <v>1.292</v>
          </cell>
          <cell r="AQ685">
            <v>0</v>
          </cell>
          <cell r="AR685">
            <v>0</v>
          </cell>
          <cell r="AS685">
            <v>1</v>
          </cell>
        </row>
        <row r="686">
          <cell r="G686">
            <v>0</v>
          </cell>
          <cell r="I686">
            <v>13.3224</v>
          </cell>
          <cell r="J686">
            <v>0</v>
          </cell>
          <cell r="K686">
            <v>0</v>
          </cell>
          <cell r="L686">
            <v>11.691000000000001</v>
          </cell>
          <cell r="M686">
            <v>0</v>
          </cell>
          <cell r="N686">
            <v>0</v>
          </cell>
          <cell r="O686">
            <v>13.069900000000001</v>
          </cell>
          <cell r="P686">
            <v>0</v>
          </cell>
          <cell r="Q686">
            <v>0</v>
          </cell>
          <cell r="R686">
            <v>5.2873000000000001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4.1550000000000002</v>
          </cell>
          <cell r="AK686">
            <v>0</v>
          </cell>
          <cell r="AL686">
            <v>0</v>
          </cell>
          <cell r="AM686">
            <v>9.2264999999999997</v>
          </cell>
          <cell r="AN686">
            <v>0</v>
          </cell>
          <cell r="AO686">
            <v>0</v>
          </cell>
          <cell r="AP686">
            <v>11.933400000000001</v>
          </cell>
          <cell r="AQ686">
            <v>0</v>
          </cell>
          <cell r="AR686">
            <v>0</v>
          </cell>
          <cell r="AS686">
            <v>0</v>
          </cell>
        </row>
        <row r="687">
          <cell r="G687" t="str">
            <v>96-03-03-21</v>
          </cell>
          <cell r="I687">
            <v>13.3224</v>
          </cell>
          <cell r="J687">
            <v>0</v>
          </cell>
          <cell r="K687">
            <v>0</v>
          </cell>
          <cell r="L687">
            <v>11.691000000000001</v>
          </cell>
          <cell r="M687">
            <v>0</v>
          </cell>
          <cell r="N687">
            <v>0</v>
          </cell>
          <cell r="O687">
            <v>13.069900000000001</v>
          </cell>
          <cell r="P687">
            <v>0</v>
          </cell>
          <cell r="Q687">
            <v>0</v>
          </cell>
          <cell r="R687">
            <v>5.2873000000000001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4.1550000000000002</v>
          </cell>
          <cell r="AK687">
            <v>0</v>
          </cell>
          <cell r="AL687">
            <v>0</v>
          </cell>
          <cell r="AM687">
            <v>9.2264999999999997</v>
          </cell>
          <cell r="AN687">
            <v>0</v>
          </cell>
          <cell r="AO687">
            <v>0</v>
          </cell>
          <cell r="AP687">
            <v>11.933400000000001</v>
          </cell>
          <cell r="AQ687">
            <v>0</v>
          </cell>
          <cell r="AR687">
            <v>0</v>
          </cell>
          <cell r="AS687">
            <v>1</v>
          </cell>
        </row>
        <row r="688">
          <cell r="G688">
            <v>0</v>
          </cell>
          <cell r="I688">
            <v>16.589400000000001</v>
          </cell>
          <cell r="J688">
            <v>0</v>
          </cell>
          <cell r="K688">
            <v>0</v>
          </cell>
          <cell r="L688">
            <v>14.5579</v>
          </cell>
          <cell r="M688">
            <v>0</v>
          </cell>
          <cell r="N688">
            <v>0</v>
          </cell>
          <cell r="O688">
            <v>18.4831</v>
          </cell>
          <cell r="P688">
            <v>0</v>
          </cell>
          <cell r="Q688">
            <v>0</v>
          </cell>
          <cell r="R688">
            <v>6.5839999999999996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5.1738999999999997</v>
          </cell>
          <cell r="AK688">
            <v>0</v>
          </cell>
          <cell r="AL688">
            <v>0</v>
          </cell>
          <cell r="AM688">
            <v>11.489100000000001</v>
          </cell>
          <cell r="AN688">
            <v>0</v>
          </cell>
          <cell r="AO688">
            <v>0</v>
          </cell>
          <cell r="AP688">
            <v>14.8597</v>
          </cell>
          <cell r="AQ688">
            <v>0</v>
          </cell>
          <cell r="AR688">
            <v>0</v>
          </cell>
          <cell r="AS688">
            <v>0</v>
          </cell>
        </row>
        <row r="689">
          <cell r="G689" t="str">
            <v>97-03-03-13</v>
          </cell>
          <cell r="I689">
            <v>16.589400000000001</v>
          </cell>
          <cell r="J689">
            <v>0</v>
          </cell>
          <cell r="K689">
            <v>0</v>
          </cell>
          <cell r="L689">
            <v>14.5579</v>
          </cell>
          <cell r="M689">
            <v>0</v>
          </cell>
          <cell r="N689">
            <v>0</v>
          </cell>
          <cell r="O689">
            <v>18.4831</v>
          </cell>
          <cell r="P689">
            <v>0</v>
          </cell>
          <cell r="Q689">
            <v>0</v>
          </cell>
          <cell r="R689">
            <v>6.5839999999999996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5.1738999999999997</v>
          </cell>
          <cell r="AK689">
            <v>0</v>
          </cell>
          <cell r="AL689">
            <v>0</v>
          </cell>
          <cell r="AM689">
            <v>11.489100000000001</v>
          </cell>
          <cell r="AN689">
            <v>0</v>
          </cell>
          <cell r="AO689">
            <v>0</v>
          </cell>
          <cell r="AP689">
            <v>14.8597</v>
          </cell>
          <cell r="AQ689">
            <v>0</v>
          </cell>
          <cell r="AR689">
            <v>0</v>
          </cell>
          <cell r="AS689">
            <v>0</v>
          </cell>
        </row>
        <row r="690">
          <cell r="G690">
            <v>0</v>
          </cell>
          <cell r="I690">
            <v>304.73660000000001</v>
          </cell>
          <cell r="J690">
            <v>0</v>
          </cell>
          <cell r="K690">
            <v>445.0711</v>
          </cell>
          <cell r="L690">
            <v>342.17689999999999</v>
          </cell>
          <cell r="M690">
            <v>0</v>
          </cell>
          <cell r="N690">
            <v>394.55719999999997</v>
          </cell>
          <cell r="O690">
            <v>615.65260000000001</v>
          </cell>
          <cell r="P690">
            <v>0</v>
          </cell>
          <cell r="Q690">
            <v>445.0711</v>
          </cell>
          <cell r="R690">
            <v>398.37689999999998</v>
          </cell>
          <cell r="S690">
            <v>0</v>
          </cell>
          <cell r="T690">
            <v>209.0521</v>
          </cell>
          <cell r="U690">
            <v>0</v>
          </cell>
          <cell r="V690">
            <v>0</v>
          </cell>
          <cell r="W690">
            <v>422.42380000000003</v>
          </cell>
          <cell r="X690">
            <v>0</v>
          </cell>
          <cell r="Y690">
            <v>0</v>
          </cell>
          <cell r="Z690">
            <v>394.55720000000002</v>
          </cell>
          <cell r="AA690">
            <v>0</v>
          </cell>
          <cell r="AB690">
            <v>0</v>
          </cell>
          <cell r="AC690">
            <v>445.0711</v>
          </cell>
          <cell r="AD690">
            <v>0</v>
          </cell>
          <cell r="AE690">
            <v>0</v>
          </cell>
          <cell r="AF690">
            <v>456.3947</v>
          </cell>
          <cell r="AG690">
            <v>0</v>
          </cell>
          <cell r="AH690">
            <v>0</v>
          </cell>
          <cell r="AI690">
            <v>405.8809</v>
          </cell>
          <cell r="AJ690">
            <v>83.282200000000003</v>
          </cell>
          <cell r="AK690">
            <v>0</v>
          </cell>
          <cell r="AL690">
            <v>445.0711</v>
          </cell>
          <cell r="AM690">
            <v>262.5498</v>
          </cell>
          <cell r="AN690">
            <v>0</v>
          </cell>
          <cell r="AO690">
            <v>394.55720000000002</v>
          </cell>
          <cell r="AP690">
            <v>330.83150000000001</v>
          </cell>
          <cell r="AQ690">
            <v>0</v>
          </cell>
          <cell r="AR690">
            <v>445.0711</v>
          </cell>
          <cell r="AS690">
            <v>0</v>
          </cell>
        </row>
        <row r="691">
          <cell r="G691" t="str">
            <v>98-03-03-12</v>
          </cell>
          <cell r="I691">
            <v>217.74870000000001</v>
          </cell>
          <cell r="J691">
            <v>0</v>
          </cell>
          <cell r="K691">
            <v>195.95099999999999</v>
          </cell>
          <cell r="L691">
            <v>239.18989999999999</v>
          </cell>
          <cell r="M691">
            <v>0</v>
          </cell>
          <cell r="N691">
            <v>156.76079999999999</v>
          </cell>
          <cell r="O691">
            <v>167.12100000000001</v>
          </cell>
          <cell r="P691">
            <v>0</v>
          </cell>
          <cell r="Q691">
            <v>195.95099999999999</v>
          </cell>
          <cell r="R691">
            <v>108.28919999999999</v>
          </cell>
          <cell r="S691">
            <v>0</v>
          </cell>
          <cell r="T691">
            <v>156.76079999999999</v>
          </cell>
          <cell r="U691">
            <v>0</v>
          </cell>
          <cell r="V691">
            <v>0</v>
          </cell>
          <cell r="W691">
            <v>195.95099999999999</v>
          </cell>
          <cell r="X691">
            <v>0</v>
          </cell>
          <cell r="Y691">
            <v>0</v>
          </cell>
          <cell r="Z691">
            <v>156.76079999999999</v>
          </cell>
          <cell r="AA691">
            <v>0</v>
          </cell>
          <cell r="AB691">
            <v>0</v>
          </cell>
          <cell r="AC691">
            <v>195.95099999999999</v>
          </cell>
          <cell r="AD691">
            <v>0</v>
          </cell>
          <cell r="AE691">
            <v>0</v>
          </cell>
          <cell r="AF691">
            <v>195.95099999999999</v>
          </cell>
          <cell r="AG691">
            <v>0</v>
          </cell>
          <cell r="AH691">
            <v>0</v>
          </cell>
          <cell r="AI691">
            <v>156.76079999999999</v>
          </cell>
          <cell r="AJ691">
            <v>54.829700000000003</v>
          </cell>
          <cell r="AK691">
            <v>0</v>
          </cell>
          <cell r="AL691">
            <v>195.95099999999999</v>
          </cell>
          <cell r="AM691">
            <v>167.2328</v>
          </cell>
          <cell r="AN691">
            <v>0</v>
          </cell>
          <cell r="AO691">
            <v>156.76079999999999</v>
          </cell>
          <cell r="AP691">
            <v>203.76609999999999</v>
          </cell>
          <cell r="AQ691">
            <v>0</v>
          </cell>
          <cell r="AR691">
            <v>195.95099999999999</v>
          </cell>
          <cell r="AS691">
            <v>1</v>
          </cell>
        </row>
        <row r="692">
          <cell r="G692" t="str">
            <v>98-03-03-12</v>
          </cell>
          <cell r="I692">
            <v>86.987899999999996</v>
          </cell>
          <cell r="J692">
            <v>0</v>
          </cell>
          <cell r="K692">
            <v>249.12010000000001</v>
          </cell>
          <cell r="L692">
            <v>102.98699999999999</v>
          </cell>
          <cell r="M692">
            <v>0</v>
          </cell>
          <cell r="N692">
            <v>237.79640000000001</v>
          </cell>
          <cell r="O692">
            <v>448.53160000000003</v>
          </cell>
          <cell r="P692">
            <v>0</v>
          </cell>
          <cell r="Q692">
            <v>249.12010000000001</v>
          </cell>
          <cell r="R692">
            <v>290.08769999999998</v>
          </cell>
          <cell r="S692">
            <v>0</v>
          </cell>
          <cell r="T692">
            <v>52.2913</v>
          </cell>
          <cell r="U692">
            <v>0</v>
          </cell>
          <cell r="V692">
            <v>0</v>
          </cell>
          <cell r="W692">
            <v>226.47280000000001</v>
          </cell>
          <cell r="X692">
            <v>0</v>
          </cell>
          <cell r="Y692">
            <v>0</v>
          </cell>
          <cell r="Z692">
            <v>237.79640000000001</v>
          </cell>
          <cell r="AA692">
            <v>0</v>
          </cell>
          <cell r="AB692">
            <v>0</v>
          </cell>
          <cell r="AC692">
            <v>249.12010000000001</v>
          </cell>
          <cell r="AD692">
            <v>0</v>
          </cell>
          <cell r="AE692">
            <v>0</v>
          </cell>
          <cell r="AF692">
            <v>260.44369999999998</v>
          </cell>
          <cell r="AG692">
            <v>0</v>
          </cell>
          <cell r="AH692">
            <v>0</v>
          </cell>
          <cell r="AI692">
            <v>249.12010000000001</v>
          </cell>
          <cell r="AJ692">
            <v>28.422499999999999</v>
          </cell>
          <cell r="AK692">
            <v>0</v>
          </cell>
          <cell r="AL692">
            <v>249.12010000000001</v>
          </cell>
          <cell r="AM692">
            <v>95.316999999999993</v>
          </cell>
          <cell r="AN692">
            <v>0</v>
          </cell>
          <cell r="AO692">
            <v>237.79640000000001</v>
          </cell>
          <cell r="AP692">
            <v>127.0654</v>
          </cell>
          <cell r="AQ692">
            <v>0</v>
          </cell>
          <cell r="AR692">
            <v>249.12010000000001</v>
          </cell>
          <cell r="AS692">
            <v>1</v>
          </cell>
        </row>
        <row r="693">
          <cell r="G693">
            <v>0</v>
          </cell>
          <cell r="I693">
            <v>603.28849999999989</v>
          </cell>
          <cell r="J693">
            <v>0</v>
          </cell>
          <cell r="K693">
            <v>0</v>
          </cell>
          <cell r="L693">
            <v>560.62589999999989</v>
          </cell>
          <cell r="M693">
            <v>0</v>
          </cell>
          <cell r="N693">
            <v>0</v>
          </cell>
          <cell r="O693">
            <v>707.86090000000013</v>
          </cell>
          <cell r="P693">
            <v>0</v>
          </cell>
          <cell r="Q693">
            <v>0</v>
          </cell>
          <cell r="R693">
            <v>390.51590000000004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367.65019999999998</v>
          </cell>
          <cell r="AK693">
            <v>0</v>
          </cell>
          <cell r="AL693">
            <v>0</v>
          </cell>
          <cell r="AM693">
            <v>566.00929999999994</v>
          </cell>
          <cell r="AN693">
            <v>0</v>
          </cell>
          <cell r="AO693">
            <v>0</v>
          </cell>
          <cell r="AP693">
            <v>596.54099999999994</v>
          </cell>
          <cell r="AQ693">
            <v>0</v>
          </cell>
          <cell r="AR693">
            <v>0</v>
          </cell>
          <cell r="AS693">
            <v>0</v>
          </cell>
        </row>
        <row r="694">
          <cell r="G694" t="str">
            <v>99-03-03-05</v>
          </cell>
          <cell r="I694">
            <v>35.894199999999998</v>
          </cell>
          <cell r="J694">
            <v>0</v>
          </cell>
          <cell r="K694">
            <v>0</v>
          </cell>
          <cell r="L694">
            <v>31.4986</v>
          </cell>
          <cell r="M694">
            <v>0</v>
          </cell>
          <cell r="N694">
            <v>0</v>
          </cell>
          <cell r="O694">
            <v>35.213700000000003</v>
          </cell>
          <cell r="P694">
            <v>0</v>
          </cell>
          <cell r="Q694">
            <v>0</v>
          </cell>
          <cell r="R694">
            <v>14.245699999999999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11.194599999999999</v>
          </cell>
          <cell r="AK694">
            <v>0</v>
          </cell>
          <cell r="AL694">
            <v>0</v>
          </cell>
          <cell r="AM694">
            <v>24.858699999999999</v>
          </cell>
          <cell r="AN694">
            <v>0</v>
          </cell>
          <cell r="AO694">
            <v>0</v>
          </cell>
          <cell r="AP694">
            <v>32.151699999999998</v>
          </cell>
          <cell r="AQ694">
            <v>0</v>
          </cell>
          <cell r="AR694">
            <v>0</v>
          </cell>
          <cell r="AS694">
            <v>1</v>
          </cell>
        </row>
        <row r="695">
          <cell r="G695" t="str">
            <v>99-03-03-06</v>
          </cell>
          <cell r="I695">
            <v>22.130600000000001</v>
          </cell>
          <cell r="J695">
            <v>0</v>
          </cell>
          <cell r="K695">
            <v>0</v>
          </cell>
          <cell r="L695">
            <v>19.420500000000001</v>
          </cell>
          <cell r="M695">
            <v>0</v>
          </cell>
          <cell r="N695">
            <v>0</v>
          </cell>
          <cell r="O695">
            <v>21.710999999999999</v>
          </cell>
          <cell r="P695">
            <v>0</v>
          </cell>
          <cell r="Q695">
            <v>0</v>
          </cell>
          <cell r="R695">
            <v>8.7832000000000008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6.9020999999999999</v>
          </cell>
          <cell r="AK695">
            <v>0</v>
          </cell>
          <cell r="AL695">
            <v>0</v>
          </cell>
          <cell r="AM695">
            <v>15.326599999999999</v>
          </cell>
          <cell r="AN695">
            <v>0</v>
          </cell>
          <cell r="AO695">
            <v>0</v>
          </cell>
          <cell r="AP695">
            <v>19.823</v>
          </cell>
          <cell r="AQ695">
            <v>0</v>
          </cell>
          <cell r="AR695">
            <v>0</v>
          </cell>
          <cell r="AS695">
            <v>0</v>
          </cell>
        </row>
        <row r="696">
          <cell r="G696" t="str">
            <v>99-03-03-17</v>
          </cell>
          <cell r="I696">
            <v>3.8184999999999998</v>
          </cell>
          <cell r="J696">
            <v>0</v>
          </cell>
          <cell r="K696">
            <v>0</v>
          </cell>
          <cell r="L696">
            <v>3.3509000000000002</v>
          </cell>
          <cell r="M696">
            <v>0</v>
          </cell>
          <cell r="N696">
            <v>0</v>
          </cell>
          <cell r="O696">
            <v>3.7461000000000002</v>
          </cell>
          <cell r="P696">
            <v>0</v>
          </cell>
          <cell r="Q696">
            <v>0</v>
          </cell>
          <cell r="R696">
            <v>1.5155000000000001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1.1909000000000001</v>
          </cell>
          <cell r="AK696">
            <v>0</v>
          </cell>
          <cell r="AL696">
            <v>0</v>
          </cell>
          <cell r="AM696">
            <v>2.6444999999999999</v>
          </cell>
          <cell r="AN696">
            <v>0</v>
          </cell>
          <cell r="AO696">
            <v>0</v>
          </cell>
          <cell r="AP696">
            <v>3.4203999999999999</v>
          </cell>
          <cell r="AQ696">
            <v>0</v>
          </cell>
          <cell r="AR696">
            <v>0</v>
          </cell>
          <cell r="AS696">
            <v>0</v>
          </cell>
        </row>
        <row r="697">
          <cell r="G697" t="str">
            <v>99-03-03-18</v>
          </cell>
          <cell r="I697">
            <v>2.5985</v>
          </cell>
          <cell r="J697">
            <v>0</v>
          </cell>
          <cell r="K697">
            <v>0</v>
          </cell>
          <cell r="L697">
            <v>2.2732999999999999</v>
          </cell>
          <cell r="M697">
            <v>0</v>
          </cell>
          <cell r="N697">
            <v>0</v>
          </cell>
          <cell r="O697">
            <v>2.4923999999999999</v>
          </cell>
          <cell r="P697">
            <v>0</v>
          </cell>
          <cell r="Q697">
            <v>0</v>
          </cell>
          <cell r="R697">
            <v>0.94620000000000004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0.71970000000000001</v>
          </cell>
          <cell r="AK697">
            <v>0</v>
          </cell>
          <cell r="AL697">
            <v>0</v>
          </cell>
          <cell r="AM697">
            <v>1.7146999999999999</v>
          </cell>
          <cell r="AN697">
            <v>0</v>
          </cell>
          <cell r="AO697">
            <v>0</v>
          </cell>
          <cell r="AP697">
            <v>2.2991999999999999</v>
          </cell>
          <cell r="AQ697">
            <v>0</v>
          </cell>
          <cell r="AR697">
            <v>0</v>
          </cell>
          <cell r="AS697">
            <v>1</v>
          </cell>
        </row>
        <row r="698">
          <cell r="G698" t="str">
            <v>99-ООО Гранит плюс</v>
          </cell>
          <cell r="I698">
            <v>80.228200000000001</v>
          </cell>
          <cell r="J698">
            <v>0</v>
          </cell>
          <cell r="K698">
            <v>0</v>
          </cell>
          <cell r="L698">
            <v>75.052199999999999</v>
          </cell>
          <cell r="M698">
            <v>0</v>
          </cell>
          <cell r="N698">
            <v>0</v>
          </cell>
          <cell r="O698">
            <v>95.443899999999999</v>
          </cell>
          <cell r="P698">
            <v>0</v>
          </cell>
          <cell r="Q698">
            <v>0</v>
          </cell>
          <cell r="R698">
            <v>54.348100000000002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51.760100000000001</v>
          </cell>
          <cell r="AK698">
            <v>0</v>
          </cell>
          <cell r="AL698">
            <v>0</v>
          </cell>
          <cell r="AM698">
            <v>77.640199999999993</v>
          </cell>
          <cell r="AN698">
            <v>0</v>
          </cell>
          <cell r="AO698">
            <v>0</v>
          </cell>
          <cell r="AP698">
            <v>80.228200000000001</v>
          </cell>
          <cell r="AQ698">
            <v>0</v>
          </cell>
          <cell r="AR698">
            <v>0</v>
          </cell>
          <cell r="AS698">
            <v>1</v>
          </cell>
        </row>
        <row r="699">
          <cell r="G699" t="str">
            <v>99-ООО Гранит плюс</v>
          </cell>
          <cell r="I699">
            <v>74.683599999999998</v>
          </cell>
          <cell r="J699">
            <v>0</v>
          </cell>
          <cell r="K699">
            <v>0</v>
          </cell>
          <cell r="L699">
            <v>69.865300000000005</v>
          </cell>
          <cell r="M699">
            <v>0</v>
          </cell>
          <cell r="N699">
            <v>0</v>
          </cell>
          <cell r="O699">
            <v>88.847700000000003</v>
          </cell>
          <cell r="P699">
            <v>0</v>
          </cell>
          <cell r="Q699">
            <v>0</v>
          </cell>
          <cell r="R699">
            <v>50.592100000000002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48.183</v>
          </cell>
          <cell r="AK699">
            <v>0</v>
          </cell>
          <cell r="AL699">
            <v>0</v>
          </cell>
          <cell r="AM699">
            <v>72.274500000000003</v>
          </cell>
          <cell r="AN699">
            <v>0</v>
          </cell>
          <cell r="AO699">
            <v>0</v>
          </cell>
          <cell r="AP699">
            <v>74.683599999999998</v>
          </cell>
          <cell r="AQ699">
            <v>0</v>
          </cell>
          <cell r="AR699">
            <v>0</v>
          </cell>
          <cell r="AS699">
            <v>1</v>
          </cell>
        </row>
        <row r="700">
          <cell r="G700" t="str">
            <v>99-ООО Гранит плюс</v>
          </cell>
          <cell r="I700">
            <v>74.923000000000002</v>
          </cell>
          <cell r="J700">
            <v>0</v>
          </cell>
          <cell r="K700">
            <v>0</v>
          </cell>
          <cell r="L700">
            <v>70.089299999999994</v>
          </cell>
          <cell r="M700">
            <v>0</v>
          </cell>
          <cell r="N700">
            <v>0</v>
          </cell>
          <cell r="O700">
            <v>89.132499999999993</v>
          </cell>
          <cell r="P700">
            <v>0</v>
          </cell>
          <cell r="Q700">
            <v>0</v>
          </cell>
          <cell r="R700">
            <v>50.754300000000001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48.337400000000002</v>
          </cell>
          <cell r="AK700">
            <v>0</v>
          </cell>
          <cell r="AL700">
            <v>0</v>
          </cell>
          <cell r="AM700">
            <v>72.506200000000007</v>
          </cell>
          <cell r="AN700">
            <v>0</v>
          </cell>
          <cell r="AO700">
            <v>0</v>
          </cell>
          <cell r="AP700">
            <v>74.923000000000002</v>
          </cell>
          <cell r="AQ700">
            <v>0</v>
          </cell>
          <cell r="AR700">
            <v>0</v>
          </cell>
          <cell r="AS700">
            <v>1</v>
          </cell>
        </row>
        <row r="701">
          <cell r="G701" t="str">
            <v>99-ООО Гранит плюс</v>
          </cell>
          <cell r="I701">
            <v>81.621499999999997</v>
          </cell>
          <cell r="J701">
            <v>0</v>
          </cell>
          <cell r="K701">
            <v>0</v>
          </cell>
          <cell r="L701">
            <v>76.355599999999995</v>
          </cell>
          <cell r="M701">
            <v>0</v>
          </cell>
          <cell r="N701">
            <v>0</v>
          </cell>
          <cell r="O701">
            <v>97.101399999999998</v>
          </cell>
          <cell r="P701">
            <v>0</v>
          </cell>
          <cell r="Q701">
            <v>0</v>
          </cell>
          <cell r="R701">
            <v>55.292000000000002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52.658999999999999</v>
          </cell>
          <cell r="AK701">
            <v>0</v>
          </cell>
          <cell r="AL701">
            <v>0</v>
          </cell>
          <cell r="AM701">
            <v>78.988500000000002</v>
          </cell>
          <cell r="AN701">
            <v>0</v>
          </cell>
          <cell r="AO701">
            <v>0</v>
          </cell>
          <cell r="AP701">
            <v>81.621499999999997</v>
          </cell>
          <cell r="AQ701">
            <v>0</v>
          </cell>
          <cell r="AR701">
            <v>0</v>
          </cell>
          <cell r="AS701">
            <v>1</v>
          </cell>
        </row>
        <row r="702">
          <cell r="G702" t="str">
            <v>99-ООО Гранит плюс</v>
          </cell>
          <cell r="I702">
            <v>25.882200000000001</v>
          </cell>
          <cell r="J702">
            <v>0</v>
          </cell>
          <cell r="K702">
            <v>0</v>
          </cell>
          <cell r="L702">
            <v>24.212399999999999</v>
          </cell>
          <cell r="M702">
            <v>0</v>
          </cell>
          <cell r="N702">
            <v>0</v>
          </cell>
          <cell r="O702">
            <v>31.4284</v>
          </cell>
          <cell r="P702">
            <v>0</v>
          </cell>
          <cell r="Q702">
            <v>0</v>
          </cell>
          <cell r="R702">
            <v>17.533100000000001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16.6982</v>
          </cell>
          <cell r="AK702">
            <v>0</v>
          </cell>
          <cell r="AL702">
            <v>0</v>
          </cell>
          <cell r="AM702">
            <v>25.0473</v>
          </cell>
          <cell r="AN702">
            <v>0</v>
          </cell>
          <cell r="AO702">
            <v>0</v>
          </cell>
          <cell r="AP702">
            <v>25.882200000000001</v>
          </cell>
          <cell r="AQ702">
            <v>0</v>
          </cell>
          <cell r="AR702">
            <v>0</v>
          </cell>
          <cell r="AS702">
            <v>1</v>
          </cell>
        </row>
        <row r="703">
          <cell r="G703" t="str">
            <v>99-ООО Гранит плюс</v>
          </cell>
          <cell r="I703">
            <v>18.655100000000001</v>
          </cell>
          <cell r="J703">
            <v>0</v>
          </cell>
          <cell r="K703">
            <v>0</v>
          </cell>
          <cell r="L703">
            <v>17.451599999999999</v>
          </cell>
          <cell r="M703">
            <v>0</v>
          </cell>
          <cell r="N703">
            <v>0</v>
          </cell>
          <cell r="O703">
            <v>22.193100000000001</v>
          </cell>
          <cell r="P703">
            <v>0</v>
          </cell>
          <cell r="Q703">
            <v>0</v>
          </cell>
          <cell r="R703">
            <v>12.6374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12.035600000000001</v>
          </cell>
          <cell r="AK703">
            <v>0</v>
          </cell>
          <cell r="AL703">
            <v>0</v>
          </cell>
          <cell r="AM703">
            <v>18.0534</v>
          </cell>
          <cell r="AN703">
            <v>0</v>
          </cell>
          <cell r="AO703">
            <v>0</v>
          </cell>
          <cell r="AP703">
            <v>18.655100000000001</v>
          </cell>
          <cell r="AQ703">
            <v>0</v>
          </cell>
          <cell r="AR703">
            <v>0</v>
          </cell>
          <cell r="AS703">
            <v>1</v>
          </cell>
        </row>
        <row r="704">
          <cell r="G704" t="str">
            <v>99-ООО Гранит плюс</v>
          </cell>
          <cell r="I704">
            <v>58.113399999999999</v>
          </cell>
          <cell r="J704">
            <v>0</v>
          </cell>
          <cell r="K704">
            <v>0</v>
          </cell>
          <cell r="L704">
            <v>54.364199999999997</v>
          </cell>
          <cell r="M704">
            <v>0</v>
          </cell>
          <cell r="N704">
            <v>0</v>
          </cell>
          <cell r="O704">
            <v>69.134900000000002</v>
          </cell>
          <cell r="P704">
            <v>0</v>
          </cell>
          <cell r="Q704">
            <v>0</v>
          </cell>
          <cell r="R704">
            <v>39.367199999999997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37.4925</v>
          </cell>
          <cell r="AK704">
            <v>0</v>
          </cell>
          <cell r="AL704">
            <v>0</v>
          </cell>
          <cell r="AM704">
            <v>56.238799999999998</v>
          </cell>
          <cell r="AN704">
            <v>0</v>
          </cell>
          <cell r="AO704">
            <v>0</v>
          </cell>
          <cell r="AP704">
            <v>58.113399999999999</v>
          </cell>
          <cell r="AQ704">
            <v>0</v>
          </cell>
          <cell r="AR704">
            <v>0</v>
          </cell>
          <cell r="AS704">
            <v>1</v>
          </cell>
        </row>
        <row r="705">
          <cell r="G705" t="str">
            <v>99-ООО Гранит плюс</v>
          </cell>
          <cell r="I705">
            <v>56.733899999999998</v>
          </cell>
          <cell r="J705">
            <v>0</v>
          </cell>
          <cell r="K705">
            <v>0</v>
          </cell>
          <cell r="L705">
            <v>53.073700000000002</v>
          </cell>
          <cell r="M705">
            <v>0</v>
          </cell>
          <cell r="N705">
            <v>0</v>
          </cell>
          <cell r="O705">
            <v>69.735399999999998</v>
          </cell>
          <cell r="P705">
            <v>0</v>
          </cell>
          <cell r="Q705">
            <v>0</v>
          </cell>
          <cell r="R705">
            <v>38.432699999999997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36.602499999999999</v>
          </cell>
          <cell r="AK705">
            <v>0</v>
          </cell>
          <cell r="AL705">
            <v>0</v>
          </cell>
          <cell r="AM705">
            <v>54.903799999999997</v>
          </cell>
          <cell r="AN705">
            <v>0</v>
          </cell>
          <cell r="AO705">
            <v>0</v>
          </cell>
          <cell r="AP705">
            <v>56.733899999999998</v>
          </cell>
          <cell r="AQ705">
            <v>0</v>
          </cell>
          <cell r="AR705">
            <v>0</v>
          </cell>
          <cell r="AS705">
            <v>1</v>
          </cell>
        </row>
        <row r="706">
          <cell r="G706" t="str">
            <v>99-ООО Гранит плюс</v>
          </cell>
          <cell r="I706">
            <v>31.545500000000001</v>
          </cell>
          <cell r="J706">
            <v>0</v>
          </cell>
          <cell r="K706">
            <v>0</v>
          </cell>
          <cell r="L706">
            <v>29.510300000000001</v>
          </cell>
          <cell r="M706">
            <v>0</v>
          </cell>
          <cell r="N706">
            <v>0</v>
          </cell>
          <cell r="O706">
            <v>38.305300000000003</v>
          </cell>
          <cell r="P706">
            <v>0</v>
          </cell>
          <cell r="Q706">
            <v>0</v>
          </cell>
          <cell r="R706">
            <v>21.369499999999999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20.351900000000001</v>
          </cell>
          <cell r="AK706">
            <v>0</v>
          </cell>
          <cell r="AL706">
            <v>0</v>
          </cell>
          <cell r="AM706">
            <v>30.527899999999999</v>
          </cell>
          <cell r="AN706">
            <v>0</v>
          </cell>
          <cell r="AO706">
            <v>0</v>
          </cell>
          <cell r="AP706">
            <v>31.545500000000001</v>
          </cell>
          <cell r="AQ706">
            <v>0</v>
          </cell>
          <cell r="AR706">
            <v>0</v>
          </cell>
          <cell r="AS706">
            <v>1</v>
          </cell>
        </row>
        <row r="707">
          <cell r="G707" t="str">
            <v>99-ООО Гранит плюс</v>
          </cell>
          <cell r="I707">
            <v>21.2546</v>
          </cell>
          <cell r="J707">
            <v>0</v>
          </cell>
          <cell r="K707">
            <v>0</v>
          </cell>
          <cell r="L707">
            <v>19.883299999999998</v>
          </cell>
          <cell r="M707">
            <v>0</v>
          </cell>
          <cell r="N707">
            <v>0</v>
          </cell>
          <cell r="O707">
            <v>25.285599999999999</v>
          </cell>
          <cell r="P707">
            <v>0</v>
          </cell>
          <cell r="Q707">
            <v>0</v>
          </cell>
          <cell r="R707">
            <v>14.398300000000001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13.7126</v>
          </cell>
          <cell r="AK707">
            <v>0</v>
          </cell>
          <cell r="AL707">
            <v>0</v>
          </cell>
          <cell r="AM707">
            <v>20.568999999999999</v>
          </cell>
          <cell r="AN707">
            <v>0</v>
          </cell>
          <cell r="AO707">
            <v>0</v>
          </cell>
          <cell r="AP707">
            <v>21.2546</v>
          </cell>
          <cell r="AQ707">
            <v>0</v>
          </cell>
          <cell r="AR707">
            <v>0</v>
          </cell>
          <cell r="AS707">
            <v>1</v>
          </cell>
        </row>
        <row r="708">
          <cell r="G708" t="str">
            <v>99-ООО Гранит плюс</v>
          </cell>
          <cell r="I708">
            <v>15.2057</v>
          </cell>
          <cell r="J708">
            <v>0</v>
          </cell>
          <cell r="K708">
            <v>0</v>
          </cell>
          <cell r="L708">
            <v>14.2247</v>
          </cell>
          <cell r="M708">
            <v>0</v>
          </cell>
          <cell r="N708">
            <v>0</v>
          </cell>
          <cell r="O708">
            <v>18.089500000000001</v>
          </cell>
          <cell r="P708">
            <v>0</v>
          </cell>
          <cell r="Q708">
            <v>0</v>
          </cell>
          <cell r="R708">
            <v>10.300599999999999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9.8101000000000003</v>
          </cell>
          <cell r="AK708">
            <v>0</v>
          </cell>
          <cell r="AL708">
            <v>0</v>
          </cell>
          <cell r="AM708">
            <v>14.715199999999999</v>
          </cell>
          <cell r="AN708">
            <v>0</v>
          </cell>
          <cell r="AO708">
            <v>0</v>
          </cell>
          <cell r="AP708">
            <v>15.2057</v>
          </cell>
          <cell r="AQ708">
            <v>0</v>
          </cell>
          <cell r="AR708">
            <v>0</v>
          </cell>
          <cell r="AS708">
            <v>1</v>
          </cell>
        </row>
        <row r="709">
          <cell r="G709">
            <v>0</v>
          </cell>
          <cell r="I709">
            <v>40.391599999999997</v>
          </cell>
          <cell r="J709">
            <v>0</v>
          </cell>
          <cell r="K709">
            <v>0</v>
          </cell>
          <cell r="L709">
            <v>36.711199999999998</v>
          </cell>
          <cell r="M709">
            <v>0</v>
          </cell>
          <cell r="N709">
            <v>0</v>
          </cell>
          <cell r="O709">
            <v>40.008699999999997</v>
          </cell>
          <cell r="P709">
            <v>0</v>
          </cell>
          <cell r="Q709">
            <v>0</v>
          </cell>
          <cell r="R709">
            <v>15.302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12.597300000000001</v>
          </cell>
          <cell r="AK709">
            <v>0</v>
          </cell>
          <cell r="AL709">
            <v>0</v>
          </cell>
          <cell r="AM709">
            <v>27.973400000000002</v>
          </cell>
          <cell r="AN709">
            <v>0</v>
          </cell>
          <cell r="AO709">
            <v>0</v>
          </cell>
          <cell r="AP709">
            <v>36.180100000000003</v>
          </cell>
          <cell r="AQ709">
            <v>0</v>
          </cell>
          <cell r="AR709">
            <v>0</v>
          </cell>
          <cell r="AS709">
            <v>0</v>
          </cell>
        </row>
        <row r="710">
          <cell r="G710" t="str">
            <v>100-МП "Советсктеплосети"</v>
          </cell>
          <cell r="I710">
            <v>40.391599999999997</v>
          </cell>
          <cell r="J710">
            <v>0</v>
          </cell>
          <cell r="K710">
            <v>0</v>
          </cell>
          <cell r="L710">
            <v>36.711199999999998</v>
          </cell>
          <cell r="M710">
            <v>0</v>
          </cell>
          <cell r="N710">
            <v>0</v>
          </cell>
          <cell r="O710">
            <v>40.008699999999997</v>
          </cell>
          <cell r="P710">
            <v>0</v>
          </cell>
          <cell r="Q710">
            <v>0</v>
          </cell>
          <cell r="R710">
            <v>15.302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12.597300000000001</v>
          </cell>
          <cell r="AK710">
            <v>0</v>
          </cell>
          <cell r="AL710">
            <v>0</v>
          </cell>
          <cell r="AM710">
            <v>27.973400000000002</v>
          </cell>
          <cell r="AN710">
            <v>0</v>
          </cell>
          <cell r="AO710">
            <v>0</v>
          </cell>
          <cell r="AP710">
            <v>36.180100000000003</v>
          </cell>
          <cell r="AQ710">
            <v>0</v>
          </cell>
          <cell r="AR710">
            <v>0</v>
          </cell>
          <cell r="AS710">
            <v>1</v>
          </cell>
        </row>
        <row r="711">
          <cell r="G711">
            <v>0</v>
          </cell>
          <cell r="I711">
            <v>705.80430000000013</v>
          </cell>
          <cell r="J711">
            <v>146.84460000000001</v>
          </cell>
          <cell r="K711">
            <v>0</v>
          </cell>
          <cell r="L711">
            <v>610.26239999999996</v>
          </cell>
          <cell r="M711">
            <v>142.10769999999999</v>
          </cell>
          <cell r="N711">
            <v>0</v>
          </cell>
          <cell r="O711">
            <v>700.69029999999998</v>
          </cell>
          <cell r="P711">
            <v>146.84460000000001</v>
          </cell>
          <cell r="Q711">
            <v>0</v>
          </cell>
          <cell r="R711">
            <v>278.60490000000004</v>
          </cell>
          <cell r="S711">
            <v>142.10769999999999</v>
          </cell>
          <cell r="T711">
            <v>0</v>
          </cell>
          <cell r="U711">
            <v>0</v>
          </cell>
          <cell r="V711">
            <v>146.84460000000001</v>
          </cell>
          <cell r="W711">
            <v>0</v>
          </cell>
          <cell r="X711">
            <v>0</v>
          </cell>
          <cell r="Y711">
            <v>142.10769999999999</v>
          </cell>
          <cell r="Z711">
            <v>0</v>
          </cell>
          <cell r="AA711">
            <v>0</v>
          </cell>
          <cell r="AB711">
            <v>88.256</v>
          </cell>
          <cell r="AC711">
            <v>0</v>
          </cell>
          <cell r="AD711">
            <v>0</v>
          </cell>
          <cell r="AE711">
            <v>88.256</v>
          </cell>
          <cell r="AF711">
            <v>0</v>
          </cell>
          <cell r="AG711">
            <v>0</v>
          </cell>
          <cell r="AH711">
            <v>85.409099999999995</v>
          </cell>
          <cell r="AI711">
            <v>0</v>
          </cell>
          <cell r="AJ711">
            <v>223.2474</v>
          </cell>
          <cell r="AK711">
            <v>142.10769999999999</v>
          </cell>
          <cell r="AL711">
            <v>0</v>
          </cell>
          <cell r="AM711">
            <v>487.47459999999995</v>
          </cell>
          <cell r="AN711">
            <v>142.10769999999999</v>
          </cell>
          <cell r="AO711">
            <v>0</v>
          </cell>
          <cell r="AP711">
            <v>636.44510000000002</v>
          </cell>
          <cell r="AQ711">
            <v>142.10769999999999</v>
          </cell>
          <cell r="AR711">
            <v>0</v>
          </cell>
          <cell r="AS711">
            <v>0</v>
          </cell>
        </row>
        <row r="712">
          <cell r="G712" t="str">
            <v>101-03-02-01</v>
          </cell>
          <cell r="I712">
            <v>563.95500000000004</v>
          </cell>
          <cell r="J712">
            <v>0</v>
          </cell>
          <cell r="K712">
            <v>0</v>
          </cell>
          <cell r="L712">
            <v>494.8938</v>
          </cell>
          <cell r="M712">
            <v>0</v>
          </cell>
          <cell r="N712">
            <v>0</v>
          </cell>
          <cell r="O712">
            <v>558.60929999999996</v>
          </cell>
          <cell r="P712">
            <v>0</v>
          </cell>
          <cell r="Q712">
            <v>0</v>
          </cell>
          <cell r="R712">
            <v>223.82310000000001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175.88550000000001</v>
          </cell>
          <cell r="AK712">
            <v>0</v>
          </cell>
          <cell r="AL712">
            <v>0</v>
          </cell>
          <cell r="AM712">
            <v>390.56950000000001</v>
          </cell>
          <cell r="AN712">
            <v>0</v>
          </cell>
          <cell r="AO712">
            <v>0</v>
          </cell>
          <cell r="AP712">
            <v>505.15390000000002</v>
          </cell>
          <cell r="AQ712">
            <v>0</v>
          </cell>
          <cell r="AR712">
            <v>0</v>
          </cell>
          <cell r="AS712">
            <v>1</v>
          </cell>
        </row>
        <row r="713">
          <cell r="G713" t="str">
            <v>101-03-02-01</v>
          </cell>
          <cell r="I713">
            <v>77.966499999999996</v>
          </cell>
          <cell r="J713">
            <v>146.84460000000001</v>
          </cell>
          <cell r="K713">
            <v>0</v>
          </cell>
          <cell r="L713">
            <v>59.502099999999999</v>
          </cell>
          <cell r="M713">
            <v>142.10769999999999</v>
          </cell>
          <cell r="N713">
            <v>0</v>
          </cell>
          <cell r="O713">
            <v>79.4846</v>
          </cell>
          <cell r="P713">
            <v>146.84460000000001</v>
          </cell>
          <cell r="Q713">
            <v>0</v>
          </cell>
          <cell r="R713">
            <v>31.782699999999998</v>
          </cell>
          <cell r="S713">
            <v>142.10769999999999</v>
          </cell>
          <cell r="T713">
            <v>0</v>
          </cell>
          <cell r="U713">
            <v>0</v>
          </cell>
          <cell r="V713">
            <v>146.84460000000001</v>
          </cell>
          <cell r="W713">
            <v>0</v>
          </cell>
          <cell r="X713">
            <v>0</v>
          </cell>
          <cell r="Y713">
            <v>142.10769999999999</v>
          </cell>
          <cell r="Z713">
            <v>0</v>
          </cell>
          <cell r="AA713">
            <v>0</v>
          </cell>
          <cell r="AB713">
            <v>88.256</v>
          </cell>
          <cell r="AC713">
            <v>0</v>
          </cell>
          <cell r="AD713">
            <v>0</v>
          </cell>
          <cell r="AE713">
            <v>88.256</v>
          </cell>
          <cell r="AF713">
            <v>0</v>
          </cell>
          <cell r="AG713">
            <v>0</v>
          </cell>
          <cell r="AH713">
            <v>85.409099999999995</v>
          </cell>
          <cell r="AI713">
            <v>0</v>
          </cell>
          <cell r="AJ713">
            <v>29.947199999999999</v>
          </cell>
          <cell r="AK713">
            <v>142.10769999999999</v>
          </cell>
          <cell r="AL713">
            <v>0</v>
          </cell>
          <cell r="AM713">
            <v>54.734499999999997</v>
          </cell>
          <cell r="AN713">
            <v>142.10769999999999</v>
          </cell>
          <cell r="AO713">
            <v>0</v>
          </cell>
          <cell r="AP713">
            <v>74.854100000000003</v>
          </cell>
          <cell r="AQ713">
            <v>142.10769999999999</v>
          </cell>
          <cell r="AR713">
            <v>0</v>
          </cell>
          <cell r="AS713">
            <v>0</v>
          </cell>
        </row>
        <row r="714">
          <cell r="G714" t="str">
            <v>101-03-02-02</v>
          </cell>
          <cell r="I714">
            <v>28.948599999999999</v>
          </cell>
          <cell r="J714">
            <v>0</v>
          </cell>
          <cell r="K714">
            <v>0</v>
          </cell>
          <cell r="L714">
            <v>25.325800000000001</v>
          </cell>
          <cell r="M714">
            <v>0</v>
          </cell>
          <cell r="N714">
            <v>0</v>
          </cell>
          <cell r="O714">
            <v>28.035799999999998</v>
          </cell>
          <cell r="P714">
            <v>0</v>
          </cell>
          <cell r="Q714">
            <v>0</v>
          </cell>
          <cell r="R714">
            <v>10.541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8.0182000000000002</v>
          </cell>
          <cell r="AK714">
            <v>0</v>
          </cell>
          <cell r="AL714">
            <v>0</v>
          </cell>
          <cell r="AM714">
            <v>19.214300000000001</v>
          </cell>
          <cell r="AN714">
            <v>0</v>
          </cell>
          <cell r="AO714">
            <v>0</v>
          </cell>
          <cell r="AP714">
            <v>25.6142</v>
          </cell>
          <cell r="AQ714">
            <v>0</v>
          </cell>
          <cell r="AR714">
            <v>0</v>
          </cell>
          <cell r="AS714">
            <v>0</v>
          </cell>
        </row>
        <row r="715">
          <cell r="G715" t="str">
            <v>101-03-02-03</v>
          </cell>
          <cell r="I715">
            <v>7.8033999999999999</v>
          </cell>
          <cell r="J715">
            <v>0</v>
          </cell>
          <cell r="K715">
            <v>0</v>
          </cell>
          <cell r="L715">
            <v>6.8478000000000003</v>
          </cell>
          <cell r="M715">
            <v>0</v>
          </cell>
          <cell r="N715">
            <v>0</v>
          </cell>
          <cell r="O715">
            <v>7.7294999999999998</v>
          </cell>
          <cell r="P715">
            <v>0</v>
          </cell>
          <cell r="Q715">
            <v>0</v>
          </cell>
          <cell r="R715">
            <v>3.097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2.4337</v>
          </cell>
          <cell r="AK715">
            <v>0</v>
          </cell>
          <cell r="AL715">
            <v>0</v>
          </cell>
          <cell r="AM715">
            <v>5.4042000000000003</v>
          </cell>
          <cell r="AN715">
            <v>0</v>
          </cell>
          <cell r="AO715">
            <v>0</v>
          </cell>
          <cell r="AP715">
            <v>6.9897</v>
          </cell>
          <cell r="AQ715">
            <v>0</v>
          </cell>
          <cell r="AR715">
            <v>0</v>
          </cell>
          <cell r="AS715">
            <v>1</v>
          </cell>
        </row>
        <row r="716">
          <cell r="G716" t="str">
            <v>101-03-02-11</v>
          </cell>
          <cell r="I716">
            <v>27.130800000000001</v>
          </cell>
          <cell r="J716">
            <v>0</v>
          </cell>
          <cell r="K716">
            <v>0</v>
          </cell>
          <cell r="L716">
            <v>23.692900000000002</v>
          </cell>
          <cell r="M716">
            <v>0</v>
          </cell>
          <cell r="N716">
            <v>0</v>
          </cell>
          <cell r="O716">
            <v>26.831099999999999</v>
          </cell>
          <cell r="P716">
            <v>0</v>
          </cell>
          <cell r="Q716">
            <v>0</v>
          </cell>
          <cell r="R716">
            <v>9.3611000000000004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6.9627999999999997</v>
          </cell>
          <cell r="AK716">
            <v>0</v>
          </cell>
          <cell r="AL716">
            <v>0</v>
          </cell>
          <cell r="AM716">
            <v>17.552099999999999</v>
          </cell>
          <cell r="AN716">
            <v>0</v>
          </cell>
          <cell r="AO716">
            <v>0</v>
          </cell>
          <cell r="AP716">
            <v>23.833200000000001</v>
          </cell>
          <cell r="AQ716">
            <v>0</v>
          </cell>
          <cell r="AR716">
            <v>0</v>
          </cell>
          <cell r="AS716">
            <v>0</v>
          </cell>
        </row>
        <row r="717">
          <cell r="G717">
            <v>0</v>
          </cell>
          <cell r="I717">
            <v>4.8368000000000002</v>
          </cell>
          <cell r="J717">
            <v>0</v>
          </cell>
          <cell r="K717">
            <v>0</v>
          </cell>
          <cell r="L717">
            <v>4.2445000000000004</v>
          </cell>
          <cell r="M717">
            <v>0</v>
          </cell>
          <cell r="N717">
            <v>0</v>
          </cell>
          <cell r="O717">
            <v>4.7908999999999997</v>
          </cell>
          <cell r="P717">
            <v>0</v>
          </cell>
          <cell r="Q717">
            <v>0</v>
          </cell>
          <cell r="R717">
            <v>1.9196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1.5085</v>
          </cell>
          <cell r="AK717">
            <v>0</v>
          </cell>
          <cell r="AL717">
            <v>0</v>
          </cell>
          <cell r="AM717">
            <v>3.3498000000000001</v>
          </cell>
          <cell r="AN717">
            <v>0</v>
          </cell>
          <cell r="AO717">
            <v>0</v>
          </cell>
          <cell r="AP717">
            <v>4.3324999999999996</v>
          </cell>
          <cell r="AQ717">
            <v>0</v>
          </cell>
          <cell r="AR717">
            <v>0</v>
          </cell>
          <cell r="AS717">
            <v>0</v>
          </cell>
        </row>
        <row r="718">
          <cell r="G718" t="str">
            <v>102-03-02-08</v>
          </cell>
          <cell r="I718">
            <v>4.8368000000000002</v>
          </cell>
          <cell r="J718">
            <v>0</v>
          </cell>
          <cell r="K718">
            <v>0</v>
          </cell>
          <cell r="L718">
            <v>4.2445000000000004</v>
          </cell>
          <cell r="M718">
            <v>0</v>
          </cell>
          <cell r="N718">
            <v>0</v>
          </cell>
          <cell r="O718">
            <v>4.7908999999999997</v>
          </cell>
          <cell r="P718">
            <v>0</v>
          </cell>
          <cell r="Q718">
            <v>0</v>
          </cell>
          <cell r="R718">
            <v>1.9196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1.5085</v>
          </cell>
          <cell r="AK718">
            <v>0</v>
          </cell>
          <cell r="AL718">
            <v>0</v>
          </cell>
          <cell r="AM718">
            <v>3.3498000000000001</v>
          </cell>
          <cell r="AN718">
            <v>0</v>
          </cell>
          <cell r="AO718">
            <v>0</v>
          </cell>
          <cell r="AP718">
            <v>4.3324999999999996</v>
          </cell>
          <cell r="AQ718">
            <v>0</v>
          </cell>
          <cell r="AR718">
            <v>0</v>
          </cell>
          <cell r="AS718">
            <v>1</v>
          </cell>
        </row>
        <row r="719">
          <cell r="G719">
            <v>0</v>
          </cell>
          <cell r="I719">
            <v>7.0260999999999996</v>
          </cell>
          <cell r="J719">
            <v>0</v>
          </cell>
          <cell r="K719">
            <v>0</v>
          </cell>
          <cell r="L719">
            <v>6.1657000000000002</v>
          </cell>
          <cell r="M719">
            <v>0</v>
          </cell>
          <cell r="N719">
            <v>0</v>
          </cell>
          <cell r="O719">
            <v>5.7939999999999996</v>
          </cell>
          <cell r="P719">
            <v>0</v>
          </cell>
          <cell r="Q719">
            <v>0</v>
          </cell>
          <cell r="R719">
            <v>2.7886000000000002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2.1913</v>
          </cell>
          <cell r="AK719">
            <v>0</v>
          </cell>
          <cell r="AL719">
            <v>0</v>
          </cell>
          <cell r="AM719">
            <v>4.8658999999999999</v>
          </cell>
          <cell r="AN719">
            <v>0</v>
          </cell>
          <cell r="AO719">
            <v>0</v>
          </cell>
          <cell r="AP719">
            <v>6.2934999999999999</v>
          </cell>
          <cell r="AQ719">
            <v>0</v>
          </cell>
          <cell r="AR719">
            <v>0</v>
          </cell>
          <cell r="AS719">
            <v>0</v>
          </cell>
        </row>
        <row r="720">
          <cell r="G720" t="str">
            <v>103-03-02-12</v>
          </cell>
          <cell r="I720">
            <v>7.0260999999999996</v>
          </cell>
          <cell r="J720">
            <v>0</v>
          </cell>
          <cell r="K720">
            <v>0</v>
          </cell>
          <cell r="L720">
            <v>6.1657000000000002</v>
          </cell>
          <cell r="M720">
            <v>0</v>
          </cell>
          <cell r="N720">
            <v>0</v>
          </cell>
          <cell r="O720">
            <v>6.9595000000000002</v>
          </cell>
          <cell r="P720">
            <v>0</v>
          </cell>
          <cell r="Q720">
            <v>0</v>
          </cell>
          <cell r="R720">
            <v>2.7886000000000002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2.1913</v>
          </cell>
          <cell r="AK720">
            <v>0</v>
          </cell>
          <cell r="AL720">
            <v>0</v>
          </cell>
          <cell r="AM720">
            <v>4.8658999999999999</v>
          </cell>
          <cell r="AN720">
            <v>0</v>
          </cell>
          <cell r="AO720">
            <v>0</v>
          </cell>
          <cell r="AP720">
            <v>6.2934999999999999</v>
          </cell>
          <cell r="AQ720">
            <v>0</v>
          </cell>
          <cell r="AR720">
            <v>0</v>
          </cell>
          <cell r="AS720">
            <v>1</v>
          </cell>
        </row>
        <row r="721">
          <cell r="G721">
            <v>0</v>
          </cell>
          <cell r="I721">
            <v>6.7804000000000002</v>
          </cell>
          <cell r="J721">
            <v>0</v>
          </cell>
          <cell r="K721">
            <v>0</v>
          </cell>
          <cell r="L721">
            <v>5.9318</v>
          </cell>
          <cell r="M721">
            <v>0</v>
          </cell>
          <cell r="N721">
            <v>0</v>
          </cell>
          <cell r="O721">
            <v>5.4668999999999999</v>
          </cell>
          <cell r="P721">
            <v>0</v>
          </cell>
          <cell r="Q721">
            <v>0</v>
          </cell>
          <cell r="R721">
            <v>2.4689000000000001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1.8779999999999999</v>
          </cell>
          <cell r="AK721">
            <v>0</v>
          </cell>
          <cell r="AL721">
            <v>0</v>
          </cell>
          <cell r="AM721">
            <v>4.5004</v>
          </cell>
          <cell r="AN721">
            <v>0</v>
          </cell>
          <cell r="AO721">
            <v>0</v>
          </cell>
          <cell r="AP721">
            <v>5.9993999999999996</v>
          </cell>
          <cell r="AQ721">
            <v>0</v>
          </cell>
          <cell r="AR721">
            <v>0</v>
          </cell>
          <cell r="AS721">
            <v>0</v>
          </cell>
        </row>
        <row r="722">
          <cell r="G722" t="str">
            <v>104-03-02-21</v>
          </cell>
          <cell r="I722">
            <v>6.7804000000000002</v>
          </cell>
          <cell r="J722">
            <v>0</v>
          </cell>
          <cell r="K722">
            <v>0</v>
          </cell>
          <cell r="L722">
            <v>5.9318</v>
          </cell>
          <cell r="M722">
            <v>0</v>
          </cell>
          <cell r="N722">
            <v>0</v>
          </cell>
          <cell r="O722">
            <v>6.5666000000000002</v>
          </cell>
          <cell r="P722">
            <v>0</v>
          </cell>
          <cell r="Q722">
            <v>0</v>
          </cell>
          <cell r="R722">
            <v>2.4689000000000001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1.8779999999999999</v>
          </cell>
          <cell r="AK722">
            <v>0</v>
          </cell>
          <cell r="AL722">
            <v>0</v>
          </cell>
          <cell r="AM722">
            <v>4.5004</v>
          </cell>
          <cell r="AN722">
            <v>0</v>
          </cell>
          <cell r="AO722">
            <v>0</v>
          </cell>
          <cell r="AP722">
            <v>5.9939999999999998</v>
          </cell>
          <cell r="AQ722">
            <v>0</v>
          </cell>
          <cell r="AR722">
            <v>0</v>
          </cell>
          <cell r="AS722">
            <v>1</v>
          </cell>
        </row>
        <row r="723">
          <cell r="G723">
            <v>0</v>
          </cell>
          <cell r="I723">
            <v>183.78749999999999</v>
          </cell>
          <cell r="J723">
            <v>0</v>
          </cell>
          <cell r="K723">
            <v>0</v>
          </cell>
          <cell r="L723">
            <v>161.67869999999999</v>
          </cell>
          <cell r="M723">
            <v>0</v>
          </cell>
          <cell r="N723">
            <v>0</v>
          </cell>
          <cell r="O723">
            <v>179.6611</v>
          </cell>
          <cell r="P723">
            <v>0</v>
          </cell>
          <cell r="Q723">
            <v>0</v>
          </cell>
          <cell r="R723">
            <v>77.782399999999996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62.4771</v>
          </cell>
          <cell r="AK723">
            <v>0</v>
          </cell>
          <cell r="AL723">
            <v>0</v>
          </cell>
          <cell r="AM723">
            <v>131.54150000000001</v>
          </cell>
          <cell r="AN723">
            <v>0</v>
          </cell>
          <cell r="AO723">
            <v>0</v>
          </cell>
          <cell r="AP723">
            <v>166.23830000000001</v>
          </cell>
          <cell r="AQ723">
            <v>0</v>
          </cell>
          <cell r="AR723">
            <v>0</v>
          </cell>
          <cell r="AS723">
            <v>0</v>
          </cell>
        </row>
        <row r="724">
          <cell r="G724" t="str">
            <v>105-03-02-15</v>
          </cell>
          <cell r="I724">
            <v>178.73859999999999</v>
          </cell>
          <cell r="J724">
            <v>0</v>
          </cell>
          <cell r="K724">
            <v>0</v>
          </cell>
          <cell r="L724">
            <v>157.24799999999999</v>
          </cell>
          <cell r="M724">
            <v>0</v>
          </cell>
          <cell r="N724">
            <v>0</v>
          </cell>
          <cell r="O724">
            <v>174.66</v>
          </cell>
          <cell r="P724">
            <v>0</v>
          </cell>
          <cell r="Q724">
            <v>0</v>
          </cell>
          <cell r="R724">
            <v>75.778599999999997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60.9024</v>
          </cell>
          <cell r="AK724">
            <v>0</v>
          </cell>
          <cell r="AL724">
            <v>0</v>
          </cell>
          <cell r="AM724">
            <v>128.04480000000001</v>
          </cell>
          <cell r="AN724">
            <v>0</v>
          </cell>
          <cell r="AO724">
            <v>0</v>
          </cell>
          <cell r="AP724">
            <v>161.7158</v>
          </cell>
          <cell r="AQ724">
            <v>0</v>
          </cell>
          <cell r="AR724">
            <v>0</v>
          </cell>
          <cell r="AS724">
            <v>0</v>
          </cell>
        </row>
        <row r="725">
          <cell r="G725" t="str">
            <v>105-03-02-15</v>
          </cell>
          <cell r="I725">
            <v>5.0488999999999997</v>
          </cell>
          <cell r="J725">
            <v>0</v>
          </cell>
          <cell r="K725">
            <v>0</v>
          </cell>
          <cell r="L725">
            <v>4.4306999999999999</v>
          </cell>
          <cell r="M725">
            <v>0</v>
          </cell>
          <cell r="N725">
            <v>0</v>
          </cell>
          <cell r="O725">
            <v>5.0011000000000001</v>
          </cell>
          <cell r="P725">
            <v>0</v>
          </cell>
          <cell r="Q725">
            <v>0</v>
          </cell>
          <cell r="R725">
            <v>2.0038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1.5747</v>
          </cell>
          <cell r="AK725">
            <v>0</v>
          </cell>
          <cell r="AL725">
            <v>0</v>
          </cell>
          <cell r="AM725">
            <v>3.4967000000000001</v>
          </cell>
          <cell r="AN725">
            <v>0</v>
          </cell>
          <cell r="AO725">
            <v>0</v>
          </cell>
          <cell r="AP725">
            <v>4.5225</v>
          </cell>
          <cell r="AQ725">
            <v>0</v>
          </cell>
          <cell r="AR725">
            <v>0</v>
          </cell>
          <cell r="AS725">
            <v>0</v>
          </cell>
        </row>
        <row r="726">
          <cell r="G726">
            <v>0</v>
          </cell>
          <cell r="I726">
            <v>455.33810000000011</v>
          </cell>
          <cell r="J726">
            <v>7.8444000000000003</v>
          </cell>
          <cell r="K726">
            <v>60.7104</v>
          </cell>
          <cell r="L726">
            <v>399.25859999999994</v>
          </cell>
          <cell r="M726">
            <v>6.2755000000000001</v>
          </cell>
          <cell r="N726">
            <v>54.8352</v>
          </cell>
          <cell r="O726">
            <v>453.96510000000006</v>
          </cell>
          <cell r="P726">
            <v>7.8444000000000003</v>
          </cell>
          <cell r="Q726">
            <v>60.7104</v>
          </cell>
          <cell r="R726">
            <v>176.82389999999998</v>
          </cell>
          <cell r="S726">
            <v>6.2774999999999999</v>
          </cell>
          <cell r="T726">
            <v>58.137599999999999</v>
          </cell>
          <cell r="U726">
            <v>0</v>
          </cell>
          <cell r="V726">
            <v>0</v>
          </cell>
          <cell r="W726">
            <v>58.329599999999999</v>
          </cell>
          <cell r="X726">
            <v>0</v>
          </cell>
          <cell r="Y726">
            <v>0</v>
          </cell>
          <cell r="Z726">
            <v>56.448</v>
          </cell>
          <cell r="AA726">
            <v>0</v>
          </cell>
          <cell r="AB726">
            <v>7.8444000000000003</v>
          </cell>
          <cell r="AC726">
            <v>58.329599999999999</v>
          </cell>
          <cell r="AD726">
            <v>0</v>
          </cell>
          <cell r="AE726">
            <v>6.2755000000000001</v>
          </cell>
          <cell r="AF726">
            <v>58.329599999999999</v>
          </cell>
          <cell r="AG726">
            <v>0</v>
          </cell>
          <cell r="AH726">
            <v>6.2755000000000001</v>
          </cell>
          <cell r="AI726">
            <v>56.448</v>
          </cell>
          <cell r="AJ726">
            <v>137.8638</v>
          </cell>
          <cell r="AK726">
            <v>7.8444000000000003</v>
          </cell>
          <cell r="AL726">
            <v>59.865600000000001</v>
          </cell>
          <cell r="AM726">
            <v>311.92280000000005</v>
          </cell>
          <cell r="AN726">
            <v>6.2755000000000001</v>
          </cell>
          <cell r="AO726">
            <v>58.752000000000002</v>
          </cell>
          <cell r="AP726">
            <v>406.56489999999997</v>
          </cell>
          <cell r="AQ726">
            <v>7.8444000000000003</v>
          </cell>
          <cell r="AR726">
            <v>60.7104</v>
          </cell>
          <cell r="AS726">
            <v>0</v>
          </cell>
        </row>
        <row r="727">
          <cell r="G727" t="str">
            <v>106-03-02-05</v>
          </cell>
          <cell r="I727">
            <v>31.405799999999999</v>
          </cell>
          <cell r="J727">
            <v>0</v>
          </cell>
          <cell r="K727">
            <v>60.7104</v>
          </cell>
          <cell r="L727">
            <v>27.4755</v>
          </cell>
          <cell r="M727">
            <v>0</v>
          </cell>
          <cell r="N727">
            <v>54.8352</v>
          </cell>
          <cell r="O727">
            <v>31.076899999999998</v>
          </cell>
          <cell r="P727">
            <v>0</v>
          </cell>
          <cell r="Q727">
            <v>60.7104</v>
          </cell>
          <cell r="R727">
            <v>11.4358</v>
          </cell>
          <cell r="S727">
            <v>0</v>
          </cell>
          <cell r="T727">
            <v>58.137599999999999</v>
          </cell>
          <cell r="U727">
            <v>0</v>
          </cell>
          <cell r="V727">
            <v>0</v>
          </cell>
          <cell r="W727">
            <v>58.329599999999999</v>
          </cell>
          <cell r="X727">
            <v>0</v>
          </cell>
          <cell r="Y727">
            <v>0</v>
          </cell>
          <cell r="Z727">
            <v>56.448</v>
          </cell>
          <cell r="AA727">
            <v>0</v>
          </cell>
          <cell r="AB727">
            <v>0</v>
          </cell>
          <cell r="AC727">
            <v>58.329599999999999</v>
          </cell>
          <cell r="AD727">
            <v>0</v>
          </cell>
          <cell r="AE727">
            <v>0</v>
          </cell>
          <cell r="AF727">
            <v>58.329599999999999</v>
          </cell>
          <cell r="AG727">
            <v>0</v>
          </cell>
          <cell r="AH727">
            <v>0</v>
          </cell>
          <cell r="AI727">
            <v>56.448</v>
          </cell>
          <cell r="AJ727">
            <v>8.6988000000000003</v>
          </cell>
          <cell r="AK727">
            <v>0</v>
          </cell>
          <cell r="AL727">
            <v>59.865600000000001</v>
          </cell>
          <cell r="AM727">
            <v>20.845300000000002</v>
          </cell>
          <cell r="AN727">
            <v>0</v>
          </cell>
          <cell r="AO727">
            <v>58.752000000000002</v>
          </cell>
          <cell r="AP727">
            <v>27.7883</v>
          </cell>
          <cell r="AQ727">
            <v>0</v>
          </cell>
          <cell r="AR727">
            <v>60.7104</v>
          </cell>
          <cell r="AS727">
            <v>0</v>
          </cell>
        </row>
        <row r="728">
          <cell r="G728" t="str">
            <v>106-03-02-06</v>
          </cell>
          <cell r="I728">
            <v>0</v>
          </cell>
          <cell r="J728">
            <v>7.8444000000000003</v>
          </cell>
          <cell r="K728">
            <v>0</v>
          </cell>
          <cell r="L728">
            <v>0</v>
          </cell>
          <cell r="M728">
            <v>6.2755000000000001</v>
          </cell>
          <cell r="N728">
            <v>0</v>
          </cell>
          <cell r="O728">
            <v>0</v>
          </cell>
          <cell r="P728">
            <v>7.8444000000000003</v>
          </cell>
          <cell r="Q728">
            <v>0</v>
          </cell>
          <cell r="R728">
            <v>0</v>
          </cell>
          <cell r="S728">
            <v>6.2774999999999999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7.8444000000000003</v>
          </cell>
          <cell r="AC728">
            <v>0</v>
          </cell>
          <cell r="AD728">
            <v>0</v>
          </cell>
          <cell r="AE728">
            <v>6.2755000000000001</v>
          </cell>
          <cell r="AF728">
            <v>0</v>
          </cell>
          <cell r="AG728">
            <v>0</v>
          </cell>
          <cell r="AH728">
            <v>6.2755000000000001</v>
          </cell>
          <cell r="AI728">
            <v>0</v>
          </cell>
          <cell r="AJ728">
            <v>0</v>
          </cell>
          <cell r="AK728">
            <v>7.8444000000000003</v>
          </cell>
          <cell r="AL728">
            <v>0</v>
          </cell>
          <cell r="AM728">
            <v>0</v>
          </cell>
          <cell r="AN728">
            <v>6.2755000000000001</v>
          </cell>
          <cell r="AO728">
            <v>0</v>
          </cell>
          <cell r="AP728">
            <v>0</v>
          </cell>
          <cell r="AQ728">
            <v>7.8444000000000003</v>
          </cell>
          <cell r="AR728">
            <v>0</v>
          </cell>
          <cell r="AS728">
            <v>0</v>
          </cell>
        </row>
        <row r="729">
          <cell r="G729" t="str">
            <v>106-03-02-07</v>
          </cell>
          <cell r="I729">
            <v>61.600900000000003</v>
          </cell>
          <cell r="J729">
            <v>0</v>
          </cell>
          <cell r="K729">
            <v>0</v>
          </cell>
          <cell r="L729">
            <v>54.057299999999998</v>
          </cell>
          <cell r="M729">
            <v>0</v>
          </cell>
          <cell r="N729">
            <v>0</v>
          </cell>
          <cell r="O729">
            <v>61.017099999999999</v>
          </cell>
          <cell r="P729">
            <v>0</v>
          </cell>
          <cell r="Q729">
            <v>0</v>
          </cell>
          <cell r="R729">
            <v>24.4483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19.212</v>
          </cell>
          <cell r="AK729">
            <v>0</v>
          </cell>
          <cell r="AL729">
            <v>0</v>
          </cell>
          <cell r="AM729">
            <v>42.661900000000003</v>
          </cell>
          <cell r="AN729">
            <v>0</v>
          </cell>
          <cell r="AO729">
            <v>0</v>
          </cell>
          <cell r="AP729">
            <v>55.177999999999997</v>
          </cell>
          <cell r="AQ729">
            <v>0</v>
          </cell>
          <cell r="AR729">
            <v>0</v>
          </cell>
          <cell r="AS729">
            <v>0</v>
          </cell>
        </row>
        <row r="730">
          <cell r="G730" t="str">
            <v>106-03-02-07</v>
          </cell>
          <cell r="I730">
            <v>53.376899999999999</v>
          </cell>
          <cell r="J730">
            <v>0</v>
          </cell>
          <cell r="K730">
            <v>0</v>
          </cell>
          <cell r="L730">
            <v>46.696899999999999</v>
          </cell>
          <cell r="M730">
            <v>0</v>
          </cell>
          <cell r="N730">
            <v>0</v>
          </cell>
          <cell r="O730">
            <v>51.693899999999999</v>
          </cell>
          <cell r="P730">
            <v>0</v>
          </cell>
          <cell r="Q730">
            <v>0</v>
          </cell>
          <cell r="R730">
            <v>19.4361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14.7843</v>
          </cell>
          <cell r="AK730">
            <v>0</v>
          </cell>
          <cell r="AL730">
            <v>0</v>
          </cell>
          <cell r="AM730">
            <v>35.4283</v>
          </cell>
          <cell r="AN730">
            <v>0</v>
          </cell>
          <cell r="AO730">
            <v>0</v>
          </cell>
          <cell r="AP730">
            <v>47.228900000000003</v>
          </cell>
          <cell r="AQ730">
            <v>0</v>
          </cell>
          <cell r="AR730">
            <v>0</v>
          </cell>
          <cell r="AS730">
            <v>0</v>
          </cell>
        </row>
        <row r="731">
          <cell r="G731" t="str">
            <v>106-03-02-07</v>
          </cell>
          <cell r="I731">
            <v>61.597099999999998</v>
          </cell>
          <cell r="J731">
            <v>0</v>
          </cell>
          <cell r="K731">
            <v>0</v>
          </cell>
          <cell r="L731">
            <v>54.054000000000002</v>
          </cell>
          <cell r="M731">
            <v>0</v>
          </cell>
          <cell r="N731">
            <v>0</v>
          </cell>
          <cell r="O731">
            <v>61.013300000000001</v>
          </cell>
          <cell r="P731">
            <v>0</v>
          </cell>
          <cell r="Q731">
            <v>0</v>
          </cell>
          <cell r="R731">
            <v>24.4468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19.210799999999999</v>
          </cell>
          <cell r="AK731">
            <v>0</v>
          </cell>
          <cell r="AL731">
            <v>0</v>
          </cell>
          <cell r="AM731">
            <v>42.659300000000002</v>
          </cell>
          <cell r="AN731">
            <v>0</v>
          </cell>
          <cell r="AO731">
            <v>0</v>
          </cell>
          <cell r="AP731">
            <v>55.174599999999998</v>
          </cell>
          <cell r="AQ731">
            <v>0</v>
          </cell>
          <cell r="AR731">
            <v>0</v>
          </cell>
          <cell r="AS731">
            <v>0</v>
          </cell>
        </row>
        <row r="732">
          <cell r="G732" t="str">
            <v>106-03-02-07</v>
          </cell>
          <cell r="I732">
            <v>59.2684</v>
          </cell>
          <cell r="J732">
            <v>0</v>
          </cell>
          <cell r="K732">
            <v>0</v>
          </cell>
          <cell r="L732">
            <v>52.0105</v>
          </cell>
          <cell r="M732">
            <v>0</v>
          </cell>
          <cell r="N732">
            <v>0</v>
          </cell>
          <cell r="O732">
            <v>58.706400000000002</v>
          </cell>
          <cell r="P732">
            <v>0</v>
          </cell>
          <cell r="Q732">
            <v>0</v>
          </cell>
          <cell r="R732">
            <v>23.522400000000001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18.4846</v>
          </cell>
          <cell r="AK732">
            <v>0</v>
          </cell>
          <cell r="AL732">
            <v>0</v>
          </cell>
          <cell r="AM732">
            <v>41.046500000000002</v>
          </cell>
          <cell r="AN732">
            <v>0</v>
          </cell>
          <cell r="AO732">
            <v>0</v>
          </cell>
          <cell r="AP732">
            <v>53.088700000000003</v>
          </cell>
          <cell r="AQ732">
            <v>0</v>
          </cell>
          <cell r="AR732">
            <v>0</v>
          </cell>
          <cell r="AS732">
            <v>0</v>
          </cell>
        </row>
        <row r="733">
          <cell r="G733" t="str">
            <v>106-03-02-07</v>
          </cell>
          <cell r="I733">
            <v>22.5167</v>
          </cell>
          <cell r="J733">
            <v>0</v>
          </cell>
          <cell r="K733">
            <v>0</v>
          </cell>
          <cell r="L733">
            <v>19.698699999999999</v>
          </cell>
          <cell r="M733">
            <v>0</v>
          </cell>
          <cell r="N733">
            <v>0</v>
          </cell>
          <cell r="O733">
            <v>21.8065</v>
          </cell>
          <cell r="P733">
            <v>0</v>
          </cell>
          <cell r="Q733">
            <v>0</v>
          </cell>
          <cell r="R733">
            <v>8.1989999999999998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6.2366999999999999</v>
          </cell>
          <cell r="AK733">
            <v>0</v>
          </cell>
          <cell r="AL733">
            <v>0</v>
          </cell>
          <cell r="AM733">
            <v>14.9452</v>
          </cell>
          <cell r="AN733">
            <v>0</v>
          </cell>
          <cell r="AO733">
            <v>0</v>
          </cell>
          <cell r="AP733">
            <v>19.922899999999998</v>
          </cell>
          <cell r="AQ733">
            <v>0</v>
          </cell>
          <cell r="AR733">
            <v>0</v>
          </cell>
          <cell r="AS733">
            <v>0</v>
          </cell>
        </row>
        <row r="734">
          <cell r="G734" t="str">
            <v>106-03-02-07</v>
          </cell>
          <cell r="I734">
            <v>23.812200000000001</v>
          </cell>
          <cell r="J734">
            <v>0</v>
          </cell>
          <cell r="K734">
            <v>0</v>
          </cell>
          <cell r="L734">
            <v>20.8322</v>
          </cell>
          <cell r="M734">
            <v>0</v>
          </cell>
          <cell r="N734">
            <v>0</v>
          </cell>
          <cell r="O734">
            <v>26.348099999999999</v>
          </cell>
          <cell r="P734">
            <v>0</v>
          </cell>
          <cell r="Q734">
            <v>0</v>
          </cell>
          <cell r="R734">
            <v>8.6707000000000001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6.5953999999999997</v>
          </cell>
          <cell r="AK734">
            <v>0</v>
          </cell>
          <cell r="AL734">
            <v>0</v>
          </cell>
          <cell r="AM734">
            <v>15.805099999999999</v>
          </cell>
          <cell r="AN734">
            <v>0</v>
          </cell>
          <cell r="AO734">
            <v>0</v>
          </cell>
          <cell r="AP734">
            <v>21.069500000000001</v>
          </cell>
          <cell r="AQ734">
            <v>0</v>
          </cell>
          <cell r="AR734">
            <v>0</v>
          </cell>
          <cell r="AS734">
            <v>0</v>
          </cell>
        </row>
        <row r="735">
          <cell r="G735" t="str">
            <v>106-03-02-07</v>
          </cell>
          <cell r="I735">
            <v>31.1541</v>
          </cell>
          <cell r="J735">
            <v>0</v>
          </cell>
          <cell r="K735">
            <v>0</v>
          </cell>
          <cell r="L735">
            <v>27.338999999999999</v>
          </cell>
          <cell r="M735">
            <v>0</v>
          </cell>
          <cell r="N735">
            <v>0</v>
          </cell>
          <cell r="O735">
            <v>30.858699999999999</v>
          </cell>
          <cell r="P735">
            <v>0</v>
          </cell>
          <cell r="Q735">
            <v>0</v>
          </cell>
          <cell r="R735">
            <v>12.3644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9.7163000000000004</v>
          </cell>
          <cell r="AK735">
            <v>0</v>
          </cell>
          <cell r="AL735">
            <v>0</v>
          </cell>
          <cell r="AM735">
            <v>21.575800000000001</v>
          </cell>
          <cell r="AN735">
            <v>0</v>
          </cell>
          <cell r="AO735">
            <v>0</v>
          </cell>
          <cell r="AP735">
            <v>27.905799999999999</v>
          </cell>
          <cell r="AQ735">
            <v>0</v>
          </cell>
          <cell r="AR735">
            <v>0</v>
          </cell>
          <cell r="AS735">
            <v>0</v>
          </cell>
        </row>
        <row r="736">
          <cell r="G736" t="str">
            <v>106-03-02-07</v>
          </cell>
          <cell r="I736">
            <v>18.473400000000002</v>
          </cell>
          <cell r="J736">
            <v>0</v>
          </cell>
          <cell r="K736">
            <v>0</v>
          </cell>
          <cell r="L736">
            <v>16.1616</v>
          </cell>
          <cell r="M736">
            <v>0</v>
          </cell>
          <cell r="N736">
            <v>0</v>
          </cell>
          <cell r="O736">
            <v>17.891100000000002</v>
          </cell>
          <cell r="P736">
            <v>0</v>
          </cell>
          <cell r="Q736">
            <v>0</v>
          </cell>
          <cell r="R736">
            <v>6.7267000000000001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5.1166999999999998</v>
          </cell>
          <cell r="AK736">
            <v>0</v>
          </cell>
          <cell r="AL736">
            <v>0</v>
          </cell>
          <cell r="AM736">
            <v>12.2616</v>
          </cell>
          <cell r="AN736">
            <v>0</v>
          </cell>
          <cell r="AO736">
            <v>0</v>
          </cell>
          <cell r="AP736">
            <v>16.345700000000001</v>
          </cell>
          <cell r="AQ736">
            <v>0</v>
          </cell>
          <cell r="AR736">
            <v>0</v>
          </cell>
          <cell r="AS736">
            <v>0</v>
          </cell>
        </row>
        <row r="737">
          <cell r="G737" t="str">
            <v>106-03-02-07</v>
          </cell>
          <cell r="I737">
            <v>31.1356</v>
          </cell>
          <cell r="J737">
            <v>0</v>
          </cell>
          <cell r="K737">
            <v>0</v>
          </cell>
          <cell r="L737">
            <v>27.322800000000001</v>
          </cell>
          <cell r="M737">
            <v>0</v>
          </cell>
          <cell r="N737">
            <v>0</v>
          </cell>
          <cell r="O737">
            <v>30.840499999999999</v>
          </cell>
          <cell r="P737">
            <v>0</v>
          </cell>
          <cell r="Q737">
            <v>0</v>
          </cell>
          <cell r="R737">
            <v>12.357100000000001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9.7104999999999997</v>
          </cell>
          <cell r="AK737">
            <v>0</v>
          </cell>
          <cell r="AL737">
            <v>0</v>
          </cell>
          <cell r="AM737">
            <v>21.563099999999999</v>
          </cell>
          <cell r="AN737">
            <v>0</v>
          </cell>
          <cell r="AO737">
            <v>0</v>
          </cell>
          <cell r="AP737">
            <v>27.889299999999999</v>
          </cell>
          <cell r="AQ737">
            <v>0</v>
          </cell>
          <cell r="AR737">
            <v>0</v>
          </cell>
          <cell r="AS737">
            <v>0</v>
          </cell>
        </row>
        <row r="738">
          <cell r="G738" t="str">
            <v>106-03-02-07</v>
          </cell>
          <cell r="I738">
            <v>19.349799999999998</v>
          </cell>
          <cell r="J738">
            <v>0</v>
          </cell>
          <cell r="K738">
            <v>0</v>
          </cell>
          <cell r="L738">
            <v>16.928100000000001</v>
          </cell>
          <cell r="M738">
            <v>0</v>
          </cell>
          <cell r="N738">
            <v>0</v>
          </cell>
          <cell r="O738">
            <v>21.410299999999999</v>
          </cell>
          <cell r="P738">
            <v>0</v>
          </cell>
          <cell r="Q738">
            <v>0</v>
          </cell>
          <cell r="R738">
            <v>7.0457000000000001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5.3593999999999999</v>
          </cell>
          <cell r="AK738">
            <v>0</v>
          </cell>
          <cell r="AL738">
            <v>0</v>
          </cell>
          <cell r="AM738">
            <v>12.8432</v>
          </cell>
          <cell r="AN738">
            <v>0</v>
          </cell>
          <cell r="AO738">
            <v>0</v>
          </cell>
          <cell r="AP738">
            <v>17.120799999999999</v>
          </cell>
          <cell r="AQ738">
            <v>0</v>
          </cell>
          <cell r="AR738">
            <v>0</v>
          </cell>
          <cell r="AS738">
            <v>0</v>
          </cell>
        </row>
        <row r="739">
          <cell r="G739" t="str">
            <v>106-03-02-07</v>
          </cell>
          <cell r="I739">
            <v>20.575399999999998</v>
          </cell>
          <cell r="J739">
            <v>0</v>
          </cell>
          <cell r="K739">
            <v>0</v>
          </cell>
          <cell r="L739">
            <v>18.055800000000001</v>
          </cell>
          <cell r="M739">
            <v>0</v>
          </cell>
          <cell r="N739">
            <v>0</v>
          </cell>
          <cell r="O739">
            <v>20.380400000000002</v>
          </cell>
          <cell r="P739">
            <v>0</v>
          </cell>
          <cell r="Q739">
            <v>0</v>
          </cell>
          <cell r="R739">
            <v>8.1660000000000004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6.4169999999999998</v>
          </cell>
          <cell r="AK739">
            <v>0</v>
          </cell>
          <cell r="AL739">
            <v>0</v>
          </cell>
          <cell r="AM739">
            <v>14.249599999999999</v>
          </cell>
          <cell r="AN739">
            <v>0</v>
          </cell>
          <cell r="AO739">
            <v>0</v>
          </cell>
          <cell r="AP739">
            <v>18.430199999999999</v>
          </cell>
          <cell r="AQ739">
            <v>0</v>
          </cell>
          <cell r="AR739">
            <v>0</v>
          </cell>
          <cell r="AS739">
            <v>0</v>
          </cell>
        </row>
        <row r="740">
          <cell r="G740" t="str">
            <v>106-03-02-07</v>
          </cell>
          <cell r="I740">
            <v>21.0718</v>
          </cell>
          <cell r="J740">
            <v>0</v>
          </cell>
          <cell r="K740">
            <v>0</v>
          </cell>
          <cell r="L740">
            <v>18.626200000000001</v>
          </cell>
          <cell r="M740">
            <v>0</v>
          </cell>
          <cell r="N740">
            <v>0</v>
          </cell>
          <cell r="O740">
            <v>20.921900000000001</v>
          </cell>
          <cell r="P740">
            <v>0</v>
          </cell>
          <cell r="Q740">
            <v>0</v>
          </cell>
          <cell r="R740">
            <v>10.004899999999999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8.3213000000000008</v>
          </cell>
          <cell r="AK740">
            <v>0</v>
          </cell>
          <cell r="AL740">
            <v>0</v>
          </cell>
          <cell r="AM740">
            <v>16.0379</v>
          </cell>
          <cell r="AN740">
            <v>0</v>
          </cell>
          <cell r="AO740">
            <v>0</v>
          </cell>
          <cell r="AP740">
            <v>19.4222</v>
          </cell>
          <cell r="AQ740">
            <v>0</v>
          </cell>
          <cell r="AR740">
            <v>0</v>
          </cell>
          <cell r="AS740">
            <v>0</v>
          </cell>
        </row>
        <row r="741">
          <cell r="G741">
            <v>0</v>
          </cell>
          <cell r="I741">
            <v>21.8505</v>
          </cell>
          <cell r="J741">
            <v>0</v>
          </cell>
          <cell r="K741">
            <v>0</v>
          </cell>
          <cell r="L741">
            <v>19.174700000000001</v>
          </cell>
          <cell r="M741">
            <v>0</v>
          </cell>
          <cell r="N741">
            <v>0</v>
          </cell>
          <cell r="O741">
            <v>18.018899999999999</v>
          </cell>
          <cell r="P741">
            <v>0</v>
          </cell>
          <cell r="Q741">
            <v>0</v>
          </cell>
          <cell r="R741">
            <v>8.6720000000000006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6.8147000000000002</v>
          </cell>
          <cell r="AK741">
            <v>0</v>
          </cell>
          <cell r="AL741">
            <v>0</v>
          </cell>
          <cell r="AM741">
            <v>15.1326</v>
          </cell>
          <cell r="AN741">
            <v>0</v>
          </cell>
          <cell r="AO741">
            <v>0</v>
          </cell>
          <cell r="AP741">
            <v>19.572199999999999</v>
          </cell>
          <cell r="AQ741">
            <v>0</v>
          </cell>
          <cell r="AR741">
            <v>0</v>
          </cell>
          <cell r="AS741">
            <v>0</v>
          </cell>
        </row>
        <row r="742">
          <cell r="G742" t="str">
            <v>107-03-02-09</v>
          </cell>
          <cell r="I742">
            <v>21.8505</v>
          </cell>
          <cell r="J742">
            <v>0</v>
          </cell>
          <cell r="K742">
            <v>0</v>
          </cell>
          <cell r="L742">
            <v>19.174700000000001</v>
          </cell>
          <cell r="M742">
            <v>0</v>
          </cell>
          <cell r="N742">
            <v>0</v>
          </cell>
          <cell r="O742">
            <v>21.6434</v>
          </cell>
          <cell r="P742">
            <v>0</v>
          </cell>
          <cell r="Q742">
            <v>0</v>
          </cell>
          <cell r="R742">
            <v>8.6720000000000006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6.8147000000000002</v>
          </cell>
          <cell r="AK742">
            <v>0</v>
          </cell>
          <cell r="AL742">
            <v>0</v>
          </cell>
          <cell r="AM742">
            <v>15.1326</v>
          </cell>
          <cell r="AN742">
            <v>0</v>
          </cell>
          <cell r="AO742">
            <v>0</v>
          </cell>
          <cell r="AP742">
            <v>19.572199999999999</v>
          </cell>
          <cell r="AQ742">
            <v>0</v>
          </cell>
          <cell r="AR742">
            <v>0</v>
          </cell>
          <cell r="AS742">
            <v>1</v>
          </cell>
        </row>
        <row r="743">
          <cell r="G743">
            <v>0</v>
          </cell>
          <cell r="I743">
            <v>5.5156999999999998</v>
          </cell>
          <cell r="J743">
            <v>0</v>
          </cell>
          <cell r="K743">
            <v>0</v>
          </cell>
          <cell r="L743">
            <v>4.8402000000000003</v>
          </cell>
          <cell r="M743">
            <v>0</v>
          </cell>
          <cell r="N743">
            <v>0</v>
          </cell>
          <cell r="O743">
            <v>5.4634</v>
          </cell>
          <cell r="P743">
            <v>0</v>
          </cell>
          <cell r="Q743">
            <v>0</v>
          </cell>
          <cell r="R743">
            <v>2.1890999999999998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1.7202</v>
          </cell>
          <cell r="AK743">
            <v>0</v>
          </cell>
          <cell r="AL743">
            <v>0</v>
          </cell>
          <cell r="AM743">
            <v>3.8199000000000001</v>
          </cell>
          <cell r="AN743">
            <v>0</v>
          </cell>
          <cell r="AO743">
            <v>0</v>
          </cell>
          <cell r="AP743">
            <v>4.9405999999999999</v>
          </cell>
          <cell r="AQ743">
            <v>0</v>
          </cell>
          <cell r="AR743">
            <v>0</v>
          </cell>
          <cell r="AS743">
            <v>0</v>
          </cell>
        </row>
        <row r="744">
          <cell r="G744" t="str">
            <v>108-03-02-10</v>
          </cell>
          <cell r="I744">
            <v>5.5156999999999998</v>
          </cell>
          <cell r="J744">
            <v>0</v>
          </cell>
          <cell r="K744">
            <v>0</v>
          </cell>
          <cell r="L744">
            <v>4.8402000000000003</v>
          </cell>
          <cell r="M744">
            <v>0</v>
          </cell>
          <cell r="N744">
            <v>0</v>
          </cell>
          <cell r="O744">
            <v>5.4634</v>
          </cell>
          <cell r="P744">
            <v>0</v>
          </cell>
          <cell r="Q744">
            <v>0</v>
          </cell>
          <cell r="R744">
            <v>2.1890999999999998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1.7202</v>
          </cell>
          <cell r="AK744">
            <v>0</v>
          </cell>
          <cell r="AL744">
            <v>0</v>
          </cell>
          <cell r="AM744">
            <v>3.8199000000000001</v>
          </cell>
          <cell r="AN744">
            <v>0</v>
          </cell>
          <cell r="AO744">
            <v>0</v>
          </cell>
          <cell r="AP744">
            <v>4.9405999999999999</v>
          </cell>
          <cell r="AQ744">
            <v>0</v>
          </cell>
          <cell r="AR744">
            <v>0</v>
          </cell>
          <cell r="AS744">
            <v>1</v>
          </cell>
        </row>
        <row r="745">
          <cell r="G745">
            <v>0</v>
          </cell>
          <cell r="I745">
            <v>72.666899999999998</v>
          </cell>
          <cell r="J745">
            <v>0</v>
          </cell>
          <cell r="K745">
            <v>0</v>
          </cell>
          <cell r="L745">
            <v>63.7363</v>
          </cell>
          <cell r="M745">
            <v>0</v>
          </cell>
          <cell r="N745">
            <v>0</v>
          </cell>
          <cell r="O745">
            <v>71.0304</v>
          </cell>
          <cell r="P745">
            <v>0</v>
          </cell>
          <cell r="Q745">
            <v>0</v>
          </cell>
          <cell r="R745">
            <v>28.451800000000002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22.249500000000001</v>
          </cell>
          <cell r="AK745">
            <v>0</v>
          </cell>
          <cell r="AL745">
            <v>0</v>
          </cell>
          <cell r="AM745">
            <v>49.984200000000001</v>
          </cell>
          <cell r="AN745">
            <v>0</v>
          </cell>
          <cell r="AO745">
            <v>0</v>
          </cell>
          <cell r="AP745">
            <v>64.960899999999995</v>
          </cell>
          <cell r="AQ745">
            <v>0</v>
          </cell>
          <cell r="AR745">
            <v>0</v>
          </cell>
          <cell r="AS745">
            <v>0</v>
          </cell>
        </row>
        <row r="746">
          <cell r="G746" t="str">
            <v>109-03-04-16</v>
          </cell>
          <cell r="I746">
            <v>32.808799999999998</v>
          </cell>
          <cell r="J746">
            <v>0</v>
          </cell>
          <cell r="K746">
            <v>0</v>
          </cell>
          <cell r="L746">
            <v>28.7911</v>
          </cell>
          <cell r="M746">
            <v>0</v>
          </cell>
          <cell r="N746">
            <v>0</v>
          </cell>
          <cell r="O746">
            <v>32.186799999999998</v>
          </cell>
          <cell r="P746">
            <v>0</v>
          </cell>
          <cell r="Q746">
            <v>0</v>
          </cell>
          <cell r="R746">
            <v>13.0212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10.2324</v>
          </cell>
          <cell r="AK746">
            <v>0</v>
          </cell>
          <cell r="AL746">
            <v>0</v>
          </cell>
          <cell r="AM746">
            <v>22.721900000000002</v>
          </cell>
          <cell r="AN746">
            <v>0</v>
          </cell>
          <cell r="AO746">
            <v>0</v>
          </cell>
          <cell r="AP746">
            <v>29.388000000000002</v>
          </cell>
          <cell r="AQ746">
            <v>0</v>
          </cell>
          <cell r="AR746">
            <v>0</v>
          </cell>
          <cell r="AS746">
            <v>1</v>
          </cell>
        </row>
        <row r="747">
          <cell r="G747" t="str">
            <v>109-03-04-17</v>
          </cell>
          <cell r="I747">
            <v>28.002600000000001</v>
          </cell>
          <cell r="J747">
            <v>0</v>
          </cell>
          <cell r="K747">
            <v>0</v>
          </cell>
          <cell r="L747">
            <v>24.573399999999999</v>
          </cell>
          <cell r="M747">
            <v>0</v>
          </cell>
          <cell r="N747">
            <v>0</v>
          </cell>
          <cell r="O747">
            <v>27.471800000000002</v>
          </cell>
          <cell r="P747">
            <v>0</v>
          </cell>
          <cell r="Q747">
            <v>0</v>
          </cell>
          <cell r="R747">
            <v>11.1137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8.7333999999999996</v>
          </cell>
          <cell r="AK747">
            <v>0</v>
          </cell>
          <cell r="AL747">
            <v>0</v>
          </cell>
          <cell r="AM747">
            <v>19.3933</v>
          </cell>
          <cell r="AN747">
            <v>0</v>
          </cell>
          <cell r="AO747">
            <v>0</v>
          </cell>
          <cell r="AP747">
            <v>25.082899999999999</v>
          </cell>
          <cell r="AQ747">
            <v>0</v>
          </cell>
          <cell r="AR747">
            <v>0</v>
          </cell>
          <cell r="AS747">
            <v>1</v>
          </cell>
        </row>
        <row r="748">
          <cell r="G748" t="str">
            <v>109-03-04-16</v>
          </cell>
          <cell r="I748">
            <v>11.855499999999999</v>
          </cell>
          <cell r="J748">
            <v>0</v>
          </cell>
          <cell r="K748">
            <v>0</v>
          </cell>
          <cell r="L748">
            <v>10.3718</v>
          </cell>
          <cell r="M748">
            <v>0</v>
          </cell>
          <cell r="N748">
            <v>0</v>
          </cell>
          <cell r="O748">
            <v>11.3718</v>
          </cell>
          <cell r="P748">
            <v>0</v>
          </cell>
          <cell r="Q748">
            <v>0</v>
          </cell>
          <cell r="R748">
            <v>4.3169000000000004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3.2837000000000001</v>
          </cell>
          <cell r="AK748">
            <v>0</v>
          </cell>
          <cell r="AL748">
            <v>0</v>
          </cell>
          <cell r="AM748">
            <v>7.8689999999999998</v>
          </cell>
          <cell r="AN748">
            <v>0</v>
          </cell>
          <cell r="AO748">
            <v>0</v>
          </cell>
          <cell r="AP748">
            <v>10.49</v>
          </cell>
          <cell r="AQ748">
            <v>0</v>
          </cell>
          <cell r="AR748">
            <v>0</v>
          </cell>
          <cell r="AS748">
            <v>1</v>
          </cell>
        </row>
        <row r="749">
          <cell r="G749">
            <v>0</v>
          </cell>
          <cell r="I749">
            <v>61.738399999999999</v>
          </cell>
          <cell r="J749">
            <v>0</v>
          </cell>
          <cell r="K749">
            <v>0</v>
          </cell>
          <cell r="L749">
            <v>53.209699999999998</v>
          </cell>
          <cell r="M749">
            <v>0</v>
          </cell>
          <cell r="N749">
            <v>0</v>
          </cell>
          <cell r="O749">
            <v>53.793799999999997</v>
          </cell>
          <cell r="P749">
            <v>0</v>
          </cell>
          <cell r="Q749">
            <v>0</v>
          </cell>
          <cell r="R749">
            <v>12.7095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6.6891999999999996</v>
          </cell>
          <cell r="AK749">
            <v>0</v>
          </cell>
          <cell r="AL749">
            <v>0</v>
          </cell>
          <cell r="AM749">
            <v>32.381900000000002</v>
          </cell>
          <cell r="AN749">
            <v>0</v>
          </cell>
          <cell r="AO749">
            <v>0</v>
          </cell>
          <cell r="AP749">
            <v>51.370100000000001</v>
          </cell>
          <cell r="AQ749">
            <v>0</v>
          </cell>
          <cell r="AR749">
            <v>0</v>
          </cell>
          <cell r="AS749">
            <v>0</v>
          </cell>
        </row>
        <row r="750">
          <cell r="G750" t="str">
            <v>110-03-04-26</v>
          </cell>
          <cell r="I750">
            <v>61.738399999999999</v>
          </cell>
          <cell r="J750">
            <v>0</v>
          </cell>
          <cell r="K750">
            <v>0</v>
          </cell>
          <cell r="L750">
            <v>53.209699999999998</v>
          </cell>
          <cell r="M750">
            <v>0</v>
          </cell>
          <cell r="N750">
            <v>0</v>
          </cell>
          <cell r="O750">
            <v>53.793799999999997</v>
          </cell>
          <cell r="P750">
            <v>0</v>
          </cell>
          <cell r="Q750">
            <v>0</v>
          </cell>
          <cell r="R750">
            <v>12.7095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6.6891999999999996</v>
          </cell>
          <cell r="AK750">
            <v>0</v>
          </cell>
          <cell r="AL750">
            <v>0</v>
          </cell>
          <cell r="AM750">
            <v>32.381900000000002</v>
          </cell>
          <cell r="AN750">
            <v>0</v>
          </cell>
          <cell r="AO750">
            <v>0</v>
          </cell>
          <cell r="AP750">
            <v>51.370100000000001</v>
          </cell>
          <cell r="AQ750">
            <v>0</v>
          </cell>
          <cell r="AR750">
            <v>0</v>
          </cell>
          <cell r="AS750">
            <v>0</v>
          </cell>
        </row>
        <row r="751">
          <cell r="G751">
            <v>0</v>
          </cell>
          <cell r="I751">
            <v>803.06270000000006</v>
          </cell>
          <cell r="J751">
            <v>34.250399999999999</v>
          </cell>
          <cell r="K751">
            <v>77.078400000000002</v>
          </cell>
          <cell r="L751">
            <v>699.10290000000009</v>
          </cell>
          <cell r="M751">
            <v>29.635199999999998</v>
          </cell>
          <cell r="N751">
            <v>73.891199999999998</v>
          </cell>
          <cell r="O751">
            <v>793.32640000000004</v>
          </cell>
          <cell r="P751">
            <v>31.730400000000003</v>
          </cell>
          <cell r="Q751">
            <v>77.078400000000002</v>
          </cell>
          <cell r="R751">
            <v>319.48470000000003</v>
          </cell>
          <cell r="S751">
            <v>29.414400000000001</v>
          </cell>
          <cell r="T751">
            <v>74.591999999999999</v>
          </cell>
          <cell r="U751">
            <v>0</v>
          </cell>
          <cell r="V751">
            <v>27.415199999999999</v>
          </cell>
          <cell r="W751">
            <v>77.078400000000002</v>
          </cell>
          <cell r="X751">
            <v>0</v>
          </cell>
          <cell r="Y751">
            <v>24.84</v>
          </cell>
          <cell r="Z751">
            <v>74.591999999999999</v>
          </cell>
          <cell r="AA751">
            <v>0</v>
          </cell>
          <cell r="AB751">
            <v>27.415199999999999</v>
          </cell>
          <cell r="AC751">
            <v>77.078400000000002</v>
          </cell>
          <cell r="AD751">
            <v>0</v>
          </cell>
          <cell r="AE751">
            <v>25.3992</v>
          </cell>
          <cell r="AF751">
            <v>77.078400000000002</v>
          </cell>
          <cell r="AG751">
            <v>0</v>
          </cell>
          <cell r="AH751">
            <v>24.84</v>
          </cell>
          <cell r="AI751">
            <v>74.591999999999999</v>
          </cell>
          <cell r="AJ751">
            <v>251.8854</v>
          </cell>
          <cell r="AK751">
            <v>29.6952</v>
          </cell>
          <cell r="AL751">
            <v>77.078400000000002</v>
          </cell>
          <cell r="AM751">
            <v>557.4538</v>
          </cell>
          <cell r="AN751">
            <v>31.032000000000004</v>
          </cell>
          <cell r="AO751">
            <v>74.591999999999999</v>
          </cell>
          <cell r="AP751">
            <v>718.9575000000001</v>
          </cell>
          <cell r="AQ751">
            <v>34.250399999999999</v>
          </cell>
          <cell r="AR751">
            <v>77.078429999999997</v>
          </cell>
          <cell r="AS751">
            <v>0</v>
          </cell>
        </row>
        <row r="752">
          <cell r="G752" t="str">
            <v>111-03-04-02</v>
          </cell>
          <cell r="I752">
            <v>241.43279999999999</v>
          </cell>
          <cell r="J752">
            <v>12.6</v>
          </cell>
          <cell r="K752">
            <v>0</v>
          </cell>
          <cell r="L752">
            <v>210.00360000000001</v>
          </cell>
          <cell r="M752">
            <v>10.08</v>
          </cell>
          <cell r="N752">
            <v>0</v>
          </cell>
          <cell r="O752">
            <v>241.33770000000001</v>
          </cell>
          <cell r="P752">
            <v>10.08</v>
          </cell>
          <cell r="Q752">
            <v>0</v>
          </cell>
          <cell r="R752">
            <v>93.961600000000004</v>
          </cell>
          <cell r="S752">
            <v>9.5760000000000005</v>
          </cell>
          <cell r="T752">
            <v>0</v>
          </cell>
          <cell r="U752">
            <v>0</v>
          </cell>
          <cell r="V752">
            <v>10.08</v>
          </cell>
          <cell r="W752">
            <v>0</v>
          </cell>
          <cell r="X752">
            <v>0</v>
          </cell>
          <cell r="Y752">
            <v>8.0640000000000001</v>
          </cell>
          <cell r="Z752">
            <v>0</v>
          </cell>
          <cell r="AA752">
            <v>0</v>
          </cell>
          <cell r="AB752">
            <v>10.08</v>
          </cell>
          <cell r="AC752">
            <v>0</v>
          </cell>
          <cell r="AD752">
            <v>0</v>
          </cell>
          <cell r="AE752">
            <v>8.0640000000000001</v>
          </cell>
          <cell r="AF752">
            <v>0</v>
          </cell>
          <cell r="AG752">
            <v>0</v>
          </cell>
          <cell r="AH752">
            <v>8.0640000000000001</v>
          </cell>
          <cell r="AI752">
            <v>0</v>
          </cell>
          <cell r="AJ752">
            <v>73.761200000000002</v>
          </cell>
          <cell r="AK752">
            <v>9.5760000000000005</v>
          </cell>
          <cell r="AL752">
            <v>0</v>
          </cell>
          <cell r="AM752">
            <v>166.01240000000001</v>
          </cell>
          <cell r="AN752">
            <v>10.08</v>
          </cell>
          <cell r="AO752">
            <v>0</v>
          </cell>
          <cell r="AP752">
            <v>214.65469999999999</v>
          </cell>
          <cell r="AQ752">
            <v>12.6</v>
          </cell>
          <cell r="AR752">
            <v>0</v>
          </cell>
          <cell r="AS752">
            <v>1</v>
          </cell>
        </row>
        <row r="753">
          <cell r="G753" t="str">
            <v>111-03-04-02</v>
          </cell>
          <cell r="I753">
            <v>177.82409999999999</v>
          </cell>
          <cell r="J753">
            <v>0</v>
          </cell>
          <cell r="K753">
            <v>0</v>
          </cell>
          <cell r="L753">
            <v>156.048</v>
          </cell>
          <cell r="M753">
            <v>0</v>
          </cell>
          <cell r="N753">
            <v>0</v>
          </cell>
          <cell r="O753">
            <v>174.45310000000001</v>
          </cell>
          <cell r="P753">
            <v>0</v>
          </cell>
          <cell r="Q753">
            <v>0</v>
          </cell>
          <cell r="R753">
            <v>70.575000000000003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55.459600000000002</v>
          </cell>
          <cell r="AK753">
            <v>0</v>
          </cell>
          <cell r="AL753">
            <v>0</v>
          </cell>
          <cell r="AM753">
            <v>123.1529</v>
          </cell>
          <cell r="AN753">
            <v>0</v>
          </cell>
          <cell r="AO753">
            <v>0</v>
          </cell>
          <cell r="AP753">
            <v>159.28319999999999</v>
          </cell>
          <cell r="AQ753">
            <v>0</v>
          </cell>
          <cell r="AR753">
            <v>0</v>
          </cell>
          <cell r="AS753">
            <v>1</v>
          </cell>
        </row>
        <row r="754">
          <cell r="G754" t="str">
            <v>111-03-04-02</v>
          </cell>
          <cell r="I754">
            <v>98.810199999999995</v>
          </cell>
          <cell r="J754">
            <v>21.650400000000001</v>
          </cell>
          <cell r="K754">
            <v>77.078400000000002</v>
          </cell>
          <cell r="L754">
            <v>82.516499999999994</v>
          </cell>
          <cell r="M754">
            <v>19.555199999999999</v>
          </cell>
          <cell r="N754">
            <v>73.891199999999998</v>
          </cell>
          <cell r="O754">
            <v>97.573400000000007</v>
          </cell>
          <cell r="P754">
            <v>21.650400000000001</v>
          </cell>
          <cell r="Q754">
            <v>77.078400000000002</v>
          </cell>
          <cell r="R754">
            <v>40.170099999999998</v>
          </cell>
          <cell r="S754">
            <v>19.8384</v>
          </cell>
          <cell r="T754">
            <v>74.591999999999999</v>
          </cell>
          <cell r="U754">
            <v>0</v>
          </cell>
          <cell r="V754">
            <v>17.3352</v>
          </cell>
          <cell r="W754">
            <v>77.078400000000002</v>
          </cell>
          <cell r="X754">
            <v>0</v>
          </cell>
          <cell r="Y754">
            <v>16.776</v>
          </cell>
          <cell r="Z754">
            <v>74.591999999999999</v>
          </cell>
          <cell r="AA754">
            <v>0</v>
          </cell>
          <cell r="AB754">
            <v>17.3352</v>
          </cell>
          <cell r="AC754">
            <v>77.078400000000002</v>
          </cell>
          <cell r="AD754">
            <v>0</v>
          </cell>
          <cell r="AE754">
            <v>17.3352</v>
          </cell>
          <cell r="AF754">
            <v>77.078400000000002</v>
          </cell>
          <cell r="AG754">
            <v>0</v>
          </cell>
          <cell r="AH754">
            <v>16.776</v>
          </cell>
          <cell r="AI754">
            <v>74.591999999999999</v>
          </cell>
          <cell r="AJ754">
            <v>31.833500000000001</v>
          </cell>
          <cell r="AK754">
            <v>20.119199999999999</v>
          </cell>
          <cell r="AL754">
            <v>77.078400000000002</v>
          </cell>
          <cell r="AM754">
            <v>69.270899999999997</v>
          </cell>
          <cell r="AN754">
            <v>20.952000000000002</v>
          </cell>
          <cell r="AO754">
            <v>74.591999999999999</v>
          </cell>
          <cell r="AP754">
            <v>88.825800000000001</v>
          </cell>
          <cell r="AQ754">
            <v>21.650400000000001</v>
          </cell>
          <cell r="AR754">
            <v>77.078429999999997</v>
          </cell>
          <cell r="AS754">
            <v>1</v>
          </cell>
        </row>
        <row r="755">
          <cell r="G755" t="str">
            <v>111-03-04-02</v>
          </cell>
          <cell r="I755">
            <v>178.07859999999999</v>
          </cell>
          <cell r="J755">
            <v>0</v>
          </cell>
          <cell r="K755">
            <v>0</v>
          </cell>
          <cell r="L755">
            <v>156.2714</v>
          </cell>
          <cell r="M755">
            <v>0</v>
          </cell>
          <cell r="N755">
            <v>0</v>
          </cell>
          <cell r="O755">
            <v>174.7028</v>
          </cell>
          <cell r="P755">
            <v>0</v>
          </cell>
          <cell r="Q755">
            <v>0</v>
          </cell>
          <cell r="R755">
            <v>70.676100000000005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55.539000000000001</v>
          </cell>
          <cell r="AK755">
            <v>0</v>
          </cell>
          <cell r="AL755">
            <v>0</v>
          </cell>
          <cell r="AM755">
            <v>123.3292</v>
          </cell>
          <cell r="AN755">
            <v>0</v>
          </cell>
          <cell r="AO755">
            <v>0</v>
          </cell>
          <cell r="AP755">
            <v>159.51130000000001</v>
          </cell>
          <cell r="AQ755">
            <v>0</v>
          </cell>
          <cell r="AR755">
            <v>0</v>
          </cell>
          <cell r="AS755">
            <v>1</v>
          </cell>
        </row>
        <row r="756">
          <cell r="G756" t="str">
            <v>111-03-04-03</v>
          </cell>
          <cell r="I756">
            <v>70.8583</v>
          </cell>
          <cell r="J756">
            <v>0</v>
          </cell>
          <cell r="K756">
            <v>0</v>
          </cell>
          <cell r="L756">
            <v>62.181100000000001</v>
          </cell>
          <cell r="M756">
            <v>0</v>
          </cell>
          <cell r="N756">
            <v>0</v>
          </cell>
          <cell r="O756">
            <v>69.515000000000001</v>
          </cell>
          <cell r="P756">
            <v>0</v>
          </cell>
          <cell r="Q756">
            <v>0</v>
          </cell>
          <cell r="R756">
            <v>28.122399999999999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22.0992</v>
          </cell>
          <cell r="AK756">
            <v>0</v>
          </cell>
          <cell r="AL756">
            <v>0</v>
          </cell>
          <cell r="AM756">
            <v>49.073300000000003</v>
          </cell>
          <cell r="AN756">
            <v>0</v>
          </cell>
          <cell r="AO756">
            <v>0</v>
          </cell>
          <cell r="AP756">
            <v>63.470199999999998</v>
          </cell>
          <cell r="AQ756">
            <v>0</v>
          </cell>
          <cell r="AR756">
            <v>0</v>
          </cell>
          <cell r="AS756">
            <v>1</v>
          </cell>
        </row>
        <row r="757">
          <cell r="G757" t="str">
            <v>111-03-04-04</v>
          </cell>
          <cell r="I757">
            <v>36.058700000000002</v>
          </cell>
          <cell r="J757">
            <v>0</v>
          </cell>
          <cell r="K757">
            <v>0</v>
          </cell>
          <cell r="L757">
            <v>32.082299999999996</v>
          </cell>
          <cell r="M757">
            <v>0</v>
          </cell>
          <cell r="N757">
            <v>0</v>
          </cell>
          <cell r="O757">
            <v>35.744399999999999</v>
          </cell>
          <cell r="P757">
            <v>0</v>
          </cell>
          <cell r="Q757">
            <v>0</v>
          </cell>
          <cell r="R757">
            <v>15.9795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13.1929</v>
          </cell>
          <cell r="AK757">
            <v>0</v>
          </cell>
          <cell r="AL757">
            <v>0</v>
          </cell>
          <cell r="AM757">
            <v>26.615100000000002</v>
          </cell>
          <cell r="AN757">
            <v>0</v>
          </cell>
          <cell r="AO757">
            <v>0</v>
          </cell>
          <cell r="AP757">
            <v>33.212299999999999</v>
          </cell>
          <cell r="AQ757">
            <v>0</v>
          </cell>
          <cell r="AR757">
            <v>0</v>
          </cell>
          <cell r="AS757">
            <v>1</v>
          </cell>
        </row>
        <row r="758">
          <cell r="G758">
            <v>0</v>
          </cell>
          <cell r="I758">
            <v>2.2911999999999999</v>
          </cell>
          <cell r="J758">
            <v>0</v>
          </cell>
          <cell r="K758">
            <v>0</v>
          </cell>
          <cell r="L758">
            <v>2.0105</v>
          </cell>
          <cell r="M758">
            <v>0</v>
          </cell>
          <cell r="N758">
            <v>0</v>
          </cell>
          <cell r="O758">
            <v>2.2477</v>
          </cell>
          <cell r="P758">
            <v>0</v>
          </cell>
          <cell r="Q758">
            <v>0</v>
          </cell>
          <cell r="R758">
            <v>0.9093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0.71449999999999991</v>
          </cell>
          <cell r="AK758">
            <v>0</v>
          </cell>
          <cell r="AL758">
            <v>0</v>
          </cell>
          <cell r="AM758">
            <v>1.5867</v>
          </cell>
          <cell r="AN758">
            <v>0</v>
          </cell>
          <cell r="AO758">
            <v>0</v>
          </cell>
          <cell r="AP758">
            <v>2.0522999999999998</v>
          </cell>
          <cell r="AQ758">
            <v>0</v>
          </cell>
          <cell r="AR758">
            <v>0</v>
          </cell>
          <cell r="AS758">
            <v>0</v>
          </cell>
        </row>
        <row r="759">
          <cell r="G759" t="str">
            <v>112-03-04-34</v>
          </cell>
          <cell r="I759">
            <v>0.55159999999999998</v>
          </cell>
          <cell r="J759">
            <v>0</v>
          </cell>
          <cell r="K759">
            <v>0</v>
          </cell>
          <cell r="L759">
            <v>0.48399999999999999</v>
          </cell>
          <cell r="M759">
            <v>0</v>
          </cell>
          <cell r="N759">
            <v>0</v>
          </cell>
          <cell r="O759">
            <v>0.54110000000000003</v>
          </cell>
          <cell r="P759">
            <v>0</v>
          </cell>
          <cell r="Q759">
            <v>0</v>
          </cell>
          <cell r="R759">
            <v>0.21890000000000001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0.17199999999999999</v>
          </cell>
          <cell r="AK759">
            <v>0</v>
          </cell>
          <cell r="AL759">
            <v>0</v>
          </cell>
          <cell r="AM759">
            <v>0.38200000000000001</v>
          </cell>
          <cell r="AN759">
            <v>0</v>
          </cell>
          <cell r="AO759">
            <v>0</v>
          </cell>
          <cell r="AP759">
            <v>0.49409999999999998</v>
          </cell>
          <cell r="AQ759">
            <v>0</v>
          </cell>
          <cell r="AR759">
            <v>0</v>
          </cell>
          <cell r="AS759">
            <v>1</v>
          </cell>
        </row>
        <row r="760">
          <cell r="G760" t="str">
            <v>112-03-04-35</v>
          </cell>
          <cell r="I760">
            <v>1.7396</v>
          </cell>
          <cell r="J760">
            <v>0</v>
          </cell>
          <cell r="K760">
            <v>0</v>
          </cell>
          <cell r="L760">
            <v>1.5265</v>
          </cell>
          <cell r="M760">
            <v>0</v>
          </cell>
          <cell r="N760">
            <v>0</v>
          </cell>
          <cell r="O760">
            <v>1.7065999999999999</v>
          </cell>
          <cell r="P760">
            <v>0</v>
          </cell>
          <cell r="Q760">
            <v>0</v>
          </cell>
          <cell r="R760">
            <v>0.69040000000000001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0.54249999999999998</v>
          </cell>
          <cell r="AK760">
            <v>0</v>
          </cell>
          <cell r="AL760">
            <v>0</v>
          </cell>
          <cell r="AM760">
            <v>1.2047000000000001</v>
          </cell>
          <cell r="AN760">
            <v>0</v>
          </cell>
          <cell r="AO760">
            <v>0</v>
          </cell>
          <cell r="AP760">
            <v>1.5582</v>
          </cell>
          <cell r="AQ760">
            <v>0</v>
          </cell>
          <cell r="AR760">
            <v>0</v>
          </cell>
          <cell r="AS760">
            <v>1</v>
          </cell>
        </row>
        <row r="761">
          <cell r="G761">
            <v>0</v>
          </cell>
          <cell r="I761">
            <v>0.55159999999999998</v>
          </cell>
          <cell r="J761">
            <v>0</v>
          </cell>
          <cell r="K761">
            <v>0</v>
          </cell>
          <cell r="L761">
            <v>0.48399999999999999</v>
          </cell>
          <cell r="M761">
            <v>0</v>
          </cell>
          <cell r="N761">
            <v>0</v>
          </cell>
          <cell r="O761">
            <v>0.54110000000000003</v>
          </cell>
          <cell r="P761">
            <v>0</v>
          </cell>
          <cell r="Q761">
            <v>0</v>
          </cell>
          <cell r="R761">
            <v>0.21890000000000001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0.17199999999999999</v>
          </cell>
          <cell r="AK761">
            <v>0</v>
          </cell>
          <cell r="AL761">
            <v>0</v>
          </cell>
          <cell r="AM761">
            <v>0.38200000000000001</v>
          </cell>
          <cell r="AN761">
            <v>0</v>
          </cell>
          <cell r="AO761">
            <v>0</v>
          </cell>
          <cell r="AP761">
            <v>0.49409999999999998</v>
          </cell>
          <cell r="AQ761">
            <v>0</v>
          </cell>
          <cell r="AR761">
            <v>0</v>
          </cell>
          <cell r="AS761">
            <v>0</v>
          </cell>
        </row>
        <row r="762">
          <cell r="G762" t="str">
            <v>113-03-04-37</v>
          </cell>
          <cell r="I762">
            <v>0.55159999999999998</v>
          </cell>
          <cell r="J762">
            <v>0</v>
          </cell>
          <cell r="K762">
            <v>0</v>
          </cell>
          <cell r="L762">
            <v>0.48399999999999999</v>
          </cell>
          <cell r="M762">
            <v>0</v>
          </cell>
          <cell r="N762">
            <v>0</v>
          </cell>
          <cell r="O762">
            <v>0.54110000000000003</v>
          </cell>
          <cell r="P762">
            <v>0</v>
          </cell>
          <cell r="Q762">
            <v>0</v>
          </cell>
          <cell r="R762">
            <v>0.21890000000000001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0.17199999999999999</v>
          </cell>
          <cell r="AK762">
            <v>0</v>
          </cell>
          <cell r="AL762">
            <v>0</v>
          </cell>
          <cell r="AM762">
            <v>0.38200000000000001</v>
          </cell>
          <cell r="AN762">
            <v>0</v>
          </cell>
          <cell r="AO762">
            <v>0</v>
          </cell>
          <cell r="AP762">
            <v>0.49409999999999998</v>
          </cell>
          <cell r="AQ762">
            <v>0</v>
          </cell>
          <cell r="AR762">
            <v>0</v>
          </cell>
          <cell r="AS762">
            <v>1</v>
          </cell>
        </row>
        <row r="763">
          <cell r="G763">
            <v>0</v>
          </cell>
          <cell r="I763">
            <v>20.2807</v>
          </cell>
          <cell r="J763">
            <v>0</v>
          </cell>
          <cell r="K763">
            <v>0</v>
          </cell>
          <cell r="L763">
            <v>17.7971</v>
          </cell>
          <cell r="M763">
            <v>0</v>
          </cell>
          <cell r="N763">
            <v>0</v>
          </cell>
          <cell r="O763">
            <v>19.8962</v>
          </cell>
          <cell r="P763">
            <v>0</v>
          </cell>
          <cell r="Q763">
            <v>0</v>
          </cell>
          <cell r="R763">
            <v>8.0489999999999995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6.3250999999999999</v>
          </cell>
          <cell r="AK763">
            <v>0</v>
          </cell>
          <cell r="AL763">
            <v>0</v>
          </cell>
          <cell r="AM763">
            <v>14.045399999999999</v>
          </cell>
          <cell r="AN763">
            <v>0</v>
          </cell>
          <cell r="AO763">
            <v>0</v>
          </cell>
          <cell r="AP763">
            <v>18.166</v>
          </cell>
          <cell r="AQ763">
            <v>0</v>
          </cell>
          <cell r="AR763">
            <v>0</v>
          </cell>
          <cell r="AS763">
            <v>0</v>
          </cell>
        </row>
        <row r="764">
          <cell r="G764" t="str">
            <v>114-03-04-13</v>
          </cell>
          <cell r="I764">
            <v>19.856400000000001</v>
          </cell>
          <cell r="J764">
            <v>0</v>
          </cell>
          <cell r="K764">
            <v>0</v>
          </cell>
          <cell r="L764">
            <v>17.424800000000001</v>
          </cell>
          <cell r="M764">
            <v>0</v>
          </cell>
          <cell r="N764">
            <v>0</v>
          </cell>
          <cell r="O764">
            <v>19.479900000000001</v>
          </cell>
          <cell r="P764">
            <v>0</v>
          </cell>
          <cell r="Q764">
            <v>0</v>
          </cell>
          <cell r="R764">
            <v>7.8806000000000003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6.1928000000000001</v>
          </cell>
          <cell r="AK764">
            <v>0</v>
          </cell>
          <cell r="AL764">
            <v>0</v>
          </cell>
          <cell r="AM764">
            <v>13.7516</v>
          </cell>
          <cell r="AN764">
            <v>0</v>
          </cell>
          <cell r="AO764">
            <v>0</v>
          </cell>
          <cell r="AP764">
            <v>17.786000000000001</v>
          </cell>
          <cell r="AQ764">
            <v>0</v>
          </cell>
          <cell r="AR764">
            <v>0</v>
          </cell>
          <cell r="AS764">
            <v>1</v>
          </cell>
        </row>
        <row r="765">
          <cell r="G765" t="str">
            <v>114-03-04-33</v>
          </cell>
          <cell r="I765">
            <v>0.42430000000000001</v>
          </cell>
          <cell r="J765">
            <v>0</v>
          </cell>
          <cell r="K765">
            <v>0</v>
          </cell>
          <cell r="L765">
            <v>0.37230000000000002</v>
          </cell>
          <cell r="M765">
            <v>0</v>
          </cell>
          <cell r="N765">
            <v>0</v>
          </cell>
          <cell r="O765">
            <v>0.4163</v>
          </cell>
          <cell r="P765">
            <v>0</v>
          </cell>
          <cell r="Q765">
            <v>0</v>
          </cell>
          <cell r="R765">
            <v>0.16839999999999999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0.1323</v>
          </cell>
          <cell r="AK765">
            <v>0</v>
          </cell>
          <cell r="AL765">
            <v>0</v>
          </cell>
          <cell r="AM765">
            <v>0.29380000000000001</v>
          </cell>
          <cell r="AN765">
            <v>0</v>
          </cell>
          <cell r="AO765">
            <v>0</v>
          </cell>
          <cell r="AP765">
            <v>0.38</v>
          </cell>
          <cell r="AQ765">
            <v>0</v>
          </cell>
          <cell r="AR765">
            <v>0</v>
          </cell>
          <cell r="AS765">
            <v>1</v>
          </cell>
        </row>
        <row r="766">
          <cell r="G766">
            <v>0</v>
          </cell>
          <cell r="I766">
            <v>9.3424999999999994</v>
          </cell>
          <cell r="J766">
            <v>0</v>
          </cell>
          <cell r="K766">
            <v>0</v>
          </cell>
          <cell r="L766">
            <v>8.2090999999999994</v>
          </cell>
          <cell r="M766">
            <v>0</v>
          </cell>
          <cell r="N766">
            <v>0</v>
          </cell>
          <cell r="O766">
            <v>9.1685999999999996</v>
          </cell>
          <cell r="P766">
            <v>0</v>
          </cell>
          <cell r="Q766">
            <v>0</v>
          </cell>
          <cell r="R766">
            <v>3.8374000000000001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3.0517999999999996</v>
          </cell>
          <cell r="AK766">
            <v>0</v>
          </cell>
          <cell r="AL766">
            <v>0</v>
          </cell>
          <cell r="AM766">
            <v>6.5842000000000001</v>
          </cell>
          <cell r="AN766">
            <v>0</v>
          </cell>
          <cell r="AO766">
            <v>0</v>
          </cell>
          <cell r="AP766">
            <v>8.4116</v>
          </cell>
          <cell r="AQ766">
            <v>0</v>
          </cell>
          <cell r="AR766">
            <v>0</v>
          </cell>
          <cell r="AS766">
            <v>0</v>
          </cell>
        </row>
        <row r="767">
          <cell r="G767" t="str">
            <v>115-03-04-01</v>
          </cell>
          <cell r="I767">
            <v>7.6795</v>
          </cell>
          <cell r="J767">
            <v>0</v>
          </cell>
          <cell r="K767">
            <v>0</v>
          </cell>
          <cell r="L767">
            <v>6.7390999999999996</v>
          </cell>
          <cell r="M767">
            <v>0</v>
          </cell>
          <cell r="N767">
            <v>0</v>
          </cell>
          <cell r="O767">
            <v>7.5338000000000003</v>
          </cell>
          <cell r="P767">
            <v>0</v>
          </cell>
          <cell r="Q767">
            <v>0</v>
          </cell>
          <cell r="R767">
            <v>3.0478000000000001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2.3950999999999998</v>
          </cell>
          <cell r="AK767">
            <v>0</v>
          </cell>
          <cell r="AL767">
            <v>0</v>
          </cell>
          <cell r="AM767">
            <v>5.3185000000000002</v>
          </cell>
          <cell r="AN767">
            <v>0</v>
          </cell>
          <cell r="AO767">
            <v>0</v>
          </cell>
          <cell r="AP767">
            <v>6.8788</v>
          </cell>
          <cell r="AQ767">
            <v>0</v>
          </cell>
          <cell r="AR767">
            <v>0</v>
          </cell>
          <cell r="AS767">
            <v>1</v>
          </cell>
        </row>
        <row r="768">
          <cell r="G768" t="str">
            <v>115-03-04-01</v>
          </cell>
          <cell r="I768">
            <v>1.663</v>
          </cell>
          <cell r="J768">
            <v>0</v>
          </cell>
          <cell r="K768">
            <v>0</v>
          </cell>
          <cell r="L768">
            <v>1.47</v>
          </cell>
          <cell r="M768">
            <v>0</v>
          </cell>
          <cell r="N768">
            <v>0</v>
          </cell>
          <cell r="O768">
            <v>1.6348</v>
          </cell>
          <cell r="P768">
            <v>0</v>
          </cell>
          <cell r="Q768">
            <v>0</v>
          </cell>
          <cell r="R768">
            <v>0.78959999999999997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0.65669999999999995</v>
          </cell>
          <cell r="AK768">
            <v>0</v>
          </cell>
          <cell r="AL768">
            <v>0</v>
          </cell>
          <cell r="AM768">
            <v>1.2657</v>
          </cell>
          <cell r="AN768">
            <v>0</v>
          </cell>
          <cell r="AO768">
            <v>0</v>
          </cell>
          <cell r="AP768">
            <v>1.5327999999999999</v>
          </cell>
          <cell r="AQ768">
            <v>0</v>
          </cell>
          <cell r="AR768">
            <v>0</v>
          </cell>
          <cell r="AS768">
            <v>1</v>
          </cell>
        </row>
        <row r="769">
          <cell r="G769">
            <v>0</v>
          </cell>
          <cell r="I769">
            <v>14.6602</v>
          </cell>
          <cell r="J769">
            <v>0</v>
          </cell>
          <cell r="K769">
            <v>0</v>
          </cell>
          <cell r="L769">
            <v>12.686199999999999</v>
          </cell>
          <cell r="M769">
            <v>0</v>
          </cell>
          <cell r="N769">
            <v>0</v>
          </cell>
          <cell r="O769">
            <v>17.511900000000001</v>
          </cell>
          <cell r="P769">
            <v>0</v>
          </cell>
          <cell r="Q769">
            <v>0</v>
          </cell>
          <cell r="R769">
            <v>3.6420000000000003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2.2532999999999999</v>
          </cell>
          <cell r="AK769">
            <v>0</v>
          </cell>
          <cell r="AL769">
            <v>0</v>
          </cell>
          <cell r="AM769">
            <v>8.2383999999999986</v>
          </cell>
          <cell r="AN769">
            <v>0</v>
          </cell>
          <cell r="AO769">
            <v>0</v>
          </cell>
          <cell r="AP769">
            <v>12.406099999999999</v>
          </cell>
          <cell r="AQ769">
            <v>0</v>
          </cell>
          <cell r="AR769">
            <v>0</v>
          </cell>
          <cell r="AS769">
            <v>0</v>
          </cell>
        </row>
        <row r="770">
          <cell r="G770" t="str">
            <v>116-03-04-28</v>
          </cell>
          <cell r="I770">
            <v>3.2669999999999999</v>
          </cell>
          <cell r="J770">
            <v>0</v>
          </cell>
          <cell r="K770">
            <v>0</v>
          </cell>
          <cell r="L770">
            <v>2.8668999999999998</v>
          </cell>
          <cell r="M770">
            <v>0</v>
          </cell>
          <cell r="N770">
            <v>0</v>
          </cell>
          <cell r="O770">
            <v>3.2050999999999998</v>
          </cell>
          <cell r="P770">
            <v>0</v>
          </cell>
          <cell r="Q770">
            <v>0</v>
          </cell>
          <cell r="R770">
            <v>1.2966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1.0188999999999999</v>
          </cell>
          <cell r="AK770">
            <v>0</v>
          </cell>
          <cell r="AL770">
            <v>0</v>
          </cell>
          <cell r="AM770">
            <v>2.2625999999999999</v>
          </cell>
          <cell r="AN770">
            <v>0</v>
          </cell>
          <cell r="AO770">
            <v>0</v>
          </cell>
          <cell r="AP770">
            <v>2.9262999999999999</v>
          </cell>
          <cell r="AQ770">
            <v>0</v>
          </cell>
          <cell r="AR770">
            <v>0</v>
          </cell>
          <cell r="AS770">
            <v>1</v>
          </cell>
        </row>
        <row r="771">
          <cell r="G771" t="str">
            <v>116-03-04-29</v>
          </cell>
          <cell r="I771">
            <v>11.3932</v>
          </cell>
          <cell r="J771">
            <v>0</v>
          </cell>
          <cell r="K771">
            <v>0</v>
          </cell>
          <cell r="L771">
            <v>9.8193000000000001</v>
          </cell>
          <cell r="M771">
            <v>0</v>
          </cell>
          <cell r="N771">
            <v>0</v>
          </cell>
          <cell r="O771">
            <v>14.306800000000001</v>
          </cell>
          <cell r="P771">
            <v>0</v>
          </cell>
          <cell r="Q771">
            <v>0</v>
          </cell>
          <cell r="R771">
            <v>2.3454000000000002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1.2343999999999999</v>
          </cell>
          <cell r="AK771">
            <v>0</v>
          </cell>
          <cell r="AL771">
            <v>0</v>
          </cell>
          <cell r="AM771">
            <v>5.9757999999999996</v>
          </cell>
          <cell r="AN771">
            <v>0</v>
          </cell>
          <cell r="AO771">
            <v>0</v>
          </cell>
          <cell r="AP771">
            <v>9.4797999999999991</v>
          </cell>
          <cell r="AQ771">
            <v>0</v>
          </cell>
          <cell r="AR771">
            <v>0</v>
          </cell>
          <cell r="AS771">
            <v>1</v>
          </cell>
        </row>
        <row r="772">
          <cell r="G772">
            <v>0</v>
          </cell>
          <cell r="I772">
            <v>43.034199999999998</v>
          </cell>
          <cell r="J772">
            <v>3.0960000000000001</v>
          </cell>
          <cell r="K772">
            <v>0</v>
          </cell>
          <cell r="L772">
            <v>37.580800000000004</v>
          </cell>
          <cell r="M772">
            <v>2.976</v>
          </cell>
          <cell r="N772">
            <v>0</v>
          </cell>
          <cell r="O772">
            <v>42.356300000000005</v>
          </cell>
          <cell r="P772">
            <v>3.0960000000000001</v>
          </cell>
          <cell r="Q772">
            <v>0</v>
          </cell>
          <cell r="R772">
            <v>17.223700000000001</v>
          </cell>
          <cell r="S772">
            <v>2.976</v>
          </cell>
          <cell r="T772">
            <v>0</v>
          </cell>
          <cell r="U772">
            <v>0</v>
          </cell>
          <cell r="V772">
            <v>3.0960000000000001</v>
          </cell>
          <cell r="W772">
            <v>0</v>
          </cell>
          <cell r="X772">
            <v>0</v>
          </cell>
          <cell r="Y772">
            <v>2.976</v>
          </cell>
          <cell r="Z772">
            <v>0</v>
          </cell>
          <cell r="AA772">
            <v>0</v>
          </cell>
          <cell r="AB772">
            <v>3.0960000000000001</v>
          </cell>
          <cell r="AC772">
            <v>0</v>
          </cell>
          <cell r="AD772">
            <v>0</v>
          </cell>
          <cell r="AE772">
            <v>3.0720000000000001</v>
          </cell>
          <cell r="AF772">
            <v>0</v>
          </cell>
          <cell r="AG772">
            <v>0</v>
          </cell>
          <cell r="AH772">
            <v>2.976</v>
          </cell>
          <cell r="AI772">
            <v>0</v>
          </cell>
          <cell r="AJ772">
            <v>16.649899999999999</v>
          </cell>
          <cell r="AK772">
            <v>3.0960000000000001</v>
          </cell>
          <cell r="AL772">
            <v>0</v>
          </cell>
          <cell r="AM772">
            <v>32.9039</v>
          </cell>
          <cell r="AN772">
            <v>2.976</v>
          </cell>
          <cell r="AO772">
            <v>0</v>
          </cell>
          <cell r="AP772">
            <v>41.692600000000006</v>
          </cell>
          <cell r="AQ772">
            <v>3.0960000000000001</v>
          </cell>
          <cell r="AR772">
            <v>0</v>
          </cell>
          <cell r="AS772">
            <v>0</v>
          </cell>
        </row>
        <row r="773">
          <cell r="G773" t="str">
            <v>117-03-04-12</v>
          </cell>
          <cell r="I773">
            <v>4.4550000000000001</v>
          </cell>
          <cell r="J773">
            <v>0</v>
          </cell>
          <cell r="K773">
            <v>0</v>
          </cell>
          <cell r="L773">
            <v>3.9094000000000002</v>
          </cell>
          <cell r="M773">
            <v>0</v>
          </cell>
          <cell r="N773">
            <v>0</v>
          </cell>
          <cell r="O773">
            <v>4.3705999999999996</v>
          </cell>
          <cell r="P773">
            <v>0</v>
          </cell>
          <cell r="Q773">
            <v>0</v>
          </cell>
          <cell r="R773">
            <v>1.7681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1.3894</v>
          </cell>
          <cell r="AK773">
            <v>0</v>
          </cell>
          <cell r="AL773">
            <v>0</v>
          </cell>
          <cell r="AM773">
            <v>3.0853000000000002</v>
          </cell>
          <cell r="AN773">
            <v>0</v>
          </cell>
          <cell r="AO773">
            <v>0</v>
          </cell>
          <cell r="AP773">
            <v>3.9904999999999999</v>
          </cell>
          <cell r="AQ773">
            <v>0</v>
          </cell>
          <cell r="AR773">
            <v>0</v>
          </cell>
          <cell r="AS773">
            <v>1</v>
          </cell>
        </row>
        <row r="774">
          <cell r="G774" t="str">
            <v>117-03-04-12</v>
          </cell>
          <cell r="I774">
            <v>17.9895</v>
          </cell>
          <cell r="J774">
            <v>0</v>
          </cell>
          <cell r="K774">
            <v>0</v>
          </cell>
          <cell r="L774">
            <v>15.7866</v>
          </cell>
          <cell r="M774">
            <v>0</v>
          </cell>
          <cell r="N774">
            <v>0</v>
          </cell>
          <cell r="O774">
            <v>17.648499999999999</v>
          </cell>
          <cell r="P774">
            <v>0</v>
          </cell>
          <cell r="Q774">
            <v>0</v>
          </cell>
          <cell r="R774">
            <v>7.1397000000000004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5.6105999999999998</v>
          </cell>
          <cell r="AK774">
            <v>0</v>
          </cell>
          <cell r="AL774">
            <v>0</v>
          </cell>
          <cell r="AM774">
            <v>12.4587</v>
          </cell>
          <cell r="AN774">
            <v>0</v>
          </cell>
          <cell r="AO774">
            <v>0</v>
          </cell>
          <cell r="AP774">
            <v>16.113800000000001</v>
          </cell>
          <cell r="AQ774">
            <v>0</v>
          </cell>
          <cell r="AR774">
            <v>0</v>
          </cell>
          <cell r="AS774">
            <v>1</v>
          </cell>
        </row>
        <row r="775">
          <cell r="G775" t="str">
            <v>117-03-04-12</v>
          </cell>
          <cell r="I775">
            <v>3.6673</v>
          </cell>
          <cell r="J775">
            <v>2.976</v>
          </cell>
          <cell r="K775">
            <v>0</v>
          </cell>
          <cell r="L775">
            <v>3.0373999999999999</v>
          </cell>
          <cell r="M775">
            <v>2.88</v>
          </cell>
          <cell r="N775">
            <v>0</v>
          </cell>
          <cell r="O775">
            <v>3.7654999999999998</v>
          </cell>
          <cell r="P775">
            <v>2.976</v>
          </cell>
          <cell r="Q775">
            <v>0</v>
          </cell>
          <cell r="R775">
            <v>1.5924</v>
          </cell>
          <cell r="S775">
            <v>2.88</v>
          </cell>
          <cell r="T775">
            <v>0</v>
          </cell>
          <cell r="U775">
            <v>0</v>
          </cell>
          <cell r="V775">
            <v>2.976</v>
          </cell>
          <cell r="W775">
            <v>0</v>
          </cell>
          <cell r="X775">
            <v>0</v>
          </cell>
          <cell r="Y775">
            <v>2.88</v>
          </cell>
          <cell r="Z775">
            <v>0</v>
          </cell>
          <cell r="AA775">
            <v>0</v>
          </cell>
          <cell r="AB775">
            <v>2.976</v>
          </cell>
          <cell r="AC775">
            <v>0</v>
          </cell>
          <cell r="AD775">
            <v>0</v>
          </cell>
          <cell r="AE775">
            <v>2.976</v>
          </cell>
          <cell r="AF775">
            <v>0</v>
          </cell>
          <cell r="AG775">
            <v>0</v>
          </cell>
          <cell r="AH775">
            <v>2.88</v>
          </cell>
          <cell r="AI775">
            <v>0</v>
          </cell>
          <cell r="AJ775">
            <v>4.2656999999999998</v>
          </cell>
          <cell r="AK775">
            <v>2.976</v>
          </cell>
          <cell r="AL775">
            <v>0</v>
          </cell>
          <cell r="AM775">
            <v>5.5403000000000002</v>
          </cell>
          <cell r="AN775">
            <v>2.88</v>
          </cell>
          <cell r="AO775">
            <v>0</v>
          </cell>
          <cell r="AP775">
            <v>6.3066000000000004</v>
          </cell>
          <cell r="AQ775">
            <v>2.976</v>
          </cell>
          <cell r="AR775">
            <v>0</v>
          </cell>
          <cell r="AS775">
            <v>1</v>
          </cell>
        </row>
        <row r="776">
          <cell r="G776" t="str">
            <v>117-03-04-12</v>
          </cell>
          <cell r="I776">
            <v>11.5829</v>
          </cell>
          <cell r="J776">
            <v>0</v>
          </cell>
          <cell r="K776">
            <v>0</v>
          </cell>
          <cell r="L776">
            <v>10.1645</v>
          </cell>
          <cell r="M776">
            <v>0</v>
          </cell>
          <cell r="N776">
            <v>0</v>
          </cell>
          <cell r="O776">
            <v>11.363300000000001</v>
          </cell>
          <cell r="P776">
            <v>0</v>
          </cell>
          <cell r="Q776">
            <v>0</v>
          </cell>
          <cell r="R776">
            <v>4.5970000000000004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3.6124999999999998</v>
          </cell>
          <cell r="AK776">
            <v>0</v>
          </cell>
          <cell r="AL776">
            <v>0</v>
          </cell>
          <cell r="AM776">
            <v>8.0218000000000007</v>
          </cell>
          <cell r="AN776">
            <v>0</v>
          </cell>
          <cell r="AO776">
            <v>0</v>
          </cell>
          <cell r="AP776">
            <v>10.3752</v>
          </cell>
          <cell r="AQ776">
            <v>0</v>
          </cell>
          <cell r="AR776">
            <v>0</v>
          </cell>
          <cell r="AS776">
            <v>1</v>
          </cell>
        </row>
        <row r="777">
          <cell r="G777" t="str">
            <v>117-03-04-12</v>
          </cell>
          <cell r="I777">
            <v>5.3034999999999997</v>
          </cell>
          <cell r="J777">
            <v>0</v>
          </cell>
          <cell r="K777">
            <v>0</v>
          </cell>
          <cell r="L777">
            <v>4.6540999999999997</v>
          </cell>
          <cell r="M777">
            <v>0</v>
          </cell>
          <cell r="N777">
            <v>0</v>
          </cell>
          <cell r="O777">
            <v>5.2030000000000003</v>
          </cell>
          <cell r="P777">
            <v>0</v>
          </cell>
          <cell r="Q777">
            <v>0</v>
          </cell>
          <cell r="R777">
            <v>2.1049000000000002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1.6540999999999999</v>
          </cell>
          <cell r="AK777">
            <v>0</v>
          </cell>
          <cell r="AL777">
            <v>0</v>
          </cell>
          <cell r="AM777">
            <v>3.673</v>
          </cell>
          <cell r="AN777">
            <v>0</v>
          </cell>
          <cell r="AO777">
            <v>0</v>
          </cell>
          <cell r="AP777">
            <v>4.7504999999999997</v>
          </cell>
          <cell r="AQ777">
            <v>0</v>
          </cell>
          <cell r="AR777">
            <v>0</v>
          </cell>
          <cell r="AS777">
            <v>1</v>
          </cell>
        </row>
        <row r="778">
          <cell r="G778" t="str">
            <v>117-03-04-12</v>
          </cell>
          <cell r="I778">
            <v>3.5999999999999997E-2</v>
          </cell>
          <cell r="J778">
            <v>0.12</v>
          </cell>
          <cell r="K778">
            <v>0</v>
          </cell>
          <cell r="L778">
            <v>2.8799999999999999E-2</v>
          </cell>
          <cell r="M778">
            <v>9.6000000000000002E-2</v>
          </cell>
          <cell r="N778">
            <v>0</v>
          </cell>
          <cell r="O778">
            <v>5.4000000000000003E-3</v>
          </cell>
          <cell r="P778">
            <v>0.12</v>
          </cell>
          <cell r="Q778">
            <v>0</v>
          </cell>
          <cell r="R778">
            <v>2.1600000000000001E-2</v>
          </cell>
          <cell r="S778">
            <v>9.6000000000000002E-2</v>
          </cell>
          <cell r="T778">
            <v>0</v>
          </cell>
          <cell r="U778">
            <v>0</v>
          </cell>
          <cell r="V778">
            <v>0.12</v>
          </cell>
          <cell r="W778">
            <v>0</v>
          </cell>
          <cell r="X778">
            <v>0</v>
          </cell>
          <cell r="Y778">
            <v>9.6000000000000002E-2</v>
          </cell>
          <cell r="Z778">
            <v>0</v>
          </cell>
          <cell r="AA778">
            <v>0</v>
          </cell>
          <cell r="AB778">
            <v>0.12</v>
          </cell>
          <cell r="AC778">
            <v>0</v>
          </cell>
          <cell r="AD778">
            <v>0</v>
          </cell>
          <cell r="AE778">
            <v>9.6000000000000002E-2</v>
          </cell>
          <cell r="AF778">
            <v>0</v>
          </cell>
          <cell r="AG778">
            <v>0</v>
          </cell>
          <cell r="AH778">
            <v>9.6000000000000002E-2</v>
          </cell>
          <cell r="AI778">
            <v>0</v>
          </cell>
          <cell r="AJ778">
            <v>0.1176</v>
          </cell>
          <cell r="AK778">
            <v>0.12</v>
          </cell>
          <cell r="AL778">
            <v>0</v>
          </cell>
          <cell r="AM778">
            <v>0.12479999999999999</v>
          </cell>
          <cell r="AN778">
            <v>9.6000000000000002E-2</v>
          </cell>
          <cell r="AO778">
            <v>0</v>
          </cell>
          <cell r="AP778">
            <v>0.156</v>
          </cell>
          <cell r="AQ778">
            <v>0.12</v>
          </cell>
          <cell r="AR778">
            <v>0</v>
          </cell>
          <cell r="AS778">
            <v>0</v>
          </cell>
        </row>
        <row r="779">
          <cell r="G779">
            <v>0</v>
          </cell>
          <cell r="I779">
            <v>5.5580999999999996</v>
          </cell>
          <cell r="J779">
            <v>0</v>
          </cell>
          <cell r="K779">
            <v>0</v>
          </cell>
          <cell r="L779">
            <v>4.8773999999999997</v>
          </cell>
          <cell r="M779">
            <v>0</v>
          </cell>
          <cell r="N779">
            <v>0</v>
          </cell>
          <cell r="O779">
            <v>5.4527000000000001</v>
          </cell>
          <cell r="P779">
            <v>0</v>
          </cell>
          <cell r="Q779">
            <v>0</v>
          </cell>
          <cell r="R779">
            <v>2.2059000000000002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1.7334000000000001</v>
          </cell>
          <cell r="AK779">
            <v>0</v>
          </cell>
          <cell r="AL779">
            <v>0</v>
          </cell>
          <cell r="AM779">
            <v>3.8492999999999999</v>
          </cell>
          <cell r="AN779">
            <v>0</v>
          </cell>
          <cell r="AO779">
            <v>0</v>
          </cell>
          <cell r="AP779">
            <v>4.9786000000000001</v>
          </cell>
          <cell r="AQ779">
            <v>0</v>
          </cell>
          <cell r="AR779">
            <v>0</v>
          </cell>
          <cell r="AS779">
            <v>0</v>
          </cell>
        </row>
        <row r="780">
          <cell r="G780" t="str">
            <v>118-03-04-20</v>
          </cell>
          <cell r="I780">
            <v>5.5580999999999996</v>
          </cell>
          <cell r="J780">
            <v>0</v>
          </cell>
          <cell r="K780">
            <v>0</v>
          </cell>
          <cell r="L780">
            <v>4.8773999999999997</v>
          </cell>
          <cell r="M780">
            <v>0</v>
          </cell>
          <cell r="N780">
            <v>0</v>
          </cell>
          <cell r="O780">
            <v>5.4527000000000001</v>
          </cell>
          <cell r="P780">
            <v>0</v>
          </cell>
          <cell r="Q780">
            <v>0</v>
          </cell>
          <cell r="R780">
            <v>2.2059000000000002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1.7334000000000001</v>
          </cell>
          <cell r="AK780">
            <v>0</v>
          </cell>
          <cell r="AL780">
            <v>0</v>
          </cell>
          <cell r="AM780">
            <v>3.8492999999999999</v>
          </cell>
          <cell r="AN780">
            <v>0</v>
          </cell>
          <cell r="AO780">
            <v>0</v>
          </cell>
          <cell r="AP780">
            <v>4.9786000000000001</v>
          </cell>
          <cell r="AQ780">
            <v>0</v>
          </cell>
          <cell r="AR780">
            <v>0</v>
          </cell>
          <cell r="AS780">
            <v>1</v>
          </cell>
        </row>
        <row r="781">
          <cell r="G781">
            <v>0</v>
          </cell>
          <cell r="I781">
            <v>38.185000000000002</v>
          </cell>
          <cell r="J781">
            <v>0</v>
          </cell>
          <cell r="K781">
            <v>0</v>
          </cell>
          <cell r="L781">
            <v>33.509399999999999</v>
          </cell>
          <cell r="M781">
            <v>0</v>
          </cell>
          <cell r="N781">
            <v>0</v>
          </cell>
          <cell r="O781">
            <v>37.461500000000001</v>
          </cell>
          <cell r="P781">
            <v>0</v>
          </cell>
          <cell r="Q781">
            <v>0</v>
          </cell>
          <cell r="R781">
            <v>15.154999999999999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11.9094</v>
          </cell>
          <cell r="AK781">
            <v>0</v>
          </cell>
          <cell r="AL781">
            <v>0</v>
          </cell>
          <cell r="AM781">
            <v>26.445599999999999</v>
          </cell>
          <cell r="AN781">
            <v>0</v>
          </cell>
          <cell r="AO781">
            <v>0</v>
          </cell>
          <cell r="AP781">
            <v>34.203800000000001</v>
          </cell>
          <cell r="AQ781">
            <v>0</v>
          </cell>
          <cell r="AR781">
            <v>0</v>
          </cell>
          <cell r="AS781">
            <v>0</v>
          </cell>
        </row>
        <row r="782">
          <cell r="G782" t="str">
            <v>119-03-04-19</v>
          </cell>
          <cell r="I782">
            <v>38.185000000000002</v>
          </cell>
          <cell r="J782">
            <v>0</v>
          </cell>
          <cell r="K782">
            <v>0</v>
          </cell>
          <cell r="L782">
            <v>33.509399999999999</v>
          </cell>
          <cell r="M782">
            <v>0</v>
          </cell>
          <cell r="N782">
            <v>0</v>
          </cell>
          <cell r="O782">
            <v>37.461500000000001</v>
          </cell>
          <cell r="P782">
            <v>0</v>
          </cell>
          <cell r="Q782">
            <v>0</v>
          </cell>
          <cell r="R782">
            <v>15.154999999999999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11.9094</v>
          </cell>
          <cell r="AK782">
            <v>0</v>
          </cell>
          <cell r="AL782">
            <v>0</v>
          </cell>
          <cell r="AM782">
            <v>26.445599999999999</v>
          </cell>
          <cell r="AN782">
            <v>0</v>
          </cell>
          <cell r="AO782">
            <v>0</v>
          </cell>
          <cell r="AP782">
            <v>34.203800000000001</v>
          </cell>
          <cell r="AQ782">
            <v>0</v>
          </cell>
          <cell r="AR782">
            <v>0</v>
          </cell>
          <cell r="AS782">
            <v>1</v>
          </cell>
        </row>
        <row r="783">
          <cell r="G783">
            <v>0</v>
          </cell>
          <cell r="I783">
            <v>3.8184999999999998</v>
          </cell>
          <cell r="J783">
            <v>0</v>
          </cell>
          <cell r="K783">
            <v>0</v>
          </cell>
          <cell r="L783">
            <v>3.3509000000000002</v>
          </cell>
          <cell r="M783">
            <v>0</v>
          </cell>
          <cell r="N783">
            <v>0</v>
          </cell>
          <cell r="O783">
            <v>3.7461000000000002</v>
          </cell>
          <cell r="P783">
            <v>0</v>
          </cell>
          <cell r="Q783">
            <v>0</v>
          </cell>
          <cell r="R783">
            <v>1.5155000000000001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1.1909000000000001</v>
          </cell>
          <cell r="AK783">
            <v>0</v>
          </cell>
          <cell r="AL783">
            <v>0</v>
          </cell>
          <cell r="AM783">
            <v>2.6444999999999999</v>
          </cell>
          <cell r="AN783">
            <v>0</v>
          </cell>
          <cell r="AO783">
            <v>0</v>
          </cell>
          <cell r="AP783">
            <v>3.4203999999999999</v>
          </cell>
          <cell r="AQ783">
            <v>0</v>
          </cell>
          <cell r="AR783">
            <v>0</v>
          </cell>
          <cell r="AS783">
            <v>0</v>
          </cell>
        </row>
        <row r="784">
          <cell r="G784" t="str">
            <v>120-03-04-21</v>
          </cell>
          <cell r="I784">
            <v>3.8184999999999998</v>
          </cell>
          <cell r="J784">
            <v>0</v>
          </cell>
          <cell r="K784">
            <v>0</v>
          </cell>
          <cell r="L784">
            <v>3.3509000000000002</v>
          </cell>
          <cell r="M784">
            <v>0</v>
          </cell>
          <cell r="N784">
            <v>0</v>
          </cell>
          <cell r="O784">
            <v>3.7461000000000002</v>
          </cell>
          <cell r="P784">
            <v>0</v>
          </cell>
          <cell r="Q784">
            <v>0</v>
          </cell>
          <cell r="R784">
            <v>1.5155000000000001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1.1909000000000001</v>
          </cell>
          <cell r="AK784">
            <v>0</v>
          </cell>
          <cell r="AL784">
            <v>0</v>
          </cell>
          <cell r="AM784">
            <v>2.6444999999999999</v>
          </cell>
          <cell r="AN784">
            <v>0</v>
          </cell>
          <cell r="AO784">
            <v>0</v>
          </cell>
          <cell r="AP784">
            <v>3.4203999999999999</v>
          </cell>
          <cell r="AQ784">
            <v>0</v>
          </cell>
          <cell r="AR784">
            <v>0</v>
          </cell>
          <cell r="AS784">
            <v>1</v>
          </cell>
        </row>
        <row r="785">
          <cell r="G785">
            <v>0</v>
          </cell>
          <cell r="I785">
            <v>23.929500000000001</v>
          </cell>
          <cell r="J785">
            <v>0</v>
          </cell>
          <cell r="K785">
            <v>0</v>
          </cell>
          <cell r="L785">
            <v>20.998200000000001</v>
          </cell>
          <cell r="M785">
            <v>0</v>
          </cell>
          <cell r="N785">
            <v>0</v>
          </cell>
          <cell r="O785">
            <v>23.475900000000003</v>
          </cell>
          <cell r="P785">
            <v>0</v>
          </cell>
          <cell r="Q785">
            <v>0</v>
          </cell>
          <cell r="R785">
            <v>9.4971999999999994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7.5531000000000006</v>
          </cell>
          <cell r="AK785">
            <v>0</v>
          </cell>
          <cell r="AL785">
            <v>0</v>
          </cell>
          <cell r="AM785">
            <v>16.572500000000002</v>
          </cell>
          <cell r="AN785">
            <v>0</v>
          </cell>
          <cell r="AO785">
            <v>0</v>
          </cell>
          <cell r="AP785">
            <v>21.4344</v>
          </cell>
          <cell r="AQ785">
            <v>0</v>
          </cell>
          <cell r="AR785">
            <v>0</v>
          </cell>
          <cell r="AS785">
            <v>0</v>
          </cell>
        </row>
        <row r="786">
          <cell r="G786" t="str">
            <v>121-03-04-22</v>
          </cell>
          <cell r="I786">
            <v>20.662500000000001</v>
          </cell>
          <cell r="J786">
            <v>0</v>
          </cell>
          <cell r="K786">
            <v>0</v>
          </cell>
          <cell r="L786">
            <v>18.132200000000001</v>
          </cell>
          <cell r="M786">
            <v>0</v>
          </cell>
          <cell r="N786">
            <v>0</v>
          </cell>
          <cell r="O786">
            <v>20.270800000000001</v>
          </cell>
          <cell r="P786">
            <v>0</v>
          </cell>
          <cell r="Q786">
            <v>0</v>
          </cell>
          <cell r="R786">
            <v>8.2005999999999997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6.4442000000000004</v>
          </cell>
          <cell r="AK786">
            <v>0</v>
          </cell>
          <cell r="AL786">
            <v>0</v>
          </cell>
          <cell r="AM786">
            <v>14.309900000000001</v>
          </cell>
          <cell r="AN786">
            <v>0</v>
          </cell>
          <cell r="AO786">
            <v>0</v>
          </cell>
          <cell r="AP786">
            <v>18.508099999999999</v>
          </cell>
          <cell r="AQ786">
            <v>0</v>
          </cell>
          <cell r="AR786">
            <v>0</v>
          </cell>
          <cell r="AS786">
            <v>1</v>
          </cell>
        </row>
        <row r="787">
          <cell r="G787" t="str">
            <v>121-03-04-36</v>
          </cell>
          <cell r="I787">
            <v>3.2669999999999999</v>
          </cell>
          <cell r="J787">
            <v>0</v>
          </cell>
          <cell r="K787">
            <v>0</v>
          </cell>
          <cell r="L787">
            <v>2.8660000000000001</v>
          </cell>
          <cell r="M787">
            <v>0</v>
          </cell>
          <cell r="N787">
            <v>0</v>
          </cell>
          <cell r="O787">
            <v>3.2050999999999998</v>
          </cell>
          <cell r="P787">
            <v>0</v>
          </cell>
          <cell r="Q787">
            <v>0</v>
          </cell>
          <cell r="R787">
            <v>1.2966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1.1089</v>
          </cell>
          <cell r="AK787">
            <v>0</v>
          </cell>
          <cell r="AL787">
            <v>0</v>
          </cell>
          <cell r="AM787">
            <v>2.2625999999999999</v>
          </cell>
          <cell r="AN787">
            <v>0</v>
          </cell>
          <cell r="AO787">
            <v>0</v>
          </cell>
          <cell r="AP787">
            <v>2.9262999999999999</v>
          </cell>
          <cell r="AQ787">
            <v>0</v>
          </cell>
          <cell r="AR787">
            <v>0</v>
          </cell>
          <cell r="AS787">
            <v>1</v>
          </cell>
        </row>
        <row r="788">
          <cell r="G788">
            <v>0</v>
          </cell>
          <cell r="I788">
            <v>15.8203</v>
          </cell>
          <cell r="J788">
            <v>0</v>
          </cell>
          <cell r="K788">
            <v>0</v>
          </cell>
          <cell r="L788">
            <v>13.918200000000001</v>
          </cell>
          <cell r="M788">
            <v>0</v>
          </cell>
          <cell r="N788">
            <v>0</v>
          </cell>
          <cell r="O788">
            <v>15.806100000000001</v>
          </cell>
          <cell r="P788">
            <v>0</v>
          </cell>
          <cell r="Q788">
            <v>0</v>
          </cell>
          <cell r="R788">
            <v>6.7072000000000003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5.3905000000000003</v>
          </cell>
          <cell r="AK788">
            <v>0</v>
          </cell>
          <cell r="AL788">
            <v>0</v>
          </cell>
          <cell r="AM788">
            <v>11.333399999999999</v>
          </cell>
          <cell r="AN788">
            <v>0</v>
          </cell>
          <cell r="AO788">
            <v>0</v>
          </cell>
          <cell r="AP788">
            <v>14.313599999999999</v>
          </cell>
          <cell r="AQ788">
            <v>0</v>
          </cell>
          <cell r="AR788">
            <v>0</v>
          </cell>
          <cell r="AS788">
            <v>0</v>
          </cell>
        </row>
        <row r="789">
          <cell r="G789" t="str">
            <v>122-03-04-25</v>
          </cell>
          <cell r="I789">
            <v>15.8203</v>
          </cell>
          <cell r="J789">
            <v>0</v>
          </cell>
          <cell r="K789">
            <v>0</v>
          </cell>
          <cell r="L789">
            <v>13.918200000000001</v>
          </cell>
          <cell r="M789">
            <v>0</v>
          </cell>
          <cell r="N789">
            <v>0</v>
          </cell>
          <cell r="O789">
            <v>15.806100000000001</v>
          </cell>
          <cell r="P789">
            <v>0</v>
          </cell>
          <cell r="Q789">
            <v>0</v>
          </cell>
          <cell r="R789">
            <v>6.7072000000000003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5.3905000000000003</v>
          </cell>
          <cell r="AK789">
            <v>0</v>
          </cell>
          <cell r="AL789">
            <v>0</v>
          </cell>
          <cell r="AM789">
            <v>11.333399999999999</v>
          </cell>
          <cell r="AN789">
            <v>0</v>
          </cell>
          <cell r="AO789">
            <v>0</v>
          </cell>
          <cell r="AP789">
            <v>14.313599999999999</v>
          </cell>
          <cell r="AQ789">
            <v>0</v>
          </cell>
          <cell r="AR789">
            <v>0</v>
          </cell>
          <cell r="AS789">
            <v>1</v>
          </cell>
        </row>
        <row r="790">
          <cell r="G790">
            <v>0</v>
          </cell>
          <cell r="I790">
            <v>183.48570000000001</v>
          </cell>
          <cell r="J790">
            <v>0</v>
          </cell>
          <cell r="K790">
            <v>0</v>
          </cell>
          <cell r="L790">
            <v>160.16120000000001</v>
          </cell>
          <cell r="M790">
            <v>0</v>
          </cell>
          <cell r="N790">
            <v>0</v>
          </cell>
          <cell r="O790">
            <v>194.98349999999999</v>
          </cell>
          <cell r="P790">
            <v>0</v>
          </cell>
          <cell r="Q790">
            <v>0</v>
          </cell>
          <cell r="R790">
            <v>62.407400000000003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46.128500000000003</v>
          </cell>
          <cell r="AK790">
            <v>0</v>
          </cell>
          <cell r="AL790">
            <v>0</v>
          </cell>
          <cell r="AM790">
            <v>117.91160000000001</v>
          </cell>
          <cell r="AN790">
            <v>0</v>
          </cell>
          <cell r="AO790">
            <v>0</v>
          </cell>
          <cell r="AP790">
            <v>160.88299999999998</v>
          </cell>
          <cell r="AQ790">
            <v>0</v>
          </cell>
          <cell r="AR790">
            <v>0</v>
          </cell>
          <cell r="AS790">
            <v>0</v>
          </cell>
        </row>
        <row r="791">
          <cell r="G791" t="str">
            <v>123-03-04-31</v>
          </cell>
          <cell r="I791">
            <v>13.407299999999999</v>
          </cell>
          <cell r="J791">
            <v>0</v>
          </cell>
          <cell r="K791">
            <v>0</v>
          </cell>
          <cell r="L791">
            <v>11.7654</v>
          </cell>
          <cell r="M791">
            <v>0</v>
          </cell>
          <cell r="N791">
            <v>0</v>
          </cell>
          <cell r="O791">
            <v>13.1531</v>
          </cell>
          <cell r="P791">
            <v>0</v>
          </cell>
          <cell r="Q791">
            <v>0</v>
          </cell>
          <cell r="R791">
            <v>5.3211000000000004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4.1814</v>
          </cell>
          <cell r="AK791">
            <v>0</v>
          </cell>
          <cell r="AL791">
            <v>0</v>
          </cell>
          <cell r="AM791">
            <v>9.2852999999999994</v>
          </cell>
          <cell r="AN791">
            <v>0</v>
          </cell>
          <cell r="AO791">
            <v>0</v>
          </cell>
          <cell r="AP791">
            <v>12.009399999999999</v>
          </cell>
          <cell r="AQ791">
            <v>0</v>
          </cell>
          <cell r="AR791">
            <v>0</v>
          </cell>
          <cell r="AS791">
            <v>1</v>
          </cell>
        </row>
        <row r="792">
          <cell r="G792" t="str">
            <v>123-03-04-14</v>
          </cell>
          <cell r="I792">
            <v>51.104300000000002</v>
          </cell>
          <cell r="J792">
            <v>0</v>
          </cell>
          <cell r="K792">
            <v>0</v>
          </cell>
          <cell r="L792">
            <v>44.8461</v>
          </cell>
          <cell r="M792">
            <v>0</v>
          </cell>
          <cell r="N792">
            <v>0</v>
          </cell>
          <cell r="O792">
            <v>50.135399999999997</v>
          </cell>
          <cell r="P792">
            <v>0</v>
          </cell>
          <cell r="Q792">
            <v>0</v>
          </cell>
          <cell r="R792">
            <v>20.282299999999999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15.9383</v>
          </cell>
          <cell r="AK792">
            <v>0</v>
          </cell>
          <cell r="AL792">
            <v>0</v>
          </cell>
          <cell r="AM792">
            <v>35.392499999999998</v>
          </cell>
          <cell r="AN792">
            <v>0</v>
          </cell>
          <cell r="AO792">
            <v>0</v>
          </cell>
          <cell r="AP792">
            <v>45.775799999999997</v>
          </cell>
          <cell r="AQ792">
            <v>0</v>
          </cell>
          <cell r="AR792">
            <v>0</v>
          </cell>
          <cell r="AS792">
            <v>1</v>
          </cell>
        </row>
        <row r="793">
          <cell r="G793" t="str">
            <v>123-03-04-14</v>
          </cell>
          <cell r="I793">
            <v>64.453100000000006</v>
          </cell>
          <cell r="J793">
            <v>0</v>
          </cell>
          <cell r="K793">
            <v>0</v>
          </cell>
          <cell r="L793">
            <v>56.560299999999998</v>
          </cell>
          <cell r="M793">
            <v>0</v>
          </cell>
          <cell r="N793">
            <v>0</v>
          </cell>
          <cell r="O793">
            <v>63.231499999999997</v>
          </cell>
          <cell r="P793">
            <v>0</v>
          </cell>
          <cell r="Q793">
            <v>0</v>
          </cell>
          <cell r="R793">
            <v>25.580300000000001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20.101500000000001</v>
          </cell>
          <cell r="AK793">
            <v>0</v>
          </cell>
          <cell r="AL793">
            <v>0</v>
          </cell>
          <cell r="AM793">
            <v>44.6374</v>
          </cell>
          <cell r="AN793">
            <v>0</v>
          </cell>
          <cell r="AO793">
            <v>0</v>
          </cell>
          <cell r="AP793">
            <v>57.732999999999997</v>
          </cell>
          <cell r="AQ793">
            <v>0</v>
          </cell>
          <cell r="AR793">
            <v>0</v>
          </cell>
          <cell r="AS793">
            <v>1</v>
          </cell>
        </row>
        <row r="794">
          <cell r="G794" t="str">
            <v>123-03-04-14</v>
          </cell>
          <cell r="I794">
            <v>54.521000000000001</v>
          </cell>
          <cell r="J794">
            <v>0</v>
          </cell>
          <cell r="K794">
            <v>0</v>
          </cell>
          <cell r="L794">
            <v>46.989400000000003</v>
          </cell>
          <cell r="M794">
            <v>0</v>
          </cell>
          <cell r="N794">
            <v>0</v>
          </cell>
          <cell r="O794">
            <v>68.463499999999996</v>
          </cell>
          <cell r="P794">
            <v>0</v>
          </cell>
          <cell r="Q794">
            <v>0</v>
          </cell>
          <cell r="R794">
            <v>11.223699999999999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5.9073000000000002</v>
          </cell>
          <cell r="AK794">
            <v>0</v>
          </cell>
          <cell r="AL794">
            <v>0</v>
          </cell>
          <cell r="AM794">
            <v>28.596399999999999</v>
          </cell>
          <cell r="AN794">
            <v>0</v>
          </cell>
          <cell r="AO794">
            <v>0</v>
          </cell>
          <cell r="AP794">
            <v>45.364800000000002</v>
          </cell>
          <cell r="AQ794">
            <v>0</v>
          </cell>
          <cell r="AR794">
            <v>0</v>
          </cell>
          <cell r="AS794">
            <v>1</v>
          </cell>
        </row>
        <row r="795">
          <cell r="G795">
            <v>0</v>
          </cell>
          <cell r="I795">
            <v>497.60790000000003</v>
          </cell>
          <cell r="J795">
            <v>0.42</v>
          </cell>
          <cell r="K795">
            <v>0</v>
          </cell>
          <cell r="L795">
            <v>436.39660000000009</v>
          </cell>
          <cell r="M795">
            <v>0.33600000000000002</v>
          </cell>
          <cell r="N795">
            <v>0</v>
          </cell>
          <cell r="O795">
            <v>492.1902</v>
          </cell>
          <cell r="P795">
            <v>0.33600000000000002</v>
          </cell>
          <cell r="Q795">
            <v>0</v>
          </cell>
          <cell r="R795">
            <v>194.6901</v>
          </cell>
          <cell r="S795">
            <v>0.31919999999999998</v>
          </cell>
          <cell r="T795">
            <v>0</v>
          </cell>
          <cell r="U795">
            <v>0</v>
          </cell>
          <cell r="V795">
            <v>0.33600000000000002</v>
          </cell>
          <cell r="W795">
            <v>0</v>
          </cell>
          <cell r="X795">
            <v>0</v>
          </cell>
          <cell r="Y795">
            <v>0.26879999999999998</v>
          </cell>
          <cell r="Z795">
            <v>0</v>
          </cell>
          <cell r="AA795">
            <v>0</v>
          </cell>
          <cell r="AB795">
            <v>0.33600000000000002</v>
          </cell>
          <cell r="AC795">
            <v>0</v>
          </cell>
          <cell r="AD795">
            <v>0</v>
          </cell>
          <cell r="AE795">
            <v>0.26879999999999998</v>
          </cell>
          <cell r="AF795">
            <v>0</v>
          </cell>
          <cell r="AG795">
            <v>0</v>
          </cell>
          <cell r="AH795">
            <v>0.26879999999999998</v>
          </cell>
          <cell r="AI795">
            <v>0</v>
          </cell>
          <cell r="AJ795">
            <v>152.23459999999997</v>
          </cell>
          <cell r="AK795">
            <v>0.31919999999999998</v>
          </cell>
          <cell r="AL795">
            <v>0</v>
          </cell>
          <cell r="AM795">
            <v>342.06739999999996</v>
          </cell>
          <cell r="AN795">
            <v>0.33600000000000002</v>
          </cell>
          <cell r="AO795">
            <v>0</v>
          </cell>
          <cell r="AP795">
            <v>444.78379999999999</v>
          </cell>
          <cell r="AQ795">
            <v>0.42</v>
          </cell>
          <cell r="AR795">
            <v>0</v>
          </cell>
          <cell r="AS795">
            <v>0</v>
          </cell>
        </row>
        <row r="796">
          <cell r="G796" t="str">
            <v>124-03-04-27</v>
          </cell>
          <cell r="I796">
            <v>186.637</v>
          </cell>
          <cell r="J796">
            <v>0</v>
          </cell>
          <cell r="K796">
            <v>0</v>
          </cell>
          <cell r="L796">
            <v>163.7491</v>
          </cell>
          <cell r="M796">
            <v>0</v>
          </cell>
          <cell r="N796">
            <v>0</v>
          </cell>
          <cell r="O796">
            <v>183.0865</v>
          </cell>
          <cell r="P796">
            <v>0</v>
          </cell>
          <cell r="Q796">
            <v>0</v>
          </cell>
          <cell r="R796">
            <v>74.225200000000001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58.396299999999997</v>
          </cell>
          <cell r="AK796">
            <v>0</v>
          </cell>
          <cell r="AL796">
            <v>0</v>
          </cell>
          <cell r="AM796">
            <v>129.3014</v>
          </cell>
          <cell r="AN796">
            <v>0</v>
          </cell>
          <cell r="AO796">
            <v>0</v>
          </cell>
          <cell r="AP796">
            <v>167.221</v>
          </cell>
          <cell r="AQ796">
            <v>0</v>
          </cell>
          <cell r="AR796">
            <v>0</v>
          </cell>
          <cell r="AS796">
            <v>1</v>
          </cell>
        </row>
        <row r="797">
          <cell r="G797" t="str">
            <v>124-03-04-27</v>
          </cell>
          <cell r="I797">
            <v>96.354200000000006</v>
          </cell>
          <cell r="J797">
            <v>0.42</v>
          </cell>
          <cell r="K797">
            <v>0</v>
          </cell>
          <cell r="L797">
            <v>84.554900000000004</v>
          </cell>
          <cell r="M797">
            <v>0.33600000000000002</v>
          </cell>
          <cell r="N797">
            <v>0</v>
          </cell>
          <cell r="O797">
            <v>94.527600000000007</v>
          </cell>
          <cell r="P797">
            <v>0.33600000000000002</v>
          </cell>
          <cell r="Q797">
            <v>0</v>
          </cell>
          <cell r="R797">
            <v>38.241199999999999</v>
          </cell>
          <cell r="S797">
            <v>0.31919999999999998</v>
          </cell>
          <cell r="T797">
            <v>0</v>
          </cell>
          <cell r="U797">
            <v>0</v>
          </cell>
          <cell r="V797">
            <v>0.33600000000000002</v>
          </cell>
          <cell r="W797">
            <v>0</v>
          </cell>
          <cell r="X797">
            <v>0</v>
          </cell>
          <cell r="Y797">
            <v>0.26879999999999998</v>
          </cell>
          <cell r="Z797">
            <v>0</v>
          </cell>
          <cell r="AA797">
            <v>0</v>
          </cell>
          <cell r="AB797">
            <v>0.33600000000000002</v>
          </cell>
          <cell r="AC797">
            <v>0</v>
          </cell>
          <cell r="AD797">
            <v>0</v>
          </cell>
          <cell r="AE797">
            <v>0.26879999999999998</v>
          </cell>
          <cell r="AF797">
            <v>0</v>
          </cell>
          <cell r="AG797">
            <v>0</v>
          </cell>
          <cell r="AH797">
            <v>0.26879999999999998</v>
          </cell>
          <cell r="AI797">
            <v>0</v>
          </cell>
          <cell r="AJ797">
            <v>30.050899999999999</v>
          </cell>
          <cell r="AK797">
            <v>0.31919999999999998</v>
          </cell>
          <cell r="AL797">
            <v>0</v>
          </cell>
          <cell r="AM797">
            <v>66.730599999999995</v>
          </cell>
          <cell r="AN797">
            <v>0.33600000000000002</v>
          </cell>
          <cell r="AO797">
            <v>0</v>
          </cell>
          <cell r="AP797">
            <v>86.3078</v>
          </cell>
          <cell r="AQ797">
            <v>0.42</v>
          </cell>
          <cell r="AR797">
            <v>0</v>
          </cell>
          <cell r="AS797">
            <v>1</v>
          </cell>
        </row>
        <row r="798">
          <cell r="G798" t="str">
            <v>124-03-04-27</v>
          </cell>
          <cell r="I798">
            <v>65.933300000000003</v>
          </cell>
          <cell r="J798">
            <v>0</v>
          </cell>
          <cell r="K798">
            <v>0</v>
          </cell>
          <cell r="L798">
            <v>57.859200000000001</v>
          </cell>
          <cell r="M798">
            <v>0</v>
          </cell>
          <cell r="N798">
            <v>0</v>
          </cell>
          <cell r="O798">
            <v>64.683300000000003</v>
          </cell>
          <cell r="P798">
            <v>0</v>
          </cell>
          <cell r="Q798">
            <v>0</v>
          </cell>
          <cell r="R798">
            <v>26.1677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20.563199999999998</v>
          </cell>
          <cell r="AK798">
            <v>0</v>
          </cell>
          <cell r="AL798">
            <v>0</v>
          </cell>
          <cell r="AM798">
            <v>45.662399999999998</v>
          </cell>
          <cell r="AN798">
            <v>0</v>
          </cell>
          <cell r="AO798">
            <v>0</v>
          </cell>
          <cell r="AP798">
            <v>59.058700000000002</v>
          </cell>
          <cell r="AQ798">
            <v>0</v>
          </cell>
          <cell r="AR798">
            <v>0</v>
          </cell>
          <cell r="AS798">
            <v>1</v>
          </cell>
        </row>
        <row r="799">
          <cell r="G799" t="str">
            <v>124-03-04-27</v>
          </cell>
          <cell r="I799">
            <v>65.678700000000006</v>
          </cell>
          <cell r="J799">
            <v>0</v>
          </cell>
          <cell r="K799">
            <v>0</v>
          </cell>
          <cell r="L799">
            <v>57.635800000000003</v>
          </cell>
          <cell r="M799">
            <v>0</v>
          </cell>
          <cell r="N799">
            <v>0</v>
          </cell>
          <cell r="O799">
            <v>64.433599999999998</v>
          </cell>
          <cell r="P799">
            <v>0</v>
          </cell>
          <cell r="Q799">
            <v>0</v>
          </cell>
          <cell r="R799">
            <v>26.066600000000001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20.483799999999999</v>
          </cell>
          <cell r="AK799">
            <v>0</v>
          </cell>
          <cell r="AL799">
            <v>0</v>
          </cell>
          <cell r="AM799">
            <v>45.4861</v>
          </cell>
          <cell r="AN799">
            <v>0</v>
          </cell>
          <cell r="AO799">
            <v>0</v>
          </cell>
          <cell r="AP799">
            <v>58.8307</v>
          </cell>
          <cell r="AQ799">
            <v>0</v>
          </cell>
          <cell r="AR799">
            <v>0</v>
          </cell>
          <cell r="AS799">
            <v>1</v>
          </cell>
        </row>
        <row r="800">
          <cell r="G800" t="str">
            <v>124-03-04-27</v>
          </cell>
          <cell r="I800">
            <v>29.569400000000002</v>
          </cell>
          <cell r="J800">
            <v>0</v>
          </cell>
          <cell r="K800">
            <v>0</v>
          </cell>
          <cell r="L800">
            <v>26.014199999999999</v>
          </cell>
          <cell r="M800">
            <v>0</v>
          </cell>
          <cell r="N800">
            <v>0</v>
          </cell>
          <cell r="O800">
            <v>28.662600000000001</v>
          </cell>
          <cell r="P800">
            <v>0</v>
          </cell>
          <cell r="Q800">
            <v>0</v>
          </cell>
          <cell r="R800">
            <v>12.536300000000001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10.0753</v>
          </cell>
          <cell r="AK800">
            <v>0</v>
          </cell>
          <cell r="AL800">
            <v>0</v>
          </cell>
          <cell r="AM800">
            <v>21.183</v>
          </cell>
          <cell r="AN800">
            <v>0</v>
          </cell>
          <cell r="AO800">
            <v>0</v>
          </cell>
          <cell r="AP800">
            <v>26.753299999999999</v>
          </cell>
          <cell r="AQ800">
            <v>0</v>
          </cell>
          <cell r="AR800">
            <v>0</v>
          </cell>
          <cell r="AS800">
            <v>1</v>
          </cell>
        </row>
        <row r="801">
          <cell r="G801" t="str">
            <v>124-03-04-27</v>
          </cell>
          <cell r="I801">
            <v>26.941800000000001</v>
          </cell>
          <cell r="J801">
            <v>0</v>
          </cell>
          <cell r="K801">
            <v>0</v>
          </cell>
          <cell r="L801">
            <v>23.642600000000002</v>
          </cell>
          <cell r="M801">
            <v>0</v>
          </cell>
          <cell r="N801">
            <v>0</v>
          </cell>
          <cell r="O801">
            <v>26.431000000000001</v>
          </cell>
          <cell r="P801">
            <v>0</v>
          </cell>
          <cell r="Q801">
            <v>0</v>
          </cell>
          <cell r="R801">
            <v>10.6927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8.4025999999999996</v>
          </cell>
          <cell r="AK801">
            <v>0</v>
          </cell>
          <cell r="AL801">
            <v>0</v>
          </cell>
          <cell r="AM801">
            <v>18.6587</v>
          </cell>
          <cell r="AN801">
            <v>0</v>
          </cell>
          <cell r="AO801">
            <v>0</v>
          </cell>
          <cell r="AP801">
            <v>24.1327</v>
          </cell>
          <cell r="AQ801">
            <v>0</v>
          </cell>
          <cell r="AR801">
            <v>0</v>
          </cell>
          <cell r="AS801">
            <v>1</v>
          </cell>
        </row>
        <row r="802">
          <cell r="G802" t="str">
            <v>124-03-04-27</v>
          </cell>
          <cell r="I802">
            <v>17.1066</v>
          </cell>
          <cell r="J802">
            <v>0</v>
          </cell>
          <cell r="K802">
            <v>0</v>
          </cell>
          <cell r="L802">
            <v>14.743399999999999</v>
          </cell>
          <cell r="M802">
            <v>0</v>
          </cell>
          <cell r="N802">
            <v>0</v>
          </cell>
          <cell r="O802">
            <v>21.481300000000001</v>
          </cell>
          <cell r="P802">
            <v>0</v>
          </cell>
          <cell r="Q802">
            <v>0</v>
          </cell>
          <cell r="R802">
            <v>3.5215999999999998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1.8534999999999999</v>
          </cell>
          <cell r="AK802">
            <v>0</v>
          </cell>
          <cell r="AL802">
            <v>0</v>
          </cell>
          <cell r="AM802">
            <v>8.9724000000000004</v>
          </cell>
          <cell r="AN802">
            <v>0</v>
          </cell>
          <cell r="AO802">
            <v>0</v>
          </cell>
          <cell r="AP802">
            <v>14.233700000000001</v>
          </cell>
          <cell r="AQ802">
            <v>0</v>
          </cell>
          <cell r="AR802">
            <v>0</v>
          </cell>
          <cell r="AS802">
            <v>1</v>
          </cell>
        </row>
        <row r="803">
          <cell r="G803" t="str">
            <v>124-03-04-27</v>
          </cell>
          <cell r="I803">
            <v>9.3869000000000007</v>
          </cell>
          <cell r="J803">
            <v>0</v>
          </cell>
          <cell r="K803">
            <v>0</v>
          </cell>
          <cell r="L803">
            <v>8.1974</v>
          </cell>
          <cell r="M803">
            <v>0</v>
          </cell>
          <cell r="N803">
            <v>0</v>
          </cell>
          <cell r="O803">
            <v>8.8842999999999996</v>
          </cell>
          <cell r="P803">
            <v>0</v>
          </cell>
          <cell r="Q803">
            <v>0</v>
          </cell>
          <cell r="R803">
            <v>3.2387999999999999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2.4089999999999998</v>
          </cell>
          <cell r="AK803">
            <v>0</v>
          </cell>
          <cell r="AL803">
            <v>0</v>
          </cell>
          <cell r="AM803">
            <v>6.0728</v>
          </cell>
          <cell r="AN803">
            <v>0</v>
          </cell>
          <cell r="AO803">
            <v>0</v>
          </cell>
          <cell r="AP803">
            <v>8.2459000000000007</v>
          </cell>
          <cell r="AQ803">
            <v>0</v>
          </cell>
          <cell r="AR803">
            <v>0</v>
          </cell>
          <cell r="AS803">
            <v>1</v>
          </cell>
        </row>
        <row r="804">
          <cell r="G804">
            <v>0</v>
          </cell>
          <cell r="I804">
            <v>820.32970000000023</v>
          </cell>
          <cell r="J804">
            <v>86.517600000000002</v>
          </cell>
          <cell r="K804">
            <v>51.447600000000001</v>
          </cell>
          <cell r="L804">
            <v>719.2659000000001</v>
          </cell>
          <cell r="M804">
            <v>73.852800000000002</v>
          </cell>
          <cell r="N804">
            <v>46.468800000000002</v>
          </cell>
          <cell r="O804">
            <v>803.34360000000004</v>
          </cell>
          <cell r="P804">
            <v>78.201600000000013</v>
          </cell>
          <cell r="Q804">
            <v>51.447600000000001</v>
          </cell>
          <cell r="R804">
            <v>318.17340000000002</v>
          </cell>
          <cell r="S804">
            <v>73.043999999999997</v>
          </cell>
          <cell r="T804">
            <v>49.787999999999997</v>
          </cell>
          <cell r="U804">
            <v>0</v>
          </cell>
          <cell r="V804">
            <v>70.591200000000001</v>
          </cell>
          <cell r="W804">
            <v>51.447600000000001</v>
          </cell>
          <cell r="X804">
            <v>0</v>
          </cell>
          <cell r="Y804">
            <v>62.502800000000008</v>
          </cell>
          <cell r="Z804">
            <v>49.787999999999997</v>
          </cell>
          <cell r="AA804">
            <v>0</v>
          </cell>
          <cell r="AB804">
            <v>70.591200000000001</v>
          </cell>
          <cell r="AC804">
            <v>51.447600000000001</v>
          </cell>
          <cell r="AD804">
            <v>0</v>
          </cell>
          <cell r="AE804">
            <v>63.66</v>
          </cell>
          <cell r="AF804">
            <v>51.447600000000001</v>
          </cell>
          <cell r="AG804">
            <v>0</v>
          </cell>
          <cell r="AH804">
            <v>62.500799999999998</v>
          </cell>
          <cell r="AI804">
            <v>49.787999999999997</v>
          </cell>
          <cell r="AJ804">
            <v>247.9589</v>
          </cell>
          <cell r="AK804">
            <v>73.622399999999999</v>
          </cell>
          <cell r="AL804">
            <v>51.447600000000001</v>
          </cell>
          <cell r="AM804">
            <v>561.61289999999985</v>
          </cell>
          <cell r="AN804">
            <v>76.75200000000001</v>
          </cell>
          <cell r="AO804">
            <v>49.787999999999997</v>
          </cell>
          <cell r="AP804">
            <v>732.33110000000011</v>
          </cell>
          <cell r="AQ804">
            <v>86.517600000000002</v>
          </cell>
          <cell r="AR804">
            <v>51.447600000000001</v>
          </cell>
          <cell r="AS804">
            <v>0</v>
          </cell>
        </row>
        <row r="805">
          <cell r="G805" t="str">
            <v>125-03-04-05</v>
          </cell>
          <cell r="I805">
            <v>0</v>
          </cell>
          <cell r="J805">
            <v>44.937600000000003</v>
          </cell>
          <cell r="K805">
            <v>51.447600000000001</v>
          </cell>
          <cell r="L805">
            <v>0</v>
          </cell>
          <cell r="M805">
            <v>40.588799999999999</v>
          </cell>
          <cell r="N805">
            <v>46.468800000000002</v>
          </cell>
          <cell r="O805">
            <v>0</v>
          </cell>
          <cell r="P805">
            <v>44.937600000000003</v>
          </cell>
          <cell r="Q805">
            <v>51.447600000000001</v>
          </cell>
          <cell r="R805">
            <v>0</v>
          </cell>
          <cell r="S805">
            <v>41.1648</v>
          </cell>
          <cell r="T805">
            <v>49.787999999999997</v>
          </cell>
          <cell r="U805">
            <v>0</v>
          </cell>
          <cell r="V805">
            <v>35.935200000000002</v>
          </cell>
          <cell r="W805">
            <v>51.447600000000001</v>
          </cell>
          <cell r="X805">
            <v>0</v>
          </cell>
          <cell r="Y805">
            <v>34.776000000000003</v>
          </cell>
          <cell r="Z805">
            <v>49.787999999999997</v>
          </cell>
          <cell r="AA805">
            <v>0</v>
          </cell>
          <cell r="AB805">
            <v>35.935200000000002</v>
          </cell>
          <cell r="AC805">
            <v>51.447600000000001</v>
          </cell>
          <cell r="AD805">
            <v>0</v>
          </cell>
          <cell r="AE805">
            <v>35.935200000000002</v>
          </cell>
          <cell r="AF805">
            <v>51.447600000000001</v>
          </cell>
          <cell r="AG805">
            <v>0</v>
          </cell>
          <cell r="AH805">
            <v>34.776000000000003</v>
          </cell>
          <cell r="AI805">
            <v>49.787999999999997</v>
          </cell>
          <cell r="AJ805">
            <v>0</v>
          </cell>
          <cell r="AK805">
            <v>41.743200000000002</v>
          </cell>
          <cell r="AL805">
            <v>51.447600000000001</v>
          </cell>
          <cell r="AM805">
            <v>0</v>
          </cell>
          <cell r="AN805">
            <v>43.488</v>
          </cell>
          <cell r="AO805">
            <v>49.787999999999997</v>
          </cell>
          <cell r="AP805">
            <v>0</v>
          </cell>
          <cell r="AQ805">
            <v>44.937600000000003</v>
          </cell>
          <cell r="AR805">
            <v>51.447600000000001</v>
          </cell>
          <cell r="AS805">
            <v>1</v>
          </cell>
        </row>
        <row r="806">
          <cell r="G806" t="str">
            <v>125-03-04-27</v>
          </cell>
          <cell r="I806">
            <v>84.262200000000007</v>
          </cell>
          <cell r="J806">
            <v>0</v>
          </cell>
          <cell r="K806">
            <v>0</v>
          </cell>
          <cell r="L806">
            <v>73.943600000000004</v>
          </cell>
          <cell r="M806">
            <v>0</v>
          </cell>
          <cell r="N806">
            <v>0</v>
          </cell>
          <cell r="O806">
            <v>82.664900000000003</v>
          </cell>
          <cell r="P806">
            <v>0</v>
          </cell>
          <cell r="Q806">
            <v>0</v>
          </cell>
          <cell r="R806">
            <v>33.442100000000003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26.279599999999999</v>
          </cell>
          <cell r="AK806">
            <v>0</v>
          </cell>
          <cell r="AL806">
            <v>0</v>
          </cell>
          <cell r="AM806">
            <v>58.356200000000001</v>
          </cell>
          <cell r="AN806">
            <v>0</v>
          </cell>
          <cell r="AO806">
            <v>0</v>
          </cell>
          <cell r="AP806">
            <v>75.476600000000005</v>
          </cell>
          <cell r="AQ806">
            <v>0</v>
          </cell>
          <cell r="AR806">
            <v>0</v>
          </cell>
          <cell r="AS806">
            <v>1</v>
          </cell>
        </row>
        <row r="807">
          <cell r="G807" t="str">
            <v>125-03-04-05</v>
          </cell>
          <cell r="I807">
            <v>0</v>
          </cell>
          <cell r="J807">
            <v>41.58</v>
          </cell>
          <cell r="K807">
            <v>0</v>
          </cell>
          <cell r="L807">
            <v>0</v>
          </cell>
          <cell r="M807">
            <v>33.264000000000003</v>
          </cell>
          <cell r="N807">
            <v>0</v>
          </cell>
          <cell r="O807">
            <v>0</v>
          </cell>
          <cell r="P807">
            <v>33.264000000000003</v>
          </cell>
          <cell r="Q807">
            <v>0</v>
          </cell>
          <cell r="R807">
            <v>0</v>
          </cell>
          <cell r="S807">
            <v>31.879200000000001</v>
          </cell>
          <cell r="T807">
            <v>0</v>
          </cell>
          <cell r="U807">
            <v>0</v>
          </cell>
          <cell r="V807">
            <v>34.655999999999999</v>
          </cell>
          <cell r="W807">
            <v>0</v>
          </cell>
          <cell r="X807">
            <v>0</v>
          </cell>
          <cell r="Y807">
            <v>27.726800000000001</v>
          </cell>
          <cell r="Z807">
            <v>0</v>
          </cell>
          <cell r="AA807">
            <v>0</v>
          </cell>
          <cell r="AB807">
            <v>34.655999999999999</v>
          </cell>
          <cell r="AC807">
            <v>0</v>
          </cell>
          <cell r="AD807">
            <v>0</v>
          </cell>
          <cell r="AE807">
            <v>27.724799999999998</v>
          </cell>
          <cell r="AF807">
            <v>0</v>
          </cell>
          <cell r="AG807">
            <v>0</v>
          </cell>
          <cell r="AH807">
            <v>27.724799999999998</v>
          </cell>
          <cell r="AI807">
            <v>0</v>
          </cell>
          <cell r="AJ807">
            <v>0</v>
          </cell>
          <cell r="AK807">
            <v>31.879200000000001</v>
          </cell>
          <cell r="AL807">
            <v>0</v>
          </cell>
          <cell r="AM807">
            <v>0</v>
          </cell>
          <cell r="AN807">
            <v>33.264000000000003</v>
          </cell>
          <cell r="AO807">
            <v>0</v>
          </cell>
          <cell r="AP807">
            <v>0</v>
          </cell>
          <cell r="AQ807">
            <v>41.58</v>
          </cell>
          <cell r="AR807">
            <v>0</v>
          </cell>
          <cell r="AS807">
            <v>1</v>
          </cell>
        </row>
        <row r="808">
          <cell r="G808" t="str">
            <v>125-03-04-27</v>
          </cell>
          <cell r="I808">
            <v>49.386299999999999</v>
          </cell>
          <cell r="J808">
            <v>0</v>
          </cell>
          <cell r="K808">
            <v>0</v>
          </cell>
          <cell r="L808">
            <v>43.3386</v>
          </cell>
          <cell r="M808">
            <v>0</v>
          </cell>
          <cell r="N808">
            <v>0</v>
          </cell>
          <cell r="O808">
            <v>48.450099999999999</v>
          </cell>
          <cell r="P808">
            <v>0</v>
          </cell>
          <cell r="Q808">
            <v>0</v>
          </cell>
          <cell r="R808">
            <v>19.6005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15.4026</v>
          </cell>
          <cell r="AK808">
            <v>0</v>
          </cell>
          <cell r="AL808">
            <v>0</v>
          </cell>
          <cell r="AM808">
            <v>34.2027</v>
          </cell>
          <cell r="AN808">
            <v>0</v>
          </cell>
          <cell r="AO808">
            <v>0</v>
          </cell>
          <cell r="AP808">
            <v>44.237000000000002</v>
          </cell>
          <cell r="AQ808">
            <v>0</v>
          </cell>
          <cell r="AR808">
            <v>0</v>
          </cell>
          <cell r="AS808">
            <v>1</v>
          </cell>
        </row>
        <row r="809">
          <cell r="G809" t="str">
            <v>125-03-04-06</v>
          </cell>
          <cell r="I809">
            <v>148.46449999999999</v>
          </cell>
          <cell r="J809">
            <v>0</v>
          </cell>
          <cell r="K809">
            <v>0</v>
          </cell>
          <cell r="L809">
            <v>130.28370000000001</v>
          </cell>
          <cell r="M809">
            <v>0</v>
          </cell>
          <cell r="N809">
            <v>0</v>
          </cell>
          <cell r="O809">
            <v>145.65</v>
          </cell>
          <cell r="P809">
            <v>0</v>
          </cell>
          <cell r="Q809">
            <v>0</v>
          </cell>
          <cell r="R809">
            <v>58.922699999999999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46.302900000000001</v>
          </cell>
          <cell r="AK809">
            <v>0</v>
          </cell>
          <cell r="AL809">
            <v>0</v>
          </cell>
          <cell r="AM809">
            <v>102.8198</v>
          </cell>
          <cell r="AN809">
            <v>0</v>
          </cell>
          <cell r="AO809">
            <v>0</v>
          </cell>
          <cell r="AP809">
            <v>132.9847</v>
          </cell>
          <cell r="AQ809">
            <v>0</v>
          </cell>
          <cell r="AR809">
            <v>0</v>
          </cell>
          <cell r="AS809">
            <v>1</v>
          </cell>
        </row>
        <row r="810">
          <cell r="G810" t="str">
            <v>125-03-04-39</v>
          </cell>
          <cell r="I810">
            <v>28.339600000000001</v>
          </cell>
          <cell r="J810">
            <v>0</v>
          </cell>
          <cell r="K810">
            <v>0</v>
          </cell>
          <cell r="L810">
            <v>24.792999999999999</v>
          </cell>
          <cell r="M810">
            <v>0</v>
          </cell>
          <cell r="N810">
            <v>0</v>
          </cell>
          <cell r="O810">
            <v>27.183299999999999</v>
          </cell>
          <cell r="P810">
            <v>0</v>
          </cell>
          <cell r="Q810">
            <v>0</v>
          </cell>
          <cell r="R810">
            <v>10.3192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7.8494999999999999</v>
          </cell>
          <cell r="AK810">
            <v>0</v>
          </cell>
          <cell r="AL810">
            <v>0</v>
          </cell>
          <cell r="AM810">
            <v>18.810099999999998</v>
          </cell>
          <cell r="AN810">
            <v>0</v>
          </cell>
          <cell r="AO810">
            <v>0</v>
          </cell>
          <cell r="AP810">
            <v>25.075399999999998</v>
          </cell>
          <cell r="AQ810">
            <v>0</v>
          </cell>
          <cell r="AR810">
            <v>0</v>
          </cell>
          <cell r="AS810">
            <v>0</v>
          </cell>
        </row>
        <row r="811">
          <cell r="G811" t="str">
            <v>125-03-04-39</v>
          </cell>
          <cell r="I811">
            <v>9.2164999999999999</v>
          </cell>
          <cell r="J811">
            <v>0</v>
          </cell>
          <cell r="K811">
            <v>0</v>
          </cell>
          <cell r="L811">
            <v>8.0630000000000006</v>
          </cell>
          <cell r="M811">
            <v>0</v>
          </cell>
          <cell r="N811">
            <v>0</v>
          </cell>
          <cell r="O811">
            <v>9.1341000000000001</v>
          </cell>
          <cell r="P811">
            <v>0</v>
          </cell>
          <cell r="Q811">
            <v>0</v>
          </cell>
          <cell r="R811">
            <v>3.3559999999999999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2.5528</v>
          </cell>
          <cell r="AK811">
            <v>0</v>
          </cell>
          <cell r="AL811">
            <v>0</v>
          </cell>
          <cell r="AM811">
            <v>6.1173000000000002</v>
          </cell>
          <cell r="AN811">
            <v>0</v>
          </cell>
          <cell r="AO811">
            <v>0</v>
          </cell>
          <cell r="AP811">
            <v>8.1548999999999996</v>
          </cell>
          <cell r="AQ811">
            <v>0</v>
          </cell>
          <cell r="AR811">
            <v>0</v>
          </cell>
          <cell r="AS811">
            <v>0</v>
          </cell>
        </row>
        <row r="812">
          <cell r="G812" t="str">
            <v>125-03-04-39</v>
          </cell>
          <cell r="I812">
            <v>34.952599999999997</v>
          </cell>
          <cell r="J812">
            <v>0</v>
          </cell>
          <cell r="K812">
            <v>0</v>
          </cell>
          <cell r="L812">
            <v>30.124099999999999</v>
          </cell>
          <cell r="M812">
            <v>0</v>
          </cell>
          <cell r="N812">
            <v>0</v>
          </cell>
          <cell r="O812">
            <v>33.885399999999997</v>
          </cell>
          <cell r="P812">
            <v>0</v>
          </cell>
          <cell r="Q812">
            <v>0</v>
          </cell>
          <cell r="R812">
            <v>7.1954000000000002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3.7869999999999999</v>
          </cell>
          <cell r="AK812">
            <v>0</v>
          </cell>
          <cell r="AL812">
            <v>0</v>
          </cell>
          <cell r="AM812">
            <v>18.332699999999999</v>
          </cell>
          <cell r="AN812">
            <v>0</v>
          </cell>
          <cell r="AO812">
            <v>0</v>
          </cell>
          <cell r="AP812">
            <v>29.082699999999999</v>
          </cell>
          <cell r="AQ812">
            <v>0</v>
          </cell>
          <cell r="AR812">
            <v>0</v>
          </cell>
          <cell r="AS812">
            <v>0</v>
          </cell>
        </row>
        <row r="813">
          <cell r="G813" t="str">
            <v>125-03-04-27</v>
          </cell>
          <cell r="I813">
            <v>82.013499999999993</v>
          </cell>
          <cell r="J813">
            <v>0</v>
          </cell>
          <cell r="K813">
            <v>0</v>
          </cell>
          <cell r="L813">
            <v>71.970299999999995</v>
          </cell>
          <cell r="M813">
            <v>0</v>
          </cell>
          <cell r="N813">
            <v>0</v>
          </cell>
          <cell r="O813">
            <v>80.458799999999997</v>
          </cell>
          <cell r="P813">
            <v>0</v>
          </cell>
          <cell r="Q813">
            <v>0</v>
          </cell>
          <cell r="R813">
            <v>32.549599999999998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25.578299999999999</v>
          </cell>
          <cell r="AK813">
            <v>0</v>
          </cell>
          <cell r="AL813">
            <v>0</v>
          </cell>
          <cell r="AM813">
            <v>56.798900000000003</v>
          </cell>
          <cell r="AN813">
            <v>0</v>
          </cell>
          <cell r="AO813">
            <v>0</v>
          </cell>
          <cell r="AP813">
            <v>73.462400000000002</v>
          </cell>
          <cell r="AQ813">
            <v>0</v>
          </cell>
          <cell r="AR813">
            <v>0</v>
          </cell>
          <cell r="AS813">
            <v>0</v>
          </cell>
        </row>
        <row r="814">
          <cell r="G814" t="str">
            <v>125-03-04-27</v>
          </cell>
          <cell r="I814">
            <v>77.6434</v>
          </cell>
          <cell r="J814">
            <v>0</v>
          </cell>
          <cell r="K814">
            <v>0</v>
          </cell>
          <cell r="L814">
            <v>68.135400000000004</v>
          </cell>
          <cell r="M814">
            <v>0</v>
          </cell>
          <cell r="N814">
            <v>0</v>
          </cell>
          <cell r="O814">
            <v>76.171499999999995</v>
          </cell>
          <cell r="P814">
            <v>0</v>
          </cell>
          <cell r="Q814">
            <v>0</v>
          </cell>
          <cell r="R814">
            <v>30.815200000000001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24.215399999999999</v>
          </cell>
          <cell r="AK814">
            <v>0</v>
          </cell>
          <cell r="AL814">
            <v>0</v>
          </cell>
          <cell r="AM814">
            <v>53.772300000000001</v>
          </cell>
          <cell r="AN814">
            <v>0</v>
          </cell>
          <cell r="AO814">
            <v>0</v>
          </cell>
          <cell r="AP814">
            <v>69.547899999999998</v>
          </cell>
          <cell r="AQ814">
            <v>0</v>
          </cell>
          <cell r="AR814">
            <v>0</v>
          </cell>
          <cell r="AS814">
            <v>1</v>
          </cell>
        </row>
        <row r="815">
          <cell r="G815" t="str">
            <v>125-03-04-27</v>
          </cell>
          <cell r="I815">
            <v>6.5773999999999999</v>
          </cell>
          <cell r="J815">
            <v>0</v>
          </cell>
          <cell r="K815">
            <v>0</v>
          </cell>
          <cell r="L815">
            <v>5.7542</v>
          </cell>
          <cell r="M815">
            <v>0</v>
          </cell>
          <cell r="N815">
            <v>0</v>
          </cell>
          <cell r="O815">
            <v>6.4396000000000004</v>
          </cell>
          <cell r="P815">
            <v>0</v>
          </cell>
          <cell r="Q815">
            <v>0</v>
          </cell>
          <cell r="R815">
            <v>2.395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1.8218000000000001</v>
          </cell>
          <cell r="AK815">
            <v>0</v>
          </cell>
          <cell r="AL815">
            <v>0</v>
          </cell>
          <cell r="AM815">
            <v>4.3657000000000004</v>
          </cell>
          <cell r="AN815">
            <v>0</v>
          </cell>
          <cell r="AO815">
            <v>0</v>
          </cell>
          <cell r="AP815">
            <v>5.8197999999999999</v>
          </cell>
          <cell r="AQ815">
            <v>0</v>
          </cell>
          <cell r="AR815">
            <v>0</v>
          </cell>
          <cell r="AS815">
            <v>0</v>
          </cell>
        </row>
        <row r="816">
          <cell r="G816" t="str">
            <v>125-03-04-27</v>
          </cell>
          <cell r="I816">
            <v>9.0795999999999992</v>
          </cell>
          <cell r="J816">
            <v>0</v>
          </cell>
          <cell r="K816">
            <v>0</v>
          </cell>
          <cell r="L816">
            <v>7.9676999999999998</v>
          </cell>
          <cell r="M816">
            <v>0</v>
          </cell>
          <cell r="N816">
            <v>0</v>
          </cell>
          <cell r="O816">
            <v>8.9075000000000006</v>
          </cell>
          <cell r="P816">
            <v>0</v>
          </cell>
          <cell r="Q816">
            <v>0</v>
          </cell>
          <cell r="R816">
            <v>3.6034999999999999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2.8317000000000001</v>
          </cell>
          <cell r="AK816">
            <v>0</v>
          </cell>
          <cell r="AL816">
            <v>0</v>
          </cell>
          <cell r="AM816">
            <v>6.2881</v>
          </cell>
          <cell r="AN816">
            <v>0</v>
          </cell>
          <cell r="AO816">
            <v>0</v>
          </cell>
          <cell r="AP816">
            <v>8.1328999999999994</v>
          </cell>
          <cell r="AQ816">
            <v>0</v>
          </cell>
          <cell r="AR816">
            <v>0</v>
          </cell>
          <cell r="AS816">
            <v>0</v>
          </cell>
        </row>
        <row r="817">
          <cell r="G817" t="str">
            <v>125-03-04-27</v>
          </cell>
          <cell r="I817">
            <v>34.621299999999998</v>
          </cell>
          <cell r="J817">
            <v>0</v>
          </cell>
          <cell r="K817">
            <v>0</v>
          </cell>
          <cell r="L817">
            <v>30.381699999999999</v>
          </cell>
          <cell r="M817">
            <v>0</v>
          </cell>
          <cell r="N817">
            <v>0</v>
          </cell>
          <cell r="O817">
            <v>33.965000000000003</v>
          </cell>
          <cell r="P817">
            <v>0</v>
          </cell>
          <cell r="Q817">
            <v>0</v>
          </cell>
          <cell r="R817">
            <v>13.740600000000001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10.797700000000001</v>
          </cell>
          <cell r="AK817">
            <v>0</v>
          </cell>
          <cell r="AL817">
            <v>0</v>
          </cell>
          <cell r="AM817">
            <v>23.9772</v>
          </cell>
          <cell r="AN817">
            <v>0</v>
          </cell>
          <cell r="AO817">
            <v>0</v>
          </cell>
          <cell r="AP817">
            <v>31.011500000000002</v>
          </cell>
          <cell r="AQ817">
            <v>0</v>
          </cell>
          <cell r="AR817">
            <v>0</v>
          </cell>
          <cell r="AS817">
            <v>1</v>
          </cell>
        </row>
        <row r="818">
          <cell r="G818" t="str">
            <v>125-03-04-27</v>
          </cell>
          <cell r="I818">
            <v>32.654200000000003</v>
          </cell>
          <cell r="J818">
            <v>0</v>
          </cell>
          <cell r="K818">
            <v>0</v>
          </cell>
          <cell r="L818">
            <v>28.728000000000002</v>
          </cell>
          <cell r="M818">
            <v>0</v>
          </cell>
          <cell r="N818">
            <v>0</v>
          </cell>
          <cell r="O818">
            <v>31.652699999999999</v>
          </cell>
          <cell r="P818">
            <v>0</v>
          </cell>
          <cell r="Q818">
            <v>0</v>
          </cell>
          <cell r="R818">
            <v>13.844200000000001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11.1264</v>
          </cell>
          <cell r="AK818">
            <v>0</v>
          </cell>
          <cell r="AL818">
            <v>0</v>
          </cell>
          <cell r="AM818">
            <v>23.392800000000001</v>
          </cell>
          <cell r="AN818">
            <v>0</v>
          </cell>
          <cell r="AO818">
            <v>0</v>
          </cell>
          <cell r="AP818">
            <v>29.5442</v>
          </cell>
          <cell r="AQ818">
            <v>0</v>
          </cell>
          <cell r="AR818">
            <v>0</v>
          </cell>
          <cell r="AS818">
            <v>1</v>
          </cell>
        </row>
        <row r="819">
          <cell r="G819" t="str">
            <v>125-03-04-27</v>
          </cell>
          <cell r="I819">
            <v>12.601100000000001</v>
          </cell>
          <cell r="J819">
            <v>0</v>
          </cell>
          <cell r="K819">
            <v>0</v>
          </cell>
          <cell r="L819">
            <v>11.058</v>
          </cell>
          <cell r="M819">
            <v>0</v>
          </cell>
          <cell r="N819">
            <v>0</v>
          </cell>
          <cell r="O819">
            <v>12.362299999999999</v>
          </cell>
          <cell r="P819">
            <v>0</v>
          </cell>
          <cell r="Q819">
            <v>0</v>
          </cell>
          <cell r="R819">
            <v>5.0011999999999999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3.93</v>
          </cell>
          <cell r="AK819">
            <v>0</v>
          </cell>
          <cell r="AL819">
            <v>0</v>
          </cell>
          <cell r="AM819">
            <v>8.7270000000000003</v>
          </cell>
          <cell r="AN819">
            <v>0</v>
          </cell>
          <cell r="AO819">
            <v>0</v>
          </cell>
          <cell r="AP819">
            <v>11.2873</v>
          </cell>
          <cell r="AQ819">
            <v>0</v>
          </cell>
          <cell r="AR819">
            <v>0</v>
          </cell>
          <cell r="AS819">
            <v>1</v>
          </cell>
        </row>
        <row r="820">
          <cell r="G820" t="str">
            <v>125-03-04-27</v>
          </cell>
          <cell r="I820">
            <v>60.544899999999998</v>
          </cell>
          <cell r="J820">
            <v>0</v>
          </cell>
          <cell r="K820">
            <v>0</v>
          </cell>
          <cell r="L820">
            <v>53.130699999999997</v>
          </cell>
          <cell r="M820">
            <v>0</v>
          </cell>
          <cell r="N820">
            <v>0</v>
          </cell>
          <cell r="O820">
            <v>59.397100000000002</v>
          </cell>
          <cell r="P820">
            <v>0</v>
          </cell>
          <cell r="Q820">
            <v>0</v>
          </cell>
          <cell r="R820">
            <v>24.0291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18.8827</v>
          </cell>
          <cell r="AK820">
            <v>0</v>
          </cell>
          <cell r="AL820">
            <v>0</v>
          </cell>
          <cell r="AM820">
            <v>41.930700000000002</v>
          </cell>
          <cell r="AN820">
            <v>0</v>
          </cell>
          <cell r="AO820">
            <v>0</v>
          </cell>
          <cell r="AP820">
            <v>54.232199999999999</v>
          </cell>
          <cell r="AQ820">
            <v>0</v>
          </cell>
          <cell r="AR820">
            <v>0</v>
          </cell>
          <cell r="AS820">
            <v>1</v>
          </cell>
        </row>
        <row r="821">
          <cell r="G821" t="str">
            <v>125-03-04-27</v>
          </cell>
          <cell r="I821">
            <v>57.956800000000001</v>
          </cell>
          <cell r="J821">
            <v>0</v>
          </cell>
          <cell r="K821">
            <v>0</v>
          </cell>
          <cell r="L821">
            <v>50.859499999999997</v>
          </cell>
          <cell r="M821">
            <v>0</v>
          </cell>
          <cell r="N821">
            <v>0</v>
          </cell>
          <cell r="O821">
            <v>56.8581</v>
          </cell>
          <cell r="P821">
            <v>0</v>
          </cell>
          <cell r="Q821">
            <v>0</v>
          </cell>
          <cell r="R821">
            <v>23.001999999999999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18.075500000000002</v>
          </cell>
          <cell r="AK821">
            <v>0</v>
          </cell>
          <cell r="AL821">
            <v>0</v>
          </cell>
          <cell r="AM821">
            <v>40.138199999999998</v>
          </cell>
          <cell r="AN821">
            <v>0</v>
          </cell>
          <cell r="AO821">
            <v>0</v>
          </cell>
          <cell r="AP821">
            <v>51.913899999999998</v>
          </cell>
          <cell r="AQ821">
            <v>0</v>
          </cell>
          <cell r="AR821">
            <v>0</v>
          </cell>
          <cell r="AS821">
            <v>1</v>
          </cell>
        </row>
        <row r="822">
          <cell r="G822" t="str">
            <v>125-03-04-27</v>
          </cell>
          <cell r="I822">
            <v>6.6188000000000002</v>
          </cell>
          <cell r="J822">
            <v>0</v>
          </cell>
          <cell r="K822">
            <v>0</v>
          </cell>
          <cell r="L822">
            <v>5.8083</v>
          </cell>
          <cell r="M822">
            <v>0</v>
          </cell>
          <cell r="N822">
            <v>0</v>
          </cell>
          <cell r="O822">
            <v>6.4932999999999996</v>
          </cell>
          <cell r="P822">
            <v>0</v>
          </cell>
          <cell r="Q822">
            <v>0</v>
          </cell>
          <cell r="R822">
            <v>2.6269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2.0642999999999998</v>
          </cell>
          <cell r="AK822">
            <v>0</v>
          </cell>
          <cell r="AL822">
            <v>0</v>
          </cell>
          <cell r="AM822">
            <v>4.5838999999999999</v>
          </cell>
          <cell r="AN822">
            <v>0</v>
          </cell>
          <cell r="AO822">
            <v>0</v>
          </cell>
          <cell r="AP822">
            <v>5.9287000000000001</v>
          </cell>
          <cell r="AQ822">
            <v>0</v>
          </cell>
          <cell r="AR822">
            <v>0</v>
          </cell>
          <cell r="AS822">
            <v>1</v>
          </cell>
        </row>
        <row r="823">
          <cell r="G823" t="str">
            <v>125-03-04-27</v>
          </cell>
          <cell r="I823">
            <v>2.8003</v>
          </cell>
          <cell r="J823">
            <v>0</v>
          </cell>
          <cell r="K823">
            <v>0</v>
          </cell>
          <cell r="L823">
            <v>2.4573</v>
          </cell>
          <cell r="M823">
            <v>0</v>
          </cell>
          <cell r="N823">
            <v>0</v>
          </cell>
          <cell r="O823">
            <v>2.7471999999999999</v>
          </cell>
          <cell r="P823">
            <v>0</v>
          </cell>
          <cell r="Q823">
            <v>0</v>
          </cell>
          <cell r="R823">
            <v>1.1113999999999999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0.87329999999999997</v>
          </cell>
          <cell r="AK823">
            <v>0</v>
          </cell>
          <cell r="AL823">
            <v>0</v>
          </cell>
          <cell r="AM823">
            <v>1.9393</v>
          </cell>
          <cell r="AN823">
            <v>0</v>
          </cell>
          <cell r="AO823">
            <v>0</v>
          </cell>
          <cell r="AP823">
            <v>2.5083000000000002</v>
          </cell>
          <cell r="AQ823">
            <v>0</v>
          </cell>
          <cell r="AR823">
            <v>0</v>
          </cell>
          <cell r="AS823">
            <v>1</v>
          </cell>
        </row>
        <row r="824">
          <cell r="G824" t="str">
            <v>125-03-04-27</v>
          </cell>
          <cell r="I824">
            <v>4.9532999999999996</v>
          </cell>
          <cell r="J824">
            <v>0</v>
          </cell>
          <cell r="K824">
            <v>0</v>
          </cell>
          <cell r="L824">
            <v>4.3334000000000001</v>
          </cell>
          <cell r="M824">
            <v>0</v>
          </cell>
          <cell r="N824">
            <v>0</v>
          </cell>
          <cell r="O824">
            <v>4.7511999999999999</v>
          </cell>
          <cell r="P824">
            <v>0</v>
          </cell>
          <cell r="Q824">
            <v>0</v>
          </cell>
          <cell r="R824">
            <v>1.8036000000000001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1.3720000000000001</v>
          </cell>
          <cell r="AK824">
            <v>0</v>
          </cell>
          <cell r="AL824">
            <v>0</v>
          </cell>
          <cell r="AM824">
            <v>3.2877000000000001</v>
          </cell>
          <cell r="AN824">
            <v>0</v>
          </cell>
          <cell r="AO824">
            <v>0</v>
          </cell>
          <cell r="AP824">
            <v>4.3827999999999996</v>
          </cell>
          <cell r="AQ824">
            <v>0</v>
          </cell>
          <cell r="AR824">
            <v>0</v>
          </cell>
          <cell r="AS824">
            <v>1</v>
          </cell>
        </row>
        <row r="825">
          <cell r="G825" t="str">
            <v>125-03-04-27</v>
          </cell>
          <cell r="I825">
            <v>77.6434</v>
          </cell>
          <cell r="J825">
            <v>0</v>
          </cell>
          <cell r="K825">
            <v>0</v>
          </cell>
          <cell r="L825">
            <v>68.135400000000004</v>
          </cell>
          <cell r="M825">
            <v>0</v>
          </cell>
          <cell r="N825">
            <v>0</v>
          </cell>
          <cell r="O825">
            <v>76.171499999999995</v>
          </cell>
          <cell r="P825">
            <v>0</v>
          </cell>
          <cell r="Q825">
            <v>0</v>
          </cell>
          <cell r="R825">
            <v>30.815200000000001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24.215399999999999</v>
          </cell>
          <cell r="AK825">
            <v>0</v>
          </cell>
          <cell r="AL825">
            <v>0</v>
          </cell>
          <cell r="AM825">
            <v>53.772300000000001</v>
          </cell>
          <cell r="AN825">
            <v>0</v>
          </cell>
          <cell r="AO825">
            <v>0</v>
          </cell>
          <cell r="AP825">
            <v>69.547899999999998</v>
          </cell>
          <cell r="AQ825">
            <v>0</v>
          </cell>
          <cell r="AR825">
            <v>0</v>
          </cell>
          <cell r="AS825">
            <v>0</v>
          </cell>
        </row>
        <row r="826">
          <cell r="G826">
            <v>0</v>
          </cell>
          <cell r="I826">
            <v>101.9027</v>
          </cell>
          <cell r="J826">
            <v>6.2664</v>
          </cell>
          <cell r="K826">
            <v>0</v>
          </cell>
          <cell r="L826">
            <v>89.349799999999988</v>
          </cell>
          <cell r="M826">
            <v>5.6352000000000002</v>
          </cell>
          <cell r="N826">
            <v>0</v>
          </cell>
          <cell r="O826">
            <v>101.0609</v>
          </cell>
          <cell r="P826">
            <v>6.2183999999999999</v>
          </cell>
          <cell r="Q826">
            <v>0</v>
          </cell>
          <cell r="R826">
            <v>39.540700000000001</v>
          </cell>
          <cell r="S826">
            <v>5.7072000000000003</v>
          </cell>
          <cell r="T826">
            <v>0</v>
          </cell>
          <cell r="U826">
            <v>0</v>
          </cell>
          <cell r="V826">
            <v>5.0280000000000005</v>
          </cell>
          <cell r="W826">
            <v>0</v>
          </cell>
          <cell r="X826">
            <v>0</v>
          </cell>
          <cell r="Y826">
            <v>4.8335999999999997</v>
          </cell>
          <cell r="Z826">
            <v>0</v>
          </cell>
          <cell r="AA826">
            <v>0</v>
          </cell>
          <cell r="AB826">
            <v>5.0280000000000005</v>
          </cell>
          <cell r="AC826">
            <v>0</v>
          </cell>
          <cell r="AD826">
            <v>0</v>
          </cell>
          <cell r="AE826">
            <v>4.9896000000000003</v>
          </cell>
          <cell r="AF826">
            <v>0</v>
          </cell>
          <cell r="AG826">
            <v>0</v>
          </cell>
          <cell r="AH826">
            <v>4.8335999999999997</v>
          </cell>
          <cell r="AI826">
            <v>0</v>
          </cell>
          <cell r="AJ826">
            <v>30.819600000000001</v>
          </cell>
          <cell r="AK826">
            <v>5.7864000000000004</v>
          </cell>
          <cell r="AL826">
            <v>0</v>
          </cell>
          <cell r="AM826">
            <v>69.7791</v>
          </cell>
          <cell r="AN826">
            <v>6.024</v>
          </cell>
          <cell r="AO826">
            <v>0</v>
          </cell>
          <cell r="AP826">
            <v>90.977000000000004</v>
          </cell>
          <cell r="AQ826">
            <v>6.2667000000000002</v>
          </cell>
          <cell r="AR826">
            <v>0</v>
          </cell>
          <cell r="AS826">
            <v>0</v>
          </cell>
        </row>
        <row r="827">
          <cell r="G827" t="str">
            <v>126-03-04-23</v>
          </cell>
          <cell r="I827">
            <v>15.3165</v>
          </cell>
          <cell r="J827">
            <v>6.0263999999999998</v>
          </cell>
          <cell r="K827">
            <v>0</v>
          </cell>
          <cell r="L827">
            <v>13.440899999999999</v>
          </cell>
          <cell r="M827">
            <v>5.4432</v>
          </cell>
          <cell r="N827">
            <v>0</v>
          </cell>
          <cell r="O827">
            <v>15.0258</v>
          </cell>
          <cell r="P827">
            <v>6.0263999999999998</v>
          </cell>
          <cell r="Q827">
            <v>0</v>
          </cell>
          <cell r="R827">
            <v>6.0788000000000002</v>
          </cell>
          <cell r="S827">
            <v>5.5247999999999999</v>
          </cell>
          <cell r="T827">
            <v>0</v>
          </cell>
          <cell r="U827">
            <v>0</v>
          </cell>
          <cell r="V827">
            <v>4.8360000000000003</v>
          </cell>
          <cell r="W827">
            <v>0</v>
          </cell>
          <cell r="X827">
            <v>0</v>
          </cell>
          <cell r="Y827">
            <v>4.68</v>
          </cell>
          <cell r="Z827">
            <v>0</v>
          </cell>
          <cell r="AA827">
            <v>0</v>
          </cell>
          <cell r="AB827">
            <v>4.8360000000000003</v>
          </cell>
          <cell r="AC827">
            <v>0</v>
          </cell>
          <cell r="AD827">
            <v>0</v>
          </cell>
          <cell r="AE827">
            <v>4.8360000000000003</v>
          </cell>
          <cell r="AF827">
            <v>0</v>
          </cell>
          <cell r="AG827">
            <v>0</v>
          </cell>
          <cell r="AH827">
            <v>4.68</v>
          </cell>
          <cell r="AI827">
            <v>0</v>
          </cell>
          <cell r="AJ827">
            <v>4.7769000000000004</v>
          </cell>
          <cell r="AK827">
            <v>5.6040000000000001</v>
          </cell>
          <cell r="AL827">
            <v>0</v>
          </cell>
          <cell r="AM827">
            <v>10.6075</v>
          </cell>
          <cell r="AN827">
            <v>5.8319999999999999</v>
          </cell>
          <cell r="AO827">
            <v>0</v>
          </cell>
          <cell r="AP827">
            <v>13.7196</v>
          </cell>
          <cell r="AQ827">
            <v>6.0266999999999999</v>
          </cell>
          <cell r="AR827">
            <v>0</v>
          </cell>
          <cell r="AS827">
            <v>1</v>
          </cell>
        </row>
        <row r="828">
          <cell r="G828" t="str">
            <v>126-03-04-23</v>
          </cell>
          <cell r="I828">
            <v>1.714</v>
          </cell>
          <cell r="J828">
            <v>0</v>
          </cell>
          <cell r="K828">
            <v>0</v>
          </cell>
          <cell r="L828">
            <v>1.4772000000000001</v>
          </cell>
          <cell r="M828">
            <v>0</v>
          </cell>
          <cell r="N828">
            <v>0</v>
          </cell>
          <cell r="O828">
            <v>1.6617</v>
          </cell>
          <cell r="P828">
            <v>0</v>
          </cell>
          <cell r="Q828">
            <v>0</v>
          </cell>
          <cell r="R828">
            <v>0.3528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0.1857</v>
          </cell>
          <cell r="AK828">
            <v>0</v>
          </cell>
          <cell r="AL828">
            <v>0</v>
          </cell>
          <cell r="AM828">
            <v>0.89900000000000002</v>
          </cell>
          <cell r="AN828">
            <v>0</v>
          </cell>
          <cell r="AO828">
            <v>0</v>
          </cell>
          <cell r="AP828">
            <v>1.4261999999999999</v>
          </cell>
          <cell r="AQ828">
            <v>0</v>
          </cell>
          <cell r="AR828">
            <v>0</v>
          </cell>
          <cell r="AS828">
            <v>1</v>
          </cell>
        </row>
        <row r="829">
          <cell r="G829" t="str">
            <v>126-03-04-23</v>
          </cell>
          <cell r="I829">
            <v>3.9994000000000001</v>
          </cell>
          <cell r="J829">
            <v>0</v>
          </cell>
          <cell r="K829">
            <v>0</v>
          </cell>
          <cell r="L829">
            <v>3.4468999999999999</v>
          </cell>
          <cell r="M829">
            <v>0</v>
          </cell>
          <cell r="N829">
            <v>0</v>
          </cell>
          <cell r="O829">
            <v>5.0221999999999998</v>
          </cell>
          <cell r="P829">
            <v>0</v>
          </cell>
          <cell r="Q829">
            <v>0</v>
          </cell>
          <cell r="R829">
            <v>0.82330000000000003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0.43330000000000002</v>
          </cell>
          <cell r="AK829">
            <v>0</v>
          </cell>
          <cell r="AL829">
            <v>0</v>
          </cell>
          <cell r="AM829">
            <v>2.0977000000000001</v>
          </cell>
          <cell r="AN829">
            <v>0</v>
          </cell>
          <cell r="AO829">
            <v>0</v>
          </cell>
          <cell r="AP829">
            <v>3.3277000000000001</v>
          </cell>
          <cell r="AQ829">
            <v>0</v>
          </cell>
          <cell r="AR829">
            <v>0</v>
          </cell>
          <cell r="AS829">
            <v>1</v>
          </cell>
        </row>
        <row r="830">
          <cell r="G830" t="str">
            <v>126-03-04-23</v>
          </cell>
          <cell r="I830">
            <v>78.449600000000004</v>
          </cell>
          <cell r="J830">
            <v>0</v>
          </cell>
          <cell r="K830">
            <v>0</v>
          </cell>
          <cell r="L830">
            <v>68.842799999999997</v>
          </cell>
          <cell r="M830">
            <v>0</v>
          </cell>
          <cell r="N830">
            <v>0</v>
          </cell>
          <cell r="O830">
            <v>76.962400000000002</v>
          </cell>
          <cell r="P830">
            <v>0</v>
          </cell>
          <cell r="Q830">
            <v>0</v>
          </cell>
          <cell r="R830">
            <v>31.135200000000001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24.466799999999999</v>
          </cell>
          <cell r="AK830">
            <v>0</v>
          </cell>
          <cell r="AL830">
            <v>0</v>
          </cell>
          <cell r="AM830">
            <v>54.330599999999997</v>
          </cell>
          <cell r="AN830">
            <v>0</v>
          </cell>
          <cell r="AO830">
            <v>0</v>
          </cell>
          <cell r="AP830">
            <v>70.27</v>
          </cell>
          <cell r="AQ830">
            <v>0</v>
          </cell>
          <cell r="AR830">
            <v>0</v>
          </cell>
          <cell r="AS830">
            <v>1</v>
          </cell>
        </row>
        <row r="831">
          <cell r="G831" t="str">
            <v>126-03-04-23</v>
          </cell>
          <cell r="I831">
            <v>2.4232</v>
          </cell>
          <cell r="J831">
            <v>0.24</v>
          </cell>
          <cell r="K831">
            <v>0</v>
          </cell>
          <cell r="L831">
            <v>2.1419999999999999</v>
          </cell>
          <cell r="M831">
            <v>0.192</v>
          </cell>
          <cell r="N831">
            <v>0</v>
          </cell>
          <cell r="O831">
            <v>2.3887999999999998</v>
          </cell>
          <cell r="P831">
            <v>0.192</v>
          </cell>
          <cell r="Q831">
            <v>0</v>
          </cell>
          <cell r="R831">
            <v>1.1506000000000001</v>
          </cell>
          <cell r="S831">
            <v>0.18240000000000001</v>
          </cell>
          <cell r="T831">
            <v>0</v>
          </cell>
          <cell r="U831">
            <v>0</v>
          </cell>
          <cell r="V831">
            <v>0.192</v>
          </cell>
          <cell r="W831">
            <v>0</v>
          </cell>
          <cell r="X831">
            <v>0</v>
          </cell>
          <cell r="Y831">
            <v>0.15359999999999999</v>
          </cell>
          <cell r="Z831">
            <v>0</v>
          </cell>
          <cell r="AA831">
            <v>0</v>
          </cell>
          <cell r="AB831">
            <v>0.192</v>
          </cell>
          <cell r="AC831">
            <v>0</v>
          </cell>
          <cell r="AD831">
            <v>0</v>
          </cell>
          <cell r="AE831">
            <v>0.15359999999999999</v>
          </cell>
          <cell r="AF831">
            <v>0</v>
          </cell>
          <cell r="AG831">
            <v>0</v>
          </cell>
          <cell r="AH831">
            <v>0.15359999999999999</v>
          </cell>
          <cell r="AI831">
            <v>0</v>
          </cell>
          <cell r="AJ831">
            <v>0.95689999999999997</v>
          </cell>
          <cell r="AK831">
            <v>0.18240000000000001</v>
          </cell>
          <cell r="AL831">
            <v>0</v>
          </cell>
          <cell r="AM831">
            <v>1.8443000000000001</v>
          </cell>
          <cell r="AN831">
            <v>0.192</v>
          </cell>
          <cell r="AO831">
            <v>0</v>
          </cell>
          <cell r="AP831">
            <v>2.2334999999999998</v>
          </cell>
          <cell r="AQ831">
            <v>0.24</v>
          </cell>
          <cell r="AR831">
            <v>0</v>
          </cell>
          <cell r="AS831">
            <v>1</v>
          </cell>
        </row>
        <row r="832">
          <cell r="G832">
            <v>0</v>
          </cell>
          <cell r="I832">
            <v>141.28369999999998</v>
          </cell>
          <cell r="J832">
            <v>0</v>
          </cell>
          <cell r="K832">
            <v>0</v>
          </cell>
          <cell r="L832">
            <v>123.60660000000001</v>
          </cell>
          <cell r="M832">
            <v>0</v>
          </cell>
          <cell r="N832">
            <v>0</v>
          </cell>
          <cell r="O832">
            <v>143.69640000000001</v>
          </cell>
          <cell r="P832">
            <v>0</v>
          </cell>
          <cell r="Q832">
            <v>0</v>
          </cell>
          <cell r="R832">
            <v>51.494699999999995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39.185500000000005</v>
          </cell>
          <cell r="AK832">
            <v>0</v>
          </cell>
          <cell r="AL832">
            <v>0</v>
          </cell>
          <cell r="AM832">
            <v>93.818900000000014</v>
          </cell>
          <cell r="AN832">
            <v>0</v>
          </cell>
          <cell r="AO832">
            <v>0</v>
          </cell>
          <cell r="AP832">
            <v>125.0266</v>
          </cell>
          <cell r="AQ832">
            <v>0</v>
          </cell>
          <cell r="AR832">
            <v>0</v>
          </cell>
          <cell r="AS832">
            <v>0</v>
          </cell>
        </row>
        <row r="833">
          <cell r="G833" t="str">
            <v>127-03-04-15</v>
          </cell>
          <cell r="I833">
            <v>89.905199999999994</v>
          </cell>
          <cell r="J833">
            <v>0</v>
          </cell>
          <cell r="K833">
            <v>0</v>
          </cell>
          <cell r="L833">
            <v>78.895499999999998</v>
          </cell>
          <cell r="M833">
            <v>0</v>
          </cell>
          <cell r="N833">
            <v>0</v>
          </cell>
          <cell r="O833">
            <v>88.200800000000001</v>
          </cell>
          <cell r="P833">
            <v>0</v>
          </cell>
          <cell r="Q833">
            <v>0</v>
          </cell>
          <cell r="R833">
            <v>35.681699999999999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28.0395</v>
          </cell>
          <cell r="AK833">
            <v>0</v>
          </cell>
          <cell r="AL833">
            <v>0</v>
          </cell>
          <cell r="AM833">
            <v>62.264200000000002</v>
          </cell>
          <cell r="AN833">
            <v>0</v>
          </cell>
          <cell r="AO833">
            <v>0</v>
          </cell>
          <cell r="AP833">
            <v>80.531199999999998</v>
          </cell>
          <cell r="AQ833">
            <v>0</v>
          </cell>
          <cell r="AR833">
            <v>0</v>
          </cell>
          <cell r="AS833">
            <v>1</v>
          </cell>
        </row>
        <row r="834">
          <cell r="G834" t="str">
            <v>127-03-04-15</v>
          </cell>
          <cell r="I834">
            <v>12.355</v>
          </cell>
          <cell r="J834">
            <v>0</v>
          </cell>
          <cell r="K834">
            <v>0</v>
          </cell>
          <cell r="L834">
            <v>10.8422</v>
          </cell>
          <cell r="M834">
            <v>0</v>
          </cell>
          <cell r="N834">
            <v>0</v>
          </cell>
          <cell r="O834">
            <v>12.120900000000001</v>
          </cell>
          <cell r="P834">
            <v>0</v>
          </cell>
          <cell r="Q834">
            <v>0</v>
          </cell>
          <cell r="R834">
            <v>4.9034000000000004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3.8534000000000002</v>
          </cell>
          <cell r="AK834">
            <v>0</v>
          </cell>
          <cell r="AL834">
            <v>0</v>
          </cell>
          <cell r="AM834">
            <v>8.5564999999999998</v>
          </cell>
          <cell r="AN834">
            <v>0</v>
          </cell>
          <cell r="AO834">
            <v>0</v>
          </cell>
          <cell r="AP834">
            <v>11.066700000000001</v>
          </cell>
          <cell r="AQ834">
            <v>0</v>
          </cell>
          <cell r="AR834">
            <v>0</v>
          </cell>
          <cell r="AS834">
            <v>1</v>
          </cell>
        </row>
        <row r="835">
          <cell r="G835" t="str">
            <v>127-03-04-15</v>
          </cell>
          <cell r="I835">
            <v>18.753399999999999</v>
          </cell>
          <cell r="J835">
            <v>0</v>
          </cell>
          <cell r="K835">
            <v>0</v>
          </cell>
          <cell r="L835">
            <v>16.162800000000001</v>
          </cell>
          <cell r="M835">
            <v>0</v>
          </cell>
          <cell r="N835">
            <v>0</v>
          </cell>
          <cell r="O835">
            <v>23.549199999999999</v>
          </cell>
          <cell r="P835">
            <v>0</v>
          </cell>
          <cell r="Q835">
            <v>0</v>
          </cell>
          <cell r="R835">
            <v>3.8605999999999998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2.0318999999999998</v>
          </cell>
          <cell r="AK835">
            <v>0</v>
          </cell>
          <cell r="AL835">
            <v>0</v>
          </cell>
          <cell r="AM835">
            <v>9.8361999999999998</v>
          </cell>
          <cell r="AN835">
            <v>0</v>
          </cell>
          <cell r="AO835">
            <v>0</v>
          </cell>
          <cell r="AP835">
            <v>15.603999999999999</v>
          </cell>
          <cell r="AQ835">
            <v>0</v>
          </cell>
          <cell r="AR835">
            <v>0</v>
          </cell>
          <cell r="AS835">
            <v>1</v>
          </cell>
        </row>
        <row r="836">
          <cell r="G836" t="str">
            <v>127-03-04-32</v>
          </cell>
          <cell r="I836">
            <v>1.0607</v>
          </cell>
          <cell r="J836">
            <v>0</v>
          </cell>
          <cell r="K836">
            <v>0</v>
          </cell>
          <cell r="L836">
            <v>0.93079999999999996</v>
          </cell>
          <cell r="M836">
            <v>0</v>
          </cell>
          <cell r="N836">
            <v>0</v>
          </cell>
          <cell r="O836">
            <v>1.0406</v>
          </cell>
          <cell r="P836">
            <v>0</v>
          </cell>
          <cell r="Q836">
            <v>0</v>
          </cell>
          <cell r="R836">
            <v>0.42099999999999999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0.33079999999999998</v>
          </cell>
          <cell r="AK836">
            <v>0</v>
          </cell>
          <cell r="AL836">
            <v>0</v>
          </cell>
          <cell r="AM836">
            <v>0.73460000000000003</v>
          </cell>
          <cell r="AN836">
            <v>0</v>
          </cell>
          <cell r="AO836">
            <v>0</v>
          </cell>
          <cell r="AP836">
            <v>0.95009999999999994</v>
          </cell>
          <cell r="AQ836">
            <v>0</v>
          </cell>
          <cell r="AR836">
            <v>0</v>
          </cell>
          <cell r="AS836">
            <v>1</v>
          </cell>
        </row>
        <row r="837">
          <cell r="G837" t="str">
            <v>127-03-04-15</v>
          </cell>
          <cell r="I837">
            <v>19.209399999999999</v>
          </cell>
          <cell r="J837">
            <v>0</v>
          </cell>
          <cell r="K837">
            <v>0</v>
          </cell>
          <cell r="L837">
            <v>16.775300000000001</v>
          </cell>
          <cell r="M837">
            <v>0</v>
          </cell>
          <cell r="N837">
            <v>0</v>
          </cell>
          <cell r="O837">
            <v>18.7849</v>
          </cell>
          <cell r="P837">
            <v>0</v>
          </cell>
          <cell r="Q837">
            <v>0</v>
          </cell>
          <cell r="R837">
            <v>6.6280000000000001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4.9298999999999999</v>
          </cell>
          <cell r="AK837">
            <v>0</v>
          </cell>
          <cell r="AL837">
            <v>0</v>
          </cell>
          <cell r="AM837">
            <v>12.4274</v>
          </cell>
          <cell r="AN837">
            <v>0</v>
          </cell>
          <cell r="AO837">
            <v>0</v>
          </cell>
          <cell r="AP837">
            <v>16.874600000000001</v>
          </cell>
          <cell r="AQ837">
            <v>0</v>
          </cell>
          <cell r="AR837">
            <v>0</v>
          </cell>
          <cell r="AS837">
            <v>1</v>
          </cell>
        </row>
        <row r="838">
          <cell r="G838">
            <v>0</v>
          </cell>
          <cell r="I838">
            <v>17.0137</v>
          </cell>
          <cell r="J838">
            <v>0</v>
          </cell>
          <cell r="K838">
            <v>0</v>
          </cell>
          <cell r="L838">
            <v>14.930199999999999</v>
          </cell>
          <cell r="M838">
            <v>0</v>
          </cell>
          <cell r="N838">
            <v>0</v>
          </cell>
          <cell r="O838">
            <v>16.691199999999998</v>
          </cell>
          <cell r="P838">
            <v>0</v>
          </cell>
          <cell r="Q838">
            <v>0</v>
          </cell>
          <cell r="R838">
            <v>6.7523999999999997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5.3061999999999996</v>
          </cell>
          <cell r="AK838">
            <v>0</v>
          </cell>
          <cell r="AL838">
            <v>0</v>
          </cell>
          <cell r="AM838">
            <v>11.7829</v>
          </cell>
          <cell r="AN838">
            <v>0</v>
          </cell>
          <cell r="AO838">
            <v>0</v>
          </cell>
          <cell r="AP838">
            <v>15.239699999999999</v>
          </cell>
          <cell r="AQ838">
            <v>0</v>
          </cell>
          <cell r="AR838">
            <v>0</v>
          </cell>
          <cell r="AS838">
            <v>0</v>
          </cell>
        </row>
        <row r="839">
          <cell r="G839" t="str">
            <v>128-03-04-41</v>
          </cell>
          <cell r="I839">
            <v>17.0137</v>
          </cell>
          <cell r="J839">
            <v>0</v>
          </cell>
          <cell r="K839">
            <v>0</v>
          </cell>
          <cell r="L839">
            <v>14.930199999999999</v>
          </cell>
          <cell r="M839">
            <v>0</v>
          </cell>
          <cell r="N839">
            <v>0</v>
          </cell>
          <cell r="O839">
            <v>16.691199999999998</v>
          </cell>
          <cell r="P839">
            <v>0</v>
          </cell>
          <cell r="Q839">
            <v>0</v>
          </cell>
          <cell r="R839">
            <v>6.7523999999999997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5.3061999999999996</v>
          </cell>
          <cell r="AK839">
            <v>0</v>
          </cell>
          <cell r="AL839">
            <v>0</v>
          </cell>
          <cell r="AM839">
            <v>11.7829</v>
          </cell>
          <cell r="AN839">
            <v>0</v>
          </cell>
          <cell r="AO839">
            <v>0</v>
          </cell>
          <cell r="AP839">
            <v>15.239699999999999</v>
          </cell>
          <cell r="AQ839">
            <v>0</v>
          </cell>
          <cell r="AR839">
            <v>0</v>
          </cell>
          <cell r="AS839">
            <v>1</v>
          </cell>
        </row>
        <row r="840">
          <cell r="G840">
            <v>0</v>
          </cell>
          <cell r="I840">
            <v>16.311399999999999</v>
          </cell>
          <cell r="J840">
            <v>0</v>
          </cell>
          <cell r="K840">
            <v>0</v>
          </cell>
          <cell r="L840">
            <v>14.3141</v>
          </cell>
          <cell r="M840">
            <v>0</v>
          </cell>
          <cell r="N840">
            <v>0</v>
          </cell>
          <cell r="O840">
            <v>16.002199999999998</v>
          </cell>
          <cell r="P840">
            <v>0</v>
          </cell>
          <cell r="Q840">
            <v>0</v>
          </cell>
          <cell r="R840">
            <v>6.4737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5.0872999999999999</v>
          </cell>
          <cell r="AK840">
            <v>0</v>
          </cell>
          <cell r="AL840">
            <v>0</v>
          </cell>
          <cell r="AM840">
            <v>11.2965</v>
          </cell>
          <cell r="AN840">
            <v>0</v>
          </cell>
          <cell r="AO840">
            <v>0</v>
          </cell>
          <cell r="AP840">
            <v>14.6107</v>
          </cell>
          <cell r="AQ840">
            <v>0</v>
          </cell>
          <cell r="AR840">
            <v>0</v>
          </cell>
          <cell r="AS840">
            <v>0</v>
          </cell>
        </row>
        <row r="841">
          <cell r="G841" t="str">
            <v>129-03-04-07</v>
          </cell>
          <cell r="I841">
            <v>16.311399999999999</v>
          </cell>
          <cell r="J841">
            <v>0</v>
          </cell>
          <cell r="K841">
            <v>0</v>
          </cell>
          <cell r="L841">
            <v>14.3141</v>
          </cell>
          <cell r="M841">
            <v>0</v>
          </cell>
          <cell r="N841">
            <v>0</v>
          </cell>
          <cell r="O841">
            <v>16.002199999999998</v>
          </cell>
          <cell r="P841">
            <v>0</v>
          </cell>
          <cell r="Q841">
            <v>0</v>
          </cell>
          <cell r="R841">
            <v>6.4737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5.0872999999999999</v>
          </cell>
          <cell r="AK841">
            <v>0</v>
          </cell>
          <cell r="AL841">
            <v>0</v>
          </cell>
          <cell r="AM841">
            <v>11.2965</v>
          </cell>
          <cell r="AN841">
            <v>0</v>
          </cell>
          <cell r="AO841">
            <v>0</v>
          </cell>
          <cell r="AP841">
            <v>14.6107</v>
          </cell>
          <cell r="AQ841">
            <v>0</v>
          </cell>
          <cell r="AR841">
            <v>0</v>
          </cell>
          <cell r="AS841">
            <v>1</v>
          </cell>
        </row>
        <row r="842">
          <cell r="G842">
            <v>0</v>
          </cell>
          <cell r="I842">
            <v>52.561599999999999</v>
          </cell>
          <cell r="J842">
            <v>2.2176</v>
          </cell>
          <cell r="K842">
            <v>0</v>
          </cell>
          <cell r="L842">
            <v>46.590499999999999</v>
          </cell>
          <cell r="M842">
            <v>2.1168</v>
          </cell>
          <cell r="N842">
            <v>0</v>
          </cell>
          <cell r="O842">
            <v>51.6736</v>
          </cell>
          <cell r="P842">
            <v>2.2176</v>
          </cell>
          <cell r="Q842">
            <v>0</v>
          </cell>
          <cell r="R842">
            <v>22.6</v>
          </cell>
          <cell r="S842">
            <v>2.1168</v>
          </cell>
          <cell r="T842">
            <v>0</v>
          </cell>
          <cell r="U842">
            <v>0</v>
          </cell>
          <cell r="V842">
            <v>2.1168</v>
          </cell>
          <cell r="W842">
            <v>0</v>
          </cell>
          <cell r="X842">
            <v>0</v>
          </cell>
          <cell r="Y842">
            <v>2.2176</v>
          </cell>
          <cell r="Z842">
            <v>0</v>
          </cell>
          <cell r="AA842">
            <v>0</v>
          </cell>
          <cell r="AB842">
            <v>2.1168</v>
          </cell>
          <cell r="AC842">
            <v>0</v>
          </cell>
          <cell r="AD842">
            <v>0</v>
          </cell>
          <cell r="AE842">
            <v>2.1168</v>
          </cell>
          <cell r="AF842">
            <v>0</v>
          </cell>
          <cell r="AG842">
            <v>0</v>
          </cell>
          <cell r="AH842">
            <v>2.2176</v>
          </cell>
          <cell r="AI842">
            <v>0</v>
          </cell>
          <cell r="AJ842">
            <v>18.25</v>
          </cell>
          <cell r="AK842">
            <v>2.2176</v>
          </cell>
          <cell r="AL842">
            <v>0</v>
          </cell>
          <cell r="AM842">
            <v>38.248100000000001</v>
          </cell>
          <cell r="AN842">
            <v>2.1168</v>
          </cell>
          <cell r="AO842">
            <v>0</v>
          </cell>
          <cell r="AP842">
            <v>48.186500000000002</v>
          </cell>
          <cell r="AQ842">
            <v>2.2176</v>
          </cell>
          <cell r="AR842">
            <v>0</v>
          </cell>
          <cell r="AS842">
            <v>0</v>
          </cell>
        </row>
        <row r="843">
          <cell r="G843" t="str">
            <v>130-03-01-17</v>
          </cell>
          <cell r="I843">
            <v>52.561599999999999</v>
          </cell>
          <cell r="J843">
            <v>2.2176</v>
          </cell>
          <cell r="K843">
            <v>0</v>
          </cell>
          <cell r="L843">
            <v>46.590499999999999</v>
          </cell>
          <cell r="M843">
            <v>2.1168</v>
          </cell>
          <cell r="N843">
            <v>0</v>
          </cell>
          <cell r="O843">
            <v>51.6736</v>
          </cell>
          <cell r="P843">
            <v>2.2176</v>
          </cell>
          <cell r="Q843">
            <v>0</v>
          </cell>
          <cell r="R843">
            <v>22.6</v>
          </cell>
          <cell r="S843">
            <v>2.1168</v>
          </cell>
          <cell r="T843">
            <v>0</v>
          </cell>
          <cell r="U843">
            <v>22.043099999999999</v>
          </cell>
          <cell r="V843">
            <v>2.1168</v>
          </cell>
          <cell r="W843">
            <v>0</v>
          </cell>
          <cell r="X843">
            <v>0</v>
          </cell>
          <cell r="Y843">
            <v>2.2176</v>
          </cell>
          <cell r="Z843">
            <v>0</v>
          </cell>
          <cell r="AA843">
            <v>0</v>
          </cell>
          <cell r="AB843">
            <v>2.1168</v>
          </cell>
          <cell r="AC843">
            <v>0</v>
          </cell>
          <cell r="AD843">
            <v>0</v>
          </cell>
          <cell r="AE843">
            <v>2.1168</v>
          </cell>
          <cell r="AF843">
            <v>0</v>
          </cell>
          <cell r="AG843">
            <v>0</v>
          </cell>
          <cell r="AH843">
            <v>2.2176</v>
          </cell>
          <cell r="AI843">
            <v>0</v>
          </cell>
          <cell r="AJ843">
            <v>18.25</v>
          </cell>
          <cell r="AK843">
            <v>2.2176</v>
          </cell>
          <cell r="AL843">
            <v>0</v>
          </cell>
          <cell r="AM843">
            <v>38.248100000000001</v>
          </cell>
          <cell r="AN843">
            <v>2.1168</v>
          </cell>
          <cell r="AO843">
            <v>0</v>
          </cell>
          <cell r="AP843">
            <v>48.186500000000002</v>
          </cell>
          <cell r="AQ843">
            <v>2.2176</v>
          </cell>
          <cell r="AR843">
            <v>0</v>
          </cell>
          <cell r="AS843">
            <v>0</v>
          </cell>
        </row>
        <row r="844">
          <cell r="G844">
            <v>0</v>
          </cell>
          <cell r="I844">
            <v>18.420300000000001</v>
          </cell>
          <cell r="J844">
            <v>0</v>
          </cell>
          <cell r="K844">
            <v>0</v>
          </cell>
          <cell r="L844">
            <v>16.205500000000001</v>
          </cell>
          <cell r="M844">
            <v>0</v>
          </cell>
          <cell r="N844">
            <v>0</v>
          </cell>
          <cell r="O844">
            <v>17.855399999999999</v>
          </cell>
          <cell r="P844">
            <v>0</v>
          </cell>
          <cell r="Q844">
            <v>0</v>
          </cell>
          <cell r="R844">
            <v>7.8094999999999999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6.2763999999999998</v>
          </cell>
          <cell r="AK844">
            <v>0</v>
          </cell>
          <cell r="AL844">
            <v>0</v>
          </cell>
          <cell r="AM844">
            <v>13.1959</v>
          </cell>
          <cell r="AN844">
            <v>0</v>
          </cell>
          <cell r="AO844">
            <v>0</v>
          </cell>
          <cell r="AP844">
            <v>16.666</v>
          </cell>
          <cell r="AQ844">
            <v>0</v>
          </cell>
          <cell r="AR844">
            <v>0</v>
          </cell>
          <cell r="AS844">
            <v>0</v>
          </cell>
        </row>
        <row r="845">
          <cell r="G845" t="str">
            <v>131-03-05-21</v>
          </cell>
          <cell r="I845">
            <v>18.420300000000001</v>
          </cell>
          <cell r="J845">
            <v>0</v>
          </cell>
          <cell r="K845">
            <v>0</v>
          </cell>
          <cell r="L845">
            <v>16.205500000000001</v>
          </cell>
          <cell r="M845">
            <v>0</v>
          </cell>
          <cell r="N845">
            <v>0</v>
          </cell>
          <cell r="O845">
            <v>17.855399999999999</v>
          </cell>
          <cell r="P845">
            <v>0</v>
          </cell>
          <cell r="Q845">
            <v>0</v>
          </cell>
          <cell r="R845">
            <v>7.8094999999999999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6.2763999999999998</v>
          </cell>
          <cell r="AK845">
            <v>0</v>
          </cell>
          <cell r="AL845">
            <v>0</v>
          </cell>
          <cell r="AM845">
            <v>13.1959</v>
          </cell>
          <cell r="AN845">
            <v>0</v>
          </cell>
          <cell r="AO845">
            <v>0</v>
          </cell>
          <cell r="AP845">
            <v>16.666</v>
          </cell>
          <cell r="AQ845">
            <v>0</v>
          </cell>
          <cell r="AR845">
            <v>0</v>
          </cell>
          <cell r="AS845">
            <v>1</v>
          </cell>
        </row>
        <row r="846">
          <cell r="G846">
            <v>0</v>
          </cell>
          <cell r="I846">
            <v>2.3759999999999999</v>
          </cell>
          <cell r="J846">
            <v>0</v>
          </cell>
          <cell r="K846">
            <v>0</v>
          </cell>
          <cell r="L846">
            <v>2.085</v>
          </cell>
          <cell r="M846">
            <v>0</v>
          </cell>
          <cell r="N846">
            <v>0</v>
          </cell>
          <cell r="O846">
            <v>2.3309000000000002</v>
          </cell>
          <cell r="P846">
            <v>0</v>
          </cell>
          <cell r="Q846">
            <v>0</v>
          </cell>
          <cell r="R846">
            <v>0.94299999999999995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0.74099999999999999</v>
          </cell>
          <cell r="AK846">
            <v>0</v>
          </cell>
          <cell r="AL846">
            <v>0</v>
          </cell>
          <cell r="AM846">
            <v>1.6455</v>
          </cell>
          <cell r="AN846">
            <v>0</v>
          </cell>
          <cell r="AO846">
            <v>0</v>
          </cell>
          <cell r="AP846">
            <v>2.1282000000000001</v>
          </cell>
          <cell r="AQ846">
            <v>0</v>
          </cell>
          <cell r="AR846">
            <v>0</v>
          </cell>
          <cell r="AS846">
            <v>0</v>
          </cell>
        </row>
        <row r="847">
          <cell r="G847" t="str">
            <v>132-03-01-21</v>
          </cell>
          <cell r="I847">
            <v>2.3759999999999999</v>
          </cell>
          <cell r="J847">
            <v>0</v>
          </cell>
          <cell r="K847">
            <v>0</v>
          </cell>
          <cell r="L847">
            <v>2.085</v>
          </cell>
          <cell r="M847">
            <v>0</v>
          </cell>
          <cell r="N847">
            <v>0</v>
          </cell>
          <cell r="O847">
            <v>2.3309000000000002</v>
          </cell>
          <cell r="P847">
            <v>0</v>
          </cell>
          <cell r="Q847">
            <v>0</v>
          </cell>
          <cell r="R847">
            <v>0.94299999999999995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0.74099999999999999</v>
          </cell>
          <cell r="AK847">
            <v>0</v>
          </cell>
          <cell r="AL847">
            <v>0</v>
          </cell>
          <cell r="AM847">
            <v>1.6455</v>
          </cell>
          <cell r="AN847">
            <v>0</v>
          </cell>
          <cell r="AO847">
            <v>0</v>
          </cell>
          <cell r="AP847">
            <v>2.1282000000000001</v>
          </cell>
          <cell r="AQ847">
            <v>0</v>
          </cell>
          <cell r="AR847">
            <v>0</v>
          </cell>
          <cell r="AS847">
            <v>1</v>
          </cell>
        </row>
        <row r="848">
          <cell r="G848">
            <v>0</v>
          </cell>
          <cell r="I848">
            <v>4.8368000000000002</v>
          </cell>
          <cell r="J848">
            <v>0</v>
          </cell>
          <cell r="K848">
            <v>0</v>
          </cell>
          <cell r="L848">
            <v>4.2445000000000004</v>
          </cell>
          <cell r="M848">
            <v>0</v>
          </cell>
          <cell r="N848">
            <v>0</v>
          </cell>
          <cell r="O848">
            <v>4.7450000000000001</v>
          </cell>
          <cell r="P848">
            <v>0</v>
          </cell>
          <cell r="Q848">
            <v>0</v>
          </cell>
          <cell r="R848">
            <v>1.9197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1.5085</v>
          </cell>
          <cell r="AK848">
            <v>0</v>
          </cell>
          <cell r="AL848">
            <v>0</v>
          </cell>
          <cell r="AM848">
            <v>3.3498000000000001</v>
          </cell>
          <cell r="AN848">
            <v>0</v>
          </cell>
          <cell r="AO848">
            <v>0</v>
          </cell>
          <cell r="AP848">
            <v>4.3324999999999996</v>
          </cell>
          <cell r="AQ848">
            <v>0</v>
          </cell>
          <cell r="AR848">
            <v>0</v>
          </cell>
          <cell r="AS848">
            <v>0</v>
          </cell>
        </row>
        <row r="849">
          <cell r="G849" t="str">
            <v>133-03-01-26</v>
          </cell>
          <cell r="I849">
            <v>3.1396999999999999</v>
          </cell>
          <cell r="J849">
            <v>0</v>
          </cell>
          <cell r="K849">
            <v>0</v>
          </cell>
          <cell r="L849">
            <v>2.7551999999999999</v>
          </cell>
          <cell r="M849">
            <v>0</v>
          </cell>
          <cell r="N849">
            <v>0</v>
          </cell>
          <cell r="O849">
            <v>3.0800999999999998</v>
          </cell>
          <cell r="P849">
            <v>0</v>
          </cell>
          <cell r="Q849">
            <v>0</v>
          </cell>
          <cell r="R849">
            <v>1.2461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0.97919999999999996</v>
          </cell>
          <cell r="AK849">
            <v>0</v>
          </cell>
          <cell r="AL849">
            <v>0</v>
          </cell>
          <cell r="AM849">
            <v>2.1743999999999999</v>
          </cell>
          <cell r="AN849">
            <v>0</v>
          </cell>
          <cell r="AO849">
            <v>0</v>
          </cell>
          <cell r="AP849">
            <v>2.8123</v>
          </cell>
          <cell r="AQ849">
            <v>0</v>
          </cell>
          <cell r="AR849">
            <v>0</v>
          </cell>
          <cell r="AS849">
            <v>1</v>
          </cell>
        </row>
        <row r="850">
          <cell r="G850" t="str">
            <v>133-03-01-27</v>
          </cell>
          <cell r="I850">
            <v>1.6971000000000001</v>
          </cell>
          <cell r="J850">
            <v>0</v>
          </cell>
          <cell r="K850">
            <v>0</v>
          </cell>
          <cell r="L850">
            <v>1.4893000000000001</v>
          </cell>
          <cell r="M850">
            <v>0</v>
          </cell>
          <cell r="N850">
            <v>0</v>
          </cell>
          <cell r="O850">
            <v>1.6649</v>
          </cell>
          <cell r="P850">
            <v>0</v>
          </cell>
          <cell r="Q850">
            <v>0</v>
          </cell>
          <cell r="R850">
            <v>0.67359999999999998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0.52929999999999999</v>
          </cell>
          <cell r="AK850">
            <v>0</v>
          </cell>
          <cell r="AL850">
            <v>0</v>
          </cell>
          <cell r="AM850">
            <v>1.1754</v>
          </cell>
          <cell r="AN850">
            <v>0</v>
          </cell>
          <cell r="AO850">
            <v>0</v>
          </cell>
          <cell r="AP850">
            <v>1.5202</v>
          </cell>
          <cell r="AQ850">
            <v>0</v>
          </cell>
          <cell r="AR850">
            <v>0</v>
          </cell>
          <cell r="AS850">
            <v>1</v>
          </cell>
        </row>
        <row r="851">
          <cell r="G851">
            <v>0</v>
          </cell>
          <cell r="I851">
            <v>150.7176</v>
          </cell>
          <cell r="J851">
            <v>0</v>
          </cell>
          <cell r="K851">
            <v>0</v>
          </cell>
          <cell r="L851">
            <v>132.2611</v>
          </cell>
          <cell r="M851">
            <v>0</v>
          </cell>
          <cell r="N851">
            <v>0</v>
          </cell>
          <cell r="O851">
            <v>147.8604</v>
          </cell>
          <cell r="P851">
            <v>0</v>
          </cell>
          <cell r="Q851">
            <v>0</v>
          </cell>
          <cell r="R851">
            <v>59.817000000000007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47.005800000000008</v>
          </cell>
          <cell r="AK851">
            <v>0</v>
          </cell>
          <cell r="AL851">
            <v>0</v>
          </cell>
          <cell r="AM851">
            <v>104.38010000000001</v>
          </cell>
          <cell r="AN851">
            <v>0</v>
          </cell>
          <cell r="AO851">
            <v>0</v>
          </cell>
          <cell r="AP851">
            <v>135.00290000000001</v>
          </cell>
          <cell r="AQ851">
            <v>0</v>
          </cell>
          <cell r="AR851">
            <v>0</v>
          </cell>
          <cell r="AS851">
            <v>0</v>
          </cell>
        </row>
        <row r="852">
          <cell r="G852" t="str">
            <v>134-03-05-02</v>
          </cell>
          <cell r="I852">
            <v>72.767300000000006</v>
          </cell>
          <cell r="J852">
            <v>0</v>
          </cell>
          <cell r="K852">
            <v>0</v>
          </cell>
          <cell r="L852">
            <v>63.856400000000001</v>
          </cell>
          <cell r="M852">
            <v>0</v>
          </cell>
          <cell r="N852">
            <v>0</v>
          </cell>
          <cell r="O852">
            <v>71.387799999999999</v>
          </cell>
          <cell r="P852">
            <v>0</v>
          </cell>
          <cell r="Q852">
            <v>0</v>
          </cell>
          <cell r="R852">
            <v>28.879899999999999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22.694600000000001</v>
          </cell>
          <cell r="AK852">
            <v>0</v>
          </cell>
          <cell r="AL852">
            <v>0</v>
          </cell>
          <cell r="AM852">
            <v>50.395200000000003</v>
          </cell>
          <cell r="AN852">
            <v>0</v>
          </cell>
          <cell r="AO852">
            <v>0</v>
          </cell>
          <cell r="AP852">
            <v>65.180300000000003</v>
          </cell>
          <cell r="AQ852">
            <v>0</v>
          </cell>
          <cell r="AR852">
            <v>0</v>
          </cell>
          <cell r="AS852">
            <v>1</v>
          </cell>
        </row>
        <row r="853">
          <cell r="G853" t="str">
            <v>134-03-05-02</v>
          </cell>
          <cell r="I853">
            <v>26.103200000000001</v>
          </cell>
          <cell r="J853">
            <v>0</v>
          </cell>
          <cell r="K853">
            <v>0</v>
          </cell>
          <cell r="L853">
            <v>22.906600000000001</v>
          </cell>
          <cell r="M853">
            <v>0</v>
          </cell>
          <cell r="N853">
            <v>0</v>
          </cell>
          <cell r="O853">
            <v>25.6083</v>
          </cell>
          <cell r="P853">
            <v>0</v>
          </cell>
          <cell r="Q853">
            <v>0</v>
          </cell>
          <cell r="R853">
            <v>10.3599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8.1410999999999998</v>
          </cell>
          <cell r="AK853">
            <v>0</v>
          </cell>
          <cell r="AL853">
            <v>0</v>
          </cell>
          <cell r="AM853">
            <v>18.0779</v>
          </cell>
          <cell r="AN853">
            <v>0</v>
          </cell>
          <cell r="AO853">
            <v>0</v>
          </cell>
          <cell r="AP853">
            <v>23.381399999999999</v>
          </cell>
          <cell r="AQ853">
            <v>0</v>
          </cell>
          <cell r="AR853">
            <v>0</v>
          </cell>
          <cell r="AS853">
            <v>1</v>
          </cell>
        </row>
        <row r="854">
          <cell r="G854" t="str">
            <v>134-03-05-03</v>
          </cell>
          <cell r="I854">
            <v>50.447000000000003</v>
          </cell>
          <cell r="J854">
            <v>0</v>
          </cell>
          <cell r="K854">
            <v>0</v>
          </cell>
          <cell r="L854">
            <v>44.269399999999997</v>
          </cell>
          <cell r="M854">
            <v>0</v>
          </cell>
          <cell r="N854">
            <v>0</v>
          </cell>
          <cell r="O854">
            <v>49.490699999999997</v>
          </cell>
          <cell r="P854">
            <v>0</v>
          </cell>
          <cell r="Q854">
            <v>0</v>
          </cell>
          <cell r="R854">
            <v>20.0215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15.7334</v>
          </cell>
          <cell r="AK854">
            <v>0</v>
          </cell>
          <cell r="AL854">
            <v>0</v>
          </cell>
          <cell r="AM854">
            <v>34.9373</v>
          </cell>
          <cell r="AN854">
            <v>0</v>
          </cell>
          <cell r="AO854">
            <v>0</v>
          </cell>
          <cell r="AP854">
            <v>45.187100000000001</v>
          </cell>
          <cell r="AQ854">
            <v>0</v>
          </cell>
          <cell r="AR854">
            <v>0</v>
          </cell>
          <cell r="AS854">
            <v>1</v>
          </cell>
        </row>
        <row r="855">
          <cell r="G855" t="str">
            <v>134-03-05-03</v>
          </cell>
          <cell r="I855">
            <v>1.4000999999999999</v>
          </cell>
          <cell r="J855">
            <v>0</v>
          </cell>
          <cell r="K855">
            <v>0</v>
          </cell>
          <cell r="L855">
            <v>1.2286999999999999</v>
          </cell>
          <cell r="M855">
            <v>0</v>
          </cell>
          <cell r="N855">
            <v>0</v>
          </cell>
          <cell r="O855">
            <v>1.3735999999999999</v>
          </cell>
          <cell r="P855">
            <v>0</v>
          </cell>
          <cell r="Q855">
            <v>0</v>
          </cell>
          <cell r="R855">
            <v>0.55569999999999997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0.43669999999999998</v>
          </cell>
          <cell r="AK855">
            <v>0</v>
          </cell>
          <cell r="AL855">
            <v>0</v>
          </cell>
          <cell r="AM855">
            <v>0.96970000000000001</v>
          </cell>
          <cell r="AN855">
            <v>0</v>
          </cell>
          <cell r="AO855">
            <v>0</v>
          </cell>
          <cell r="AP855">
            <v>1.2541</v>
          </cell>
          <cell r="AQ855">
            <v>0</v>
          </cell>
          <cell r="AR855">
            <v>0</v>
          </cell>
          <cell r="AS855">
            <v>1</v>
          </cell>
        </row>
        <row r="856">
          <cell r="G856">
            <v>0</v>
          </cell>
          <cell r="I856">
            <v>41.933300000000003</v>
          </cell>
          <cell r="J856">
            <v>0</v>
          </cell>
          <cell r="K856">
            <v>0</v>
          </cell>
          <cell r="L856">
            <v>36.713899999999995</v>
          </cell>
          <cell r="M856">
            <v>0</v>
          </cell>
          <cell r="N856">
            <v>0</v>
          </cell>
          <cell r="O856">
            <v>43.634599999999999</v>
          </cell>
          <cell r="P856">
            <v>0</v>
          </cell>
          <cell r="Q856">
            <v>0</v>
          </cell>
          <cell r="R856">
            <v>15.613699999999998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11.9819</v>
          </cell>
          <cell r="AK856">
            <v>0</v>
          </cell>
          <cell r="AL856">
            <v>0</v>
          </cell>
          <cell r="AM856">
            <v>28.136099999999995</v>
          </cell>
          <cell r="AN856">
            <v>0</v>
          </cell>
          <cell r="AO856">
            <v>0</v>
          </cell>
          <cell r="AP856">
            <v>37.218200000000003</v>
          </cell>
          <cell r="AQ856">
            <v>0</v>
          </cell>
          <cell r="AR856">
            <v>0</v>
          </cell>
          <cell r="AS856">
            <v>0</v>
          </cell>
        </row>
        <row r="857">
          <cell r="G857" t="str">
            <v>135-03-05-06</v>
          </cell>
          <cell r="I857">
            <v>4.9939</v>
          </cell>
          <cell r="J857">
            <v>0</v>
          </cell>
          <cell r="K857">
            <v>0</v>
          </cell>
          <cell r="L857">
            <v>4.3689999999999998</v>
          </cell>
          <cell r="M857">
            <v>0</v>
          </cell>
          <cell r="N857">
            <v>0</v>
          </cell>
          <cell r="O857">
            <v>4.7900999999999998</v>
          </cell>
          <cell r="P857">
            <v>0</v>
          </cell>
          <cell r="Q857">
            <v>0</v>
          </cell>
          <cell r="R857">
            <v>1.8184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1.3832</v>
          </cell>
          <cell r="AK857">
            <v>0</v>
          </cell>
          <cell r="AL857">
            <v>0</v>
          </cell>
          <cell r="AM857">
            <v>3.3147000000000002</v>
          </cell>
          <cell r="AN857">
            <v>0</v>
          </cell>
          <cell r="AO857">
            <v>0</v>
          </cell>
          <cell r="AP857">
            <v>4.4187000000000003</v>
          </cell>
          <cell r="AQ857">
            <v>0</v>
          </cell>
          <cell r="AR857">
            <v>0</v>
          </cell>
          <cell r="AS857">
            <v>1</v>
          </cell>
        </row>
        <row r="858">
          <cell r="G858" t="str">
            <v>135-03-05-06</v>
          </cell>
          <cell r="I858">
            <v>4.0307000000000004</v>
          </cell>
          <cell r="J858">
            <v>0</v>
          </cell>
          <cell r="K858">
            <v>0</v>
          </cell>
          <cell r="L858">
            <v>3.5371000000000001</v>
          </cell>
          <cell r="M858">
            <v>0</v>
          </cell>
          <cell r="N858">
            <v>0</v>
          </cell>
          <cell r="O858">
            <v>3.9542999999999999</v>
          </cell>
          <cell r="P858">
            <v>0</v>
          </cell>
          <cell r="Q858">
            <v>0</v>
          </cell>
          <cell r="R858">
            <v>1.5996999999999999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1.2571000000000001</v>
          </cell>
          <cell r="AK858">
            <v>0</v>
          </cell>
          <cell r="AL858">
            <v>0</v>
          </cell>
          <cell r="AM858">
            <v>2.7915000000000001</v>
          </cell>
          <cell r="AN858">
            <v>0</v>
          </cell>
          <cell r="AO858">
            <v>0</v>
          </cell>
          <cell r="AP858">
            <v>3.6103999999999998</v>
          </cell>
          <cell r="AQ858">
            <v>0</v>
          </cell>
          <cell r="AR858">
            <v>0</v>
          </cell>
          <cell r="AS858">
            <v>1</v>
          </cell>
        </row>
        <row r="859">
          <cell r="G859" t="str">
            <v>135-03-05-06</v>
          </cell>
          <cell r="I859">
            <v>21.585599999999999</v>
          </cell>
          <cell r="J859">
            <v>0</v>
          </cell>
          <cell r="K859">
            <v>0</v>
          </cell>
          <cell r="L859">
            <v>18.8843</v>
          </cell>
          <cell r="M859">
            <v>0</v>
          </cell>
          <cell r="N859">
            <v>0</v>
          </cell>
          <cell r="O859">
            <v>23.5139</v>
          </cell>
          <cell r="P859">
            <v>0</v>
          </cell>
          <cell r="Q859">
            <v>0</v>
          </cell>
          <cell r="R859">
            <v>7.8598999999999997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5.9787999999999997</v>
          </cell>
          <cell r="AK859">
            <v>0</v>
          </cell>
          <cell r="AL859">
            <v>0</v>
          </cell>
          <cell r="AM859">
            <v>14.327299999999999</v>
          </cell>
          <cell r="AN859">
            <v>0</v>
          </cell>
          <cell r="AO859">
            <v>0</v>
          </cell>
          <cell r="AP859">
            <v>19.099299999999999</v>
          </cell>
          <cell r="AQ859">
            <v>0</v>
          </cell>
          <cell r="AR859">
            <v>0</v>
          </cell>
          <cell r="AS859">
            <v>1</v>
          </cell>
        </row>
        <row r="860">
          <cell r="G860" t="str">
            <v>135-03-05-06</v>
          </cell>
          <cell r="I860">
            <v>6.4915000000000003</v>
          </cell>
          <cell r="J860">
            <v>0</v>
          </cell>
          <cell r="K860">
            <v>0</v>
          </cell>
          <cell r="L860">
            <v>5.6966000000000001</v>
          </cell>
          <cell r="M860">
            <v>0</v>
          </cell>
          <cell r="N860">
            <v>0</v>
          </cell>
          <cell r="O860">
            <v>6.3685</v>
          </cell>
          <cell r="P860">
            <v>0</v>
          </cell>
          <cell r="Q860">
            <v>0</v>
          </cell>
          <cell r="R860">
            <v>2.5764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2.0246</v>
          </cell>
          <cell r="AK860">
            <v>0</v>
          </cell>
          <cell r="AL860">
            <v>0</v>
          </cell>
          <cell r="AM860">
            <v>4.4957000000000003</v>
          </cell>
          <cell r="AN860">
            <v>0</v>
          </cell>
          <cell r="AO860">
            <v>0</v>
          </cell>
          <cell r="AP860">
            <v>5.8147000000000002</v>
          </cell>
          <cell r="AQ860">
            <v>0</v>
          </cell>
          <cell r="AR860">
            <v>0</v>
          </cell>
          <cell r="AS860">
            <v>1</v>
          </cell>
        </row>
        <row r="861">
          <cell r="G861" t="str">
            <v>135-03-05-06</v>
          </cell>
          <cell r="I861">
            <v>2.2330999999999999</v>
          </cell>
          <cell r="J861">
            <v>0</v>
          </cell>
          <cell r="K861">
            <v>0</v>
          </cell>
          <cell r="L861">
            <v>1.9536</v>
          </cell>
          <cell r="M861">
            <v>0</v>
          </cell>
          <cell r="N861">
            <v>0</v>
          </cell>
          <cell r="O861">
            <v>2.4325999999999999</v>
          </cell>
          <cell r="P861">
            <v>0</v>
          </cell>
          <cell r="Q861">
            <v>0</v>
          </cell>
          <cell r="R861">
            <v>0.81310000000000004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0.61850000000000005</v>
          </cell>
          <cell r="AK861">
            <v>0</v>
          </cell>
          <cell r="AL861">
            <v>0</v>
          </cell>
          <cell r="AM861">
            <v>1.4822</v>
          </cell>
          <cell r="AN861">
            <v>0</v>
          </cell>
          <cell r="AO861">
            <v>0</v>
          </cell>
          <cell r="AP861">
            <v>1.9759</v>
          </cell>
          <cell r="AQ861">
            <v>0</v>
          </cell>
          <cell r="AR861">
            <v>0</v>
          </cell>
          <cell r="AS861">
            <v>1</v>
          </cell>
        </row>
        <row r="862">
          <cell r="G862" t="str">
            <v>135-03-05-06</v>
          </cell>
          <cell r="I862">
            <v>2.5985</v>
          </cell>
          <cell r="J862">
            <v>0</v>
          </cell>
          <cell r="K862">
            <v>0</v>
          </cell>
          <cell r="L862">
            <v>2.2732999999999999</v>
          </cell>
          <cell r="M862">
            <v>0</v>
          </cell>
          <cell r="N862">
            <v>0</v>
          </cell>
          <cell r="O862">
            <v>2.5752000000000002</v>
          </cell>
          <cell r="P862">
            <v>0</v>
          </cell>
          <cell r="Q862">
            <v>0</v>
          </cell>
          <cell r="R862">
            <v>0.94620000000000004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0.71970000000000001</v>
          </cell>
          <cell r="AK862">
            <v>0</v>
          </cell>
          <cell r="AL862">
            <v>0</v>
          </cell>
          <cell r="AM862">
            <v>1.7246999999999999</v>
          </cell>
          <cell r="AN862">
            <v>0</v>
          </cell>
          <cell r="AO862">
            <v>0</v>
          </cell>
          <cell r="AP862">
            <v>2.2991999999999999</v>
          </cell>
          <cell r="AQ862">
            <v>0</v>
          </cell>
          <cell r="AR862">
            <v>0</v>
          </cell>
          <cell r="AS862">
            <v>0</v>
          </cell>
        </row>
        <row r="863">
          <cell r="G863">
            <v>0</v>
          </cell>
          <cell r="I863">
            <v>329.29929999999996</v>
          </cell>
          <cell r="J863">
            <v>30</v>
          </cell>
          <cell r="K863">
            <v>0</v>
          </cell>
          <cell r="L863">
            <v>287.7842</v>
          </cell>
          <cell r="M863">
            <v>29.027999999999999</v>
          </cell>
          <cell r="N863">
            <v>0</v>
          </cell>
          <cell r="O863">
            <v>320.59799999999996</v>
          </cell>
          <cell r="P863">
            <v>30</v>
          </cell>
          <cell r="Q863">
            <v>0</v>
          </cell>
          <cell r="R863">
            <v>168.95349999999999</v>
          </cell>
          <cell r="S863">
            <v>0</v>
          </cell>
          <cell r="T863">
            <v>0</v>
          </cell>
          <cell r="U863">
            <v>0</v>
          </cell>
          <cell r="V863">
            <v>30</v>
          </cell>
          <cell r="W863">
            <v>0</v>
          </cell>
          <cell r="X863">
            <v>0</v>
          </cell>
          <cell r="Y863">
            <v>29.027999999999999</v>
          </cell>
          <cell r="Z863">
            <v>0</v>
          </cell>
          <cell r="AA863">
            <v>0</v>
          </cell>
          <cell r="AB863">
            <v>30</v>
          </cell>
          <cell r="AC863">
            <v>0</v>
          </cell>
          <cell r="AD863">
            <v>0</v>
          </cell>
          <cell r="AE863">
            <v>30</v>
          </cell>
          <cell r="AF863">
            <v>0</v>
          </cell>
          <cell r="AG863">
            <v>0</v>
          </cell>
          <cell r="AH863">
            <v>29.027999999999999</v>
          </cell>
          <cell r="AI863">
            <v>0</v>
          </cell>
          <cell r="AJ863">
            <v>112.53639999999999</v>
          </cell>
          <cell r="AK863">
            <v>30</v>
          </cell>
          <cell r="AL863">
            <v>0</v>
          </cell>
          <cell r="AM863">
            <v>236.17590000000001</v>
          </cell>
          <cell r="AN863">
            <v>29.027999999999999</v>
          </cell>
          <cell r="AO863">
            <v>0</v>
          </cell>
          <cell r="AP863">
            <v>298.04180000000002</v>
          </cell>
          <cell r="AQ863">
            <v>30</v>
          </cell>
          <cell r="AR863">
            <v>0</v>
          </cell>
          <cell r="AS863">
            <v>0</v>
          </cell>
        </row>
        <row r="864">
          <cell r="G864" t="str">
            <v>136-03-05-07</v>
          </cell>
          <cell r="I864">
            <v>198.53299999999999</v>
          </cell>
          <cell r="J864">
            <v>20.7576</v>
          </cell>
          <cell r="K864">
            <v>0</v>
          </cell>
          <cell r="L864">
            <v>173.44540000000001</v>
          </cell>
          <cell r="M864">
            <v>20.088000000000001</v>
          </cell>
          <cell r="N864">
            <v>0</v>
          </cell>
          <cell r="O864">
            <v>193.40729999999999</v>
          </cell>
          <cell r="P864">
            <v>20.7576</v>
          </cell>
          <cell r="Q864">
            <v>0</v>
          </cell>
          <cell r="R864">
            <v>105.7467</v>
          </cell>
          <cell r="S864">
            <v>0</v>
          </cell>
          <cell r="T864">
            <v>0</v>
          </cell>
          <cell r="U864">
            <v>0</v>
          </cell>
          <cell r="V864">
            <v>20.7576</v>
          </cell>
          <cell r="W864">
            <v>0</v>
          </cell>
          <cell r="X864">
            <v>0</v>
          </cell>
          <cell r="Y864">
            <v>20.088000000000001</v>
          </cell>
          <cell r="Z864">
            <v>0</v>
          </cell>
          <cell r="AA864">
            <v>0</v>
          </cell>
          <cell r="AB864">
            <v>20.7576</v>
          </cell>
          <cell r="AC864">
            <v>0</v>
          </cell>
          <cell r="AD864">
            <v>0</v>
          </cell>
          <cell r="AE864">
            <v>20.7576</v>
          </cell>
          <cell r="AF864">
            <v>0</v>
          </cell>
          <cell r="AG864">
            <v>0</v>
          </cell>
          <cell r="AH864">
            <v>20.088000000000001</v>
          </cell>
          <cell r="AI864">
            <v>0</v>
          </cell>
          <cell r="AJ864">
            <v>69.232500000000002</v>
          </cell>
          <cell r="AK864">
            <v>20.7576</v>
          </cell>
          <cell r="AL864">
            <v>0</v>
          </cell>
          <cell r="AM864">
            <v>143.5342</v>
          </cell>
          <cell r="AN864">
            <v>20.088000000000001</v>
          </cell>
          <cell r="AO864">
            <v>0</v>
          </cell>
          <cell r="AP864">
            <v>180.12110000000001</v>
          </cell>
          <cell r="AQ864">
            <v>20.7576</v>
          </cell>
          <cell r="AR864">
            <v>0</v>
          </cell>
          <cell r="AS864">
            <v>1</v>
          </cell>
        </row>
        <row r="865">
          <cell r="G865" t="str">
            <v>136-03-05-07</v>
          </cell>
          <cell r="I865">
            <v>41.214199999999998</v>
          </cell>
          <cell r="J865">
            <v>0.68640000000000001</v>
          </cell>
          <cell r="K865">
            <v>0</v>
          </cell>
          <cell r="L865">
            <v>36.207000000000001</v>
          </cell>
          <cell r="M865">
            <v>0.66</v>
          </cell>
          <cell r="N865">
            <v>0</v>
          </cell>
          <cell r="O865">
            <v>39.984900000000003</v>
          </cell>
          <cell r="P865">
            <v>0.68640000000000001</v>
          </cell>
          <cell r="Q865">
            <v>0</v>
          </cell>
          <cell r="R865">
            <v>18.1907</v>
          </cell>
          <cell r="S865">
            <v>0</v>
          </cell>
          <cell r="T865">
            <v>0</v>
          </cell>
          <cell r="U865">
            <v>0</v>
          </cell>
          <cell r="V865">
            <v>0.68640000000000001</v>
          </cell>
          <cell r="W865">
            <v>0</v>
          </cell>
          <cell r="X865">
            <v>0</v>
          </cell>
          <cell r="Y865">
            <v>0.66</v>
          </cell>
          <cell r="Z865">
            <v>0</v>
          </cell>
          <cell r="AA865">
            <v>0</v>
          </cell>
          <cell r="AB865">
            <v>0.68640000000000001</v>
          </cell>
          <cell r="AC865">
            <v>0</v>
          </cell>
          <cell r="AD865">
            <v>0</v>
          </cell>
          <cell r="AE865">
            <v>0.68640000000000001</v>
          </cell>
          <cell r="AF865">
            <v>0</v>
          </cell>
          <cell r="AG865">
            <v>0</v>
          </cell>
          <cell r="AH865">
            <v>0.66</v>
          </cell>
          <cell r="AI865">
            <v>0</v>
          </cell>
          <cell r="AJ865">
            <v>14.101699999999999</v>
          </cell>
          <cell r="AK865">
            <v>0.68640000000000001</v>
          </cell>
          <cell r="AL865">
            <v>0</v>
          </cell>
          <cell r="AM865">
            <v>29.571000000000002</v>
          </cell>
          <cell r="AN865">
            <v>0.66</v>
          </cell>
          <cell r="AO865">
            <v>0</v>
          </cell>
          <cell r="AP865">
            <v>37.306899999999999</v>
          </cell>
          <cell r="AQ865">
            <v>0.68640000000000001</v>
          </cell>
          <cell r="AR865">
            <v>0</v>
          </cell>
          <cell r="AS865">
            <v>1</v>
          </cell>
        </row>
        <row r="866">
          <cell r="G866" t="str">
            <v>136-03-05-07</v>
          </cell>
          <cell r="I866">
            <v>81.082800000000006</v>
          </cell>
          <cell r="J866">
            <v>8.5559999999999992</v>
          </cell>
          <cell r="K866">
            <v>0</v>
          </cell>
          <cell r="L866">
            <v>70.832499999999996</v>
          </cell>
          <cell r="M866">
            <v>8.2799999999999994</v>
          </cell>
          <cell r="N866">
            <v>0</v>
          </cell>
          <cell r="O866">
            <v>78.995099999999994</v>
          </cell>
          <cell r="P866">
            <v>8.5559999999999992</v>
          </cell>
          <cell r="Q866">
            <v>0</v>
          </cell>
          <cell r="R866">
            <v>43.272599999999997</v>
          </cell>
          <cell r="S866">
            <v>0</v>
          </cell>
          <cell r="T866">
            <v>0</v>
          </cell>
          <cell r="U866">
            <v>0</v>
          </cell>
          <cell r="V866">
            <v>8.5559999999999992</v>
          </cell>
          <cell r="W866">
            <v>0</v>
          </cell>
          <cell r="X866">
            <v>0</v>
          </cell>
          <cell r="Y866">
            <v>8.2799999999999994</v>
          </cell>
          <cell r="Z866">
            <v>0</v>
          </cell>
          <cell r="AA866">
            <v>0</v>
          </cell>
          <cell r="AB866">
            <v>8.5559999999999992</v>
          </cell>
          <cell r="AC866">
            <v>0</v>
          </cell>
          <cell r="AD866">
            <v>0</v>
          </cell>
          <cell r="AE866">
            <v>8.5559999999999992</v>
          </cell>
          <cell r="AF866">
            <v>0</v>
          </cell>
          <cell r="AG866">
            <v>0</v>
          </cell>
          <cell r="AH866">
            <v>8.2799999999999994</v>
          </cell>
          <cell r="AI866">
            <v>0</v>
          </cell>
          <cell r="AJ866">
            <v>28.284600000000001</v>
          </cell>
          <cell r="AK866">
            <v>8.5559999999999992</v>
          </cell>
          <cell r="AL866">
            <v>0</v>
          </cell>
          <cell r="AM866">
            <v>58.628500000000003</v>
          </cell>
          <cell r="AN866">
            <v>8.2799999999999994</v>
          </cell>
          <cell r="AO866">
            <v>0</v>
          </cell>
          <cell r="AP866">
            <v>73.566100000000006</v>
          </cell>
          <cell r="AQ866">
            <v>8.5559999999999992</v>
          </cell>
          <cell r="AR866">
            <v>0</v>
          </cell>
          <cell r="AS866">
            <v>1</v>
          </cell>
        </row>
        <row r="867">
          <cell r="G867" t="str">
            <v>136-03-05-07</v>
          </cell>
          <cell r="I867">
            <v>8.4693000000000005</v>
          </cell>
          <cell r="J867">
            <v>0</v>
          </cell>
          <cell r="K867">
            <v>0</v>
          </cell>
          <cell r="L867">
            <v>7.2992999999999997</v>
          </cell>
          <cell r="M867">
            <v>0</v>
          </cell>
          <cell r="N867">
            <v>0</v>
          </cell>
          <cell r="O867">
            <v>8.2106999999999992</v>
          </cell>
          <cell r="P867">
            <v>0</v>
          </cell>
          <cell r="Q867">
            <v>0</v>
          </cell>
          <cell r="R867">
            <v>1.7435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0.91759999999999997</v>
          </cell>
          <cell r="AK867">
            <v>0</v>
          </cell>
          <cell r="AL867">
            <v>0</v>
          </cell>
          <cell r="AM867">
            <v>4.4421999999999997</v>
          </cell>
          <cell r="AN867">
            <v>0</v>
          </cell>
          <cell r="AO867">
            <v>0</v>
          </cell>
          <cell r="AP867">
            <v>7.0476999999999999</v>
          </cell>
          <cell r="AQ867">
            <v>0</v>
          </cell>
          <cell r="AR867">
            <v>0</v>
          </cell>
          <cell r="AS867">
            <v>1</v>
          </cell>
        </row>
        <row r="868">
          <cell r="G868">
            <v>0</v>
          </cell>
          <cell r="I868">
            <v>398.23099999999994</v>
          </cell>
          <cell r="J868">
            <v>389.54159999999996</v>
          </cell>
          <cell r="K868">
            <v>1223.3047000000001</v>
          </cell>
          <cell r="L868">
            <v>327.3877</v>
          </cell>
          <cell r="M868">
            <v>375.08159999999998</v>
          </cell>
          <cell r="N868">
            <v>1073.4043000000001</v>
          </cell>
          <cell r="O868">
            <v>409.2183</v>
          </cell>
          <cell r="P868">
            <v>389.54159999999996</v>
          </cell>
          <cell r="Q868">
            <v>1007.2941</v>
          </cell>
          <cell r="R868">
            <v>186.38749999999999</v>
          </cell>
          <cell r="S868">
            <v>375.08159999999998</v>
          </cell>
          <cell r="T868">
            <v>487.5607</v>
          </cell>
          <cell r="U868">
            <v>0</v>
          </cell>
          <cell r="V868">
            <v>389.54159999999996</v>
          </cell>
          <cell r="W868">
            <v>0</v>
          </cell>
          <cell r="X868">
            <v>0</v>
          </cell>
          <cell r="Y868">
            <v>389.54159999999996</v>
          </cell>
          <cell r="Z868">
            <v>0</v>
          </cell>
          <cell r="AA868">
            <v>0</v>
          </cell>
          <cell r="AB868">
            <v>389.54159999999996</v>
          </cell>
          <cell r="AC868">
            <v>0</v>
          </cell>
          <cell r="AD868">
            <v>0</v>
          </cell>
          <cell r="AE868">
            <v>389.54159999999996</v>
          </cell>
          <cell r="AF868">
            <v>0</v>
          </cell>
          <cell r="AG868">
            <v>0</v>
          </cell>
          <cell r="AH868">
            <v>375.08159999999998</v>
          </cell>
          <cell r="AI868">
            <v>0</v>
          </cell>
          <cell r="AJ868">
            <v>154.3929</v>
          </cell>
          <cell r="AK868">
            <v>389.54159999999996</v>
          </cell>
          <cell r="AL868">
            <v>381.65539999999999</v>
          </cell>
          <cell r="AM868">
            <v>300.72680000000003</v>
          </cell>
          <cell r="AN868">
            <v>375.08159999999998</v>
          </cell>
          <cell r="AO868">
            <v>848.81139999999994</v>
          </cell>
          <cell r="AP868">
            <v>366.15480000000002</v>
          </cell>
          <cell r="AQ868">
            <v>389.54159999999996</v>
          </cell>
          <cell r="AR868">
            <v>1096.5444</v>
          </cell>
          <cell r="AS868">
            <v>0</v>
          </cell>
        </row>
        <row r="869">
          <cell r="G869" t="str">
            <v>137-03-01-07</v>
          </cell>
          <cell r="I869">
            <v>0</v>
          </cell>
          <cell r="J869">
            <v>0</v>
          </cell>
          <cell r="K869">
            <v>312.20280000000002</v>
          </cell>
          <cell r="L869">
            <v>0</v>
          </cell>
          <cell r="M869">
            <v>0</v>
          </cell>
          <cell r="N869">
            <v>273.971</v>
          </cell>
          <cell r="O869">
            <v>0</v>
          </cell>
          <cell r="P869">
            <v>0</v>
          </cell>
          <cell r="Q869">
            <v>257.45659999999998</v>
          </cell>
          <cell r="R869">
            <v>0</v>
          </cell>
          <cell r="S869">
            <v>0</v>
          </cell>
          <cell r="T869">
            <v>123.9076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97.369399999999999</v>
          </cell>
          <cell r="AM869">
            <v>0</v>
          </cell>
          <cell r="AN869">
            <v>0</v>
          </cell>
          <cell r="AO869">
            <v>216.21770000000001</v>
          </cell>
          <cell r="AP869">
            <v>0</v>
          </cell>
          <cell r="AQ869">
            <v>0</v>
          </cell>
          <cell r="AR869">
            <v>279.65109999999999</v>
          </cell>
          <cell r="AS869">
            <v>1</v>
          </cell>
        </row>
        <row r="870">
          <cell r="G870" t="str">
            <v>137-03-01-07</v>
          </cell>
          <cell r="I870">
            <v>0</v>
          </cell>
          <cell r="J870">
            <v>0</v>
          </cell>
          <cell r="K870">
            <v>292.06670000000003</v>
          </cell>
          <cell r="L870">
            <v>0</v>
          </cell>
          <cell r="M870">
            <v>0</v>
          </cell>
          <cell r="N870">
            <v>256.30079999999998</v>
          </cell>
          <cell r="O870">
            <v>0</v>
          </cell>
          <cell r="P870">
            <v>0</v>
          </cell>
          <cell r="Q870">
            <v>240.8511</v>
          </cell>
          <cell r="R870">
            <v>0</v>
          </cell>
          <cell r="S870">
            <v>0</v>
          </cell>
          <cell r="T870">
            <v>115.9158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91.089600000000004</v>
          </cell>
          <cell r="AM870">
            <v>0</v>
          </cell>
          <cell r="AN870">
            <v>0</v>
          </cell>
          <cell r="AO870">
            <v>202.27199999999999</v>
          </cell>
          <cell r="AP870">
            <v>0</v>
          </cell>
          <cell r="AQ870">
            <v>0</v>
          </cell>
          <cell r="AR870">
            <v>261.61419999999998</v>
          </cell>
          <cell r="AS870">
            <v>1</v>
          </cell>
        </row>
        <row r="871">
          <cell r="G871" t="str">
            <v>137-03-01-07</v>
          </cell>
          <cell r="I871">
            <v>0</v>
          </cell>
          <cell r="J871">
            <v>11.292</v>
          </cell>
          <cell r="K871">
            <v>21.825800000000001</v>
          </cell>
          <cell r="L871">
            <v>0</v>
          </cell>
          <cell r="M871">
            <v>9.0335999999999999</v>
          </cell>
          <cell r="N871">
            <v>19.056000000000001</v>
          </cell>
          <cell r="O871">
            <v>0</v>
          </cell>
          <cell r="P871">
            <v>11.292</v>
          </cell>
          <cell r="Q871">
            <v>16.500900000000001</v>
          </cell>
          <cell r="R871">
            <v>0</v>
          </cell>
          <cell r="S871">
            <v>9.0335999999999999</v>
          </cell>
          <cell r="T871">
            <v>10.715999999999999</v>
          </cell>
          <cell r="U871">
            <v>0</v>
          </cell>
          <cell r="V871">
            <v>11.292</v>
          </cell>
          <cell r="W871">
            <v>0</v>
          </cell>
          <cell r="X871">
            <v>0</v>
          </cell>
          <cell r="Y871">
            <v>11.292</v>
          </cell>
          <cell r="Z871">
            <v>0</v>
          </cell>
          <cell r="AA871">
            <v>0</v>
          </cell>
          <cell r="AB871">
            <v>11.292</v>
          </cell>
          <cell r="AC871">
            <v>0</v>
          </cell>
          <cell r="AD871">
            <v>0</v>
          </cell>
          <cell r="AE871">
            <v>11.292</v>
          </cell>
          <cell r="AF871">
            <v>0</v>
          </cell>
          <cell r="AG871">
            <v>0</v>
          </cell>
          <cell r="AH871">
            <v>9.0335999999999999</v>
          </cell>
          <cell r="AI871">
            <v>0</v>
          </cell>
          <cell r="AJ871">
            <v>0</v>
          </cell>
          <cell r="AK871">
            <v>11.292</v>
          </cell>
          <cell r="AL871">
            <v>6.9390999999999998</v>
          </cell>
          <cell r="AM871">
            <v>0</v>
          </cell>
          <cell r="AN871">
            <v>9.0335999999999999</v>
          </cell>
          <cell r="AO871">
            <v>16.721499999999999</v>
          </cell>
          <cell r="AP871">
            <v>0</v>
          </cell>
          <cell r="AQ871">
            <v>11.292</v>
          </cell>
          <cell r="AR871">
            <v>20.337800000000001</v>
          </cell>
          <cell r="AS871">
            <v>1</v>
          </cell>
        </row>
        <row r="872">
          <cell r="G872" t="str">
            <v>137-03-01-07</v>
          </cell>
          <cell r="I872">
            <v>0</v>
          </cell>
          <cell r="J872">
            <v>0</v>
          </cell>
          <cell r="K872">
            <v>280.9588</v>
          </cell>
          <cell r="L872">
            <v>0</v>
          </cell>
          <cell r="M872">
            <v>0</v>
          </cell>
          <cell r="N872">
            <v>246.5532</v>
          </cell>
          <cell r="O872">
            <v>0</v>
          </cell>
          <cell r="P872">
            <v>0</v>
          </cell>
          <cell r="Q872">
            <v>231.69110000000001</v>
          </cell>
          <cell r="R872">
            <v>0</v>
          </cell>
          <cell r="S872">
            <v>0</v>
          </cell>
          <cell r="T872">
            <v>111.5072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87.625200000000007</v>
          </cell>
          <cell r="AM872">
            <v>0</v>
          </cell>
          <cell r="AN872">
            <v>0</v>
          </cell>
          <cell r="AO872">
            <v>194.57939999999999</v>
          </cell>
          <cell r="AP872">
            <v>0</v>
          </cell>
          <cell r="AQ872">
            <v>0</v>
          </cell>
          <cell r="AR872">
            <v>251.6645</v>
          </cell>
          <cell r="AS872">
            <v>1</v>
          </cell>
        </row>
        <row r="873">
          <cell r="G873" t="str">
            <v>137-03-01-07</v>
          </cell>
          <cell r="I873">
            <v>0</v>
          </cell>
          <cell r="J873">
            <v>0</v>
          </cell>
          <cell r="K873">
            <v>316.25060000000002</v>
          </cell>
          <cell r="L873">
            <v>0</v>
          </cell>
          <cell r="M873">
            <v>0</v>
          </cell>
          <cell r="N873">
            <v>277.52330000000001</v>
          </cell>
          <cell r="O873">
            <v>0</v>
          </cell>
          <cell r="P873">
            <v>0</v>
          </cell>
          <cell r="Q873">
            <v>260.7944</v>
          </cell>
          <cell r="R873">
            <v>0</v>
          </cell>
          <cell r="S873">
            <v>0</v>
          </cell>
          <cell r="T873">
            <v>125.5141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98.632099999999994</v>
          </cell>
          <cell r="AM873">
            <v>0</v>
          </cell>
          <cell r="AN873">
            <v>0</v>
          </cell>
          <cell r="AO873">
            <v>219.02080000000001</v>
          </cell>
          <cell r="AP873">
            <v>0</v>
          </cell>
          <cell r="AQ873">
            <v>0</v>
          </cell>
          <cell r="AR873">
            <v>283.27679999999998</v>
          </cell>
          <cell r="AS873">
            <v>1</v>
          </cell>
        </row>
        <row r="874">
          <cell r="G874" t="str">
            <v>137-03-01-08</v>
          </cell>
          <cell r="I874">
            <v>133.01169999999999</v>
          </cell>
          <cell r="J874">
            <v>378.24959999999999</v>
          </cell>
          <cell r="K874">
            <v>0</v>
          </cell>
          <cell r="L874">
            <v>94.645399999999995</v>
          </cell>
          <cell r="M874">
            <v>366.048</v>
          </cell>
          <cell r="N874">
            <v>0</v>
          </cell>
          <cell r="O874">
            <v>149.37710000000001</v>
          </cell>
          <cell r="P874">
            <v>378.24959999999999</v>
          </cell>
          <cell r="Q874">
            <v>0</v>
          </cell>
          <cell r="R874">
            <v>81.109200000000001</v>
          </cell>
          <cell r="S874">
            <v>366.048</v>
          </cell>
          <cell r="T874">
            <v>0</v>
          </cell>
          <cell r="U874">
            <v>0</v>
          </cell>
          <cell r="V874">
            <v>378.24959999999999</v>
          </cell>
          <cell r="W874">
            <v>0</v>
          </cell>
          <cell r="X874">
            <v>0</v>
          </cell>
          <cell r="Y874">
            <v>378.24959999999999</v>
          </cell>
          <cell r="Z874">
            <v>0</v>
          </cell>
          <cell r="AA874">
            <v>0</v>
          </cell>
          <cell r="AB874">
            <v>378.24959999999999</v>
          </cell>
          <cell r="AC874">
            <v>0</v>
          </cell>
          <cell r="AD874">
            <v>0</v>
          </cell>
          <cell r="AE874">
            <v>378.24959999999999</v>
          </cell>
          <cell r="AF874">
            <v>0</v>
          </cell>
          <cell r="AG874">
            <v>0</v>
          </cell>
          <cell r="AH874">
            <v>366.048</v>
          </cell>
          <cell r="AI874">
            <v>0</v>
          </cell>
          <cell r="AJ874">
            <v>71.657700000000006</v>
          </cell>
          <cell r="AK874">
            <v>378.24959999999999</v>
          </cell>
          <cell r="AL874">
            <v>0</v>
          </cell>
          <cell r="AM874">
            <v>117.03230000000001</v>
          </cell>
          <cell r="AN874">
            <v>366.048</v>
          </cell>
          <cell r="AO874">
            <v>0</v>
          </cell>
          <cell r="AP874">
            <v>128.583</v>
          </cell>
          <cell r="AQ874">
            <v>378.24959999999999</v>
          </cell>
          <cell r="AR874">
            <v>0</v>
          </cell>
          <cell r="AS874">
            <v>1</v>
          </cell>
        </row>
        <row r="875">
          <cell r="G875" t="str">
            <v>137-03-01-09</v>
          </cell>
          <cell r="I875">
            <v>97.033100000000005</v>
          </cell>
          <cell r="J875">
            <v>0</v>
          </cell>
          <cell r="K875">
            <v>0</v>
          </cell>
          <cell r="L875">
            <v>85.150599999999997</v>
          </cell>
          <cell r="M875">
            <v>0</v>
          </cell>
          <cell r="N875">
            <v>0</v>
          </cell>
          <cell r="O875">
            <v>95.193600000000004</v>
          </cell>
          <cell r="P875">
            <v>0</v>
          </cell>
          <cell r="Q875">
            <v>0</v>
          </cell>
          <cell r="R875">
            <v>38.510599999999997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30.262599999999999</v>
          </cell>
          <cell r="AK875">
            <v>0</v>
          </cell>
          <cell r="AL875">
            <v>0</v>
          </cell>
          <cell r="AM875">
            <v>67.200699999999998</v>
          </cell>
          <cell r="AN875">
            <v>0</v>
          </cell>
          <cell r="AO875">
            <v>0</v>
          </cell>
          <cell r="AP875">
            <v>86.915899999999993</v>
          </cell>
          <cell r="AQ875">
            <v>0</v>
          </cell>
          <cell r="AR875">
            <v>0</v>
          </cell>
          <cell r="AS875">
            <v>1</v>
          </cell>
        </row>
        <row r="876">
          <cell r="G876" t="str">
            <v>137-03-01-09</v>
          </cell>
          <cell r="I876">
            <v>15.698399999999999</v>
          </cell>
          <cell r="J876">
            <v>0</v>
          </cell>
          <cell r="K876">
            <v>0</v>
          </cell>
          <cell r="L876">
            <v>13.776</v>
          </cell>
          <cell r="M876">
            <v>0</v>
          </cell>
          <cell r="N876">
            <v>0</v>
          </cell>
          <cell r="O876">
            <v>15.4008</v>
          </cell>
          <cell r="P876">
            <v>0</v>
          </cell>
          <cell r="Q876">
            <v>0</v>
          </cell>
          <cell r="R876">
            <v>6.2304000000000004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4.8959999999999999</v>
          </cell>
          <cell r="AK876">
            <v>0</v>
          </cell>
          <cell r="AL876">
            <v>0</v>
          </cell>
          <cell r="AM876">
            <v>10.872</v>
          </cell>
          <cell r="AN876">
            <v>0</v>
          </cell>
          <cell r="AO876">
            <v>0</v>
          </cell>
          <cell r="AP876">
            <v>14.0616</v>
          </cell>
          <cell r="AQ876">
            <v>0</v>
          </cell>
          <cell r="AR876">
            <v>0</v>
          </cell>
          <cell r="AS876">
            <v>1</v>
          </cell>
        </row>
        <row r="877">
          <cell r="G877" t="str">
            <v>137-03-01-09</v>
          </cell>
          <cell r="I877">
            <v>52.132100000000001</v>
          </cell>
          <cell r="J877">
            <v>0</v>
          </cell>
          <cell r="K877">
            <v>0</v>
          </cell>
          <cell r="L877">
            <v>45.863999999999997</v>
          </cell>
          <cell r="M877">
            <v>0</v>
          </cell>
          <cell r="N877">
            <v>0</v>
          </cell>
          <cell r="O877">
            <v>50.533299999999997</v>
          </cell>
          <cell r="P877">
            <v>0</v>
          </cell>
          <cell r="Q877">
            <v>0</v>
          </cell>
          <cell r="R877">
            <v>22.1021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17.763200000000001</v>
          </cell>
          <cell r="AK877">
            <v>0</v>
          </cell>
          <cell r="AL877">
            <v>0</v>
          </cell>
          <cell r="AM877">
            <v>37.346400000000003</v>
          </cell>
          <cell r="AN877">
            <v>0</v>
          </cell>
          <cell r="AO877">
            <v>0</v>
          </cell>
          <cell r="AP877">
            <v>47.167099999999998</v>
          </cell>
          <cell r="AQ877">
            <v>0</v>
          </cell>
          <cell r="AR877">
            <v>0</v>
          </cell>
          <cell r="AS877">
            <v>1</v>
          </cell>
        </row>
        <row r="878">
          <cell r="G878" t="str">
            <v>137-03-01-10</v>
          </cell>
          <cell r="I878">
            <v>38.736899999999999</v>
          </cell>
          <cell r="J878">
            <v>0</v>
          </cell>
          <cell r="K878">
            <v>0</v>
          </cell>
          <cell r="L878">
            <v>33.993200000000002</v>
          </cell>
          <cell r="M878">
            <v>0</v>
          </cell>
          <cell r="N878">
            <v>0</v>
          </cell>
          <cell r="O878">
            <v>38.002499999999998</v>
          </cell>
          <cell r="P878">
            <v>0</v>
          </cell>
          <cell r="Q878">
            <v>0</v>
          </cell>
          <cell r="R878">
            <v>15.373900000000001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12.081200000000001</v>
          </cell>
          <cell r="AK878">
            <v>0</v>
          </cell>
          <cell r="AL878">
            <v>0</v>
          </cell>
          <cell r="AM878">
            <v>26.827400000000001</v>
          </cell>
          <cell r="AN878">
            <v>0</v>
          </cell>
          <cell r="AO878">
            <v>0</v>
          </cell>
          <cell r="AP878">
            <v>34.697899999999997</v>
          </cell>
          <cell r="AQ878">
            <v>0</v>
          </cell>
          <cell r="AR878">
            <v>0</v>
          </cell>
          <cell r="AS878">
            <v>1</v>
          </cell>
        </row>
        <row r="879">
          <cell r="G879" t="str">
            <v>137-03-01-11</v>
          </cell>
          <cell r="I879">
            <v>27.893000000000001</v>
          </cell>
          <cell r="J879">
            <v>0</v>
          </cell>
          <cell r="K879">
            <v>0</v>
          </cell>
          <cell r="L879">
            <v>24.402200000000001</v>
          </cell>
          <cell r="M879">
            <v>0</v>
          </cell>
          <cell r="N879">
            <v>0</v>
          </cell>
          <cell r="O879">
            <v>26.754899999999999</v>
          </cell>
          <cell r="P879">
            <v>0</v>
          </cell>
          <cell r="Q879">
            <v>0</v>
          </cell>
          <cell r="R879">
            <v>10.156599999999999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7.7257999999999996</v>
          </cell>
          <cell r="AK879">
            <v>0</v>
          </cell>
          <cell r="AL879">
            <v>0</v>
          </cell>
          <cell r="AM879">
            <v>18.5137</v>
          </cell>
          <cell r="AN879">
            <v>0</v>
          </cell>
          <cell r="AO879">
            <v>0</v>
          </cell>
          <cell r="AP879">
            <v>24.680199999999999</v>
          </cell>
          <cell r="AQ879">
            <v>0</v>
          </cell>
          <cell r="AR879">
            <v>0</v>
          </cell>
          <cell r="AS879">
            <v>1</v>
          </cell>
        </row>
        <row r="880">
          <cell r="G880" t="str">
            <v>137-03-01-13</v>
          </cell>
          <cell r="I880">
            <v>9.2681000000000004</v>
          </cell>
          <cell r="J880">
            <v>0</v>
          </cell>
          <cell r="K880">
            <v>0</v>
          </cell>
          <cell r="L880">
            <v>8.0936000000000003</v>
          </cell>
          <cell r="M880">
            <v>0</v>
          </cell>
          <cell r="N880">
            <v>0</v>
          </cell>
          <cell r="O880">
            <v>9.9620999999999995</v>
          </cell>
          <cell r="P880">
            <v>0</v>
          </cell>
          <cell r="Q880">
            <v>0</v>
          </cell>
          <cell r="R880">
            <v>3.1978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2.3784999999999998</v>
          </cell>
          <cell r="AK880">
            <v>0</v>
          </cell>
          <cell r="AL880">
            <v>0</v>
          </cell>
          <cell r="AM880">
            <v>5.9958999999999998</v>
          </cell>
          <cell r="AN880">
            <v>0</v>
          </cell>
          <cell r="AO880">
            <v>0</v>
          </cell>
          <cell r="AP880">
            <v>8.1415000000000006</v>
          </cell>
          <cell r="AQ880">
            <v>0</v>
          </cell>
          <cell r="AR880">
            <v>0</v>
          </cell>
          <cell r="AS880">
            <v>0</v>
          </cell>
        </row>
        <row r="881">
          <cell r="G881" t="str">
            <v>137-03-01-22</v>
          </cell>
          <cell r="I881">
            <v>24.457699999999999</v>
          </cell>
          <cell r="J881">
            <v>0</v>
          </cell>
          <cell r="K881">
            <v>0</v>
          </cell>
          <cell r="L881">
            <v>21.462700000000002</v>
          </cell>
          <cell r="M881">
            <v>0</v>
          </cell>
          <cell r="N881">
            <v>0</v>
          </cell>
          <cell r="O881">
            <v>23.994</v>
          </cell>
          <cell r="P881">
            <v>0</v>
          </cell>
          <cell r="Q881">
            <v>0</v>
          </cell>
          <cell r="R881">
            <v>9.7068999999999992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7.6279000000000003</v>
          </cell>
          <cell r="AK881">
            <v>0</v>
          </cell>
          <cell r="AL881">
            <v>0</v>
          </cell>
          <cell r="AM881">
            <v>16.938400000000001</v>
          </cell>
          <cell r="AN881">
            <v>0</v>
          </cell>
          <cell r="AO881">
            <v>0</v>
          </cell>
          <cell r="AP881">
            <v>21.907599999999999</v>
          </cell>
          <cell r="AQ881">
            <v>0</v>
          </cell>
          <cell r="AR881">
            <v>0</v>
          </cell>
          <cell r="AS881">
            <v>0</v>
          </cell>
        </row>
        <row r="882">
          <cell r="G882">
            <v>0</v>
          </cell>
          <cell r="I882">
            <v>4.2630999999999997</v>
          </cell>
          <cell r="J882">
            <v>0</v>
          </cell>
          <cell r="K882">
            <v>0</v>
          </cell>
          <cell r="L882">
            <v>3.7296</v>
          </cell>
          <cell r="M882">
            <v>0</v>
          </cell>
          <cell r="N882">
            <v>0</v>
          </cell>
          <cell r="O882">
            <v>4.0891999999999999</v>
          </cell>
          <cell r="P882">
            <v>0</v>
          </cell>
          <cell r="Q882">
            <v>0</v>
          </cell>
          <cell r="R882">
            <v>1.5523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1.1808000000000001</v>
          </cell>
          <cell r="AK882">
            <v>0</v>
          </cell>
          <cell r="AL882">
            <v>0</v>
          </cell>
          <cell r="AM882">
            <v>2.8959999999999999</v>
          </cell>
          <cell r="AN882">
            <v>0</v>
          </cell>
          <cell r="AO882">
            <v>0</v>
          </cell>
          <cell r="AP882">
            <v>3.7721</v>
          </cell>
          <cell r="AQ882">
            <v>0</v>
          </cell>
          <cell r="AR882">
            <v>0</v>
          </cell>
          <cell r="AS882">
            <v>0</v>
          </cell>
        </row>
        <row r="883">
          <cell r="G883" t="str">
            <v>138-03-01-25</v>
          </cell>
          <cell r="I883">
            <v>4.2630999999999997</v>
          </cell>
          <cell r="J883">
            <v>0</v>
          </cell>
          <cell r="K883">
            <v>0</v>
          </cell>
          <cell r="L883">
            <v>3.7296</v>
          </cell>
          <cell r="M883">
            <v>0</v>
          </cell>
          <cell r="N883">
            <v>0</v>
          </cell>
          <cell r="O883">
            <v>4.0891999999999999</v>
          </cell>
          <cell r="P883">
            <v>0</v>
          </cell>
          <cell r="Q883">
            <v>0</v>
          </cell>
          <cell r="R883">
            <v>1.5523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1.1808000000000001</v>
          </cell>
          <cell r="AK883">
            <v>0</v>
          </cell>
          <cell r="AL883">
            <v>0</v>
          </cell>
          <cell r="AM883">
            <v>2.8959999999999999</v>
          </cell>
          <cell r="AN883">
            <v>0</v>
          </cell>
          <cell r="AO883">
            <v>0</v>
          </cell>
          <cell r="AP883">
            <v>3.7721</v>
          </cell>
          <cell r="AQ883">
            <v>0</v>
          </cell>
          <cell r="AR883">
            <v>0</v>
          </cell>
          <cell r="AS883">
            <v>1</v>
          </cell>
        </row>
        <row r="884">
          <cell r="G884">
            <v>0</v>
          </cell>
          <cell r="I884">
            <v>21.001899999999999</v>
          </cell>
          <cell r="J884">
            <v>0</v>
          </cell>
          <cell r="K884">
            <v>0</v>
          </cell>
          <cell r="L884">
            <v>18.430099999999999</v>
          </cell>
          <cell r="M884">
            <v>0</v>
          </cell>
          <cell r="N884">
            <v>0</v>
          </cell>
          <cell r="O884">
            <v>20.6038</v>
          </cell>
          <cell r="P884">
            <v>0</v>
          </cell>
          <cell r="Q884">
            <v>0</v>
          </cell>
          <cell r="R884">
            <v>8.3353000000000002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6.5500999999999996</v>
          </cell>
          <cell r="AK884">
            <v>0</v>
          </cell>
          <cell r="AL884">
            <v>0</v>
          </cell>
          <cell r="AM884">
            <v>14.545</v>
          </cell>
          <cell r="AN884">
            <v>0</v>
          </cell>
          <cell r="AO884">
            <v>0</v>
          </cell>
          <cell r="AP884">
            <v>18.812100000000001</v>
          </cell>
          <cell r="AQ884">
            <v>0</v>
          </cell>
          <cell r="AR884">
            <v>0</v>
          </cell>
          <cell r="AS884">
            <v>0</v>
          </cell>
        </row>
        <row r="885">
          <cell r="G885" t="str">
            <v>139-03-01-18</v>
          </cell>
          <cell r="I885">
            <v>21.001899999999999</v>
          </cell>
          <cell r="J885">
            <v>0</v>
          </cell>
          <cell r="K885">
            <v>0</v>
          </cell>
          <cell r="L885">
            <v>18.430099999999999</v>
          </cell>
          <cell r="M885">
            <v>0</v>
          </cell>
          <cell r="N885">
            <v>0</v>
          </cell>
          <cell r="O885">
            <v>20.6038</v>
          </cell>
          <cell r="P885">
            <v>0</v>
          </cell>
          <cell r="Q885">
            <v>0</v>
          </cell>
          <cell r="R885">
            <v>8.3353000000000002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6.5500999999999996</v>
          </cell>
          <cell r="AK885">
            <v>0</v>
          </cell>
          <cell r="AL885">
            <v>0</v>
          </cell>
          <cell r="AM885">
            <v>14.545</v>
          </cell>
          <cell r="AN885">
            <v>0</v>
          </cell>
          <cell r="AO885">
            <v>0</v>
          </cell>
          <cell r="AP885">
            <v>18.812100000000001</v>
          </cell>
          <cell r="AQ885">
            <v>0</v>
          </cell>
          <cell r="AR885">
            <v>0</v>
          </cell>
          <cell r="AS885">
            <v>1</v>
          </cell>
        </row>
        <row r="886">
          <cell r="G886">
            <v>0</v>
          </cell>
          <cell r="I886">
            <v>3.6488</v>
          </cell>
          <cell r="J886">
            <v>0</v>
          </cell>
          <cell r="K886">
            <v>0</v>
          </cell>
          <cell r="L886">
            <v>3.202</v>
          </cell>
          <cell r="M886">
            <v>0</v>
          </cell>
          <cell r="N886">
            <v>0</v>
          </cell>
          <cell r="O886">
            <v>3.5796999999999999</v>
          </cell>
          <cell r="P886">
            <v>0</v>
          </cell>
          <cell r="Q886">
            <v>0</v>
          </cell>
          <cell r="R886">
            <v>1.4480999999999999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1.1379999999999999</v>
          </cell>
          <cell r="AK886">
            <v>0</v>
          </cell>
          <cell r="AL886">
            <v>0</v>
          </cell>
          <cell r="AM886">
            <v>2.5270000000000001</v>
          </cell>
          <cell r="AN886">
            <v>0</v>
          </cell>
          <cell r="AO886">
            <v>0</v>
          </cell>
          <cell r="AP886">
            <v>3.2684000000000002</v>
          </cell>
          <cell r="AQ886">
            <v>0</v>
          </cell>
          <cell r="AR886">
            <v>0</v>
          </cell>
          <cell r="AS886">
            <v>0</v>
          </cell>
        </row>
        <row r="887">
          <cell r="G887" t="str">
            <v>140-03-01-20</v>
          </cell>
          <cell r="I887">
            <v>3.6488</v>
          </cell>
          <cell r="J887">
            <v>0</v>
          </cell>
          <cell r="K887">
            <v>0</v>
          </cell>
          <cell r="L887">
            <v>3.202</v>
          </cell>
          <cell r="M887">
            <v>0</v>
          </cell>
          <cell r="N887">
            <v>0</v>
          </cell>
          <cell r="O887">
            <v>3.5796999999999999</v>
          </cell>
          <cell r="P887">
            <v>0</v>
          </cell>
          <cell r="Q887">
            <v>0</v>
          </cell>
          <cell r="R887">
            <v>1.4480999999999999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1.1379999999999999</v>
          </cell>
          <cell r="AK887">
            <v>0</v>
          </cell>
          <cell r="AL887">
            <v>0</v>
          </cell>
          <cell r="AM887">
            <v>2.5270000000000001</v>
          </cell>
          <cell r="AN887">
            <v>0</v>
          </cell>
          <cell r="AO887">
            <v>0</v>
          </cell>
          <cell r="AP887">
            <v>3.2684000000000002</v>
          </cell>
          <cell r="AQ887">
            <v>0</v>
          </cell>
          <cell r="AR887">
            <v>0</v>
          </cell>
          <cell r="AS887">
            <v>0</v>
          </cell>
        </row>
        <row r="888">
          <cell r="G888">
            <v>0</v>
          </cell>
          <cell r="I888">
            <v>2022.4493</v>
          </cell>
          <cell r="J888">
            <v>420.8064</v>
          </cell>
          <cell r="K888">
            <v>0</v>
          </cell>
          <cell r="L888">
            <v>1749.9619000000002</v>
          </cell>
          <cell r="M888">
            <v>407.23200000000003</v>
          </cell>
          <cell r="N888">
            <v>0</v>
          </cell>
          <cell r="O888">
            <v>2006.8558</v>
          </cell>
          <cell r="P888">
            <v>420.8064</v>
          </cell>
          <cell r="Q888">
            <v>0</v>
          </cell>
          <cell r="R888">
            <v>831.01269999999988</v>
          </cell>
          <cell r="S888">
            <v>407.23200000000003</v>
          </cell>
          <cell r="T888">
            <v>0</v>
          </cell>
          <cell r="U888">
            <v>0</v>
          </cell>
          <cell r="V888">
            <v>420.8064</v>
          </cell>
          <cell r="W888">
            <v>0</v>
          </cell>
          <cell r="X888">
            <v>0</v>
          </cell>
          <cell r="Y888">
            <v>407.23200000000003</v>
          </cell>
          <cell r="Z888">
            <v>0</v>
          </cell>
          <cell r="AA888">
            <v>0</v>
          </cell>
          <cell r="AB888">
            <v>420.8064</v>
          </cell>
          <cell r="AC888">
            <v>0</v>
          </cell>
          <cell r="AD888">
            <v>0</v>
          </cell>
          <cell r="AE888">
            <v>420.8064</v>
          </cell>
          <cell r="AF888">
            <v>0</v>
          </cell>
          <cell r="AG888">
            <v>0</v>
          </cell>
          <cell r="AH888">
            <v>407.23200000000003</v>
          </cell>
          <cell r="AI888">
            <v>0</v>
          </cell>
          <cell r="AJ888">
            <v>660.95709999999997</v>
          </cell>
          <cell r="AK888">
            <v>420.8064</v>
          </cell>
          <cell r="AL888">
            <v>0</v>
          </cell>
          <cell r="AM888">
            <v>1425.59</v>
          </cell>
          <cell r="AN888">
            <v>407.23200000000003</v>
          </cell>
          <cell r="AO888">
            <v>0</v>
          </cell>
          <cell r="AP888">
            <v>1821.0241999999998</v>
          </cell>
          <cell r="AQ888">
            <v>420.8064</v>
          </cell>
          <cell r="AR888">
            <v>0</v>
          </cell>
          <cell r="AS888">
            <v>0</v>
          </cell>
        </row>
        <row r="889">
          <cell r="G889" t="str">
            <v>141-03-01-04</v>
          </cell>
          <cell r="I889">
            <v>97.287700000000001</v>
          </cell>
          <cell r="J889">
            <v>0</v>
          </cell>
          <cell r="K889">
            <v>0</v>
          </cell>
          <cell r="L889">
            <v>85.373999999999995</v>
          </cell>
          <cell r="M889">
            <v>0</v>
          </cell>
          <cell r="N889">
            <v>0</v>
          </cell>
          <cell r="O889">
            <v>95.443299999999994</v>
          </cell>
          <cell r="P889">
            <v>0</v>
          </cell>
          <cell r="Q889">
            <v>0</v>
          </cell>
          <cell r="R889">
            <v>38.611600000000003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30.341999999999999</v>
          </cell>
          <cell r="AK889">
            <v>0</v>
          </cell>
          <cell r="AL889">
            <v>0</v>
          </cell>
          <cell r="AM889">
            <v>67.376999999999995</v>
          </cell>
          <cell r="AN889">
            <v>0</v>
          </cell>
          <cell r="AO889">
            <v>0</v>
          </cell>
          <cell r="AP889">
            <v>87.143900000000002</v>
          </cell>
          <cell r="AQ889">
            <v>0</v>
          </cell>
          <cell r="AR889">
            <v>0</v>
          </cell>
          <cell r="AS889">
            <v>0</v>
          </cell>
        </row>
        <row r="890">
          <cell r="G890" t="str">
            <v>141-03-01-01</v>
          </cell>
          <cell r="I890">
            <v>113.5376</v>
          </cell>
          <cell r="J890">
            <v>0</v>
          </cell>
          <cell r="K890">
            <v>0</v>
          </cell>
          <cell r="L890">
            <v>99.634</v>
          </cell>
          <cell r="M890">
            <v>0</v>
          </cell>
          <cell r="N890">
            <v>0</v>
          </cell>
          <cell r="O890">
            <v>111.3853</v>
          </cell>
          <cell r="P890">
            <v>0</v>
          </cell>
          <cell r="Q890">
            <v>0</v>
          </cell>
          <cell r="R890">
            <v>45.060899999999997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35.409999999999997</v>
          </cell>
          <cell r="AK890">
            <v>0</v>
          </cell>
          <cell r="AL890">
            <v>0</v>
          </cell>
          <cell r="AM890">
            <v>78.631</v>
          </cell>
          <cell r="AN890">
            <v>0</v>
          </cell>
          <cell r="AO890">
            <v>0</v>
          </cell>
          <cell r="AP890">
            <v>101.6996</v>
          </cell>
          <cell r="AQ890">
            <v>0</v>
          </cell>
          <cell r="AR890">
            <v>0</v>
          </cell>
          <cell r="AS890">
            <v>1</v>
          </cell>
        </row>
        <row r="891">
          <cell r="G891" t="str">
            <v>141-03-01-01</v>
          </cell>
          <cell r="I891">
            <v>95.208699999999993</v>
          </cell>
          <cell r="J891">
            <v>0</v>
          </cell>
          <cell r="K891">
            <v>0</v>
          </cell>
          <cell r="L891">
            <v>83.549599999999998</v>
          </cell>
          <cell r="M891">
            <v>0</v>
          </cell>
          <cell r="N891">
            <v>0</v>
          </cell>
          <cell r="O891">
            <v>93.403800000000004</v>
          </cell>
          <cell r="P891">
            <v>0</v>
          </cell>
          <cell r="Q891">
            <v>0</v>
          </cell>
          <cell r="R891">
            <v>37.786499999999997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29.6936</v>
          </cell>
          <cell r="AK891">
            <v>0</v>
          </cell>
          <cell r="AL891">
            <v>0</v>
          </cell>
          <cell r="AM891">
            <v>65.937200000000004</v>
          </cell>
          <cell r="AN891">
            <v>0</v>
          </cell>
          <cell r="AO891">
            <v>0</v>
          </cell>
          <cell r="AP891">
            <v>85.281700000000001</v>
          </cell>
          <cell r="AQ891">
            <v>0</v>
          </cell>
          <cell r="AR891">
            <v>0</v>
          </cell>
          <cell r="AS891">
            <v>1</v>
          </cell>
        </row>
        <row r="892">
          <cell r="G892" t="str">
            <v>141-03-01-01</v>
          </cell>
          <cell r="I892">
            <v>119.0108</v>
          </cell>
          <cell r="J892">
            <v>0</v>
          </cell>
          <cell r="K892">
            <v>0</v>
          </cell>
          <cell r="L892">
            <v>104.437</v>
          </cell>
          <cell r="M892">
            <v>0</v>
          </cell>
          <cell r="N892">
            <v>0</v>
          </cell>
          <cell r="O892">
            <v>116.7547</v>
          </cell>
          <cell r="P892">
            <v>0</v>
          </cell>
          <cell r="Q892">
            <v>0</v>
          </cell>
          <cell r="R892">
            <v>47.233199999999997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37.116999999999997</v>
          </cell>
          <cell r="AK892">
            <v>0</v>
          </cell>
          <cell r="AL892">
            <v>0</v>
          </cell>
          <cell r="AM892">
            <v>82.421499999999995</v>
          </cell>
          <cell r="AN892">
            <v>0</v>
          </cell>
          <cell r="AO892">
            <v>0</v>
          </cell>
          <cell r="AP892">
            <v>106.60209999999999</v>
          </cell>
          <cell r="AQ892">
            <v>0</v>
          </cell>
          <cell r="AR892">
            <v>0</v>
          </cell>
          <cell r="AS892">
            <v>1</v>
          </cell>
        </row>
        <row r="893">
          <cell r="G893" t="str">
            <v>141-03-01-01</v>
          </cell>
          <cell r="I893">
            <v>143.65090000000001</v>
          </cell>
          <cell r="J893">
            <v>420.8064</v>
          </cell>
          <cell r="K893">
            <v>0</v>
          </cell>
          <cell r="L893">
            <v>101.5094</v>
          </cell>
          <cell r="M893">
            <v>407.23200000000003</v>
          </cell>
          <cell r="N893">
            <v>0</v>
          </cell>
          <cell r="O893">
            <v>165.38890000000001</v>
          </cell>
          <cell r="P893">
            <v>420.8064</v>
          </cell>
          <cell r="Q893">
            <v>0</v>
          </cell>
          <cell r="R893">
            <v>88.659599999999998</v>
          </cell>
          <cell r="S893">
            <v>407.23200000000003</v>
          </cell>
          <cell r="T893">
            <v>0</v>
          </cell>
          <cell r="U893">
            <v>0</v>
          </cell>
          <cell r="V893">
            <v>420.8064</v>
          </cell>
          <cell r="W893">
            <v>0</v>
          </cell>
          <cell r="X893">
            <v>0</v>
          </cell>
          <cell r="Y893">
            <v>407.23200000000003</v>
          </cell>
          <cell r="Z893">
            <v>0</v>
          </cell>
          <cell r="AA893">
            <v>0</v>
          </cell>
          <cell r="AB893">
            <v>420.8064</v>
          </cell>
          <cell r="AC893">
            <v>0</v>
          </cell>
          <cell r="AD893">
            <v>0</v>
          </cell>
          <cell r="AE893">
            <v>420.8064</v>
          </cell>
          <cell r="AF893">
            <v>0</v>
          </cell>
          <cell r="AG893">
            <v>0</v>
          </cell>
          <cell r="AH893">
            <v>407.23200000000003</v>
          </cell>
          <cell r="AI893">
            <v>0</v>
          </cell>
          <cell r="AJ893">
            <v>78.521699999999996</v>
          </cell>
          <cell r="AK893">
            <v>420.8064</v>
          </cell>
          <cell r="AL893">
            <v>0</v>
          </cell>
          <cell r="AM893">
            <v>127.3283</v>
          </cell>
          <cell r="AN893">
            <v>407.23200000000003</v>
          </cell>
          <cell r="AO893">
            <v>0</v>
          </cell>
          <cell r="AP893">
            <v>139.22219999999999</v>
          </cell>
          <cell r="AQ893">
            <v>420.8064</v>
          </cell>
          <cell r="AR893">
            <v>0</v>
          </cell>
          <cell r="AS893">
            <v>1</v>
          </cell>
        </row>
        <row r="894">
          <cell r="G894" t="str">
            <v>141-03-01-01</v>
          </cell>
          <cell r="I894">
            <v>1.782</v>
          </cell>
          <cell r="J894">
            <v>0</v>
          </cell>
          <cell r="K894">
            <v>0</v>
          </cell>
          <cell r="L894">
            <v>1.5638000000000001</v>
          </cell>
          <cell r="M894">
            <v>0</v>
          </cell>
          <cell r="N894">
            <v>0</v>
          </cell>
          <cell r="O894">
            <v>1.7482</v>
          </cell>
          <cell r="P894">
            <v>0</v>
          </cell>
          <cell r="Q894">
            <v>0</v>
          </cell>
          <cell r="R894">
            <v>0.70720000000000005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0.55579999999999996</v>
          </cell>
          <cell r="AK894">
            <v>0</v>
          </cell>
          <cell r="AL894">
            <v>0</v>
          </cell>
          <cell r="AM894">
            <v>1.2341</v>
          </cell>
          <cell r="AN894">
            <v>0</v>
          </cell>
          <cell r="AO894">
            <v>0</v>
          </cell>
          <cell r="AP894">
            <v>1.5962000000000001</v>
          </cell>
          <cell r="AQ894">
            <v>0</v>
          </cell>
          <cell r="AR894">
            <v>0</v>
          </cell>
          <cell r="AS894">
            <v>1</v>
          </cell>
        </row>
        <row r="895">
          <cell r="G895" t="str">
            <v>141-03-01-01</v>
          </cell>
          <cell r="I895">
            <v>100.9365</v>
          </cell>
          <cell r="J895">
            <v>0</v>
          </cell>
          <cell r="K895">
            <v>0</v>
          </cell>
          <cell r="L895">
            <v>88.575999999999993</v>
          </cell>
          <cell r="M895">
            <v>0</v>
          </cell>
          <cell r="N895">
            <v>0</v>
          </cell>
          <cell r="O895">
            <v>99.022999999999996</v>
          </cell>
          <cell r="P895">
            <v>0</v>
          </cell>
          <cell r="Q895">
            <v>0</v>
          </cell>
          <cell r="R895">
            <v>40.059800000000003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31.48</v>
          </cell>
          <cell r="AK895">
            <v>0</v>
          </cell>
          <cell r="AL895">
            <v>0</v>
          </cell>
          <cell r="AM895">
            <v>69.903999999999996</v>
          </cell>
          <cell r="AN895">
            <v>0</v>
          </cell>
          <cell r="AO895">
            <v>0</v>
          </cell>
          <cell r="AP895">
            <v>90.412300000000002</v>
          </cell>
          <cell r="AQ895">
            <v>0</v>
          </cell>
          <cell r="AR895">
            <v>0</v>
          </cell>
          <cell r="AS895">
            <v>0</v>
          </cell>
        </row>
        <row r="896">
          <cell r="G896" t="str">
            <v>141-03-01-03</v>
          </cell>
          <cell r="I896">
            <v>1333.7267999999999</v>
          </cell>
          <cell r="J896">
            <v>0</v>
          </cell>
          <cell r="K896">
            <v>0</v>
          </cell>
          <cell r="L896">
            <v>1170.4009000000001</v>
          </cell>
          <cell r="M896">
            <v>0</v>
          </cell>
          <cell r="N896">
            <v>0</v>
          </cell>
          <cell r="O896">
            <v>1308.4427000000001</v>
          </cell>
          <cell r="P896">
            <v>0</v>
          </cell>
          <cell r="Q896">
            <v>0</v>
          </cell>
          <cell r="R896">
            <v>529.33079999999995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415.96170000000001</v>
          </cell>
          <cell r="AK896">
            <v>0</v>
          </cell>
          <cell r="AL896">
            <v>0</v>
          </cell>
          <cell r="AM896">
            <v>923.67870000000005</v>
          </cell>
          <cell r="AN896">
            <v>0</v>
          </cell>
          <cell r="AO896">
            <v>0</v>
          </cell>
          <cell r="AP896">
            <v>1194.6647</v>
          </cell>
          <cell r="AQ896">
            <v>0</v>
          </cell>
          <cell r="AR896">
            <v>0</v>
          </cell>
          <cell r="AS896">
            <v>1</v>
          </cell>
        </row>
        <row r="897">
          <cell r="G897" t="str">
            <v>141-03-01-29</v>
          </cell>
          <cell r="I897">
            <v>17.308299999999999</v>
          </cell>
          <cell r="J897">
            <v>0</v>
          </cell>
          <cell r="K897">
            <v>0</v>
          </cell>
          <cell r="L897">
            <v>14.917199999999999</v>
          </cell>
          <cell r="M897">
            <v>0</v>
          </cell>
          <cell r="N897">
            <v>0</v>
          </cell>
          <cell r="O897">
            <v>15.2659</v>
          </cell>
          <cell r="P897">
            <v>0</v>
          </cell>
          <cell r="Q897">
            <v>0</v>
          </cell>
          <cell r="R897">
            <v>3.5630999999999999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1.8753</v>
          </cell>
          <cell r="AK897">
            <v>0</v>
          </cell>
          <cell r="AL897">
            <v>0</v>
          </cell>
          <cell r="AM897">
            <v>9.0782000000000007</v>
          </cell>
          <cell r="AN897">
            <v>0</v>
          </cell>
          <cell r="AO897">
            <v>0</v>
          </cell>
          <cell r="AP897">
            <v>14.4015</v>
          </cell>
          <cell r="AQ897">
            <v>0</v>
          </cell>
          <cell r="AR897">
            <v>0</v>
          </cell>
          <cell r="AS897">
            <v>1</v>
          </cell>
        </row>
        <row r="898">
          <cell r="G898">
            <v>0</v>
          </cell>
          <cell r="I898">
            <v>0</v>
          </cell>
          <cell r="J898">
            <v>12.5284</v>
          </cell>
          <cell r="K898">
            <v>666.93870000000004</v>
          </cell>
          <cell r="L898">
            <v>0</v>
          </cell>
          <cell r="M898">
            <v>11.7469</v>
          </cell>
          <cell r="N898">
            <v>584.61850000000004</v>
          </cell>
          <cell r="O898">
            <v>0</v>
          </cell>
          <cell r="P898">
            <v>12.5284</v>
          </cell>
          <cell r="Q898">
            <v>549.87980000000005</v>
          </cell>
          <cell r="R898">
            <v>0</v>
          </cell>
          <cell r="S898">
            <v>11.7469</v>
          </cell>
          <cell r="T898">
            <v>265.42329999999998</v>
          </cell>
          <cell r="U898">
            <v>0</v>
          </cell>
          <cell r="V898">
            <v>12.5284</v>
          </cell>
          <cell r="W898">
            <v>0</v>
          </cell>
          <cell r="X898">
            <v>0</v>
          </cell>
          <cell r="Y898">
            <v>11.7469</v>
          </cell>
          <cell r="Z898">
            <v>0</v>
          </cell>
          <cell r="AA898">
            <v>0</v>
          </cell>
          <cell r="AB898">
            <v>5.2037000000000004</v>
          </cell>
          <cell r="AC898">
            <v>0</v>
          </cell>
          <cell r="AD898">
            <v>0</v>
          </cell>
          <cell r="AE898">
            <v>5.0167999999999999</v>
          </cell>
          <cell r="AF898">
            <v>0</v>
          </cell>
          <cell r="AG898">
            <v>0</v>
          </cell>
          <cell r="AH898">
            <v>4.8791000000000002</v>
          </cell>
          <cell r="AI898">
            <v>0</v>
          </cell>
          <cell r="AJ898">
            <v>0</v>
          </cell>
          <cell r="AK898">
            <v>12.5284</v>
          </cell>
          <cell r="AL898">
            <v>208.36359999999999</v>
          </cell>
          <cell r="AM898">
            <v>0</v>
          </cell>
          <cell r="AN898">
            <v>11.7469</v>
          </cell>
          <cell r="AO898">
            <v>462.49810000000002</v>
          </cell>
          <cell r="AP898">
            <v>0</v>
          </cell>
          <cell r="AQ898">
            <v>12.5284</v>
          </cell>
          <cell r="AR898">
            <v>597.66010000000006</v>
          </cell>
          <cell r="AS898">
            <v>0</v>
          </cell>
        </row>
        <row r="899">
          <cell r="G899" t="str">
            <v>142-03-05-15</v>
          </cell>
          <cell r="I899">
            <v>0</v>
          </cell>
          <cell r="J899">
            <v>12.5284</v>
          </cell>
          <cell r="K899">
            <v>666.93870000000004</v>
          </cell>
          <cell r="L899">
            <v>0</v>
          </cell>
          <cell r="M899">
            <v>11.7469</v>
          </cell>
          <cell r="N899">
            <v>584.61850000000004</v>
          </cell>
          <cell r="O899">
            <v>0</v>
          </cell>
          <cell r="P899">
            <v>12.5284</v>
          </cell>
          <cell r="Q899">
            <v>549.87980000000005</v>
          </cell>
          <cell r="R899">
            <v>0</v>
          </cell>
          <cell r="S899">
            <v>11.7469</v>
          </cell>
          <cell r="T899">
            <v>265.42329999999998</v>
          </cell>
          <cell r="U899">
            <v>0</v>
          </cell>
          <cell r="V899">
            <v>12.5284</v>
          </cell>
          <cell r="W899">
            <v>0</v>
          </cell>
          <cell r="X899">
            <v>0</v>
          </cell>
          <cell r="Y899">
            <v>11.7469</v>
          </cell>
          <cell r="Z899">
            <v>0</v>
          </cell>
          <cell r="AA899">
            <v>0</v>
          </cell>
          <cell r="AB899">
            <v>5.2037000000000004</v>
          </cell>
          <cell r="AC899">
            <v>0</v>
          </cell>
          <cell r="AD899">
            <v>0</v>
          </cell>
          <cell r="AE899">
            <v>5.0167999999999999</v>
          </cell>
          <cell r="AF899">
            <v>0</v>
          </cell>
          <cell r="AG899">
            <v>0</v>
          </cell>
          <cell r="AH899">
            <v>4.8791000000000002</v>
          </cell>
          <cell r="AI899">
            <v>0</v>
          </cell>
          <cell r="AJ899">
            <v>0</v>
          </cell>
          <cell r="AK899">
            <v>12.5284</v>
          </cell>
          <cell r="AL899">
            <v>208.36359999999999</v>
          </cell>
          <cell r="AM899">
            <v>0</v>
          </cell>
          <cell r="AN899">
            <v>11.7469</v>
          </cell>
          <cell r="AO899">
            <v>462.49810000000002</v>
          </cell>
          <cell r="AP899">
            <v>0</v>
          </cell>
          <cell r="AQ899">
            <v>12.5284</v>
          </cell>
          <cell r="AR899">
            <v>597.66010000000006</v>
          </cell>
          <cell r="AS899">
            <v>0</v>
          </cell>
        </row>
        <row r="900">
          <cell r="G900">
            <v>0</v>
          </cell>
          <cell r="I900">
            <v>15.910500000000001</v>
          </cell>
          <cell r="J900">
            <v>0</v>
          </cell>
          <cell r="K900">
            <v>0</v>
          </cell>
          <cell r="L900">
            <v>13.962199999999999</v>
          </cell>
          <cell r="M900">
            <v>0</v>
          </cell>
          <cell r="N900">
            <v>0</v>
          </cell>
          <cell r="O900">
            <v>15.6089</v>
          </cell>
          <cell r="P900">
            <v>0</v>
          </cell>
          <cell r="Q900">
            <v>0</v>
          </cell>
          <cell r="R900">
            <v>6.3146000000000004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4.9622000000000002</v>
          </cell>
          <cell r="AK900">
            <v>0</v>
          </cell>
          <cell r="AL900">
            <v>0</v>
          </cell>
          <cell r="AM900">
            <v>11.0189</v>
          </cell>
          <cell r="AN900">
            <v>0</v>
          </cell>
          <cell r="AO900">
            <v>0</v>
          </cell>
          <cell r="AP900">
            <v>14.2516</v>
          </cell>
          <cell r="AQ900">
            <v>0</v>
          </cell>
          <cell r="AR900">
            <v>0</v>
          </cell>
          <cell r="AS900">
            <v>0</v>
          </cell>
        </row>
        <row r="901">
          <cell r="G901" t="str">
            <v>143-03-05-05</v>
          </cell>
          <cell r="I901">
            <v>15.910500000000001</v>
          </cell>
          <cell r="J901">
            <v>0</v>
          </cell>
          <cell r="K901">
            <v>0</v>
          </cell>
          <cell r="L901">
            <v>13.962199999999999</v>
          </cell>
          <cell r="M901">
            <v>0</v>
          </cell>
          <cell r="N901">
            <v>0</v>
          </cell>
          <cell r="O901">
            <v>15.6089</v>
          </cell>
          <cell r="P901">
            <v>0</v>
          </cell>
          <cell r="Q901">
            <v>0</v>
          </cell>
          <cell r="R901">
            <v>6.3146000000000004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4.9622000000000002</v>
          </cell>
          <cell r="AK901">
            <v>0</v>
          </cell>
          <cell r="AL901">
            <v>0</v>
          </cell>
          <cell r="AM901">
            <v>11.0189</v>
          </cell>
          <cell r="AN901">
            <v>0</v>
          </cell>
          <cell r="AO901">
            <v>0</v>
          </cell>
          <cell r="AP901">
            <v>14.2516</v>
          </cell>
          <cell r="AQ901">
            <v>0</v>
          </cell>
          <cell r="AR901">
            <v>0</v>
          </cell>
          <cell r="AS901">
            <v>1</v>
          </cell>
        </row>
        <row r="902">
          <cell r="G902">
            <v>0</v>
          </cell>
          <cell r="I902">
            <v>14.8498</v>
          </cell>
          <cell r="J902">
            <v>0</v>
          </cell>
          <cell r="K902">
            <v>0</v>
          </cell>
          <cell r="L902">
            <v>13.0312</v>
          </cell>
          <cell r="M902">
            <v>0</v>
          </cell>
          <cell r="N902">
            <v>0</v>
          </cell>
          <cell r="O902">
            <v>14.568300000000001</v>
          </cell>
          <cell r="P902">
            <v>0</v>
          </cell>
          <cell r="Q902">
            <v>0</v>
          </cell>
          <cell r="R902">
            <v>5.8936000000000002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4.6313000000000004</v>
          </cell>
          <cell r="AK902">
            <v>0</v>
          </cell>
          <cell r="AL902">
            <v>0</v>
          </cell>
          <cell r="AM902">
            <v>10.2843</v>
          </cell>
          <cell r="AN902">
            <v>0</v>
          </cell>
          <cell r="AO902">
            <v>0</v>
          </cell>
          <cell r="AP902">
            <v>13.301500000000001</v>
          </cell>
          <cell r="AQ902">
            <v>0</v>
          </cell>
          <cell r="AR902">
            <v>0</v>
          </cell>
          <cell r="AS902">
            <v>0</v>
          </cell>
        </row>
        <row r="903">
          <cell r="G903" t="str">
            <v>144-03-01-15</v>
          </cell>
          <cell r="I903">
            <v>14.8498</v>
          </cell>
          <cell r="J903">
            <v>0</v>
          </cell>
          <cell r="K903">
            <v>0</v>
          </cell>
          <cell r="L903">
            <v>13.0312</v>
          </cell>
          <cell r="M903">
            <v>0</v>
          </cell>
          <cell r="N903">
            <v>0</v>
          </cell>
          <cell r="O903">
            <v>14.568300000000001</v>
          </cell>
          <cell r="P903">
            <v>0</v>
          </cell>
          <cell r="Q903">
            <v>0</v>
          </cell>
          <cell r="R903">
            <v>5.8936000000000002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4.6313000000000004</v>
          </cell>
          <cell r="AK903">
            <v>0</v>
          </cell>
          <cell r="AL903">
            <v>0</v>
          </cell>
          <cell r="AM903">
            <v>10.2843</v>
          </cell>
          <cell r="AN903">
            <v>0</v>
          </cell>
          <cell r="AO903">
            <v>0</v>
          </cell>
          <cell r="AP903">
            <v>13.301500000000001</v>
          </cell>
          <cell r="AQ903">
            <v>0</v>
          </cell>
          <cell r="AR903">
            <v>0</v>
          </cell>
          <cell r="AS903">
            <v>1</v>
          </cell>
        </row>
        <row r="904">
          <cell r="G904">
            <v>0</v>
          </cell>
          <cell r="I904">
            <v>44.321599999999997</v>
          </cell>
          <cell r="J904">
            <v>0</v>
          </cell>
          <cell r="K904">
            <v>0</v>
          </cell>
          <cell r="L904">
            <v>38.893900000000002</v>
          </cell>
          <cell r="M904">
            <v>0</v>
          </cell>
          <cell r="N904">
            <v>0</v>
          </cell>
          <cell r="O904">
            <v>43.4818</v>
          </cell>
          <cell r="P904">
            <v>0</v>
          </cell>
          <cell r="Q904">
            <v>0</v>
          </cell>
          <cell r="R904">
            <v>17.590499999999999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13.822699999999999</v>
          </cell>
          <cell r="AK904">
            <v>0</v>
          </cell>
          <cell r="AL904">
            <v>0</v>
          </cell>
          <cell r="AM904">
            <v>30.695</v>
          </cell>
          <cell r="AN904">
            <v>0</v>
          </cell>
          <cell r="AO904">
            <v>0</v>
          </cell>
          <cell r="AP904">
            <v>39.700200000000002</v>
          </cell>
          <cell r="AQ904">
            <v>0</v>
          </cell>
          <cell r="AR904">
            <v>0</v>
          </cell>
          <cell r="AS904">
            <v>0</v>
          </cell>
        </row>
        <row r="905">
          <cell r="G905" t="str">
            <v>145-03-01-19</v>
          </cell>
          <cell r="I905">
            <v>44.321599999999997</v>
          </cell>
          <cell r="J905">
            <v>0</v>
          </cell>
          <cell r="K905">
            <v>0</v>
          </cell>
          <cell r="L905">
            <v>38.893900000000002</v>
          </cell>
          <cell r="M905">
            <v>0</v>
          </cell>
          <cell r="N905">
            <v>0</v>
          </cell>
          <cell r="O905">
            <v>43.4818</v>
          </cell>
          <cell r="P905">
            <v>0</v>
          </cell>
          <cell r="Q905">
            <v>0</v>
          </cell>
          <cell r="R905">
            <v>17.590499999999999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13.822699999999999</v>
          </cell>
          <cell r="AK905">
            <v>0</v>
          </cell>
          <cell r="AL905">
            <v>0</v>
          </cell>
          <cell r="AM905">
            <v>30.695</v>
          </cell>
          <cell r="AN905">
            <v>0</v>
          </cell>
          <cell r="AO905">
            <v>0</v>
          </cell>
          <cell r="AP905">
            <v>39.700200000000002</v>
          </cell>
          <cell r="AQ905">
            <v>0</v>
          </cell>
          <cell r="AR905">
            <v>0</v>
          </cell>
          <cell r="AS905">
            <v>1</v>
          </cell>
        </row>
        <row r="906">
          <cell r="G906">
            <v>0</v>
          </cell>
          <cell r="I906">
            <v>12.1747</v>
          </cell>
          <cell r="J906">
            <v>1.008</v>
          </cell>
          <cell r="K906">
            <v>0</v>
          </cell>
          <cell r="L906">
            <v>10.7843</v>
          </cell>
          <cell r="M906">
            <v>1.056</v>
          </cell>
          <cell r="N906">
            <v>0</v>
          </cell>
          <cell r="O906">
            <v>12.149699999999999</v>
          </cell>
          <cell r="P906">
            <v>1.008</v>
          </cell>
          <cell r="Q906">
            <v>0</v>
          </cell>
          <cell r="R906">
            <v>5.2404999999999999</v>
          </cell>
          <cell r="S906">
            <v>1.056</v>
          </cell>
          <cell r="T906">
            <v>0</v>
          </cell>
          <cell r="U906">
            <v>0</v>
          </cell>
          <cell r="V906">
            <v>1.008</v>
          </cell>
          <cell r="W906">
            <v>0</v>
          </cell>
          <cell r="X906">
            <v>0</v>
          </cell>
          <cell r="Y906">
            <v>1.056</v>
          </cell>
          <cell r="Z906">
            <v>0</v>
          </cell>
          <cell r="AA906">
            <v>0</v>
          </cell>
          <cell r="AB906">
            <v>1.008</v>
          </cell>
          <cell r="AC906">
            <v>0</v>
          </cell>
          <cell r="AD906">
            <v>0</v>
          </cell>
          <cell r="AE906">
            <v>1.008</v>
          </cell>
          <cell r="AF906">
            <v>0</v>
          </cell>
          <cell r="AG906">
            <v>0</v>
          </cell>
          <cell r="AH906">
            <v>1.056</v>
          </cell>
          <cell r="AI906">
            <v>0</v>
          </cell>
          <cell r="AJ906">
            <v>4.3361999999999998</v>
          </cell>
          <cell r="AK906">
            <v>1.008</v>
          </cell>
          <cell r="AL906">
            <v>0</v>
          </cell>
          <cell r="AM906">
            <v>8.9170999999999996</v>
          </cell>
          <cell r="AN906">
            <v>1.056</v>
          </cell>
          <cell r="AO906">
            <v>0</v>
          </cell>
          <cell r="AP906">
            <v>11.3163</v>
          </cell>
          <cell r="AQ906">
            <v>1.008</v>
          </cell>
          <cell r="AR906">
            <v>0</v>
          </cell>
          <cell r="AS906">
            <v>0</v>
          </cell>
        </row>
        <row r="907">
          <cell r="G907" t="str">
            <v>146-03-01-02</v>
          </cell>
          <cell r="I907">
            <v>12.1747</v>
          </cell>
          <cell r="J907">
            <v>1.008</v>
          </cell>
          <cell r="K907">
            <v>0</v>
          </cell>
          <cell r="L907">
            <v>10.7843</v>
          </cell>
          <cell r="M907">
            <v>1.056</v>
          </cell>
          <cell r="N907">
            <v>0</v>
          </cell>
          <cell r="O907">
            <v>12.149699999999999</v>
          </cell>
          <cell r="P907">
            <v>1.008</v>
          </cell>
          <cell r="Q907">
            <v>0</v>
          </cell>
          <cell r="R907">
            <v>5.2404999999999999</v>
          </cell>
          <cell r="S907">
            <v>1.056</v>
          </cell>
          <cell r="T907">
            <v>0</v>
          </cell>
          <cell r="U907">
            <v>5.0953999999999997</v>
          </cell>
          <cell r="V907">
            <v>1.008</v>
          </cell>
          <cell r="W907">
            <v>0</v>
          </cell>
          <cell r="X907">
            <v>0</v>
          </cell>
          <cell r="Y907">
            <v>1.056</v>
          </cell>
          <cell r="Z907">
            <v>0</v>
          </cell>
          <cell r="AA907">
            <v>0</v>
          </cell>
          <cell r="AB907">
            <v>1.008</v>
          </cell>
          <cell r="AC907">
            <v>0</v>
          </cell>
          <cell r="AD907">
            <v>0</v>
          </cell>
          <cell r="AE907">
            <v>1.008</v>
          </cell>
          <cell r="AF907">
            <v>0</v>
          </cell>
          <cell r="AG907">
            <v>0</v>
          </cell>
          <cell r="AH907">
            <v>1.056</v>
          </cell>
          <cell r="AI907">
            <v>0</v>
          </cell>
          <cell r="AJ907">
            <v>4.3361999999999998</v>
          </cell>
          <cell r="AK907">
            <v>1.008</v>
          </cell>
          <cell r="AL907">
            <v>0</v>
          </cell>
          <cell r="AM907">
            <v>8.9170999999999996</v>
          </cell>
          <cell r="AN907">
            <v>1.056</v>
          </cell>
          <cell r="AO907">
            <v>0</v>
          </cell>
          <cell r="AP907">
            <v>11.3163</v>
          </cell>
          <cell r="AQ907">
            <v>1.008</v>
          </cell>
          <cell r="AR907">
            <v>0</v>
          </cell>
          <cell r="AS907">
            <v>1</v>
          </cell>
        </row>
        <row r="908">
          <cell r="G908">
            <v>0</v>
          </cell>
          <cell r="I908">
            <v>136.53469999999999</v>
          </cell>
          <cell r="J908">
            <v>0.45679999999999998</v>
          </cell>
          <cell r="K908">
            <v>0</v>
          </cell>
          <cell r="L908">
            <v>119.28319999999999</v>
          </cell>
          <cell r="M908">
            <v>0.379</v>
          </cell>
          <cell r="N908">
            <v>0</v>
          </cell>
          <cell r="O908">
            <v>143.0146</v>
          </cell>
          <cell r="P908">
            <v>0.45679999999999998</v>
          </cell>
          <cell r="Q908">
            <v>0</v>
          </cell>
          <cell r="R908">
            <v>47.487200000000001</v>
          </cell>
          <cell r="S908">
            <v>0.379</v>
          </cell>
          <cell r="T908">
            <v>0</v>
          </cell>
          <cell r="U908">
            <v>0</v>
          </cell>
          <cell r="V908">
            <v>0.45679999999999998</v>
          </cell>
          <cell r="W908">
            <v>0</v>
          </cell>
          <cell r="X908">
            <v>0</v>
          </cell>
          <cell r="Y908">
            <v>0.43919999999999998</v>
          </cell>
          <cell r="Z908">
            <v>0</v>
          </cell>
          <cell r="AA908">
            <v>0</v>
          </cell>
          <cell r="AB908">
            <v>0.379</v>
          </cell>
          <cell r="AC908">
            <v>0</v>
          </cell>
          <cell r="AD908">
            <v>0</v>
          </cell>
          <cell r="AE908">
            <v>0.379</v>
          </cell>
          <cell r="AF908">
            <v>0</v>
          </cell>
          <cell r="AG908">
            <v>0</v>
          </cell>
          <cell r="AH908">
            <v>0.3644</v>
          </cell>
          <cell r="AI908">
            <v>0</v>
          </cell>
          <cell r="AJ908">
            <v>35.377400000000009</v>
          </cell>
          <cell r="AK908">
            <v>0.45679999999999998</v>
          </cell>
          <cell r="AL908">
            <v>0</v>
          </cell>
          <cell r="AM908">
            <v>88.668000000000006</v>
          </cell>
          <cell r="AN908">
            <v>0.379</v>
          </cell>
          <cell r="AO908">
            <v>0</v>
          </cell>
          <cell r="AP908">
            <v>120.04470000000001</v>
          </cell>
          <cell r="AQ908">
            <v>0.45679999999999998</v>
          </cell>
          <cell r="AR908">
            <v>0</v>
          </cell>
          <cell r="AS908">
            <v>0</v>
          </cell>
        </row>
        <row r="909">
          <cell r="G909" t="str">
            <v>147-03-01-14</v>
          </cell>
          <cell r="I909">
            <v>89.9041</v>
          </cell>
          <cell r="J909">
            <v>0.45679999999999998</v>
          </cell>
          <cell r="K909">
            <v>0</v>
          </cell>
          <cell r="L909">
            <v>78.537800000000004</v>
          </cell>
          <cell r="M909">
            <v>0.379</v>
          </cell>
          <cell r="N909">
            <v>0</v>
          </cell>
          <cell r="O909">
            <v>96.6571</v>
          </cell>
          <cell r="P909">
            <v>0.45679999999999998</v>
          </cell>
          <cell r="Q909">
            <v>0</v>
          </cell>
          <cell r="R909">
            <v>31.1098</v>
          </cell>
          <cell r="S909">
            <v>0.379</v>
          </cell>
          <cell r="T909">
            <v>0</v>
          </cell>
          <cell r="U909">
            <v>0</v>
          </cell>
          <cell r="V909">
            <v>0.45679999999999998</v>
          </cell>
          <cell r="W909">
            <v>0</v>
          </cell>
          <cell r="X909">
            <v>0</v>
          </cell>
          <cell r="Y909">
            <v>0.43919999999999998</v>
          </cell>
          <cell r="Z909">
            <v>0</v>
          </cell>
          <cell r="AA909">
            <v>0</v>
          </cell>
          <cell r="AB909">
            <v>0.379</v>
          </cell>
          <cell r="AC909">
            <v>0</v>
          </cell>
          <cell r="AD909">
            <v>0</v>
          </cell>
          <cell r="AE909">
            <v>0.379</v>
          </cell>
          <cell r="AF909">
            <v>0</v>
          </cell>
          <cell r="AG909">
            <v>0</v>
          </cell>
          <cell r="AH909">
            <v>0.3644</v>
          </cell>
          <cell r="AI909">
            <v>0</v>
          </cell>
          <cell r="AJ909">
            <v>23.103100000000001</v>
          </cell>
          <cell r="AK909">
            <v>0.45679999999999998</v>
          </cell>
          <cell r="AL909">
            <v>0</v>
          </cell>
          <cell r="AM909">
            <v>58.247</v>
          </cell>
          <cell r="AN909">
            <v>0.379</v>
          </cell>
          <cell r="AO909">
            <v>0</v>
          </cell>
          <cell r="AP909">
            <v>78.985799999999998</v>
          </cell>
          <cell r="AQ909">
            <v>0.45679999999999998</v>
          </cell>
          <cell r="AR909">
            <v>0</v>
          </cell>
          <cell r="AS909">
            <v>0</v>
          </cell>
        </row>
        <row r="910">
          <cell r="G910" t="str">
            <v>147-03-01-14</v>
          </cell>
          <cell r="I910">
            <v>41.072499999999998</v>
          </cell>
          <cell r="J910">
            <v>0</v>
          </cell>
          <cell r="K910">
            <v>0</v>
          </cell>
          <cell r="L910">
            <v>35.868000000000002</v>
          </cell>
          <cell r="M910">
            <v>0</v>
          </cell>
          <cell r="N910">
            <v>0</v>
          </cell>
          <cell r="O910">
            <v>40.164999999999999</v>
          </cell>
          <cell r="P910">
            <v>0</v>
          </cell>
          <cell r="Q910">
            <v>0</v>
          </cell>
          <cell r="R910">
            <v>14.1715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10.540900000000001</v>
          </cell>
          <cell r="AK910">
            <v>0</v>
          </cell>
          <cell r="AL910">
            <v>0</v>
          </cell>
          <cell r="AM910">
            <v>26.5717</v>
          </cell>
          <cell r="AN910">
            <v>0</v>
          </cell>
          <cell r="AO910">
            <v>0</v>
          </cell>
          <cell r="AP910">
            <v>36.080300000000001</v>
          </cell>
          <cell r="AQ910">
            <v>0</v>
          </cell>
          <cell r="AR910">
            <v>0</v>
          </cell>
          <cell r="AS910">
            <v>1</v>
          </cell>
        </row>
        <row r="911">
          <cell r="G911" t="str">
            <v>147-03-01-24</v>
          </cell>
          <cell r="I911">
            <v>5.5580999999999996</v>
          </cell>
          <cell r="J911">
            <v>0</v>
          </cell>
          <cell r="K911">
            <v>0</v>
          </cell>
          <cell r="L911">
            <v>4.8773999999999997</v>
          </cell>
          <cell r="M911">
            <v>0</v>
          </cell>
          <cell r="N911">
            <v>0</v>
          </cell>
          <cell r="O911">
            <v>6.1924999999999999</v>
          </cell>
          <cell r="P911">
            <v>0</v>
          </cell>
          <cell r="Q911">
            <v>0</v>
          </cell>
          <cell r="R911">
            <v>2.2059000000000002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1.7334000000000001</v>
          </cell>
          <cell r="AK911">
            <v>0</v>
          </cell>
          <cell r="AL911">
            <v>0</v>
          </cell>
          <cell r="AM911">
            <v>3.8492999999999999</v>
          </cell>
          <cell r="AN911">
            <v>0</v>
          </cell>
          <cell r="AO911">
            <v>0</v>
          </cell>
          <cell r="AP911">
            <v>4.9786000000000001</v>
          </cell>
          <cell r="AQ911">
            <v>0</v>
          </cell>
          <cell r="AR911">
            <v>0</v>
          </cell>
          <cell r="AS911">
            <v>1</v>
          </cell>
        </row>
        <row r="912">
          <cell r="G912">
            <v>0</v>
          </cell>
          <cell r="I912">
            <v>17.993400000000001</v>
          </cell>
          <cell r="J912">
            <v>1.5840000000000001</v>
          </cell>
          <cell r="K912">
            <v>0</v>
          </cell>
          <cell r="L912">
            <v>16.070599999999999</v>
          </cell>
          <cell r="M912">
            <v>1.512</v>
          </cell>
          <cell r="N912">
            <v>0</v>
          </cell>
          <cell r="O912">
            <v>17.940300000000001</v>
          </cell>
          <cell r="P912">
            <v>1.5840000000000001</v>
          </cell>
          <cell r="Q912">
            <v>0</v>
          </cell>
          <cell r="R912">
            <v>7.8400999999999996</v>
          </cell>
          <cell r="S912">
            <v>1.512</v>
          </cell>
          <cell r="T912">
            <v>0</v>
          </cell>
          <cell r="U912">
            <v>0</v>
          </cell>
          <cell r="V912">
            <v>1.512</v>
          </cell>
          <cell r="W912">
            <v>0</v>
          </cell>
          <cell r="X912">
            <v>0</v>
          </cell>
          <cell r="Y912">
            <v>1.5840000000000001</v>
          </cell>
          <cell r="Z912">
            <v>0</v>
          </cell>
          <cell r="AA912">
            <v>0</v>
          </cell>
          <cell r="AB912">
            <v>1.512</v>
          </cell>
          <cell r="AC912">
            <v>0</v>
          </cell>
          <cell r="AD912">
            <v>0</v>
          </cell>
          <cell r="AE912">
            <v>1.512</v>
          </cell>
          <cell r="AF912">
            <v>0</v>
          </cell>
          <cell r="AG912">
            <v>0</v>
          </cell>
          <cell r="AH912">
            <v>1.5840000000000001</v>
          </cell>
          <cell r="AI912">
            <v>0</v>
          </cell>
          <cell r="AJ912">
            <v>6.3531000000000004</v>
          </cell>
          <cell r="AK912">
            <v>1.5840000000000001</v>
          </cell>
          <cell r="AL912">
            <v>0</v>
          </cell>
          <cell r="AM912">
            <v>13.296200000000001</v>
          </cell>
          <cell r="AN912">
            <v>1.512</v>
          </cell>
          <cell r="AO912">
            <v>0</v>
          </cell>
          <cell r="AP912">
            <v>16.7166</v>
          </cell>
          <cell r="AQ912">
            <v>1.5840000000000001</v>
          </cell>
          <cell r="AR912">
            <v>0</v>
          </cell>
          <cell r="AS912">
            <v>0</v>
          </cell>
        </row>
        <row r="913">
          <cell r="G913" t="str">
            <v>148-03-05-22</v>
          </cell>
          <cell r="I913">
            <v>17.993400000000001</v>
          </cell>
          <cell r="J913">
            <v>1.5840000000000001</v>
          </cell>
          <cell r="K913">
            <v>0</v>
          </cell>
          <cell r="L913">
            <v>16.070599999999999</v>
          </cell>
          <cell r="M913">
            <v>1.512</v>
          </cell>
          <cell r="N913">
            <v>0</v>
          </cell>
          <cell r="O913">
            <v>17.940300000000001</v>
          </cell>
          <cell r="P913">
            <v>1.5840000000000001</v>
          </cell>
          <cell r="Q913">
            <v>0</v>
          </cell>
          <cell r="R913">
            <v>7.8400999999999996</v>
          </cell>
          <cell r="S913">
            <v>1.512</v>
          </cell>
          <cell r="T913">
            <v>0</v>
          </cell>
          <cell r="U913">
            <v>7.5692000000000004</v>
          </cell>
          <cell r="V913">
            <v>1.512</v>
          </cell>
          <cell r="W913">
            <v>0</v>
          </cell>
          <cell r="X913">
            <v>0</v>
          </cell>
          <cell r="Y913">
            <v>1.5840000000000001</v>
          </cell>
          <cell r="Z913">
            <v>0</v>
          </cell>
          <cell r="AA913">
            <v>0</v>
          </cell>
          <cell r="AB913">
            <v>1.512</v>
          </cell>
          <cell r="AC913">
            <v>0</v>
          </cell>
          <cell r="AD913">
            <v>0</v>
          </cell>
          <cell r="AE913">
            <v>1.512</v>
          </cell>
          <cell r="AF913">
            <v>0</v>
          </cell>
          <cell r="AG913">
            <v>0</v>
          </cell>
          <cell r="AH913">
            <v>1.5840000000000001</v>
          </cell>
          <cell r="AI913">
            <v>0</v>
          </cell>
          <cell r="AJ913">
            <v>6.3531000000000004</v>
          </cell>
          <cell r="AK913">
            <v>1.5840000000000001</v>
          </cell>
          <cell r="AL913">
            <v>0</v>
          </cell>
          <cell r="AM913">
            <v>13.296200000000001</v>
          </cell>
          <cell r="AN913">
            <v>1.512</v>
          </cell>
          <cell r="AO913">
            <v>0</v>
          </cell>
          <cell r="AP913">
            <v>16.7166</v>
          </cell>
          <cell r="AQ913">
            <v>1.5840000000000001</v>
          </cell>
          <cell r="AR913">
            <v>0</v>
          </cell>
          <cell r="AS913">
            <v>1</v>
          </cell>
        </row>
        <row r="914">
          <cell r="G914">
            <v>0</v>
          </cell>
          <cell r="I914">
            <v>65.392300000000006</v>
          </cell>
          <cell r="J914">
            <v>41.8872</v>
          </cell>
          <cell r="K914">
            <v>0</v>
          </cell>
          <cell r="L914">
            <v>54.951599999999999</v>
          </cell>
          <cell r="M914">
            <v>40.536000000000001</v>
          </cell>
          <cell r="N914">
            <v>0</v>
          </cell>
          <cell r="O914">
            <v>66.341099999999997</v>
          </cell>
          <cell r="P914">
            <v>41.8872</v>
          </cell>
          <cell r="Q914">
            <v>0</v>
          </cell>
          <cell r="R914">
            <v>29.234299999999998</v>
          </cell>
          <cell r="S914">
            <v>40.536000000000001</v>
          </cell>
          <cell r="T914">
            <v>0</v>
          </cell>
          <cell r="U914">
            <v>0</v>
          </cell>
          <cell r="V914">
            <v>41.8872</v>
          </cell>
          <cell r="W914">
            <v>0</v>
          </cell>
          <cell r="X914">
            <v>0</v>
          </cell>
          <cell r="Y914">
            <v>40.536000000000001</v>
          </cell>
          <cell r="Z914">
            <v>0</v>
          </cell>
          <cell r="AA914">
            <v>0</v>
          </cell>
          <cell r="AB914">
            <v>41.8872</v>
          </cell>
          <cell r="AC914">
            <v>0</v>
          </cell>
          <cell r="AD914">
            <v>0</v>
          </cell>
          <cell r="AE914">
            <v>41.8872</v>
          </cell>
          <cell r="AF914">
            <v>0</v>
          </cell>
          <cell r="AG914">
            <v>0</v>
          </cell>
          <cell r="AH914">
            <v>40.536000000000001</v>
          </cell>
          <cell r="AI914">
            <v>0</v>
          </cell>
          <cell r="AJ914">
            <v>23.890799999999999</v>
          </cell>
          <cell r="AK914">
            <v>41.8872</v>
          </cell>
          <cell r="AL914">
            <v>0</v>
          </cell>
          <cell r="AM914">
            <v>48.174600000000005</v>
          </cell>
          <cell r="AN914">
            <v>40.536000000000001</v>
          </cell>
          <cell r="AO914">
            <v>0</v>
          </cell>
          <cell r="AP914">
            <v>53.667999999999999</v>
          </cell>
          <cell r="AQ914">
            <v>41.8872</v>
          </cell>
          <cell r="AR914">
            <v>0</v>
          </cell>
          <cell r="AS914">
            <v>0</v>
          </cell>
        </row>
        <row r="915">
          <cell r="G915" t="str">
            <v>149-03-05-01</v>
          </cell>
          <cell r="I915">
            <v>49.354500000000002</v>
          </cell>
          <cell r="J915">
            <v>0</v>
          </cell>
          <cell r="K915">
            <v>0</v>
          </cell>
          <cell r="L915">
            <v>40.877699999999997</v>
          </cell>
          <cell r="M915">
            <v>0</v>
          </cell>
          <cell r="N915">
            <v>0</v>
          </cell>
          <cell r="O915">
            <v>50.607300000000002</v>
          </cell>
          <cell r="P915">
            <v>0</v>
          </cell>
          <cell r="Q915">
            <v>0</v>
          </cell>
          <cell r="R915">
            <v>22.869199999999999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18.8889</v>
          </cell>
          <cell r="AK915">
            <v>0</v>
          </cell>
          <cell r="AL915">
            <v>0</v>
          </cell>
          <cell r="AM915">
            <v>37.067500000000003</v>
          </cell>
          <cell r="AN915">
            <v>0</v>
          </cell>
          <cell r="AO915">
            <v>0</v>
          </cell>
          <cell r="AP915">
            <v>39.302399999999999</v>
          </cell>
          <cell r="AQ915">
            <v>41.8872</v>
          </cell>
          <cell r="AR915">
            <v>0</v>
          </cell>
          <cell r="AS915">
            <v>1</v>
          </cell>
        </row>
        <row r="916">
          <cell r="G916" t="str">
            <v>149-03-05-01</v>
          </cell>
          <cell r="I916">
            <v>16.037800000000001</v>
          </cell>
          <cell r="J916">
            <v>41.8872</v>
          </cell>
          <cell r="K916">
            <v>0</v>
          </cell>
          <cell r="L916">
            <v>14.0739</v>
          </cell>
          <cell r="M916">
            <v>40.536000000000001</v>
          </cell>
          <cell r="N916">
            <v>0</v>
          </cell>
          <cell r="O916">
            <v>15.7338</v>
          </cell>
          <cell r="P916">
            <v>41.8872</v>
          </cell>
          <cell r="Q916">
            <v>0</v>
          </cell>
          <cell r="R916">
            <v>6.3651</v>
          </cell>
          <cell r="S916">
            <v>40.536000000000001</v>
          </cell>
          <cell r="T916">
            <v>0</v>
          </cell>
          <cell r="U916">
            <v>0</v>
          </cell>
          <cell r="V916">
            <v>41.8872</v>
          </cell>
          <cell r="W916">
            <v>0</v>
          </cell>
          <cell r="X916">
            <v>0</v>
          </cell>
          <cell r="Y916">
            <v>40.536000000000001</v>
          </cell>
          <cell r="Z916">
            <v>0</v>
          </cell>
          <cell r="AA916">
            <v>0</v>
          </cell>
          <cell r="AB916">
            <v>41.8872</v>
          </cell>
          <cell r="AC916">
            <v>0</v>
          </cell>
          <cell r="AD916">
            <v>0</v>
          </cell>
          <cell r="AE916">
            <v>41.8872</v>
          </cell>
          <cell r="AF916">
            <v>0</v>
          </cell>
          <cell r="AG916">
            <v>0</v>
          </cell>
          <cell r="AH916">
            <v>40.536000000000001</v>
          </cell>
          <cell r="AI916">
            <v>0</v>
          </cell>
          <cell r="AJ916">
            <v>5.0019</v>
          </cell>
          <cell r="AK916">
            <v>41.8872</v>
          </cell>
          <cell r="AL916">
            <v>0</v>
          </cell>
          <cell r="AM916">
            <v>11.107100000000001</v>
          </cell>
          <cell r="AN916">
            <v>40.536000000000001</v>
          </cell>
          <cell r="AO916">
            <v>0</v>
          </cell>
          <cell r="AP916">
            <v>14.365600000000001</v>
          </cell>
          <cell r="AQ916">
            <v>0</v>
          </cell>
          <cell r="AR916">
            <v>0</v>
          </cell>
          <cell r="AS916">
            <v>1</v>
          </cell>
        </row>
        <row r="917">
          <cell r="G917">
            <v>0</v>
          </cell>
          <cell r="I917">
            <v>581.35660000000007</v>
          </cell>
          <cell r="J917">
            <v>22.912800000000001</v>
          </cell>
          <cell r="K917">
            <v>1012.9871000000001</v>
          </cell>
          <cell r="L917">
            <v>509.40480000000008</v>
          </cell>
          <cell r="M917">
            <v>20.726399999999998</v>
          </cell>
          <cell r="N917">
            <v>881.6721</v>
          </cell>
          <cell r="O917">
            <v>566.16349999999989</v>
          </cell>
          <cell r="P917">
            <v>22.912800000000001</v>
          </cell>
          <cell r="Q917">
            <v>882.65970000000004</v>
          </cell>
          <cell r="R917">
            <v>221.48200000000003</v>
          </cell>
          <cell r="S917">
            <v>20.726399999999998</v>
          </cell>
          <cell r="T917">
            <v>617.24549999999999</v>
          </cell>
          <cell r="U917">
            <v>0</v>
          </cell>
          <cell r="V917">
            <v>22.912800000000001</v>
          </cell>
          <cell r="W917">
            <v>0</v>
          </cell>
          <cell r="X917">
            <v>0</v>
          </cell>
          <cell r="Y917">
            <v>20.726399999999998</v>
          </cell>
          <cell r="Z917">
            <v>0</v>
          </cell>
          <cell r="AA917">
            <v>0</v>
          </cell>
          <cell r="AB917">
            <v>22.912800000000001</v>
          </cell>
          <cell r="AC917">
            <v>0</v>
          </cell>
          <cell r="AD917">
            <v>0</v>
          </cell>
          <cell r="AE917">
            <v>22.912800000000001</v>
          </cell>
          <cell r="AF917">
            <v>0</v>
          </cell>
          <cell r="AG917">
            <v>0</v>
          </cell>
          <cell r="AH917">
            <v>20.726399999999998</v>
          </cell>
          <cell r="AI917">
            <v>0</v>
          </cell>
          <cell r="AJ917">
            <v>171.44400000000005</v>
          </cell>
          <cell r="AK917">
            <v>22.912800000000001</v>
          </cell>
          <cell r="AL917">
            <v>552.84989999999993</v>
          </cell>
          <cell r="AM917">
            <v>394.48060000000004</v>
          </cell>
          <cell r="AN917">
            <v>20.726399999999998</v>
          </cell>
          <cell r="AO917">
            <v>805.22620000000006</v>
          </cell>
          <cell r="AP917">
            <v>517.6567</v>
          </cell>
          <cell r="AQ917">
            <v>22.912800000000001</v>
          </cell>
          <cell r="AR917">
            <v>966.90660000000003</v>
          </cell>
          <cell r="AS917">
            <v>0</v>
          </cell>
        </row>
        <row r="918">
          <cell r="G918" t="str">
            <v>150-03-05-08</v>
          </cell>
          <cell r="I918">
            <v>0</v>
          </cell>
          <cell r="J918">
            <v>8.6280000000000001</v>
          </cell>
          <cell r="K918">
            <v>524.01660000000004</v>
          </cell>
          <cell r="L918">
            <v>0</v>
          </cell>
          <cell r="M918">
            <v>6.9024000000000001</v>
          </cell>
          <cell r="N918">
            <v>447.8424</v>
          </cell>
          <cell r="O918">
            <v>0</v>
          </cell>
          <cell r="P918">
            <v>8.6280000000000001</v>
          </cell>
          <cell r="Q918">
            <v>440.79250000000002</v>
          </cell>
          <cell r="R918">
            <v>0</v>
          </cell>
          <cell r="S918">
            <v>6.9024000000000001</v>
          </cell>
          <cell r="T918">
            <v>301.90890000000002</v>
          </cell>
          <cell r="U918">
            <v>0</v>
          </cell>
          <cell r="V918">
            <v>8.6280000000000001</v>
          </cell>
          <cell r="W918">
            <v>0</v>
          </cell>
          <cell r="X918">
            <v>0</v>
          </cell>
          <cell r="Y918">
            <v>6.9024000000000001</v>
          </cell>
          <cell r="Z918">
            <v>0</v>
          </cell>
          <cell r="AA918">
            <v>0</v>
          </cell>
          <cell r="AB918">
            <v>8.6280000000000001</v>
          </cell>
          <cell r="AC918">
            <v>0</v>
          </cell>
          <cell r="AD918">
            <v>0</v>
          </cell>
          <cell r="AE918">
            <v>8.6280000000000001</v>
          </cell>
          <cell r="AF918">
            <v>0</v>
          </cell>
          <cell r="AG918">
            <v>0</v>
          </cell>
          <cell r="AH918">
            <v>6.9024000000000001</v>
          </cell>
          <cell r="AI918">
            <v>0</v>
          </cell>
          <cell r="AJ918">
            <v>0</v>
          </cell>
          <cell r="AK918">
            <v>8.6280000000000001</v>
          </cell>
          <cell r="AL918">
            <v>272.93279999999999</v>
          </cell>
          <cell r="AM918">
            <v>0</v>
          </cell>
          <cell r="AN918">
            <v>6.9024000000000001</v>
          </cell>
          <cell r="AO918">
            <v>405.94920000000002</v>
          </cell>
          <cell r="AP918">
            <v>0</v>
          </cell>
          <cell r="AQ918">
            <v>8.6280000000000001</v>
          </cell>
          <cell r="AR918">
            <v>505.9436</v>
          </cell>
          <cell r="AS918">
            <v>1</v>
          </cell>
        </row>
        <row r="919">
          <cell r="G919" t="str">
            <v>150-03-05-08</v>
          </cell>
          <cell r="I919">
            <v>0</v>
          </cell>
          <cell r="J919">
            <v>14.284800000000001</v>
          </cell>
          <cell r="K919">
            <v>488.97050000000002</v>
          </cell>
          <cell r="L919">
            <v>0</v>
          </cell>
          <cell r="M919">
            <v>13.824</v>
          </cell>
          <cell r="N919">
            <v>433.8297</v>
          </cell>
          <cell r="O919">
            <v>0</v>
          </cell>
          <cell r="P919">
            <v>14.284800000000001</v>
          </cell>
          <cell r="Q919">
            <v>441.86720000000003</v>
          </cell>
          <cell r="R919">
            <v>0</v>
          </cell>
          <cell r="S919">
            <v>13.824</v>
          </cell>
          <cell r="T919">
            <v>315.33659999999998</v>
          </cell>
          <cell r="U919">
            <v>0</v>
          </cell>
          <cell r="V919">
            <v>14.284800000000001</v>
          </cell>
          <cell r="W919">
            <v>0</v>
          </cell>
          <cell r="X919">
            <v>0</v>
          </cell>
          <cell r="Y919">
            <v>13.824</v>
          </cell>
          <cell r="Z919">
            <v>0</v>
          </cell>
          <cell r="AA919">
            <v>0</v>
          </cell>
          <cell r="AB919">
            <v>14.284800000000001</v>
          </cell>
          <cell r="AC919">
            <v>0</v>
          </cell>
          <cell r="AD919">
            <v>0</v>
          </cell>
          <cell r="AE919">
            <v>14.284800000000001</v>
          </cell>
          <cell r="AF919">
            <v>0</v>
          </cell>
          <cell r="AG919">
            <v>0</v>
          </cell>
          <cell r="AH919">
            <v>13.824</v>
          </cell>
          <cell r="AI919">
            <v>0</v>
          </cell>
          <cell r="AJ919">
            <v>0</v>
          </cell>
          <cell r="AK919">
            <v>14.284800000000001</v>
          </cell>
          <cell r="AL919">
            <v>279.9171</v>
          </cell>
          <cell r="AM919">
            <v>0</v>
          </cell>
          <cell r="AN919">
            <v>13.824</v>
          </cell>
          <cell r="AO919">
            <v>399.27699999999999</v>
          </cell>
          <cell r="AP919">
            <v>0</v>
          </cell>
          <cell r="AQ919">
            <v>14.284800000000001</v>
          </cell>
          <cell r="AR919">
            <v>460.96300000000002</v>
          </cell>
          <cell r="AS919">
            <v>1</v>
          </cell>
        </row>
        <row r="920">
          <cell r="G920" t="str">
            <v>150-03-05-09</v>
          </cell>
          <cell r="I920">
            <v>99.918599999999998</v>
          </cell>
          <cell r="J920">
            <v>0</v>
          </cell>
          <cell r="K920">
            <v>0</v>
          </cell>
          <cell r="L920">
            <v>87.6828</v>
          </cell>
          <cell r="M920">
            <v>0</v>
          </cell>
          <cell r="N920">
            <v>0</v>
          </cell>
          <cell r="O920">
            <v>98.024500000000003</v>
          </cell>
          <cell r="P920">
            <v>0</v>
          </cell>
          <cell r="Q920">
            <v>0</v>
          </cell>
          <cell r="R920">
            <v>39.655799999999999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31.162500000000001</v>
          </cell>
          <cell r="AK920">
            <v>0</v>
          </cell>
          <cell r="AL920">
            <v>0</v>
          </cell>
          <cell r="AM920">
            <v>69.199100000000001</v>
          </cell>
          <cell r="AN920">
            <v>0</v>
          </cell>
          <cell r="AO920">
            <v>0</v>
          </cell>
          <cell r="AP920">
            <v>89.500600000000006</v>
          </cell>
          <cell r="AQ920">
            <v>0</v>
          </cell>
          <cell r="AR920">
            <v>0</v>
          </cell>
          <cell r="AS920">
            <v>1</v>
          </cell>
        </row>
        <row r="921">
          <cell r="G921" t="str">
            <v>150-03-05-10</v>
          </cell>
          <cell r="I921">
            <v>21.769400000000001</v>
          </cell>
          <cell r="J921">
            <v>0</v>
          </cell>
          <cell r="K921">
            <v>0</v>
          </cell>
          <cell r="L921">
            <v>19.152000000000001</v>
          </cell>
          <cell r="M921">
            <v>0</v>
          </cell>
          <cell r="N921">
            <v>0</v>
          </cell>
          <cell r="O921">
            <v>21.101900000000001</v>
          </cell>
          <cell r="P921">
            <v>0</v>
          </cell>
          <cell r="Q921">
            <v>0</v>
          </cell>
          <cell r="R921">
            <v>9.2294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7.4176000000000002</v>
          </cell>
          <cell r="AK921">
            <v>0</v>
          </cell>
          <cell r="AL921">
            <v>0</v>
          </cell>
          <cell r="AM921">
            <v>15.5952</v>
          </cell>
          <cell r="AN921">
            <v>0</v>
          </cell>
          <cell r="AO921">
            <v>0</v>
          </cell>
          <cell r="AP921">
            <v>19.696200000000001</v>
          </cell>
          <cell r="AQ921">
            <v>0</v>
          </cell>
          <cell r="AR921">
            <v>0</v>
          </cell>
          <cell r="AS921">
            <v>1</v>
          </cell>
        </row>
        <row r="922">
          <cell r="G922" t="str">
            <v>150-03-05-12</v>
          </cell>
          <cell r="I922">
            <v>14.680099999999999</v>
          </cell>
          <cell r="J922">
            <v>0</v>
          </cell>
          <cell r="K922">
            <v>0</v>
          </cell>
          <cell r="L922">
            <v>12.882400000000001</v>
          </cell>
          <cell r="M922">
            <v>0</v>
          </cell>
          <cell r="N922">
            <v>0</v>
          </cell>
          <cell r="O922">
            <v>14.4018</v>
          </cell>
          <cell r="P922">
            <v>0</v>
          </cell>
          <cell r="Q922">
            <v>0</v>
          </cell>
          <cell r="R922">
            <v>5.8262999999999998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4.5784000000000002</v>
          </cell>
          <cell r="AK922">
            <v>0</v>
          </cell>
          <cell r="AL922">
            <v>0</v>
          </cell>
          <cell r="AM922">
            <v>10.1668</v>
          </cell>
          <cell r="AN922">
            <v>0</v>
          </cell>
          <cell r="AO922">
            <v>0</v>
          </cell>
          <cell r="AP922">
            <v>13.1495</v>
          </cell>
          <cell r="AQ922">
            <v>0</v>
          </cell>
          <cell r="AR922">
            <v>0</v>
          </cell>
          <cell r="AS922">
            <v>1</v>
          </cell>
        </row>
        <row r="923">
          <cell r="G923" t="str">
            <v>150-03-05-13</v>
          </cell>
          <cell r="I923">
            <v>12.326499999999999</v>
          </cell>
          <cell r="J923">
            <v>0</v>
          </cell>
          <cell r="K923">
            <v>0</v>
          </cell>
          <cell r="L923">
            <v>10.783899999999999</v>
          </cell>
          <cell r="M923">
            <v>0</v>
          </cell>
          <cell r="N923">
            <v>0</v>
          </cell>
          <cell r="O923">
            <v>11.823499999999999</v>
          </cell>
          <cell r="P923">
            <v>0</v>
          </cell>
          <cell r="Q923">
            <v>0</v>
          </cell>
          <cell r="R923">
            <v>4.4885000000000002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3.4142000000000001</v>
          </cell>
          <cell r="AK923">
            <v>0</v>
          </cell>
          <cell r="AL923">
            <v>0</v>
          </cell>
          <cell r="AM923">
            <v>8.1815999999999995</v>
          </cell>
          <cell r="AN923">
            <v>0</v>
          </cell>
          <cell r="AO923">
            <v>0</v>
          </cell>
          <cell r="AP923">
            <v>10.906700000000001</v>
          </cell>
          <cell r="AQ923">
            <v>0</v>
          </cell>
          <cell r="AR923">
            <v>0</v>
          </cell>
          <cell r="AS923">
            <v>1</v>
          </cell>
        </row>
        <row r="924">
          <cell r="G924" t="str">
            <v>150-03-05-14</v>
          </cell>
          <cell r="I924">
            <v>16.3932</v>
          </cell>
          <cell r="J924">
            <v>0</v>
          </cell>
          <cell r="K924">
            <v>0</v>
          </cell>
          <cell r="L924">
            <v>14.4222</v>
          </cell>
          <cell r="M924">
            <v>0</v>
          </cell>
          <cell r="N924">
            <v>0</v>
          </cell>
          <cell r="O924">
            <v>15.8904</v>
          </cell>
          <cell r="P924">
            <v>0</v>
          </cell>
          <cell r="Q924">
            <v>0</v>
          </cell>
          <cell r="R924">
            <v>6.9500999999999999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5.5857000000000001</v>
          </cell>
          <cell r="AK924">
            <v>0</v>
          </cell>
          <cell r="AL924">
            <v>0</v>
          </cell>
          <cell r="AM924">
            <v>11.7438</v>
          </cell>
          <cell r="AN924">
            <v>0</v>
          </cell>
          <cell r="AO924">
            <v>0</v>
          </cell>
          <cell r="AP924">
            <v>14.831899999999999</v>
          </cell>
          <cell r="AQ924">
            <v>0</v>
          </cell>
          <cell r="AR924">
            <v>0</v>
          </cell>
          <cell r="AS924">
            <v>1</v>
          </cell>
        </row>
        <row r="925">
          <cell r="G925" t="str">
            <v>150-03-05-24</v>
          </cell>
          <cell r="I925">
            <v>8.6128999999999998</v>
          </cell>
          <cell r="J925">
            <v>0</v>
          </cell>
          <cell r="K925">
            <v>0</v>
          </cell>
          <cell r="L925">
            <v>7.5582000000000003</v>
          </cell>
          <cell r="M925">
            <v>0</v>
          </cell>
          <cell r="N925">
            <v>0</v>
          </cell>
          <cell r="O925">
            <v>8.4496000000000002</v>
          </cell>
          <cell r="P925">
            <v>0</v>
          </cell>
          <cell r="Q925">
            <v>0</v>
          </cell>
          <cell r="R925">
            <v>3.4182999999999999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2.6861999999999999</v>
          </cell>
          <cell r="AK925">
            <v>0</v>
          </cell>
          <cell r="AL925">
            <v>0</v>
          </cell>
          <cell r="AM925">
            <v>5.9649000000000001</v>
          </cell>
          <cell r="AN925">
            <v>0</v>
          </cell>
          <cell r="AO925">
            <v>0</v>
          </cell>
          <cell r="AP925">
            <v>7.7149000000000001</v>
          </cell>
          <cell r="AQ925">
            <v>0</v>
          </cell>
          <cell r="AR925">
            <v>0</v>
          </cell>
          <cell r="AS925">
            <v>1</v>
          </cell>
        </row>
        <row r="926">
          <cell r="G926" t="str">
            <v>150-03-05-25</v>
          </cell>
          <cell r="I926">
            <v>4.4550000000000001</v>
          </cell>
          <cell r="J926">
            <v>0</v>
          </cell>
          <cell r="K926">
            <v>0</v>
          </cell>
          <cell r="L926">
            <v>3.9094000000000002</v>
          </cell>
          <cell r="M926">
            <v>0</v>
          </cell>
          <cell r="N926">
            <v>0</v>
          </cell>
          <cell r="O926">
            <v>4.3705999999999996</v>
          </cell>
          <cell r="P926">
            <v>0</v>
          </cell>
          <cell r="Q926">
            <v>0</v>
          </cell>
          <cell r="R926">
            <v>1.7681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1.38</v>
          </cell>
          <cell r="AK926">
            <v>0</v>
          </cell>
          <cell r="AL926">
            <v>0</v>
          </cell>
          <cell r="AM926">
            <v>3.0853000000000002</v>
          </cell>
          <cell r="AN926">
            <v>0</v>
          </cell>
          <cell r="AO926">
            <v>0</v>
          </cell>
          <cell r="AP926">
            <v>3.9904999999999999</v>
          </cell>
          <cell r="AQ926">
            <v>0</v>
          </cell>
          <cell r="AR926">
            <v>0</v>
          </cell>
          <cell r="AS926">
            <v>1</v>
          </cell>
        </row>
        <row r="927">
          <cell r="G927" t="str">
            <v>150-03-05-26</v>
          </cell>
          <cell r="I927">
            <v>55.377600000000001</v>
          </cell>
          <cell r="J927">
            <v>0</v>
          </cell>
          <cell r="K927">
            <v>0</v>
          </cell>
          <cell r="L927">
            <v>48.596200000000003</v>
          </cell>
          <cell r="M927">
            <v>0</v>
          </cell>
          <cell r="N927">
            <v>0</v>
          </cell>
          <cell r="O927">
            <v>54.3277</v>
          </cell>
          <cell r="P927">
            <v>0</v>
          </cell>
          <cell r="Q927">
            <v>0</v>
          </cell>
          <cell r="R927">
            <v>21.978400000000001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17.2712</v>
          </cell>
          <cell r="AK927">
            <v>0</v>
          </cell>
          <cell r="AL927">
            <v>0</v>
          </cell>
          <cell r="AM927">
            <v>38.3521</v>
          </cell>
          <cell r="AN927">
            <v>0</v>
          </cell>
          <cell r="AO927">
            <v>0</v>
          </cell>
          <cell r="AP927">
            <v>49.6036</v>
          </cell>
          <cell r="AQ927">
            <v>0</v>
          </cell>
          <cell r="AR927">
            <v>0</v>
          </cell>
          <cell r="AS927">
            <v>1</v>
          </cell>
        </row>
        <row r="928">
          <cell r="G928" t="str">
            <v>150-03-05-26</v>
          </cell>
          <cell r="I928">
            <v>66.788799999999995</v>
          </cell>
          <cell r="J928">
            <v>0</v>
          </cell>
          <cell r="K928">
            <v>0</v>
          </cell>
          <cell r="L928">
            <v>58.61</v>
          </cell>
          <cell r="M928">
            <v>0</v>
          </cell>
          <cell r="N928">
            <v>0</v>
          </cell>
          <cell r="O928">
            <v>65.522800000000004</v>
          </cell>
          <cell r="P928">
            <v>0</v>
          </cell>
          <cell r="Q928">
            <v>0</v>
          </cell>
          <cell r="R928">
            <v>26.507300000000001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20.83</v>
          </cell>
          <cell r="AK928">
            <v>0</v>
          </cell>
          <cell r="AL928">
            <v>0</v>
          </cell>
          <cell r="AM928">
            <v>46.255000000000003</v>
          </cell>
          <cell r="AN928">
            <v>0</v>
          </cell>
          <cell r="AO928">
            <v>0</v>
          </cell>
          <cell r="AP928">
            <v>59.825099999999999</v>
          </cell>
          <cell r="AQ928">
            <v>0</v>
          </cell>
          <cell r="AR928">
            <v>0</v>
          </cell>
          <cell r="AS928">
            <v>1</v>
          </cell>
        </row>
        <row r="929">
          <cell r="G929" t="str">
            <v>150-03-05-26</v>
          </cell>
          <cell r="I929">
            <v>46.284399999999998</v>
          </cell>
          <cell r="J929">
            <v>0</v>
          </cell>
          <cell r="K929">
            <v>0</v>
          </cell>
          <cell r="L929">
            <v>40.616500000000002</v>
          </cell>
          <cell r="M929">
            <v>0</v>
          </cell>
          <cell r="N929">
            <v>0</v>
          </cell>
          <cell r="O929">
            <v>45.406999999999996</v>
          </cell>
          <cell r="P929">
            <v>0</v>
          </cell>
          <cell r="Q929">
            <v>0</v>
          </cell>
          <cell r="R929">
            <v>18.369399999999999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14.4351</v>
          </cell>
          <cell r="AK929">
            <v>0</v>
          </cell>
          <cell r="AL929">
            <v>0</v>
          </cell>
          <cell r="AM929">
            <v>32.054600000000001</v>
          </cell>
          <cell r="AN929">
            <v>0</v>
          </cell>
          <cell r="AO929">
            <v>0</v>
          </cell>
          <cell r="AP929">
            <v>41.458500000000001</v>
          </cell>
          <cell r="AQ929">
            <v>0</v>
          </cell>
          <cell r="AR929">
            <v>0</v>
          </cell>
          <cell r="AS929">
            <v>1</v>
          </cell>
        </row>
        <row r="930">
          <cell r="G930" t="str">
            <v>150-03-05-27</v>
          </cell>
          <cell r="I930">
            <v>10.314299999999999</v>
          </cell>
          <cell r="J930">
            <v>0</v>
          </cell>
          <cell r="K930">
            <v>0</v>
          </cell>
          <cell r="L930">
            <v>9.0511999999999997</v>
          </cell>
          <cell r="M930">
            <v>0</v>
          </cell>
          <cell r="N930">
            <v>0</v>
          </cell>
          <cell r="O930">
            <v>10.1187</v>
          </cell>
          <cell r="P930">
            <v>0</v>
          </cell>
          <cell r="Q930">
            <v>0</v>
          </cell>
          <cell r="R930">
            <v>4.0934999999999997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3.2168000000000001</v>
          </cell>
          <cell r="AK930">
            <v>0</v>
          </cell>
          <cell r="AL930">
            <v>0</v>
          </cell>
          <cell r="AM930">
            <v>7.1430999999999996</v>
          </cell>
          <cell r="AN930">
            <v>0</v>
          </cell>
          <cell r="AO930">
            <v>0</v>
          </cell>
          <cell r="AP930">
            <v>9.2387999999999995</v>
          </cell>
          <cell r="AQ930">
            <v>0</v>
          </cell>
          <cell r="AR930">
            <v>0</v>
          </cell>
          <cell r="AS930">
            <v>1</v>
          </cell>
        </row>
        <row r="931">
          <cell r="G931" t="str">
            <v>150-03-05-28</v>
          </cell>
          <cell r="I931">
            <v>5.5580999999999996</v>
          </cell>
          <cell r="J931">
            <v>0</v>
          </cell>
          <cell r="K931">
            <v>0</v>
          </cell>
          <cell r="L931">
            <v>4.8773999999999997</v>
          </cell>
          <cell r="M931">
            <v>0</v>
          </cell>
          <cell r="N931">
            <v>0</v>
          </cell>
          <cell r="O931">
            <v>5.4527000000000001</v>
          </cell>
          <cell r="P931">
            <v>0</v>
          </cell>
          <cell r="Q931">
            <v>0</v>
          </cell>
          <cell r="R931">
            <v>2.2059000000000002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1.7334000000000001</v>
          </cell>
          <cell r="AK931">
            <v>0</v>
          </cell>
          <cell r="AL931">
            <v>0</v>
          </cell>
          <cell r="AM931">
            <v>3.8492999999999999</v>
          </cell>
          <cell r="AN931">
            <v>0</v>
          </cell>
          <cell r="AO931">
            <v>0</v>
          </cell>
          <cell r="AP931">
            <v>4.9786000000000001</v>
          </cell>
          <cell r="AQ931">
            <v>0</v>
          </cell>
          <cell r="AR931">
            <v>0</v>
          </cell>
          <cell r="AS931">
            <v>1</v>
          </cell>
        </row>
        <row r="932">
          <cell r="G932" t="str">
            <v>150-03-05-29</v>
          </cell>
          <cell r="I932">
            <v>39.967300000000002</v>
          </cell>
          <cell r="J932">
            <v>0</v>
          </cell>
          <cell r="K932">
            <v>0</v>
          </cell>
          <cell r="L932">
            <v>35.073</v>
          </cell>
          <cell r="M932">
            <v>0</v>
          </cell>
          <cell r="N932">
            <v>0</v>
          </cell>
          <cell r="O932">
            <v>39.209600000000002</v>
          </cell>
          <cell r="P932">
            <v>0</v>
          </cell>
          <cell r="Q932">
            <v>0</v>
          </cell>
          <cell r="R932">
            <v>15.862299999999999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12.465</v>
          </cell>
          <cell r="AK932">
            <v>0</v>
          </cell>
          <cell r="AL932">
            <v>0</v>
          </cell>
          <cell r="AM932">
            <v>27.679500000000001</v>
          </cell>
          <cell r="AN932">
            <v>0</v>
          </cell>
          <cell r="AO932">
            <v>0</v>
          </cell>
          <cell r="AP932">
            <v>35.8001</v>
          </cell>
          <cell r="AQ932">
            <v>0</v>
          </cell>
          <cell r="AR932">
            <v>0</v>
          </cell>
          <cell r="AS932">
            <v>1</v>
          </cell>
        </row>
        <row r="933">
          <cell r="G933" t="str">
            <v>150-03-05-30</v>
          </cell>
          <cell r="I933">
            <v>89.591200000000001</v>
          </cell>
          <cell r="J933">
            <v>0</v>
          </cell>
          <cell r="K933">
            <v>0</v>
          </cell>
          <cell r="L933">
            <v>78.238600000000005</v>
          </cell>
          <cell r="M933">
            <v>0</v>
          </cell>
          <cell r="N933">
            <v>0</v>
          </cell>
          <cell r="O933">
            <v>84.795100000000005</v>
          </cell>
          <cell r="P933">
            <v>0</v>
          </cell>
          <cell r="Q933">
            <v>0</v>
          </cell>
          <cell r="R933">
            <v>30.912199999999999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22.992599999999999</v>
          </cell>
          <cell r="AK933">
            <v>0</v>
          </cell>
          <cell r="AL933">
            <v>0</v>
          </cell>
          <cell r="AM933">
            <v>57.9604</v>
          </cell>
          <cell r="AN933">
            <v>0</v>
          </cell>
          <cell r="AO933">
            <v>0</v>
          </cell>
          <cell r="AP933">
            <v>78.701599999999999</v>
          </cell>
          <cell r="AQ933">
            <v>0</v>
          </cell>
          <cell r="AR933">
            <v>0</v>
          </cell>
          <cell r="AS933">
            <v>1</v>
          </cell>
        </row>
        <row r="934">
          <cell r="G934" t="str">
            <v>150-03-05-30</v>
          </cell>
          <cell r="I934">
            <v>7.4249000000000001</v>
          </cell>
          <cell r="J934">
            <v>0</v>
          </cell>
          <cell r="K934">
            <v>0</v>
          </cell>
          <cell r="L934">
            <v>6.5156999999999998</v>
          </cell>
          <cell r="M934">
            <v>0</v>
          </cell>
          <cell r="N934">
            <v>0</v>
          </cell>
          <cell r="O934">
            <v>7.5260999999999996</v>
          </cell>
          <cell r="P934">
            <v>0</v>
          </cell>
          <cell r="Q934">
            <v>0</v>
          </cell>
          <cell r="R934">
            <v>2.9468000000000001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2.3157000000000001</v>
          </cell>
          <cell r="AK934">
            <v>0</v>
          </cell>
          <cell r="AL934">
            <v>0</v>
          </cell>
          <cell r="AM934">
            <v>5.1421999999999999</v>
          </cell>
          <cell r="AN934">
            <v>0</v>
          </cell>
          <cell r="AO934">
            <v>0</v>
          </cell>
          <cell r="AP934">
            <v>6.6508000000000003</v>
          </cell>
          <cell r="AQ934">
            <v>0</v>
          </cell>
          <cell r="AR934">
            <v>0</v>
          </cell>
          <cell r="AS934">
            <v>1</v>
          </cell>
        </row>
        <row r="935">
          <cell r="G935" t="str">
            <v>150-03-05-30</v>
          </cell>
          <cell r="I935">
            <v>32.627200000000002</v>
          </cell>
          <cell r="J935">
            <v>0</v>
          </cell>
          <cell r="K935">
            <v>0</v>
          </cell>
          <cell r="L935">
            <v>28.631699999999999</v>
          </cell>
          <cell r="M935">
            <v>0</v>
          </cell>
          <cell r="N935">
            <v>0</v>
          </cell>
          <cell r="O935">
            <v>32.008699999999997</v>
          </cell>
          <cell r="P935">
            <v>0</v>
          </cell>
          <cell r="Q935">
            <v>0</v>
          </cell>
          <cell r="R935">
            <v>12.9491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10.175700000000001</v>
          </cell>
          <cell r="AK935">
            <v>0</v>
          </cell>
          <cell r="AL935">
            <v>0</v>
          </cell>
          <cell r="AM935">
            <v>22.5961</v>
          </cell>
          <cell r="AN935">
            <v>0</v>
          </cell>
          <cell r="AO935">
            <v>0</v>
          </cell>
          <cell r="AP935">
            <v>29.225300000000001</v>
          </cell>
          <cell r="AQ935">
            <v>0</v>
          </cell>
          <cell r="AR935">
            <v>0</v>
          </cell>
          <cell r="AS935">
            <v>1</v>
          </cell>
        </row>
        <row r="936">
          <cell r="G936" t="str">
            <v>150-03-05-31</v>
          </cell>
          <cell r="I936">
            <v>20.796900000000001</v>
          </cell>
          <cell r="J936">
            <v>0</v>
          </cell>
          <cell r="K936">
            <v>0</v>
          </cell>
          <cell r="L936">
            <v>17.9239</v>
          </cell>
          <cell r="M936">
            <v>0</v>
          </cell>
          <cell r="N936">
            <v>0</v>
          </cell>
          <cell r="O936">
            <v>20.161899999999999</v>
          </cell>
          <cell r="P936">
            <v>0</v>
          </cell>
          <cell r="Q936">
            <v>0</v>
          </cell>
          <cell r="R936">
            <v>4.2812000000000001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2.2532000000000001</v>
          </cell>
          <cell r="AK936">
            <v>0</v>
          </cell>
          <cell r="AL936">
            <v>0</v>
          </cell>
          <cell r="AM936">
            <v>10.907999999999999</v>
          </cell>
          <cell r="AN936">
            <v>0</v>
          </cell>
          <cell r="AO936">
            <v>0</v>
          </cell>
          <cell r="AP936">
            <v>17.304300000000001</v>
          </cell>
          <cell r="AQ936">
            <v>0</v>
          </cell>
          <cell r="AR936">
            <v>0</v>
          </cell>
          <cell r="AS936">
            <v>0</v>
          </cell>
        </row>
        <row r="937">
          <cell r="G937" t="str">
            <v>150-03-05-32</v>
          </cell>
          <cell r="I937">
            <v>3.9458000000000002</v>
          </cell>
          <cell r="J937">
            <v>0</v>
          </cell>
          <cell r="K937">
            <v>0</v>
          </cell>
          <cell r="L937">
            <v>3.4626000000000001</v>
          </cell>
          <cell r="M937">
            <v>0</v>
          </cell>
          <cell r="N937">
            <v>0</v>
          </cell>
          <cell r="O937">
            <v>3.871</v>
          </cell>
          <cell r="P937">
            <v>0</v>
          </cell>
          <cell r="Q937">
            <v>0</v>
          </cell>
          <cell r="R937">
            <v>1.5660000000000001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1.2305999999999999</v>
          </cell>
          <cell r="AK937">
            <v>0</v>
          </cell>
          <cell r="AL937">
            <v>0</v>
          </cell>
          <cell r="AM937">
            <v>2.7326999999999999</v>
          </cell>
          <cell r="AN937">
            <v>0</v>
          </cell>
          <cell r="AO937">
            <v>0</v>
          </cell>
          <cell r="AP937">
            <v>3.5344000000000002</v>
          </cell>
          <cell r="AQ937">
            <v>0</v>
          </cell>
          <cell r="AR937">
            <v>0</v>
          </cell>
          <cell r="AS937">
            <v>1</v>
          </cell>
        </row>
        <row r="938">
          <cell r="G938" t="str">
            <v>150-03-05-33</v>
          </cell>
          <cell r="I938">
            <v>3.6488</v>
          </cell>
          <cell r="J938">
            <v>0</v>
          </cell>
          <cell r="K938">
            <v>0</v>
          </cell>
          <cell r="L938">
            <v>3.202</v>
          </cell>
          <cell r="M938">
            <v>0</v>
          </cell>
          <cell r="N938">
            <v>0</v>
          </cell>
          <cell r="O938">
            <v>3.5796999999999999</v>
          </cell>
          <cell r="P938">
            <v>0</v>
          </cell>
          <cell r="Q938">
            <v>0</v>
          </cell>
          <cell r="R938">
            <v>1.4480999999999999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1.1379999999999999</v>
          </cell>
          <cell r="AK938">
            <v>0</v>
          </cell>
          <cell r="AL938">
            <v>0</v>
          </cell>
          <cell r="AM938">
            <v>2.5270000000000001</v>
          </cell>
          <cell r="AN938">
            <v>0</v>
          </cell>
          <cell r="AO938">
            <v>0</v>
          </cell>
          <cell r="AP938">
            <v>3.2684000000000002</v>
          </cell>
          <cell r="AQ938">
            <v>0</v>
          </cell>
          <cell r="AR938">
            <v>0</v>
          </cell>
          <cell r="AS938">
            <v>1</v>
          </cell>
        </row>
        <row r="939">
          <cell r="G939" t="str">
            <v>150-03-05-34</v>
          </cell>
          <cell r="I939">
            <v>3.9034</v>
          </cell>
          <cell r="J939">
            <v>0</v>
          </cell>
          <cell r="K939">
            <v>0</v>
          </cell>
          <cell r="L939">
            <v>3.4253999999999998</v>
          </cell>
          <cell r="M939">
            <v>0</v>
          </cell>
          <cell r="N939">
            <v>0</v>
          </cell>
          <cell r="O939">
            <v>3.8294000000000001</v>
          </cell>
          <cell r="P939">
            <v>0</v>
          </cell>
          <cell r="Q939">
            <v>0</v>
          </cell>
          <cell r="R939">
            <v>1.5548999999999999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1.2174</v>
          </cell>
          <cell r="AK939">
            <v>0</v>
          </cell>
          <cell r="AL939">
            <v>0</v>
          </cell>
          <cell r="AM939">
            <v>2.7033</v>
          </cell>
          <cell r="AN939">
            <v>0</v>
          </cell>
          <cell r="AO939">
            <v>0</v>
          </cell>
          <cell r="AP939">
            <v>3.4964</v>
          </cell>
          <cell r="AQ939">
            <v>0</v>
          </cell>
          <cell r="AR939">
            <v>0</v>
          </cell>
          <cell r="AS939">
            <v>1</v>
          </cell>
        </row>
        <row r="940">
          <cell r="G940" t="str">
            <v>150-03-05-35</v>
          </cell>
          <cell r="I940">
            <v>1.4426000000000001</v>
          </cell>
          <cell r="J940">
            <v>0</v>
          </cell>
          <cell r="K940">
            <v>0</v>
          </cell>
          <cell r="L940">
            <v>1.2659</v>
          </cell>
          <cell r="M940">
            <v>0</v>
          </cell>
          <cell r="N940">
            <v>0</v>
          </cell>
          <cell r="O940">
            <v>1.6072</v>
          </cell>
          <cell r="P940">
            <v>0</v>
          </cell>
          <cell r="Q940">
            <v>0</v>
          </cell>
          <cell r="R940">
            <v>0.57250000000000001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0.44990000000000002</v>
          </cell>
          <cell r="AK940">
            <v>0</v>
          </cell>
          <cell r="AL940">
            <v>0</v>
          </cell>
          <cell r="AM940">
            <v>0.999</v>
          </cell>
          <cell r="AN940">
            <v>0</v>
          </cell>
          <cell r="AO940">
            <v>0</v>
          </cell>
          <cell r="AP940">
            <v>1.2921</v>
          </cell>
          <cell r="AQ940">
            <v>0</v>
          </cell>
          <cell r="AR940">
            <v>0</v>
          </cell>
          <cell r="AS940">
            <v>1</v>
          </cell>
        </row>
        <row r="941">
          <cell r="G941" t="str">
            <v>150-03-05-36</v>
          </cell>
          <cell r="I941">
            <v>4.9112999999999998</v>
          </cell>
          <cell r="J941">
            <v>0</v>
          </cell>
          <cell r="K941">
            <v>0</v>
          </cell>
          <cell r="L941">
            <v>4.2888999999999999</v>
          </cell>
          <cell r="M941">
            <v>0</v>
          </cell>
          <cell r="N941">
            <v>0</v>
          </cell>
          <cell r="O941">
            <v>4.8026999999999997</v>
          </cell>
          <cell r="P941">
            <v>0</v>
          </cell>
          <cell r="Q941">
            <v>0</v>
          </cell>
          <cell r="R941">
            <v>1.6946000000000001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1.2604</v>
          </cell>
          <cell r="AK941">
            <v>0</v>
          </cell>
          <cell r="AL941">
            <v>0</v>
          </cell>
          <cell r="AM941">
            <v>3.1772999999999998</v>
          </cell>
          <cell r="AN941">
            <v>0</v>
          </cell>
          <cell r="AO941">
            <v>0</v>
          </cell>
          <cell r="AP941">
            <v>4.3143000000000002</v>
          </cell>
          <cell r="AQ941">
            <v>0</v>
          </cell>
          <cell r="AR941">
            <v>0</v>
          </cell>
          <cell r="AS941">
            <v>1</v>
          </cell>
        </row>
        <row r="942">
          <cell r="G942" t="str">
            <v>150-03-05-37</v>
          </cell>
          <cell r="I942">
            <v>1.5447</v>
          </cell>
          <cell r="J942">
            <v>0</v>
          </cell>
          <cell r="K942">
            <v>0</v>
          </cell>
          <cell r="L942">
            <v>1.3489</v>
          </cell>
          <cell r="M942">
            <v>0</v>
          </cell>
          <cell r="N942">
            <v>0</v>
          </cell>
          <cell r="O942">
            <v>1.462</v>
          </cell>
          <cell r="P942">
            <v>0</v>
          </cell>
          <cell r="Q942">
            <v>0</v>
          </cell>
          <cell r="R942">
            <v>0.53300000000000003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0.39639999999999997</v>
          </cell>
          <cell r="AK942">
            <v>0</v>
          </cell>
          <cell r="AL942">
            <v>0</v>
          </cell>
          <cell r="AM942">
            <v>0.99929999999999997</v>
          </cell>
          <cell r="AN942">
            <v>0</v>
          </cell>
          <cell r="AO942">
            <v>0</v>
          </cell>
          <cell r="AP942">
            <v>1.3569</v>
          </cell>
          <cell r="AQ942">
            <v>0</v>
          </cell>
          <cell r="AR942">
            <v>0</v>
          </cell>
          <cell r="AS942">
            <v>1</v>
          </cell>
        </row>
        <row r="943">
          <cell r="G943" t="str">
            <v>150-03-05-38</v>
          </cell>
          <cell r="I943">
            <v>4.2004000000000001</v>
          </cell>
          <cell r="J943">
            <v>0</v>
          </cell>
          <cell r="K943">
            <v>0</v>
          </cell>
          <cell r="L943">
            <v>3.6859999999999999</v>
          </cell>
          <cell r="M943">
            <v>0</v>
          </cell>
          <cell r="N943">
            <v>0</v>
          </cell>
          <cell r="O943">
            <v>4.1207000000000003</v>
          </cell>
          <cell r="P943">
            <v>0</v>
          </cell>
          <cell r="Q943">
            <v>0</v>
          </cell>
          <cell r="R943">
            <v>1.6671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1.31</v>
          </cell>
          <cell r="AK943">
            <v>0</v>
          </cell>
          <cell r="AL943">
            <v>0</v>
          </cell>
          <cell r="AM943">
            <v>2.9089999999999998</v>
          </cell>
          <cell r="AN943">
            <v>0</v>
          </cell>
          <cell r="AO943">
            <v>0</v>
          </cell>
          <cell r="AP943">
            <v>3.7624</v>
          </cell>
          <cell r="AQ943">
            <v>0</v>
          </cell>
          <cell r="AR943">
            <v>0</v>
          </cell>
          <cell r="AS943">
            <v>1</v>
          </cell>
        </row>
        <row r="944">
          <cell r="G944" t="str">
            <v>150-03-05-39</v>
          </cell>
          <cell r="I944">
            <v>4.8731999999999998</v>
          </cell>
          <cell r="J944">
            <v>0</v>
          </cell>
          <cell r="K944">
            <v>0</v>
          </cell>
          <cell r="L944">
            <v>4.2</v>
          </cell>
          <cell r="M944">
            <v>0</v>
          </cell>
          <cell r="N944">
            <v>0</v>
          </cell>
          <cell r="O944">
            <v>4.2981999999999996</v>
          </cell>
          <cell r="P944">
            <v>0</v>
          </cell>
          <cell r="Q944">
            <v>0</v>
          </cell>
          <cell r="R944">
            <v>1.0032000000000001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0.52800000000000002</v>
          </cell>
          <cell r="AK944">
            <v>0</v>
          </cell>
          <cell r="AL944">
            <v>0</v>
          </cell>
          <cell r="AM944">
            <v>2.556</v>
          </cell>
          <cell r="AN944">
            <v>0</v>
          </cell>
          <cell r="AO944">
            <v>0</v>
          </cell>
          <cell r="AP944">
            <v>4.0548000000000002</v>
          </cell>
          <cell r="AQ944">
            <v>0</v>
          </cell>
          <cell r="AR944">
            <v>0</v>
          </cell>
          <cell r="AS944">
            <v>1</v>
          </cell>
        </row>
        <row r="945">
          <cell r="G945">
            <v>0</v>
          </cell>
          <cell r="I945">
            <v>212.99680000000001</v>
          </cell>
          <cell r="J945">
            <v>73.526399999999995</v>
          </cell>
          <cell r="K945">
            <v>0</v>
          </cell>
          <cell r="L945">
            <v>186.73310000000001</v>
          </cell>
          <cell r="M945">
            <v>58.821100000000001</v>
          </cell>
          <cell r="N945">
            <v>0</v>
          </cell>
          <cell r="O945">
            <v>191.8449</v>
          </cell>
          <cell r="P945">
            <v>73.526399999999995</v>
          </cell>
          <cell r="Q945">
            <v>0</v>
          </cell>
          <cell r="R945">
            <v>103.432</v>
          </cell>
          <cell r="S945">
            <v>58.821100000000001</v>
          </cell>
          <cell r="T945">
            <v>0</v>
          </cell>
          <cell r="U945">
            <v>0</v>
          </cell>
          <cell r="V945">
            <v>73.526399999999995</v>
          </cell>
          <cell r="W945">
            <v>0</v>
          </cell>
          <cell r="X945">
            <v>0</v>
          </cell>
          <cell r="Y945">
            <v>58.821100000000001</v>
          </cell>
          <cell r="Z945">
            <v>0</v>
          </cell>
          <cell r="AA945">
            <v>0</v>
          </cell>
          <cell r="AB945">
            <v>7.3593000000000002</v>
          </cell>
          <cell r="AC945">
            <v>0</v>
          </cell>
          <cell r="AD945">
            <v>0</v>
          </cell>
          <cell r="AE945">
            <v>7.3593000000000002</v>
          </cell>
          <cell r="AF945">
            <v>0</v>
          </cell>
          <cell r="AG945">
            <v>0</v>
          </cell>
          <cell r="AH945">
            <v>5.8874000000000004</v>
          </cell>
          <cell r="AI945">
            <v>0</v>
          </cell>
          <cell r="AJ945">
            <v>73.177899999999994</v>
          </cell>
          <cell r="AK945">
            <v>73.526399999999995</v>
          </cell>
          <cell r="AL945">
            <v>0</v>
          </cell>
          <cell r="AM945">
            <v>162.82810000000001</v>
          </cell>
          <cell r="AN945">
            <v>58.821100000000001</v>
          </cell>
          <cell r="AO945">
            <v>0</v>
          </cell>
          <cell r="AP945">
            <v>197.75980000000001</v>
          </cell>
          <cell r="AQ945">
            <v>73.526399999999995</v>
          </cell>
          <cell r="AR945">
            <v>0</v>
          </cell>
          <cell r="AS945">
            <v>0</v>
          </cell>
        </row>
        <row r="946">
          <cell r="G946" t="str">
            <v>151-03-01-05</v>
          </cell>
          <cell r="I946">
            <v>212.99680000000001</v>
          </cell>
          <cell r="J946">
            <v>73.526399999999995</v>
          </cell>
          <cell r="K946">
            <v>0</v>
          </cell>
          <cell r="L946">
            <v>186.73310000000001</v>
          </cell>
          <cell r="M946">
            <v>58.821100000000001</v>
          </cell>
          <cell r="N946">
            <v>0</v>
          </cell>
          <cell r="O946">
            <v>191.8449</v>
          </cell>
          <cell r="P946">
            <v>73.526399999999995</v>
          </cell>
          <cell r="Q946">
            <v>0</v>
          </cell>
          <cell r="R946">
            <v>103.432</v>
          </cell>
          <cell r="S946">
            <v>58.821100000000001</v>
          </cell>
          <cell r="T946">
            <v>0</v>
          </cell>
          <cell r="U946">
            <v>0</v>
          </cell>
          <cell r="V946">
            <v>73.526399999999995</v>
          </cell>
          <cell r="W946">
            <v>0</v>
          </cell>
          <cell r="X946">
            <v>0</v>
          </cell>
          <cell r="Y946">
            <v>58.821100000000001</v>
          </cell>
          <cell r="Z946">
            <v>0</v>
          </cell>
          <cell r="AA946">
            <v>0</v>
          </cell>
          <cell r="AB946">
            <v>7.3593000000000002</v>
          </cell>
          <cell r="AC946">
            <v>0</v>
          </cell>
          <cell r="AD946">
            <v>0</v>
          </cell>
          <cell r="AE946">
            <v>7.3593000000000002</v>
          </cell>
          <cell r="AF946">
            <v>0</v>
          </cell>
          <cell r="AG946">
            <v>0</v>
          </cell>
          <cell r="AH946">
            <v>5.8874000000000004</v>
          </cell>
          <cell r="AI946">
            <v>0</v>
          </cell>
          <cell r="AJ946">
            <v>73.177899999999994</v>
          </cell>
          <cell r="AK946">
            <v>73.526399999999995</v>
          </cell>
          <cell r="AL946">
            <v>0</v>
          </cell>
          <cell r="AM946">
            <v>162.82810000000001</v>
          </cell>
          <cell r="AN946">
            <v>58.821100000000001</v>
          </cell>
          <cell r="AO946">
            <v>0</v>
          </cell>
          <cell r="AP946">
            <v>197.75980000000001</v>
          </cell>
          <cell r="AQ946">
            <v>73.526399999999995</v>
          </cell>
          <cell r="AR946">
            <v>0</v>
          </cell>
          <cell r="AS946">
            <v>1</v>
          </cell>
        </row>
        <row r="947">
          <cell r="G947">
            <v>0</v>
          </cell>
          <cell r="I947">
            <v>1744.5704999999998</v>
          </cell>
          <cell r="J947">
            <v>241.34399999999999</v>
          </cell>
          <cell r="K947">
            <v>0</v>
          </cell>
          <cell r="L947">
            <v>1529.6823000000002</v>
          </cell>
          <cell r="M947">
            <v>216.88319999999999</v>
          </cell>
          <cell r="N947">
            <v>0</v>
          </cell>
          <cell r="O947">
            <v>1707.9469000000001</v>
          </cell>
          <cell r="P947">
            <v>239.20319999999998</v>
          </cell>
          <cell r="Q947">
            <v>0</v>
          </cell>
          <cell r="R947">
            <v>677.1549</v>
          </cell>
          <cell r="S947">
            <v>219.33599999999998</v>
          </cell>
          <cell r="T947">
            <v>0</v>
          </cell>
          <cell r="U947">
            <v>0</v>
          </cell>
          <cell r="V947">
            <v>189.708</v>
          </cell>
          <cell r="W947">
            <v>0</v>
          </cell>
          <cell r="X947">
            <v>0</v>
          </cell>
          <cell r="Y947">
            <v>185.05439999999999</v>
          </cell>
          <cell r="Z947">
            <v>0</v>
          </cell>
          <cell r="AA947">
            <v>0</v>
          </cell>
          <cell r="AB947">
            <v>25.140599999999999</v>
          </cell>
          <cell r="AC947">
            <v>0</v>
          </cell>
          <cell r="AD947">
            <v>0</v>
          </cell>
          <cell r="AE947">
            <v>23.427</v>
          </cell>
          <cell r="AF947">
            <v>0</v>
          </cell>
          <cell r="AG947">
            <v>0</v>
          </cell>
          <cell r="AH947">
            <v>22.892400000000002</v>
          </cell>
          <cell r="AI947">
            <v>0</v>
          </cell>
          <cell r="AJ947">
            <v>527.86480000000006</v>
          </cell>
          <cell r="AK947">
            <v>222.27599999999998</v>
          </cell>
          <cell r="AL947">
            <v>0</v>
          </cell>
          <cell r="AM947">
            <v>1194.8095999999998</v>
          </cell>
          <cell r="AN947">
            <v>231.76319999999998</v>
          </cell>
          <cell r="AO947">
            <v>0</v>
          </cell>
          <cell r="AP947">
            <v>1557.5947999999996</v>
          </cell>
          <cell r="AQ947">
            <v>241.304</v>
          </cell>
          <cell r="AR947">
            <v>0</v>
          </cell>
          <cell r="AS947">
            <v>0</v>
          </cell>
        </row>
        <row r="948">
          <cell r="G948" t="str">
            <v>152-03-04-10</v>
          </cell>
          <cell r="I948">
            <v>461.4819</v>
          </cell>
          <cell r="J948">
            <v>0</v>
          </cell>
          <cell r="K948">
            <v>0</v>
          </cell>
          <cell r="L948">
            <v>404.96969999999999</v>
          </cell>
          <cell r="M948">
            <v>0</v>
          </cell>
          <cell r="N948">
            <v>0</v>
          </cell>
          <cell r="O948">
            <v>452.73349999999999</v>
          </cell>
          <cell r="P948">
            <v>0</v>
          </cell>
          <cell r="Q948">
            <v>0</v>
          </cell>
          <cell r="R948">
            <v>183.15360000000001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143.9265</v>
          </cell>
          <cell r="AK948">
            <v>0</v>
          </cell>
          <cell r="AL948">
            <v>0</v>
          </cell>
          <cell r="AM948">
            <v>319.60169999999999</v>
          </cell>
          <cell r="AN948">
            <v>0</v>
          </cell>
          <cell r="AO948">
            <v>0</v>
          </cell>
          <cell r="AP948">
            <v>413.3655</v>
          </cell>
          <cell r="AQ948">
            <v>0</v>
          </cell>
          <cell r="AR948">
            <v>0</v>
          </cell>
          <cell r="AS948">
            <v>0</v>
          </cell>
        </row>
        <row r="949">
          <cell r="G949" t="str">
            <v>152-03-04-10</v>
          </cell>
          <cell r="I949">
            <v>416.81799999999998</v>
          </cell>
          <cell r="J949">
            <v>0</v>
          </cell>
          <cell r="K949">
            <v>0</v>
          </cell>
          <cell r="L949">
            <v>365.77530000000002</v>
          </cell>
          <cell r="M949">
            <v>0</v>
          </cell>
          <cell r="N949">
            <v>0</v>
          </cell>
          <cell r="O949">
            <v>408.91609999999997</v>
          </cell>
          <cell r="P949">
            <v>0</v>
          </cell>
          <cell r="Q949">
            <v>0</v>
          </cell>
          <cell r="R949">
            <v>165.4273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129.99690000000001</v>
          </cell>
          <cell r="AK949">
            <v>0</v>
          </cell>
          <cell r="AL949">
            <v>0</v>
          </cell>
          <cell r="AM949">
            <v>288.66910000000001</v>
          </cell>
          <cell r="AN949">
            <v>0</v>
          </cell>
          <cell r="AO949">
            <v>0</v>
          </cell>
          <cell r="AP949">
            <v>373.35829999999999</v>
          </cell>
          <cell r="AQ949">
            <v>0</v>
          </cell>
          <cell r="AR949">
            <v>0</v>
          </cell>
          <cell r="AS949">
            <v>0</v>
          </cell>
        </row>
        <row r="950">
          <cell r="G950" t="str">
            <v>152-03-04-10</v>
          </cell>
          <cell r="I950">
            <v>128.95169999999999</v>
          </cell>
          <cell r="J950">
            <v>0</v>
          </cell>
          <cell r="K950">
            <v>0</v>
          </cell>
          <cell r="L950">
            <v>113.1606</v>
          </cell>
          <cell r="M950">
            <v>0</v>
          </cell>
          <cell r="N950">
            <v>0</v>
          </cell>
          <cell r="O950">
            <v>126.50700000000001</v>
          </cell>
          <cell r="P950">
            <v>0</v>
          </cell>
          <cell r="Q950">
            <v>0</v>
          </cell>
          <cell r="R950">
            <v>51.1783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40.217399999999998</v>
          </cell>
          <cell r="AK950">
            <v>0</v>
          </cell>
          <cell r="AL950">
            <v>0</v>
          </cell>
          <cell r="AM950">
            <v>89.306200000000004</v>
          </cell>
          <cell r="AN950">
            <v>0</v>
          </cell>
          <cell r="AO950">
            <v>0</v>
          </cell>
          <cell r="AP950">
            <v>115.50660000000001</v>
          </cell>
          <cell r="AQ950">
            <v>0</v>
          </cell>
          <cell r="AR950">
            <v>0</v>
          </cell>
          <cell r="AS950">
            <v>0</v>
          </cell>
        </row>
        <row r="951">
          <cell r="G951" t="str">
            <v>152-03-04-10</v>
          </cell>
          <cell r="I951">
            <v>177.25620000000001</v>
          </cell>
          <cell r="J951">
            <v>0</v>
          </cell>
          <cell r="K951">
            <v>0</v>
          </cell>
          <cell r="L951">
            <v>155.5497</v>
          </cell>
          <cell r="M951">
            <v>0</v>
          </cell>
          <cell r="N951">
            <v>0</v>
          </cell>
          <cell r="O951">
            <v>173.8956</v>
          </cell>
          <cell r="P951">
            <v>0</v>
          </cell>
          <cell r="Q951">
            <v>0</v>
          </cell>
          <cell r="R951">
            <v>70.349699999999999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55.282499999999999</v>
          </cell>
          <cell r="AK951">
            <v>0</v>
          </cell>
          <cell r="AL951">
            <v>0</v>
          </cell>
          <cell r="AM951">
            <v>122.75960000000001</v>
          </cell>
          <cell r="AN951">
            <v>0</v>
          </cell>
          <cell r="AO951">
            <v>0</v>
          </cell>
          <cell r="AP951">
            <v>158.77449999999999</v>
          </cell>
          <cell r="AQ951">
            <v>0</v>
          </cell>
          <cell r="AR951">
            <v>0</v>
          </cell>
          <cell r="AS951">
            <v>0</v>
          </cell>
        </row>
        <row r="952">
          <cell r="G952" t="str">
            <v>152-03-04-10</v>
          </cell>
          <cell r="I952">
            <v>102.49760000000001</v>
          </cell>
          <cell r="J952">
            <v>0</v>
          </cell>
          <cell r="K952">
            <v>0</v>
          </cell>
          <cell r="L952">
            <v>89.670199999999994</v>
          </cell>
          <cell r="M952">
            <v>0</v>
          </cell>
          <cell r="N952">
            <v>0</v>
          </cell>
          <cell r="O952">
            <v>98.315399999999997</v>
          </cell>
          <cell r="P952">
            <v>0</v>
          </cell>
          <cell r="Q952">
            <v>0</v>
          </cell>
          <cell r="R952">
            <v>37.322299999999998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28.389900000000001</v>
          </cell>
          <cell r="AK952">
            <v>0</v>
          </cell>
          <cell r="AL952">
            <v>0</v>
          </cell>
          <cell r="AM952">
            <v>68.031800000000004</v>
          </cell>
          <cell r="AN952">
            <v>0</v>
          </cell>
          <cell r="AO952">
            <v>0</v>
          </cell>
          <cell r="AP952">
            <v>90.691500000000005</v>
          </cell>
          <cell r="AQ952">
            <v>0</v>
          </cell>
          <cell r="AR952">
            <v>0</v>
          </cell>
          <cell r="AS952">
            <v>0</v>
          </cell>
        </row>
        <row r="953">
          <cell r="G953" t="str">
            <v>152-03-04-10</v>
          </cell>
          <cell r="I953">
            <v>6.8606999999999996</v>
          </cell>
          <cell r="J953">
            <v>0</v>
          </cell>
          <cell r="K953">
            <v>0</v>
          </cell>
          <cell r="L953">
            <v>6.0205000000000002</v>
          </cell>
          <cell r="M953">
            <v>0</v>
          </cell>
          <cell r="N953">
            <v>0</v>
          </cell>
          <cell r="O953">
            <v>6.7294999999999998</v>
          </cell>
          <cell r="P953">
            <v>0</v>
          </cell>
          <cell r="Q953">
            <v>0</v>
          </cell>
          <cell r="R953">
            <v>2.7227999999999999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2.1396999999999999</v>
          </cell>
          <cell r="AK953">
            <v>0</v>
          </cell>
          <cell r="AL953">
            <v>0</v>
          </cell>
          <cell r="AM953">
            <v>4.7512999999999996</v>
          </cell>
          <cell r="AN953">
            <v>0</v>
          </cell>
          <cell r="AO953">
            <v>0</v>
          </cell>
          <cell r="AP953">
            <v>6.1452999999999998</v>
          </cell>
          <cell r="AQ953">
            <v>0</v>
          </cell>
          <cell r="AR953">
            <v>0</v>
          </cell>
          <cell r="AS953">
            <v>0</v>
          </cell>
        </row>
        <row r="954">
          <cell r="G954" t="str">
            <v>152-03-04-10</v>
          </cell>
          <cell r="I954">
            <v>3.2201</v>
          </cell>
          <cell r="J954">
            <v>0</v>
          </cell>
          <cell r="K954">
            <v>0</v>
          </cell>
          <cell r="L954">
            <v>2.8258000000000001</v>
          </cell>
          <cell r="M954">
            <v>0</v>
          </cell>
          <cell r="N954">
            <v>0</v>
          </cell>
          <cell r="O954">
            <v>3.1591</v>
          </cell>
          <cell r="P954">
            <v>0</v>
          </cell>
          <cell r="Q954">
            <v>0</v>
          </cell>
          <cell r="R954">
            <v>1.2781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1.0042</v>
          </cell>
          <cell r="AK954">
            <v>0</v>
          </cell>
          <cell r="AL954">
            <v>0</v>
          </cell>
          <cell r="AM954">
            <v>2.2301000000000002</v>
          </cell>
          <cell r="AN954">
            <v>0</v>
          </cell>
          <cell r="AO954">
            <v>0</v>
          </cell>
          <cell r="AP954">
            <v>2.8845000000000001</v>
          </cell>
          <cell r="AQ954">
            <v>0</v>
          </cell>
          <cell r="AR954">
            <v>0</v>
          </cell>
          <cell r="AS954">
            <v>0</v>
          </cell>
        </row>
        <row r="955">
          <cell r="G955" t="str">
            <v>152-03-04-10</v>
          </cell>
          <cell r="I955">
            <v>360.6728</v>
          </cell>
          <cell r="J955">
            <v>230.64</v>
          </cell>
          <cell r="K955">
            <v>0</v>
          </cell>
          <cell r="L955">
            <v>316.50529999999998</v>
          </cell>
          <cell r="M955">
            <v>208.32</v>
          </cell>
          <cell r="N955">
            <v>0</v>
          </cell>
          <cell r="O955">
            <v>353.8356</v>
          </cell>
          <cell r="P955">
            <v>230.64</v>
          </cell>
          <cell r="Q955">
            <v>0</v>
          </cell>
          <cell r="R955">
            <v>143.14439999999999</v>
          </cell>
          <cell r="S955">
            <v>211.2</v>
          </cell>
          <cell r="T955">
            <v>0</v>
          </cell>
          <cell r="U955">
            <v>0</v>
          </cell>
          <cell r="V955">
            <v>181.14</v>
          </cell>
          <cell r="W955">
            <v>0</v>
          </cell>
          <cell r="X955">
            <v>0</v>
          </cell>
          <cell r="Y955">
            <v>178.2</v>
          </cell>
          <cell r="Z955">
            <v>0</v>
          </cell>
          <cell r="AA955">
            <v>0</v>
          </cell>
          <cell r="AB955">
            <v>16.572600000000001</v>
          </cell>
          <cell r="AC955">
            <v>0</v>
          </cell>
          <cell r="AD955">
            <v>0</v>
          </cell>
          <cell r="AE955">
            <v>16.572600000000001</v>
          </cell>
          <cell r="AF955">
            <v>0</v>
          </cell>
          <cell r="AG955">
            <v>0</v>
          </cell>
          <cell r="AH955">
            <v>16.038</v>
          </cell>
          <cell r="AI955">
            <v>0</v>
          </cell>
          <cell r="AJ955">
            <v>112.48609999999999</v>
          </cell>
          <cell r="AK955">
            <v>214.14</v>
          </cell>
          <cell r="AL955">
            <v>0</v>
          </cell>
          <cell r="AM955">
            <v>249.78559999999999</v>
          </cell>
          <cell r="AN955">
            <v>223.2</v>
          </cell>
          <cell r="AO955">
            <v>0</v>
          </cell>
          <cell r="AP955">
            <v>323.06700000000001</v>
          </cell>
          <cell r="AQ955">
            <v>230.6</v>
          </cell>
          <cell r="AR955">
            <v>0</v>
          </cell>
          <cell r="AS955">
            <v>0</v>
          </cell>
        </row>
        <row r="956">
          <cell r="G956" t="str">
            <v>152-03-04-10</v>
          </cell>
          <cell r="I956">
            <v>29.744599999999998</v>
          </cell>
          <cell r="J956">
            <v>10.704000000000001</v>
          </cell>
          <cell r="K956">
            <v>0</v>
          </cell>
          <cell r="L956">
            <v>26.021799999999999</v>
          </cell>
          <cell r="M956">
            <v>8.5632000000000001</v>
          </cell>
          <cell r="N956">
            <v>0</v>
          </cell>
          <cell r="O956">
            <v>28.530799999999999</v>
          </cell>
          <cell r="P956">
            <v>8.5632000000000001</v>
          </cell>
          <cell r="Q956">
            <v>0</v>
          </cell>
          <cell r="R956">
            <v>10.8306</v>
          </cell>
          <cell r="S956">
            <v>8.1359999999999992</v>
          </cell>
          <cell r="T956">
            <v>0</v>
          </cell>
          <cell r="U956">
            <v>0</v>
          </cell>
          <cell r="V956">
            <v>8.5679999999999996</v>
          </cell>
          <cell r="W956">
            <v>0</v>
          </cell>
          <cell r="X956">
            <v>0</v>
          </cell>
          <cell r="Y956">
            <v>6.8544</v>
          </cell>
          <cell r="Z956">
            <v>0</v>
          </cell>
          <cell r="AA956">
            <v>0</v>
          </cell>
          <cell r="AB956">
            <v>8.5679999999999996</v>
          </cell>
          <cell r="AC956">
            <v>0</v>
          </cell>
          <cell r="AD956">
            <v>0</v>
          </cell>
          <cell r="AE956">
            <v>6.8544</v>
          </cell>
          <cell r="AF956">
            <v>0</v>
          </cell>
          <cell r="AG956">
            <v>0</v>
          </cell>
          <cell r="AH956">
            <v>6.8544</v>
          </cell>
          <cell r="AI956">
            <v>0</v>
          </cell>
          <cell r="AJ956">
            <v>8.2385000000000002</v>
          </cell>
          <cell r="AK956">
            <v>8.1359999999999992</v>
          </cell>
          <cell r="AL956">
            <v>0</v>
          </cell>
          <cell r="AM956">
            <v>19.742599999999999</v>
          </cell>
          <cell r="AN956">
            <v>8.5632000000000001</v>
          </cell>
          <cell r="AO956">
            <v>0</v>
          </cell>
          <cell r="AP956">
            <v>26.3185</v>
          </cell>
          <cell r="AQ956">
            <v>10.704000000000001</v>
          </cell>
          <cell r="AR956">
            <v>0</v>
          </cell>
          <cell r="AS956">
            <v>0</v>
          </cell>
        </row>
        <row r="957">
          <cell r="G957" t="str">
            <v>152-03-04-10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</row>
        <row r="958">
          <cell r="G958" t="str">
            <v>152-03-04-40</v>
          </cell>
          <cell r="I958">
            <v>57.066899999999997</v>
          </cell>
          <cell r="J958">
            <v>0</v>
          </cell>
          <cell r="K958">
            <v>0</v>
          </cell>
          <cell r="L958">
            <v>49.183399999999999</v>
          </cell>
          <cell r="M958">
            <v>0</v>
          </cell>
          <cell r="N958">
            <v>0</v>
          </cell>
          <cell r="O958">
            <v>55.324300000000001</v>
          </cell>
          <cell r="P958">
            <v>0</v>
          </cell>
          <cell r="Q958">
            <v>0</v>
          </cell>
          <cell r="R958">
            <v>11.7478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6.1830999999999996</v>
          </cell>
          <cell r="AK958">
            <v>0</v>
          </cell>
          <cell r="AL958">
            <v>0</v>
          </cell>
          <cell r="AM958">
            <v>29.9316</v>
          </cell>
          <cell r="AN958">
            <v>0</v>
          </cell>
          <cell r="AO958">
            <v>0</v>
          </cell>
          <cell r="AP958">
            <v>47.4831</v>
          </cell>
          <cell r="AQ958">
            <v>0</v>
          </cell>
          <cell r="AR958">
            <v>0</v>
          </cell>
          <cell r="AS958">
            <v>1</v>
          </cell>
        </row>
        <row r="959">
          <cell r="G959">
            <v>0</v>
          </cell>
          <cell r="I959">
            <v>16.2075</v>
          </cell>
          <cell r="J959">
            <v>0</v>
          </cell>
          <cell r="K959">
            <v>0</v>
          </cell>
          <cell r="L959">
            <v>14.222799999999999</v>
          </cell>
          <cell r="M959">
            <v>0</v>
          </cell>
          <cell r="N959">
            <v>0</v>
          </cell>
          <cell r="O959">
            <v>16.053799999999999</v>
          </cell>
          <cell r="P959">
            <v>0</v>
          </cell>
          <cell r="Q959">
            <v>0</v>
          </cell>
          <cell r="R959">
            <v>6.4325000000000001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5.0548000000000002</v>
          </cell>
          <cell r="AK959">
            <v>0</v>
          </cell>
          <cell r="AL959">
            <v>0</v>
          </cell>
          <cell r="AM959">
            <v>11.224599999999999</v>
          </cell>
          <cell r="AN959">
            <v>0</v>
          </cell>
          <cell r="AO959">
            <v>0</v>
          </cell>
          <cell r="AP959">
            <v>14.517700000000001</v>
          </cell>
          <cell r="AQ959">
            <v>0</v>
          </cell>
          <cell r="AR959">
            <v>0</v>
          </cell>
          <cell r="AS959">
            <v>0</v>
          </cell>
        </row>
        <row r="960">
          <cell r="G960" t="str">
            <v>153-03-02-19</v>
          </cell>
          <cell r="I960">
            <v>8.7826000000000004</v>
          </cell>
          <cell r="J960">
            <v>0</v>
          </cell>
          <cell r="K960">
            <v>0</v>
          </cell>
          <cell r="L960">
            <v>7.7070999999999996</v>
          </cell>
          <cell r="M960">
            <v>0</v>
          </cell>
          <cell r="N960">
            <v>0</v>
          </cell>
          <cell r="O960">
            <v>8.6992999999999991</v>
          </cell>
          <cell r="P960">
            <v>0</v>
          </cell>
          <cell r="Q960">
            <v>0</v>
          </cell>
          <cell r="R960">
            <v>3.4857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2.7391000000000001</v>
          </cell>
          <cell r="AK960">
            <v>0</v>
          </cell>
          <cell r="AL960">
            <v>0</v>
          </cell>
          <cell r="AM960">
            <v>6.0823999999999998</v>
          </cell>
          <cell r="AN960">
            <v>0</v>
          </cell>
          <cell r="AO960">
            <v>0</v>
          </cell>
          <cell r="AP960">
            <v>7.8669000000000002</v>
          </cell>
          <cell r="AQ960">
            <v>0</v>
          </cell>
          <cell r="AR960">
            <v>0</v>
          </cell>
          <cell r="AS960">
            <v>1</v>
          </cell>
        </row>
        <row r="961">
          <cell r="G961" t="str">
            <v>153-03-02-20</v>
          </cell>
          <cell r="I961">
            <v>7.4249000000000001</v>
          </cell>
          <cell r="J961">
            <v>0</v>
          </cell>
          <cell r="K961">
            <v>0</v>
          </cell>
          <cell r="L961">
            <v>6.5156999999999998</v>
          </cell>
          <cell r="M961">
            <v>0</v>
          </cell>
          <cell r="N961">
            <v>0</v>
          </cell>
          <cell r="O961">
            <v>7.3544999999999998</v>
          </cell>
          <cell r="P961">
            <v>0</v>
          </cell>
          <cell r="Q961">
            <v>0</v>
          </cell>
          <cell r="R961">
            <v>2.9468000000000001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2.3157000000000001</v>
          </cell>
          <cell r="AK961">
            <v>0</v>
          </cell>
          <cell r="AL961">
            <v>0</v>
          </cell>
          <cell r="AM961">
            <v>5.1421999999999999</v>
          </cell>
          <cell r="AN961">
            <v>0</v>
          </cell>
          <cell r="AO961">
            <v>0</v>
          </cell>
          <cell r="AP961">
            <v>6.6508000000000003</v>
          </cell>
          <cell r="AQ961">
            <v>0</v>
          </cell>
          <cell r="AR961">
            <v>0</v>
          </cell>
          <cell r="AS961">
            <v>1</v>
          </cell>
        </row>
        <row r="962">
          <cell r="G962">
            <v>0</v>
          </cell>
          <cell r="I962">
            <v>72.980100000000007</v>
          </cell>
          <cell r="J962">
            <v>0</v>
          </cell>
          <cell r="K962">
            <v>0</v>
          </cell>
          <cell r="L962">
            <v>68.27170000000001</v>
          </cell>
          <cell r="M962">
            <v>0</v>
          </cell>
          <cell r="N962">
            <v>0</v>
          </cell>
          <cell r="O962">
            <v>86.821200000000005</v>
          </cell>
          <cell r="P962">
            <v>0</v>
          </cell>
          <cell r="Q962">
            <v>0</v>
          </cell>
          <cell r="R962">
            <v>49.438200000000002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47.0839</v>
          </cell>
          <cell r="AK962">
            <v>0</v>
          </cell>
          <cell r="AL962">
            <v>0</v>
          </cell>
          <cell r="AM962">
            <v>70.625900000000001</v>
          </cell>
          <cell r="AN962">
            <v>0</v>
          </cell>
          <cell r="AO962">
            <v>0</v>
          </cell>
          <cell r="AP962">
            <v>72.980100000000007</v>
          </cell>
          <cell r="AQ962">
            <v>0</v>
          </cell>
          <cell r="AR962">
            <v>0</v>
          </cell>
          <cell r="AS962">
            <v>0</v>
          </cell>
        </row>
        <row r="963">
          <cell r="G963" t="str">
            <v>154-МУП ГусевТеплоСеть</v>
          </cell>
          <cell r="I963">
            <v>45.574800000000003</v>
          </cell>
          <cell r="J963">
            <v>0</v>
          </cell>
          <cell r="K963">
            <v>0</v>
          </cell>
          <cell r="L963">
            <v>42.634500000000003</v>
          </cell>
          <cell r="M963">
            <v>0</v>
          </cell>
          <cell r="N963">
            <v>0</v>
          </cell>
          <cell r="O963">
            <v>54.218299999999999</v>
          </cell>
          <cell r="P963">
            <v>0</v>
          </cell>
          <cell r="Q963">
            <v>0</v>
          </cell>
          <cell r="R963">
            <v>30.8733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29.403099999999998</v>
          </cell>
          <cell r="AK963">
            <v>0</v>
          </cell>
          <cell r="AL963">
            <v>0</v>
          </cell>
          <cell r="AM963">
            <v>44.104700000000001</v>
          </cell>
          <cell r="AN963">
            <v>0</v>
          </cell>
          <cell r="AO963">
            <v>0</v>
          </cell>
          <cell r="AP963">
            <v>45.574800000000003</v>
          </cell>
          <cell r="AQ963">
            <v>0</v>
          </cell>
          <cell r="AR963">
            <v>0</v>
          </cell>
          <cell r="AS963">
            <v>1</v>
          </cell>
        </row>
        <row r="964">
          <cell r="G964" t="str">
            <v>154-МУП ГусевТеплоСеть</v>
          </cell>
          <cell r="I964">
            <v>27.4053</v>
          </cell>
          <cell r="J964">
            <v>0</v>
          </cell>
          <cell r="K964">
            <v>0</v>
          </cell>
          <cell r="L964">
            <v>25.6372</v>
          </cell>
          <cell r="M964">
            <v>0</v>
          </cell>
          <cell r="N964">
            <v>0</v>
          </cell>
          <cell r="O964">
            <v>32.602899999999998</v>
          </cell>
          <cell r="P964">
            <v>0</v>
          </cell>
          <cell r="Q964">
            <v>0</v>
          </cell>
          <cell r="R964">
            <v>18.564900000000002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17.680800000000001</v>
          </cell>
          <cell r="AK964">
            <v>0</v>
          </cell>
          <cell r="AL964">
            <v>0</v>
          </cell>
          <cell r="AM964">
            <v>26.5212</v>
          </cell>
          <cell r="AN964">
            <v>0</v>
          </cell>
          <cell r="AO964">
            <v>0</v>
          </cell>
          <cell r="AP964">
            <v>27.4053</v>
          </cell>
          <cell r="AQ964">
            <v>0</v>
          </cell>
          <cell r="AR964">
            <v>0</v>
          </cell>
          <cell r="AS964">
            <v>1</v>
          </cell>
        </row>
        <row r="965">
          <cell r="G965">
            <v>0</v>
          </cell>
          <cell r="I965">
            <v>20.0261</v>
          </cell>
          <cell r="J965">
            <v>0</v>
          </cell>
          <cell r="K965">
            <v>0</v>
          </cell>
          <cell r="L965">
            <v>17.573699999999999</v>
          </cell>
          <cell r="M965">
            <v>0</v>
          </cell>
          <cell r="N965">
            <v>0</v>
          </cell>
          <cell r="O965">
            <v>19.6464</v>
          </cell>
          <cell r="P965">
            <v>0</v>
          </cell>
          <cell r="Q965">
            <v>0</v>
          </cell>
          <cell r="R965">
            <v>7.9480000000000004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6.2457000000000003</v>
          </cell>
          <cell r="AK965">
            <v>0</v>
          </cell>
          <cell r="AL965">
            <v>0</v>
          </cell>
          <cell r="AM965">
            <v>13.8691</v>
          </cell>
          <cell r="AN965">
            <v>0</v>
          </cell>
          <cell r="AO965">
            <v>0</v>
          </cell>
          <cell r="AP965">
            <v>17.937999999999999</v>
          </cell>
          <cell r="AQ965">
            <v>0</v>
          </cell>
          <cell r="AR965">
            <v>0</v>
          </cell>
          <cell r="AS965">
            <v>0</v>
          </cell>
        </row>
        <row r="966">
          <cell r="G966" t="str">
            <v>155-03-02-16</v>
          </cell>
          <cell r="I966">
            <v>20.0261</v>
          </cell>
          <cell r="J966">
            <v>0</v>
          </cell>
          <cell r="K966">
            <v>0</v>
          </cell>
          <cell r="L966">
            <v>17.573699999999999</v>
          </cell>
          <cell r="M966">
            <v>0</v>
          </cell>
          <cell r="N966">
            <v>0</v>
          </cell>
          <cell r="O966">
            <v>19.6464</v>
          </cell>
          <cell r="P966">
            <v>0</v>
          </cell>
          <cell r="Q966">
            <v>0</v>
          </cell>
          <cell r="R966">
            <v>7.9480000000000004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6.2457000000000003</v>
          </cell>
          <cell r="AK966">
            <v>0</v>
          </cell>
          <cell r="AL966">
            <v>0</v>
          </cell>
          <cell r="AM966">
            <v>13.8691</v>
          </cell>
          <cell r="AN966">
            <v>0</v>
          </cell>
          <cell r="AO966">
            <v>0</v>
          </cell>
          <cell r="AP966">
            <v>17.937999999999999</v>
          </cell>
          <cell r="AQ966">
            <v>0</v>
          </cell>
          <cell r="AR966">
            <v>0</v>
          </cell>
          <cell r="AS966">
            <v>1</v>
          </cell>
        </row>
        <row r="967">
          <cell r="G967">
            <v>0</v>
          </cell>
          <cell r="I967">
            <v>11.9117</v>
          </cell>
          <cell r="J967">
            <v>0</v>
          </cell>
          <cell r="K967">
            <v>0</v>
          </cell>
          <cell r="L967">
            <v>11.1432</v>
          </cell>
          <cell r="M967">
            <v>0</v>
          </cell>
          <cell r="N967">
            <v>0</v>
          </cell>
          <cell r="O967">
            <v>14.1708</v>
          </cell>
          <cell r="P967">
            <v>0</v>
          </cell>
          <cell r="Q967">
            <v>0</v>
          </cell>
          <cell r="R967">
            <v>8.0692000000000004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7.6849999999999996</v>
          </cell>
          <cell r="AK967">
            <v>0</v>
          </cell>
          <cell r="AL967">
            <v>0</v>
          </cell>
          <cell r="AM967">
            <v>11.5275</v>
          </cell>
          <cell r="AN967">
            <v>0</v>
          </cell>
          <cell r="AO967">
            <v>0</v>
          </cell>
          <cell r="AP967">
            <v>11.9117</v>
          </cell>
          <cell r="AQ967">
            <v>0</v>
          </cell>
          <cell r="AR967">
            <v>0</v>
          </cell>
          <cell r="AS967">
            <v>0</v>
          </cell>
        </row>
        <row r="968">
          <cell r="G968" t="str">
            <v>156-МУП ГусевТеплоСеть</v>
          </cell>
          <cell r="I968">
            <v>11.9117</v>
          </cell>
          <cell r="J968">
            <v>0</v>
          </cell>
          <cell r="K968">
            <v>0</v>
          </cell>
          <cell r="L968">
            <v>11.1432</v>
          </cell>
          <cell r="M968">
            <v>0</v>
          </cell>
          <cell r="N968">
            <v>0</v>
          </cell>
          <cell r="O968">
            <v>14.1708</v>
          </cell>
          <cell r="P968">
            <v>0</v>
          </cell>
          <cell r="Q968">
            <v>0</v>
          </cell>
          <cell r="R968">
            <v>8.0692000000000004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7.6849999999999996</v>
          </cell>
          <cell r="AK968">
            <v>0</v>
          </cell>
          <cell r="AL968">
            <v>0</v>
          </cell>
          <cell r="AM968">
            <v>11.5275</v>
          </cell>
          <cell r="AN968">
            <v>0</v>
          </cell>
          <cell r="AO968">
            <v>0</v>
          </cell>
          <cell r="AP968">
            <v>11.9117</v>
          </cell>
          <cell r="AQ968">
            <v>0</v>
          </cell>
          <cell r="AR968">
            <v>0</v>
          </cell>
          <cell r="AS968">
            <v>1</v>
          </cell>
        </row>
        <row r="969">
          <cell r="G969">
            <v>0</v>
          </cell>
          <cell r="I969">
            <v>15.019600000000001</v>
          </cell>
          <cell r="J969">
            <v>0</v>
          </cell>
          <cell r="K969">
            <v>0</v>
          </cell>
          <cell r="L969">
            <v>13.180300000000001</v>
          </cell>
          <cell r="M969">
            <v>0</v>
          </cell>
          <cell r="N969">
            <v>0</v>
          </cell>
          <cell r="O969">
            <v>14.7348</v>
          </cell>
          <cell r="P969">
            <v>0</v>
          </cell>
          <cell r="Q969">
            <v>0</v>
          </cell>
          <cell r="R969">
            <v>5.9610000000000003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4.6843000000000004</v>
          </cell>
          <cell r="AK969">
            <v>0</v>
          </cell>
          <cell r="AL969">
            <v>0</v>
          </cell>
          <cell r="AM969">
            <v>10.401899999999999</v>
          </cell>
          <cell r="AN969">
            <v>0</v>
          </cell>
          <cell r="AO969">
            <v>0</v>
          </cell>
          <cell r="AP969">
            <v>13.4535</v>
          </cell>
          <cell r="AQ969">
            <v>0</v>
          </cell>
          <cell r="AR969">
            <v>0</v>
          </cell>
          <cell r="AS969">
            <v>0</v>
          </cell>
        </row>
        <row r="970">
          <cell r="G970" t="str">
            <v>157-03-04-24</v>
          </cell>
          <cell r="I970">
            <v>15.019600000000001</v>
          </cell>
          <cell r="J970">
            <v>0</v>
          </cell>
          <cell r="K970">
            <v>0</v>
          </cell>
          <cell r="L970">
            <v>13.180300000000001</v>
          </cell>
          <cell r="M970">
            <v>0</v>
          </cell>
          <cell r="N970">
            <v>0</v>
          </cell>
          <cell r="O970">
            <v>14.7348</v>
          </cell>
          <cell r="P970">
            <v>0</v>
          </cell>
          <cell r="Q970">
            <v>0</v>
          </cell>
          <cell r="R970">
            <v>5.9610000000000003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4.6843000000000004</v>
          </cell>
          <cell r="AK970">
            <v>0</v>
          </cell>
          <cell r="AL970">
            <v>0</v>
          </cell>
          <cell r="AM970">
            <v>10.401899999999999</v>
          </cell>
          <cell r="AN970">
            <v>0</v>
          </cell>
          <cell r="AO970">
            <v>0</v>
          </cell>
          <cell r="AP970">
            <v>13.4535</v>
          </cell>
          <cell r="AQ970">
            <v>0</v>
          </cell>
          <cell r="AR970">
            <v>0</v>
          </cell>
          <cell r="AS970">
            <v>1</v>
          </cell>
        </row>
        <row r="971">
          <cell r="G971">
            <v>0</v>
          </cell>
          <cell r="I971">
            <v>27.748000000000001</v>
          </cell>
          <cell r="J971">
            <v>0</v>
          </cell>
          <cell r="K971">
            <v>0</v>
          </cell>
          <cell r="L971">
            <v>24.35</v>
          </cell>
          <cell r="M971">
            <v>0</v>
          </cell>
          <cell r="N971">
            <v>0</v>
          </cell>
          <cell r="O971">
            <v>27.221900000000002</v>
          </cell>
          <cell r="P971">
            <v>0</v>
          </cell>
          <cell r="Q971">
            <v>0</v>
          </cell>
          <cell r="R971">
            <v>11.012700000000001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8.6539999999999999</v>
          </cell>
          <cell r="AK971">
            <v>0</v>
          </cell>
          <cell r="AL971">
            <v>0</v>
          </cell>
          <cell r="AM971">
            <v>19.216999999999999</v>
          </cell>
          <cell r="AN971">
            <v>0</v>
          </cell>
          <cell r="AO971">
            <v>0</v>
          </cell>
          <cell r="AP971">
            <v>24.854800000000001</v>
          </cell>
          <cell r="AQ971">
            <v>0</v>
          </cell>
          <cell r="AR971">
            <v>0</v>
          </cell>
          <cell r="AS971">
            <v>0</v>
          </cell>
        </row>
        <row r="972">
          <cell r="G972" t="str">
            <v>158-03-05-23</v>
          </cell>
          <cell r="I972">
            <v>27.748000000000001</v>
          </cell>
          <cell r="J972">
            <v>0</v>
          </cell>
          <cell r="K972">
            <v>0</v>
          </cell>
          <cell r="L972">
            <v>24.35</v>
          </cell>
          <cell r="M972">
            <v>0</v>
          </cell>
          <cell r="N972">
            <v>0</v>
          </cell>
          <cell r="O972">
            <v>27.221900000000002</v>
          </cell>
          <cell r="P972">
            <v>0</v>
          </cell>
          <cell r="Q972">
            <v>0</v>
          </cell>
          <cell r="R972">
            <v>11.012700000000001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8.6539999999999999</v>
          </cell>
          <cell r="AK972">
            <v>0</v>
          </cell>
          <cell r="AL972">
            <v>0</v>
          </cell>
          <cell r="AM972">
            <v>19.216999999999999</v>
          </cell>
          <cell r="AN972">
            <v>0</v>
          </cell>
          <cell r="AO972">
            <v>0</v>
          </cell>
          <cell r="AP972">
            <v>24.854800000000001</v>
          </cell>
          <cell r="AQ972">
            <v>0</v>
          </cell>
          <cell r="AR972">
            <v>0</v>
          </cell>
          <cell r="AS972">
            <v>1</v>
          </cell>
        </row>
        <row r="973">
          <cell r="G973">
            <v>0</v>
          </cell>
          <cell r="I973">
            <v>147.25110000000001</v>
          </cell>
          <cell r="J973">
            <v>3.5783999999999998</v>
          </cell>
          <cell r="K973">
            <v>0</v>
          </cell>
          <cell r="L973">
            <v>129.21879999999999</v>
          </cell>
          <cell r="M973">
            <v>3.2160000000000002</v>
          </cell>
          <cell r="N973">
            <v>0</v>
          </cell>
          <cell r="O973">
            <v>145.85509999999999</v>
          </cell>
          <cell r="P973">
            <v>3.5472000000000001</v>
          </cell>
          <cell r="Q973">
            <v>0</v>
          </cell>
          <cell r="R973">
            <v>58.441499999999998</v>
          </cell>
          <cell r="S973">
            <v>3.2568000000000001</v>
          </cell>
          <cell r="T973">
            <v>0</v>
          </cell>
          <cell r="U973">
            <v>0</v>
          </cell>
          <cell r="V973">
            <v>2.8727999999999998</v>
          </cell>
          <cell r="W973">
            <v>0</v>
          </cell>
          <cell r="X973">
            <v>0</v>
          </cell>
          <cell r="Y973">
            <v>2.76</v>
          </cell>
          <cell r="Z973">
            <v>0</v>
          </cell>
          <cell r="AA973">
            <v>0</v>
          </cell>
          <cell r="AB973">
            <v>2.8727999999999998</v>
          </cell>
          <cell r="AC973">
            <v>0</v>
          </cell>
          <cell r="AD973">
            <v>0</v>
          </cell>
          <cell r="AE973">
            <v>2.8727999999999998</v>
          </cell>
          <cell r="AF973">
            <v>0</v>
          </cell>
          <cell r="AG973">
            <v>0</v>
          </cell>
          <cell r="AH973">
            <v>2.76</v>
          </cell>
          <cell r="AI973">
            <v>0</v>
          </cell>
          <cell r="AJ973">
            <v>45.924399999999999</v>
          </cell>
          <cell r="AK973">
            <v>3.3024</v>
          </cell>
          <cell r="AL973">
            <v>0</v>
          </cell>
          <cell r="AM973">
            <v>101.9794</v>
          </cell>
          <cell r="AN973">
            <v>3.4367999999999999</v>
          </cell>
          <cell r="AO973">
            <v>0</v>
          </cell>
          <cell r="AP973">
            <v>131.89760000000001</v>
          </cell>
          <cell r="AQ973">
            <v>3.5783999999999998</v>
          </cell>
          <cell r="AR973">
            <v>0</v>
          </cell>
          <cell r="AS973">
            <v>0</v>
          </cell>
        </row>
        <row r="974">
          <cell r="G974" t="str">
            <v>159-03-02-17</v>
          </cell>
          <cell r="I974">
            <v>147.25110000000001</v>
          </cell>
          <cell r="J974">
            <v>3.5783999999999998</v>
          </cell>
          <cell r="K974">
            <v>0</v>
          </cell>
          <cell r="L974">
            <v>129.21879999999999</v>
          </cell>
          <cell r="M974">
            <v>3.2160000000000002</v>
          </cell>
          <cell r="N974">
            <v>0</v>
          </cell>
          <cell r="O974">
            <v>145.85509999999999</v>
          </cell>
          <cell r="P974">
            <v>3.5472000000000001</v>
          </cell>
          <cell r="Q974">
            <v>0</v>
          </cell>
          <cell r="R974">
            <v>58.441499999999998</v>
          </cell>
          <cell r="S974">
            <v>3.2568000000000001</v>
          </cell>
          <cell r="T974">
            <v>0</v>
          </cell>
          <cell r="U974">
            <v>0</v>
          </cell>
          <cell r="V974">
            <v>2.8727999999999998</v>
          </cell>
          <cell r="W974">
            <v>0</v>
          </cell>
          <cell r="X974">
            <v>0</v>
          </cell>
          <cell r="Y974">
            <v>2.76</v>
          </cell>
          <cell r="Z974">
            <v>0</v>
          </cell>
          <cell r="AA974">
            <v>0</v>
          </cell>
          <cell r="AB974">
            <v>2.8727999999999998</v>
          </cell>
          <cell r="AC974">
            <v>0</v>
          </cell>
          <cell r="AD974">
            <v>0</v>
          </cell>
          <cell r="AE974">
            <v>2.8727999999999998</v>
          </cell>
          <cell r="AF974">
            <v>0</v>
          </cell>
          <cell r="AG974">
            <v>0</v>
          </cell>
          <cell r="AH974">
            <v>2.76</v>
          </cell>
          <cell r="AI974">
            <v>0</v>
          </cell>
          <cell r="AJ974">
            <v>45.924399999999999</v>
          </cell>
          <cell r="AK974">
            <v>3.3024</v>
          </cell>
          <cell r="AL974">
            <v>0</v>
          </cell>
          <cell r="AM974">
            <v>101.9794</v>
          </cell>
          <cell r="AN974">
            <v>3.4367999999999999</v>
          </cell>
          <cell r="AO974">
            <v>0</v>
          </cell>
          <cell r="AP974">
            <v>131.89760000000001</v>
          </cell>
          <cell r="AQ974">
            <v>3.5783999999999998</v>
          </cell>
          <cell r="AR974">
            <v>0</v>
          </cell>
          <cell r="AS974">
            <v>1</v>
          </cell>
        </row>
        <row r="975">
          <cell r="G975">
            <v>0</v>
          </cell>
          <cell r="I975">
            <v>11.559900000000001</v>
          </cell>
          <cell r="J975">
            <v>0</v>
          </cell>
          <cell r="K975">
            <v>0</v>
          </cell>
          <cell r="L975">
            <v>10.8141</v>
          </cell>
          <cell r="M975">
            <v>0</v>
          </cell>
          <cell r="N975">
            <v>0</v>
          </cell>
          <cell r="O975">
            <v>13.7523</v>
          </cell>
          <cell r="P975">
            <v>0</v>
          </cell>
          <cell r="Q975">
            <v>0</v>
          </cell>
          <cell r="R975">
            <v>7.8308999999999997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7.4580000000000002</v>
          </cell>
          <cell r="AK975">
            <v>0</v>
          </cell>
          <cell r="AL975">
            <v>0</v>
          </cell>
          <cell r="AM975">
            <v>11.186999999999999</v>
          </cell>
          <cell r="AN975">
            <v>0</v>
          </cell>
          <cell r="AO975">
            <v>0</v>
          </cell>
          <cell r="AP975">
            <v>11.559900000000001</v>
          </cell>
          <cell r="AQ975">
            <v>0</v>
          </cell>
          <cell r="AR975">
            <v>0</v>
          </cell>
          <cell r="AS975">
            <v>0</v>
          </cell>
        </row>
        <row r="976">
          <cell r="G976" t="str">
            <v>160-МУП "Нестеров - Транзит"</v>
          </cell>
          <cell r="I976">
            <v>11.559900000000001</v>
          </cell>
          <cell r="J976">
            <v>0</v>
          </cell>
          <cell r="K976">
            <v>0</v>
          </cell>
          <cell r="L976">
            <v>10.8141</v>
          </cell>
          <cell r="M976">
            <v>0</v>
          </cell>
          <cell r="N976">
            <v>0</v>
          </cell>
          <cell r="O976">
            <v>13.7523</v>
          </cell>
          <cell r="P976">
            <v>0</v>
          </cell>
          <cell r="Q976">
            <v>0</v>
          </cell>
          <cell r="R976">
            <v>7.8308999999999997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7.4580000000000002</v>
          </cell>
          <cell r="AK976">
            <v>0</v>
          </cell>
          <cell r="AL976">
            <v>0</v>
          </cell>
          <cell r="AM976">
            <v>11.186999999999999</v>
          </cell>
          <cell r="AN976">
            <v>0</v>
          </cell>
          <cell r="AO976">
            <v>0</v>
          </cell>
          <cell r="AP976">
            <v>11.559900000000001</v>
          </cell>
          <cell r="AQ976">
            <v>0</v>
          </cell>
          <cell r="AR976">
            <v>0</v>
          </cell>
          <cell r="AS976">
            <v>1</v>
          </cell>
        </row>
        <row r="977">
          <cell r="G977">
            <v>0</v>
          </cell>
          <cell r="I977">
            <v>55.326300000000003</v>
          </cell>
          <cell r="J977">
            <v>0</v>
          </cell>
          <cell r="K977">
            <v>0</v>
          </cell>
          <cell r="L977">
            <v>48.551100000000005</v>
          </cell>
          <cell r="M977">
            <v>0</v>
          </cell>
          <cell r="N977">
            <v>0</v>
          </cell>
          <cell r="O977">
            <v>54.2774</v>
          </cell>
          <cell r="P977">
            <v>0</v>
          </cell>
          <cell r="Q977">
            <v>0</v>
          </cell>
          <cell r="R977">
            <v>21.958000000000002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17.255099999999999</v>
          </cell>
          <cell r="AK977">
            <v>0</v>
          </cell>
          <cell r="AL977">
            <v>0</v>
          </cell>
          <cell r="AM977">
            <v>38.316499999999998</v>
          </cell>
          <cell r="AN977">
            <v>0</v>
          </cell>
          <cell r="AO977">
            <v>0</v>
          </cell>
          <cell r="AP977">
            <v>49.557600000000001</v>
          </cell>
          <cell r="AQ977">
            <v>0</v>
          </cell>
          <cell r="AR977">
            <v>0</v>
          </cell>
          <cell r="AS977">
            <v>0</v>
          </cell>
        </row>
        <row r="978">
          <cell r="G978" t="str">
            <v>161-03-04-43</v>
          </cell>
          <cell r="I978">
            <v>8.9099000000000004</v>
          </cell>
          <cell r="J978">
            <v>0</v>
          </cell>
          <cell r="K978">
            <v>0</v>
          </cell>
          <cell r="L978">
            <v>7.8188000000000004</v>
          </cell>
          <cell r="M978">
            <v>0</v>
          </cell>
          <cell r="N978">
            <v>0</v>
          </cell>
          <cell r="O978">
            <v>8.7409999999999997</v>
          </cell>
          <cell r="P978">
            <v>0</v>
          </cell>
          <cell r="Q978">
            <v>0</v>
          </cell>
          <cell r="R978">
            <v>3.5362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2.7787999999999999</v>
          </cell>
          <cell r="AK978">
            <v>0</v>
          </cell>
          <cell r="AL978">
            <v>0</v>
          </cell>
          <cell r="AM978">
            <v>6.1706000000000003</v>
          </cell>
          <cell r="AN978">
            <v>0</v>
          </cell>
          <cell r="AO978">
            <v>0</v>
          </cell>
          <cell r="AP978">
            <v>7.9809000000000001</v>
          </cell>
          <cell r="AQ978">
            <v>0</v>
          </cell>
          <cell r="AR978">
            <v>0</v>
          </cell>
          <cell r="AS978">
            <v>1</v>
          </cell>
        </row>
        <row r="979">
          <cell r="G979" t="str">
            <v>161-03-04-44</v>
          </cell>
          <cell r="I979">
            <v>46.416400000000003</v>
          </cell>
          <cell r="J979">
            <v>0</v>
          </cell>
          <cell r="K979">
            <v>0</v>
          </cell>
          <cell r="L979">
            <v>40.732300000000002</v>
          </cell>
          <cell r="M979">
            <v>0</v>
          </cell>
          <cell r="N979">
            <v>0</v>
          </cell>
          <cell r="O979">
            <v>45.5364</v>
          </cell>
          <cell r="P979">
            <v>0</v>
          </cell>
          <cell r="Q979">
            <v>0</v>
          </cell>
          <cell r="R979">
            <v>18.421800000000001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14.4763</v>
          </cell>
          <cell r="AK979">
            <v>0</v>
          </cell>
          <cell r="AL979">
            <v>0</v>
          </cell>
          <cell r="AM979">
            <v>32.145899999999997</v>
          </cell>
          <cell r="AN979">
            <v>0</v>
          </cell>
          <cell r="AO979">
            <v>0</v>
          </cell>
          <cell r="AP979">
            <v>41.576700000000002</v>
          </cell>
          <cell r="AQ979">
            <v>0</v>
          </cell>
          <cell r="AR979">
            <v>0</v>
          </cell>
          <cell r="AS979">
            <v>0</v>
          </cell>
        </row>
        <row r="980">
          <cell r="G980">
            <v>0</v>
          </cell>
          <cell r="I980">
            <v>488.78550000000007</v>
          </cell>
          <cell r="J980">
            <v>0</v>
          </cell>
          <cell r="K980">
            <v>0</v>
          </cell>
          <cell r="L980">
            <v>425.22390000000007</v>
          </cell>
          <cell r="M980">
            <v>0</v>
          </cell>
          <cell r="N980">
            <v>0</v>
          </cell>
          <cell r="O980">
            <v>478.31089999999995</v>
          </cell>
          <cell r="P980">
            <v>0</v>
          </cell>
          <cell r="Q980">
            <v>0</v>
          </cell>
          <cell r="R980">
            <v>152.9298</v>
          </cell>
          <cell r="S980">
            <v>0</v>
          </cell>
          <cell r="T980">
            <v>0</v>
          </cell>
          <cell r="U980">
            <v>19.215799999999998</v>
          </cell>
          <cell r="V980">
            <v>0</v>
          </cell>
          <cell r="W980">
            <v>0</v>
          </cell>
          <cell r="X980">
            <v>9.2978999999999985</v>
          </cell>
          <cell r="Y980">
            <v>0.48</v>
          </cell>
          <cell r="Z980">
            <v>0</v>
          </cell>
          <cell r="AA980">
            <v>9.6079000000000008</v>
          </cell>
          <cell r="AB980">
            <v>0.3</v>
          </cell>
          <cell r="AC980">
            <v>0</v>
          </cell>
          <cell r="AD980">
            <v>9.6079000000000008</v>
          </cell>
          <cell r="AE980">
            <v>0</v>
          </cell>
          <cell r="AF980">
            <v>0</v>
          </cell>
          <cell r="AG980">
            <v>18.5959</v>
          </cell>
          <cell r="AH980">
            <v>0</v>
          </cell>
          <cell r="AI980">
            <v>0</v>
          </cell>
          <cell r="AJ980">
            <v>107.3013</v>
          </cell>
          <cell r="AK980">
            <v>0</v>
          </cell>
          <cell r="AL980">
            <v>0</v>
          </cell>
          <cell r="AM980">
            <v>298.80670000000003</v>
          </cell>
          <cell r="AN980">
            <v>0</v>
          </cell>
          <cell r="AO980">
            <v>0</v>
          </cell>
          <cell r="AP980">
            <v>422.77819999999997</v>
          </cell>
          <cell r="AQ980">
            <v>0</v>
          </cell>
          <cell r="AR980">
            <v>0</v>
          </cell>
          <cell r="AS980">
            <v>0</v>
          </cell>
        </row>
        <row r="981">
          <cell r="G981" t="str">
            <v>162-03-04-08</v>
          </cell>
          <cell r="I981">
            <v>120.4958</v>
          </cell>
          <cell r="J981">
            <v>0</v>
          </cell>
          <cell r="K981">
            <v>0</v>
          </cell>
          <cell r="L981">
            <v>105.7402</v>
          </cell>
          <cell r="M981">
            <v>0</v>
          </cell>
          <cell r="N981">
            <v>0</v>
          </cell>
          <cell r="O981">
            <v>118.2115</v>
          </cell>
          <cell r="P981">
            <v>0</v>
          </cell>
          <cell r="Q981">
            <v>0</v>
          </cell>
          <cell r="R981">
            <v>47.822600000000001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37.580199999999998</v>
          </cell>
          <cell r="AK981">
            <v>0</v>
          </cell>
          <cell r="AL981">
            <v>0</v>
          </cell>
          <cell r="AM981">
            <v>83.45</v>
          </cell>
          <cell r="AN981">
            <v>0</v>
          </cell>
          <cell r="AO981">
            <v>0</v>
          </cell>
          <cell r="AP981">
            <v>107.93219999999999</v>
          </cell>
          <cell r="AQ981">
            <v>0</v>
          </cell>
          <cell r="AR981">
            <v>0</v>
          </cell>
          <cell r="AS981">
            <v>1</v>
          </cell>
        </row>
        <row r="982">
          <cell r="G982" t="str">
            <v>162-03-04-08</v>
          </cell>
          <cell r="I982">
            <v>5.0065</v>
          </cell>
          <cell r="J982">
            <v>0</v>
          </cell>
          <cell r="K982">
            <v>0</v>
          </cell>
          <cell r="L982">
            <v>4.3933999999999997</v>
          </cell>
          <cell r="M982">
            <v>0</v>
          </cell>
          <cell r="N982">
            <v>0</v>
          </cell>
          <cell r="O982">
            <v>4.9116</v>
          </cell>
          <cell r="P982">
            <v>0</v>
          </cell>
          <cell r="Q982">
            <v>0</v>
          </cell>
          <cell r="R982">
            <v>1.9870000000000001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1.5613999999999999</v>
          </cell>
          <cell r="AK982">
            <v>0</v>
          </cell>
          <cell r="AL982">
            <v>0</v>
          </cell>
          <cell r="AM982">
            <v>3.4672999999999998</v>
          </cell>
          <cell r="AN982">
            <v>0</v>
          </cell>
          <cell r="AO982">
            <v>0</v>
          </cell>
          <cell r="AP982">
            <v>4.4844999999999997</v>
          </cell>
          <cell r="AQ982">
            <v>0</v>
          </cell>
          <cell r="AR982">
            <v>0</v>
          </cell>
          <cell r="AS982">
            <v>1</v>
          </cell>
        </row>
        <row r="983">
          <cell r="G983" t="str">
            <v>162-03-04-08</v>
          </cell>
          <cell r="I983">
            <v>31.956900000000001</v>
          </cell>
          <cell r="J983">
            <v>0</v>
          </cell>
          <cell r="K983">
            <v>0</v>
          </cell>
          <cell r="L983">
            <v>28.043500000000002</v>
          </cell>
          <cell r="M983">
            <v>0</v>
          </cell>
          <cell r="N983">
            <v>0</v>
          </cell>
          <cell r="O983">
            <v>31.351099999999999</v>
          </cell>
          <cell r="P983">
            <v>0</v>
          </cell>
          <cell r="Q983">
            <v>0</v>
          </cell>
          <cell r="R983">
            <v>12.6831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0.48</v>
          </cell>
          <cell r="Z983">
            <v>0</v>
          </cell>
          <cell r="AA983">
            <v>0</v>
          </cell>
          <cell r="AB983">
            <v>0.3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9.9666999999999994</v>
          </cell>
          <cell r="AK983">
            <v>0</v>
          </cell>
          <cell r="AL983">
            <v>0</v>
          </cell>
          <cell r="AM983">
            <v>22.132000000000001</v>
          </cell>
          <cell r="AN983">
            <v>0</v>
          </cell>
          <cell r="AO983">
            <v>0</v>
          </cell>
          <cell r="AP983">
            <v>28.6248</v>
          </cell>
          <cell r="AQ983">
            <v>0</v>
          </cell>
          <cell r="AR983">
            <v>0</v>
          </cell>
          <cell r="AS983">
            <v>1</v>
          </cell>
        </row>
        <row r="984">
          <cell r="G984" t="str">
            <v>162-03-04-08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</row>
        <row r="985">
          <cell r="G985" t="str">
            <v>162-03-04-08</v>
          </cell>
          <cell r="I985">
            <v>18.719799999999999</v>
          </cell>
          <cell r="J985">
            <v>0</v>
          </cell>
          <cell r="K985">
            <v>0</v>
          </cell>
          <cell r="L985">
            <v>16.133800000000001</v>
          </cell>
          <cell r="M985">
            <v>0</v>
          </cell>
          <cell r="N985">
            <v>0</v>
          </cell>
          <cell r="O985">
            <v>18.148199999999999</v>
          </cell>
          <cell r="P985">
            <v>0</v>
          </cell>
          <cell r="Q985">
            <v>0</v>
          </cell>
          <cell r="R985">
            <v>5.2549999999999999</v>
          </cell>
          <cell r="S985">
            <v>0</v>
          </cell>
          <cell r="T985">
            <v>0</v>
          </cell>
          <cell r="U985">
            <v>2.8580000000000001</v>
          </cell>
          <cell r="V985">
            <v>0</v>
          </cell>
          <cell r="W985">
            <v>0</v>
          </cell>
          <cell r="X985">
            <v>1.3829</v>
          </cell>
          <cell r="Y985">
            <v>0</v>
          </cell>
          <cell r="Z985">
            <v>0</v>
          </cell>
          <cell r="AA985">
            <v>1.429</v>
          </cell>
          <cell r="AB985">
            <v>0</v>
          </cell>
          <cell r="AC985">
            <v>0</v>
          </cell>
          <cell r="AD985">
            <v>1.429</v>
          </cell>
          <cell r="AE985">
            <v>0</v>
          </cell>
          <cell r="AF985">
            <v>0</v>
          </cell>
          <cell r="AG985">
            <v>2.7658</v>
          </cell>
          <cell r="AH985">
            <v>0</v>
          </cell>
          <cell r="AI985">
            <v>0</v>
          </cell>
          <cell r="AJ985">
            <v>3.0424000000000002</v>
          </cell>
          <cell r="AK985">
            <v>0</v>
          </cell>
          <cell r="AL985">
            <v>0</v>
          </cell>
          <cell r="AM985">
            <v>9.8186</v>
          </cell>
          <cell r="AN985">
            <v>0</v>
          </cell>
          <cell r="AO985">
            <v>0</v>
          </cell>
          <cell r="AP985">
            <v>15.576000000000001</v>
          </cell>
          <cell r="AQ985">
            <v>0</v>
          </cell>
          <cell r="AR985">
            <v>0</v>
          </cell>
          <cell r="AS985">
            <v>1</v>
          </cell>
        </row>
        <row r="986">
          <cell r="G986" t="str">
            <v>162-03-04-08</v>
          </cell>
          <cell r="I986">
            <v>19.022300000000001</v>
          </cell>
          <cell r="J986">
            <v>0</v>
          </cell>
          <cell r="K986">
            <v>0</v>
          </cell>
          <cell r="L986">
            <v>16.394500000000001</v>
          </cell>
          <cell r="M986">
            <v>0</v>
          </cell>
          <cell r="N986">
            <v>0</v>
          </cell>
          <cell r="O986">
            <v>18.441500000000001</v>
          </cell>
          <cell r="P986">
            <v>0</v>
          </cell>
          <cell r="Q986">
            <v>0</v>
          </cell>
          <cell r="R986">
            <v>5.3399000000000001</v>
          </cell>
          <cell r="S986">
            <v>0</v>
          </cell>
          <cell r="T986">
            <v>0</v>
          </cell>
          <cell r="U986">
            <v>2.9041999999999999</v>
          </cell>
          <cell r="V986">
            <v>0</v>
          </cell>
          <cell r="W986">
            <v>0</v>
          </cell>
          <cell r="X986">
            <v>1.4052</v>
          </cell>
          <cell r="Y986">
            <v>0</v>
          </cell>
          <cell r="Z986">
            <v>0</v>
          </cell>
          <cell r="AA986">
            <v>1.4520999999999999</v>
          </cell>
          <cell r="AB986">
            <v>0</v>
          </cell>
          <cell r="AC986">
            <v>0</v>
          </cell>
          <cell r="AD986">
            <v>1.4520999999999999</v>
          </cell>
          <cell r="AE986">
            <v>0</v>
          </cell>
          <cell r="AF986">
            <v>0</v>
          </cell>
          <cell r="AG986">
            <v>2.8105000000000002</v>
          </cell>
          <cell r="AH986">
            <v>0</v>
          </cell>
          <cell r="AI986">
            <v>0</v>
          </cell>
          <cell r="AJ986">
            <v>3.0914999999999999</v>
          </cell>
          <cell r="AK986">
            <v>0</v>
          </cell>
          <cell r="AL986">
            <v>0</v>
          </cell>
          <cell r="AM986">
            <v>9.9771999999999998</v>
          </cell>
          <cell r="AN986">
            <v>0</v>
          </cell>
          <cell r="AO986">
            <v>0</v>
          </cell>
          <cell r="AP986">
            <v>15.8277</v>
          </cell>
          <cell r="AQ986">
            <v>0</v>
          </cell>
          <cell r="AR986">
            <v>0</v>
          </cell>
          <cell r="AS986">
            <v>1</v>
          </cell>
        </row>
        <row r="987">
          <cell r="G987" t="str">
            <v>162-03-04-08</v>
          </cell>
          <cell r="I987">
            <v>58.898499999999999</v>
          </cell>
          <cell r="J987">
            <v>0</v>
          </cell>
          <cell r="K987">
            <v>0</v>
          </cell>
          <cell r="L987">
            <v>50.762</v>
          </cell>
          <cell r="M987">
            <v>0</v>
          </cell>
          <cell r="N987">
            <v>0</v>
          </cell>
          <cell r="O987">
            <v>57.1</v>
          </cell>
          <cell r="P987">
            <v>0</v>
          </cell>
          <cell r="Q987">
            <v>0</v>
          </cell>
          <cell r="R987">
            <v>12.125</v>
          </cell>
          <cell r="S987">
            <v>0</v>
          </cell>
          <cell r="T987">
            <v>0</v>
          </cell>
          <cell r="U987">
            <v>3.5969000000000002</v>
          </cell>
          <cell r="V987">
            <v>0</v>
          </cell>
          <cell r="W987">
            <v>0</v>
          </cell>
          <cell r="X987">
            <v>1.7403999999999999</v>
          </cell>
          <cell r="Y987">
            <v>0</v>
          </cell>
          <cell r="Z987">
            <v>0</v>
          </cell>
          <cell r="AA987">
            <v>1.7984</v>
          </cell>
          <cell r="AB987">
            <v>0</v>
          </cell>
          <cell r="AC987">
            <v>0</v>
          </cell>
          <cell r="AD987">
            <v>1.7984</v>
          </cell>
          <cell r="AE987">
            <v>0</v>
          </cell>
          <cell r="AF987">
            <v>0</v>
          </cell>
          <cell r="AG987">
            <v>3.4807999999999999</v>
          </cell>
          <cell r="AH987">
            <v>0</v>
          </cell>
          <cell r="AI987">
            <v>0</v>
          </cell>
          <cell r="AJ987">
            <v>6.3815</v>
          </cell>
          <cell r="AK987">
            <v>0</v>
          </cell>
          <cell r="AL987">
            <v>0</v>
          </cell>
          <cell r="AM987">
            <v>30.892299999999999</v>
          </cell>
          <cell r="AN987">
            <v>0</v>
          </cell>
          <cell r="AO987">
            <v>0</v>
          </cell>
          <cell r="AP987">
            <v>49.007300000000001</v>
          </cell>
          <cell r="AQ987">
            <v>0</v>
          </cell>
          <cell r="AR987">
            <v>0</v>
          </cell>
          <cell r="AS987">
            <v>1</v>
          </cell>
        </row>
        <row r="988">
          <cell r="G988" t="str">
            <v>162-03-04-08</v>
          </cell>
          <cell r="I988">
            <v>4.3354999999999997</v>
          </cell>
          <cell r="J988">
            <v>0</v>
          </cell>
          <cell r="K988">
            <v>0</v>
          </cell>
          <cell r="L988">
            <v>3.7366000000000001</v>
          </cell>
          <cell r="M988">
            <v>0</v>
          </cell>
          <cell r="N988">
            <v>0</v>
          </cell>
          <cell r="O988">
            <v>4.2030000000000003</v>
          </cell>
          <cell r="P988">
            <v>0</v>
          </cell>
          <cell r="Q988">
            <v>0</v>
          </cell>
          <cell r="R988">
            <v>1.2170000000000001</v>
          </cell>
          <cell r="S988">
            <v>0</v>
          </cell>
          <cell r="T988">
            <v>0</v>
          </cell>
          <cell r="U988">
            <v>0.66190000000000004</v>
          </cell>
          <cell r="V988">
            <v>0</v>
          </cell>
          <cell r="W988">
            <v>0</v>
          </cell>
          <cell r="X988">
            <v>0.32029999999999997</v>
          </cell>
          <cell r="Y988">
            <v>0</v>
          </cell>
          <cell r="Z988">
            <v>0</v>
          </cell>
          <cell r="AA988">
            <v>0.33100000000000002</v>
          </cell>
          <cell r="AB988">
            <v>0</v>
          </cell>
          <cell r="AC988">
            <v>0</v>
          </cell>
          <cell r="AD988">
            <v>0.33100000000000002</v>
          </cell>
          <cell r="AE988">
            <v>0</v>
          </cell>
          <cell r="AF988">
            <v>0</v>
          </cell>
          <cell r="AG988">
            <v>0.64059999999999995</v>
          </cell>
          <cell r="AH988">
            <v>0</v>
          </cell>
          <cell r="AI988">
            <v>0</v>
          </cell>
          <cell r="AJ988">
            <v>0.7046</v>
          </cell>
          <cell r="AK988">
            <v>0</v>
          </cell>
          <cell r="AL988">
            <v>0</v>
          </cell>
          <cell r="AM988">
            <v>2.274</v>
          </cell>
          <cell r="AN988">
            <v>0</v>
          </cell>
          <cell r="AO988">
            <v>0</v>
          </cell>
          <cell r="AP988">
            <v>3.6074000000000002</v>
          </cell>
          <cell r="AQ988">
            <v>0</v>
          </cell>
          <cell r="AR988">
            <v>0</v>
          </cell>
          <cell r="AS988">
            <v>1</v>
          </cell>
        </row>
        <row r="989">
          <cell r="G989" t="str">
            <v>162-03-04-08</v>
          </cell>
          <cell r="I989">
            <v>12.300599999999999</v>
          </cell>
          <cell r="J989">
            <v>0</v>
          </cell>
          <cell r="K989">
            <v>0</v>
          </cell>
          <cell r="L989">
            <v>10.6014</v>
          </cell>
          <cell r="M989">
            <v>0</v>
          </cell>
          <cell r="N989">
            <v>0</v>
          </cell>
          <cell r="O989">
            <v>11.925000000000001</v>
          </cell>
          <cell r="P989">
            <v>0</v>
          </cell>
          <cell r="Q989">
            <v>0</v>
          </cell>
          <cell r="R989">
            <v>3.4529999999999998</v>
          </cell>
          <cell r="S989">
            <v>0</v>
          </cell>
          <cell r="T989">
            <v>0</v>
          </cell>
          <cell r="U989">
            <v>1.8779999999999999</v>
          </cell>
          <cell r="V989">
            <v>0</v>
          </cell>
          <cell r="W989">
            <v>0</v>
          </cell>
          <cell r="X989">
            <v>0.90869999999999995</v>
          </cell>
          <cell r="Y989">
            <v>0</v>
          </cell>
          <cell r="Z989">
            <v>0</v>
          </cell>
          <cell r="AA989">
            <v>0.93899999999999995</v>
          </cell>
          <cell r="AB989">
            <v>0</v>
          </cell>
          <cell r="AC989">
            <v>0</v>
          </cell>
          <cell r="AD989">
            <v>0.93899999999999995</v>
          </cell>
          <cell r="AE989">
            <v>0</v>
          </cell>
          <cell r="AF989">
            <v>0</v>
          </cell>
          <cell r="AG989">
            <v>1.8173999999999999</v>
          </cell>
          <cell r="AH989">
            <v>0</v>
          </cell>
          <cell r="AI989">
            <v>0</v>
          </cell>
          <cell r="AJ989">
            <v>1.9991000000000001</v>
          </cell>
          <cell r="AK989">
            <v>0</v>
          </cell>
          <cell r="AL989">
            <v>0</v>
          </cell>
          <cell r="AM989">
            <v>6.4516999999999998</v>
          </cell>
          <cell r="AN989">
            <v>0</v>
          </cell>
          <cell r="AO989">
            <v>0</v>
          </cell>
          <cell r="AP989">
            <v>10.2349</v>
          </cell>
          <cell r="AQ989">
            <v>0</v>
          </cell>
          <cell r="AR989">
            <v>0</v>
          </cell>
          <cell r="AS989">
            <v>1</v>
          </cell>
        </row>
        <row r="990">
          <cell r="G990" t="str">
            <v>162-03-04-08</v>
          </cell>
          <cell r="I990">
            <v>59.906799999999997</v>
          </cell>
          <cell r="J990">
            <v>0</v>
          </cell>
          <cell r="K990">
            <v>0</v>
          </cell>
          <cell r="L990">
            <v>51.631</v>
          </cell>
          <cell r="M990">
            <v>0</v>
          </cell>
          <cell r="N990">
            <v>0</v>
          </cell>
          <cell r="O990">
            <v>58.077500000000001</v>
          </cell>
          <cell r="P990">
            <v>0</v>
          </cell>
          <cell r="Q990">
            <v>0</v>
          </cell>
          <cell r="R990">
            <v>12.3325</v>
          </cell>
          <cell r="S990">
            <v>0</v>
          </cell>
          <cell r="T990">
            <v>0</v>
          </cell>
          <cell r="U990">
            <v>3.6583999999999999</v>
          </cell>
          <cell r="V990">
            <v>0</v>
          </cell>
          <cell r="W990">
            <v>0</v>
          </cell>
          <cell r="X990">
            <v>1.7702</v>
          </cell>
          <cell r="Y990">
            <v>0</v>
          </cell>
          <cell r="Z990">
            <v>0</v>
          </cell>
          <cell r="AA990">
            <v>1.8291999999999999</v>
          </cell>
          <cell r="AB990">
            <v>0</v>
          </cell>
          <cell r="AC990">
            <v>0</v>
          </cell>
          <cell r="AD990">
            <v>1.8291999999999999</v>
          </cell>
          <cell r="AE990">
            <v>0</v>
          </cell>
          <cell r="AF990">
            <v>0</v>
          </cell>
          <cell r="AG990">
            <v>3.5404</v>
          </cell>
          <cell r="AH990">
            <v>0</v>
          </cell>
          <cell r="AI990">
            <v>0</v>
          </cell>
          <cell r="AJ990">
            <v>6.4908000000000001</v>
          </cell>
          <cell r="AK990">
            <v>0</v>
          </cell>
          <cell r="AL990">
            <v>0</v>
          </cell>
          <cell r="AM990">
            <v>31.421299999999999</v>
          </cell>
          <cell r="AN990">
            <v>0</v>
          </cell>
          <cell r="AO990">
            <v>0</v>
          </cell>
          <cell r="AP990">
            <v>49.845999999999997</v>
          </cell>
          <cell r="AQ990">
            <v>0</v>
          </cell>
          <cell r="AR990">
            <v>0</v>
          </cell>
          <cell r="AS990">
            <v>1</v>
          </cell>
        </row>
        <row r="991">
          <cell r="G991" t="str">
            <v>162-03-04-08</v>
          </cell>
          <cell r="I991">
            <v>60.026600000000002</v>
          </cell>
          <cell r="J991">
            <v>0</v>
          </cell>
          <cell r="K991">
            <v>0</v>
          </cell>
          <cell r="L991">
            <v>51.734299999999998</v>
          </cell>
          <cell r="M991">
            <v>0</v>
          </cell>
          <cell r="N991">
            <v>0</v>
          </cell>
          <cell r="O991">
            <v>58.1937</v>
          </cell>
          <cell r="P991">
            <v>0</v>
          </cell>
          <cell r="Q991">
            <v>0</v>
          </cell>
          <cell r="R991">
            <v>12.357200000000001</v>
          </cell>
          <cell r="S991">
            <v>0</v>
          </cell>
          <cell r="T991">
            <v>0</v>
          </cell>
          <cell r="U991">
            <v>3.6583999999999999</v>
          </cell>
          <cell r="V991">
            <v>0</v>
          </cell>
          <cell r="W991">
            <v>0</v>
          </cell>
          <cell r="X991">
            <v>1.7702</v>
          </cell>
          <cell r="Y991">
            <v>0</v>
          </cell>
          <cell r="Z991">
            <v>0</v>
          </cell>
          <cell r="AA991">
            <v>1.8291999999999999</v>
          </cell>
          <cell r="AB991">
            <v>0</v>
          </cell>
          <cell r="AC991">
            <v>0</v>
          </cell>
          <cell r="AD991">
            <v>1.8291999999999999</v>
          </cell>
          <cell r="AE991">
            <v>0</v>
          </cell>
          <cell r="AF991">
            <v>0</v>
          </cell>
          <cell r="AG991">
            <v>3.5404</v>
          </cell>
          <cell r="AH991">
            <v>0</v>
          </cell>
          <cell r="AI991">
            <v>0</v>
          </cell>
          <cell r="AJ991">
            <v>6.5037000000000003</v>
          </cell>
          <cell r="AK991">
            <v>0</v>
          </cell>
          <cell r="AL991">
            <v>0</v>
          </cell>
          <cell r="AM991">
            <v>31.484100000000002</v>
          </cell>
          <cell r="AN991">
            <v>0</v>
          </cell>
          <cell r="AO991">
            <v>0</v>
          </cell>
          <cell r="AP991">
            <v>49.945700000000002</v>
          </cell>
          <cell r="AQ991">
            <v>0</v>
          </cell>
          <cell r="AR991">
            <v>0</v>
          </cell>
          <cell r="AS991">
            <v>1</v>
          </cell>
        </row>
        <row r="992">
          <cell r="G992" t="str">
            <v>162-03-04-08</v>
          </cell>
          <cell r="I992">
            <v>2.4952000000000001</v>
          </cell>
          <cell r="J992">
            <v>0</v>
          </cell>
          <cell r="K992">
            <v>0</v>
          </cell>
          <cell r="L992">
            <v>2.1791</v>
          </cell>
          <cell r="M992">
            <v>0</v>
          </cell>
          <cell r="N992">
            <v>0</v>
          </cell>
          <cell r="O992">
            <v>2.4401000000000002</v>
          </cell>
          <cell r="P992">
            <v>0</v>
          </cell>
          <cell r="Q992">
            <v>0</v>
          </cell>
          <cell r="R992">
            <v>0.86099999999999999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0.64039999999999997</v>
          </cell>
          <cell r="AK992">
            <v>0</v>
          </cell>
          <cell r="AL992">
            <v>0</v>
          </cell>
          <cell r="AM992">
            <v>1.6143000000000001</v>
          </cell>
          <cell r="AN992">
            <v>0</v>
          </cell>
          <cell r="AO992">
            <v>0</v>
          </cell>
          <cell r="AP992">
            <v>2.1920000000000002</v>
          </cell>
          <cell r="AQ992">
            <v>0</v>
          </cell>
          <cell r="AR992">
            <v>0</v>
          </cell>
          <cell r="AS992">
            <v>1</v>
          </cell>
        </row>
        <row r="993">
          <cell r="G993" t="str">
            <v>162-03-04-08</v>
          </cell>
          <cell r="I993">
            <v>14.7226</v>
          </cell>
          <cell r="J993">
            <v>0</v>
          </cell>
          <cell r="K993">
            <v>0</v>
          </cell>
          <cell r="L993">
            <v>12.919700000000001</v>
          </cell>
          <cell r="M993">
            <v>0</v>
          </cell>
          <cell r="N993">
            <v>0</v>
          </cell>
          <cell r="O993">
            <v>14.4435</v>
          </cell>
          <cell r="P993">
            <v>0</v>
          </cell>
          <cell r="Q993">
            <v>0</v>
          </cell>
          <cell r="R993">
            <v>5.8430999999999997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4.5917000000000003</v>
          </cell>
          <cell r="AK993">
            <v>0</v>
          </cell>
          <cell r="AL993">
            <v>0</v>
          </cell>
          <cell r="AM993">
            <v>10.196199999999999</v>
          </cell>
          <cell r="AN993">
            <v>0</v>
          </cell>
          <cell r="AO993">
            <v>0</v>
          </cell>
          <cell r="AP993">
            <v>13.1875</v>
          </cell>
          <cell r="AQ993">
            <v>0</v>
          </cell>
          <cell r="AR993">
            <v>0</v>
          </cell>
          <cell r="AS993">
            <v>1</v>
          </cell>
        </row>
        <row r="994">
          <cell r="G994" t="str">
            <v>162-03-04-08</v>
          </cell>
          <cell r="I994">
            <v>0.89100000000000001</v>
          </cell>
          <cell r="J994">
            <v>0</v>
          </cell>
          <cell r="K994">
            <v>0</v>
          </cell>
          <cell r="L994">
            <v>0.78190000000000004</v>
          </cell>
          <cell r="M994">
            <v>0</v>
          </cell>
          <cell r="N994">
            <v>0</v>
          </cell>
          <cell r="O994">
            <v>0.87419999999999998</v>
          </cell>
          <cell r="P994">
            <v>0</v>
          </cell>
          <cell r="Q994">
            <v>0</v>
          </cell>
          <cell r="R994">
            <v>0.35360000000000003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0.27789999999999998</v>
          </cell>
          <cell r="AK994">
            <v>0</v>
          </cell>
          <cell r="AL994">
            <v>0</v>
          </cell>
          <cell r="AM994">
            <v>0.61709999999999998</v>
          </cell>
          <cell r="AN994">
            <v>0</v>
          </cell>
          <cell r="AO994">
            <v>0</v>
          </cell>
          <cell r="AP994">
            <v>0.79810000000000003</v>
          </cell>
          <cell r="AQ994">
            <v>0</v>
          </cell>
          <cell r="AR994">
            <v>0</v>
          </cell>
          <cell r="AS994">
            <v>1</v>
          </cell>
        </row>
        <row r="995">
          <cell r="G995" t="str">
            <v>162-03-04-08</v>
          </cell>
          <cell r="I995">
            <v>13.845000000000001</v>
          </cell>
          <cell r="J995">
            <v>0</v>
          </cell>
          <cell r="K995">
            <v>0</v>
          </cell>
          <cell r="L995">
            <v>12.112299999999999</v>
          </cell>
          <cell r="M995">
            <v>0</v>
          </cell>
          <cell r="N995">
            <v>0</v>
          </cell>
          <cell r="O995">
            <v>15.081899999999999</v>
          </cell>
          <cell r="P995">
            <v>0</v>
          </cell>
          <cell r="Q995">
            <v>0</v>
          </cell>
          <cell r="R995">
            <v>5.0412999999999997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3.8348</v>
          </cell>
          <cell r="AK995">
            <v>0</v>
          </cell>
          <cell r="AL995">
            <v>0</v>
          </cell>
          <cell r="AM995">
            <v>9.1895000000000007</v>
          </cell>
          <cell r="AN995">
            <v>0</v>
          </cell>
          <cell r="AO995">
            <v>0</v>
          </cell>
          <cell r="AP995">
            <v>12.250299999999999</v>
          </cell>
          <cell r="AQ995">
            <v>0</v>
          </cell>
          <cell r="AR995">
            <v>0</v>
          </cell>
          <cell r="AS995">
            <v>1</v>
          </cell>
        </row>
        <row r="996">
          <cell r="G996" t="str">
            <v>162-03-04-08</v>
          </cell>
          <cell r="I996">
            <v>63.871299999999998</v>
          </cell>
          <cell r="J996">
            <v>0</v>
          </cell>
          <cell r="K996">
            <v>0</v>
          </cell>
          <cell r="L996">
            <v>56.049599999999998</v>
          </cell>
          <cell r="M996">
            <v>0</v>
          </cell>
          <cell r="N996">
            <v>0</v>
          </cell>
          <cell r="O996">
            <v>62.660400000000003</v>
          </cell>
          <cell r="P996">
            <v>0</v>
          </cell>
          <cell r="Q996">
            <v>0</v>
          </cell>
          <cell r="R996">
            <v>25.3492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19.920000000000002</v>
          </cell>
          <cell r="AK996">
            <v>0</v>
          </cell>
          <cell r="AL996">
            <v>0</v>
          </cell>
          <cell r="AM996">
            <v>44.234400000000001</v>
          </cell>
          <cell r="AN996">
            <v>0</v>
          </cell>
          <cell r="AO996">
            <v>0</v>
          </cell>
          <cell r="AP996">
            <v>57.211599999999997</v>
          </cell>
          <cell r="AQ996">
            <v>0</v>
          </cell>
          <cell r="AR996">
            <v>0</v>
          </cell>
          <cell r="AS996">
            <v>1</v>
          </cell>
        </row>
        <row r="997">
          <cell r="G997" t="str">
            <v>162-03-04-08</v>
          </cell>
          <cell r="I997">
            <v>2.2911000000000001</v>
          </cell>
          <cell r="J997">
            <v>0</v>
          </cell>
          <cell r="K997">
            <v>0</v>
          </cell>
          <cell r="L997">
            <v>2.0106000000000002</v>
          </cell>
          <cell r="M997">
            <v>0</v>
          </cell>
          <cell r="N997">
            <v>0</v>
          </cell>
          <cell r="O997">
            <v>2.2477</v>
          </cell>
          <cell r="P997">
            <v>0</v>
          </cell>
          <cell r="Q997">
            <v>0</v>
          </cell>
          <cell r="R997">
            <v>0.9093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0.71460000000000001</v>
          </cell>
          <cell r="AK997">
            <v>0</v>
          </cell>
          <cell r="AL997">
            <v>0</v>
          </cell>
          <cell r="AM997">
            <v>1.5867</v>
          </cell>
          <cell r="AN997">
            <v>0</v>
          </cell>
          <cell r="AO997">
            <v>0</v>
          </cell>
          <cell r="AP997">
            <v>2.0522</v>
          </cell>
          <cell r="AQ997">
            <v>0</v>
          </cell>
          <cell r="AR997">
            <v>0</v>
          </cell>
          <cell r="AS997">
            <v>1</v>
          </cell>
        </row>
        <row r="998">
          <cell r="G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</row>
        <row r="999">
          <cell r="G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</row>
        <row r="1000">
          <cell r="G1000">
            <v>0</v>
          </cell>
          <cell r="I1000">
            <v>43.5809</v>
          </cell>
          <cell r="J1000">
            <v>0</v>
          </cell>
          <cell r="K1000">
            <v>38.5672</v>
          </cell>
          <cell r="L1000">
            <v>38.244100000000003</v>
          </cell>
          <cell r="M1000">
            <v>0</v>
          </cell>
          <cell r="N1000">
            <v>33.844299999999997</v>
          </cell>
          <cell r="O1000">
            <v>41.721899999999998</v>
          </cell>
          <cell r="P1000">
            <v>0</v>
          </cell>
          <cell r="Q1000">
            <v>0</v>
          </cell>
          <cell r="R1000">
            <v>17.296600000000002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13.592000000000001</v>
          </cell>
          <cell r="AK1000">
            <v>0</v>
          </cell>
          <cell r="AL1000">
            <v>0</v>
          </cell>
          <cell r="AM1000">
            <v>30.182200000000002</v>
          </cell>
          <cell r="AN1000">
            <v>0</v>
          </cell>
          <cell r="AO1000">
            <v>0</v>
          </cell>
          <cell r="AP1000">
            <v>39.036900000000003</v>
          </cell>
          <cell r="AQ1000">
            <v>0</v>
          </cell>
          <cell r="AR1000">
            <v>0</v>
          </cell>
          <cell r="AS1000">
            <v>0</v>
          </cell>
        </row>
        <row r="1001">
          <cell r="G1001" t="str">
            <v>163-02-06-07</v>
          </cell>
          <cell r="I1001">
            <v>0</v>
          </cell>
          <cell r="J1001">
            <v>0</v>
          </cell>
          <cell r="K1001">
            <v>38.5672</v>
          </cell>
          <cell r="L1001">
            <v>0</v>
          </cell>
          <cell r="M1001">
            <v>0</v>
          </cell>
          <cell r="N1001">
            <v>33.844299999999997</v>
          </cell>
          <cell r="O1001">
            <v>0</v>
          </cell>
          <cell r="P1001">
            <v>0</v>
          </cell>
          <cell r="Q1001">
            <v>31.804200000000002</v>
          </cell>
          <cell r="R1001">
            <v>0</v>
          </cell>
          <cell r="S1001">
            <v>0</v>
          </cell>
          <cell r="T1001">
            <v>15.306699999999999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12.0283</v>
          </cell>
          <cell r="AM1001">
            <v>0</v>
          </cell>
          <cell r="AN1001">
            <v>0</v>
          </cell>
          <cell r="AO1001">
            <v>26.709900000000001</v>
          </cell>
          <cell r="AP1001">
            <v>0</v>
          </cell>
          <cell r="AQ1001">
            <v>0</v>
          </cell>
          <cell r="AR1001">
            <v>34.545900000000003</v>
          </cell>
          <cell r="AS1001">
            <v>1</v>
          </cell>
        </row>
        <row r="1002">
          <cell r="G1002" t="str">
            <v>163-02-06-06</v>
          </cell>
          <cell r="I1002">
            <v>43.5809</v>
          </cell>
          <cell r="J1002">
            <v>0</v>
          </cell>
          <cell r="K1002">
            <v>0</v>
          </cell>
          <cell r="L1002">
            <v>38.244100000000003</v>
          </cell>
          <cell r="M1002">
            <v>0</v>
          </cell>
          <cell r="N1002">
            <v>0</v>
          </cell>
          <cell r="O1002">
            <v>41.721899999999998</v>
          </cell>
          <cell r="P1002">
            <v>0</v>
          </cell>
          <cell r="Q1002">
            <v>0</v>
          </cell>
          <cell r="R1002">
            <v>17.296600000000002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13.592000000000001</v>
          </cell>
          <cell r="AK1002">
            <v>0</v>
          </cell>
          <cell r="AL1002">
            <v>0</v>
          </cell>
          <cell r="AM1002">
            <v>30.182200000000002</v>
          </cell>
          <cell r="AN1002">
            <v>0</v>
          </cell>
          <cell r="AO1002">
            <v>0</v>
          </cell>
          <cell r="AP1002">
            <v>39.036900000000003</v>
          </cell>
          <cell r="AQ1002">
            <v>0</v>
          </cell>
          <cell r="AR1002">
            <v>0</v>
          </cell>
          <cell r="AS1002">
            <v>1</v>
          </cell>
        </row>
        <row r="1003">
          <cell r="G1003">
            <v>0</v>
          </cell>
          <cell r="I1003">
            <v>11.5404</v>
          </cell>
          <cell r="J1003">
            <v>0</v>
          </cell>
          <cell r="K1003">
            <v>0</v>
          </cell>
          <cell r="L1003">
            <v>10.1272</v>
          </cell>
          <cell r="M1003">
            <v>0</v>
          </cell>
          <cell r="N1003">
            <v>0</v>
          </cell>
          <cell r="O1003">
            <v>11.0482</v>
          </cell>
          <cell r="P1003">
            <v>0</v>
          </cell>
          <cell r="Q1003">
            <v>0</v>
          </cell>
          <cell r="R1003">
            <v>4.5801999999999996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3.5992000000000002</v>
          </cell>
          <cell r="AK1003">
            <v>0</v>
          </cell>
          <cell r="AL1003">
            <v>0</v>
          </cell>
          <cell r="AM1003">
            <v>7.9923999999999999</v>
          </cell>
          <cell r="AN1003">
            <v>0</v>
          </cell>
          <cell r="AO1003">
            <v>0</v>
          </cell>
          <cell r="AP1003">
            <v>10.337199999999999</v>
          </cell>
          <cell r="AQ1003">
            <v>0</v>
          </cell>
          <cell r="AR1003">
            <v>0</v>
          </cell>
          <cell r="AS1003">
            <v>0</v>
          </cell>
        </row>
        <row r="1004">
          <cell r="G1004" t="str">
            <v>164-02-09-05</v>
          </cell>
          <cell r="I1004">
            <v>11.5404</v>
          </cell>
          <cell r="J1004">
            <v>0</v>
          </cell>
          <cell r="K1004">
            <v>0</v>
          </cell>
          <cell r="L1004">
            <v>10.1272</v>
          </cell>
          <cell r="M1004">
            <v>0</v>
          </cell>
          <cell r="N1004">
            <v>0</v>
          </cell>
          <cell r="O1004">
            <v>11.0482</v>
          </cell>
          <cell r="P1004">
            <v>0</v>
          </cell>
          <cell r="Q1004">
            <v>0</v>
          </cell>
          <cell r="R1004">
            <v>4.5801999999999996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3.5992000000000002</v>
          </cell>
          <cell r="AK1004">
            <v>0</v>
          </cell>
          <cell r="AL1004">
            <v>0</v>
          </cell>
          <cell r="AM1004">
            <v>7.9923999999999999</v>
          </cell>
          <cell r="AN1004">
            <v>0</v>
          </cell>
          <cell r="AO1004">
            <v>0</v>
          </cell>
          <cell r="AP1004">
            <v>10.337199999999999</v>
          </cell>
          <cell r="AQ1004">
            <v>0</v>
          </cell>
          <cell r="AR1004">
            <v>0</v>
          </cell>
          <cell r="AS1004">
            <v>1</v>
          </cell>
        </row>
        <row r="1005">
          <cell r="G1005">
            <v>0</v>
          </cell>
          <cell r="I1005">
            <v>0</v>
          </cell>
          <cell r="J1005">
            <v>220.98119999999997</v>
          </cell>
          <cell r="K1005">
            <v>1530.4499000000003</v>
          </cell>
          <cell r="L1005">
            <v>0</v>
          </cell>
          <cell r="M1005">
            <v>177.804</v>
          </cell>
          <cell r="N1005">
            <v>1342.5760000000005</v>
          </cell>
          <cell r="O1005">
            <v>0</v>
          </cell>
          <cell r="P1005">
            <v>220.99319999999997</v>
          </cell>
          <cell r="Q1005">
            <v>1246.0314000000005</v>
          </cell>
          <cell r="R1005">
            <v>0</v>
          </cell>
          <cell r="S1005">
            <v>177.80739999999997</v>
          </cell>
          <cell r="T1005">
            <v>668.89729999999986</v>
          </cell>
          <cell r="U1005">
            <v>0</v>
          </cell>
          <cell r="V1005">
            <v>220.9658</v>
          </cell>
          <cell r="W1005">
            <v>0</v>
          </cell>
          <cell r="X1005">
            <v>0</v>
          </cell>
          <cell r="Y1005">
            <v>177.791</v>
          </cell>
          <cell r="Z1005">
            <v>0</v>
          </cell>
          <cell r="AA1005">
            <v>0</v>
          </cell>
          <cell r="AB1005">
            <v>220.9658</v>
          </cell>
          <cell r="AC1005">
            <v>0</v>
          </cell>
          <cell r="AD1005">
            <v>0</v>
          </cell>
          <cell r="AE1005">
            <v>178.00020000000001</v>
          </cell>
          <cell r="AF1005">
            <v>0</v>
          </cell>
          <cell r="AG1005">
            <v>0</v>
          </cell>
          <cell r="AH1005">
            <v>177.791</v>
          </cell>
          <cell r="AI1005">
            <v>0</v>
          </cell>
          <cell r="AJ1005">
            <v>0</v>
          </cell>
          <cell r="AK1005">
            <v>220.97541999999999</v>
          </cell>
          <cell r="AL1005">
            <v>503.73929999999979</v>
          </cell>
          <cell r="AM1005">
            <v>0</v>
          </cell>
          <cell r="AN1005">
            <v>177.81359999999998</v>
          </cell>
          <cell r="AO1005">
            <v>1110.1385000000002</v>
          </cell>
          <cell r="AP1005">
            <v>0</v>
          </cell>
          <cell r="AQ1005">
            <v>220.98259999999999</v>
          </cell>
          <cell r="AR1005">
            <v>1393.3612000000003</v>
          </cell>
          <cell r="AS1005">
            <v>0</v>
          </cell>
        </row>
        <row r="1006">
          <cell r="G1006" t="str">
            <v>165-02-05-05</v>
          </cell>
          <cell r="I1006">
            <v>0</v>
          </cell>
          <cell r="J1006">
            <v>4.6871999999999998</v>
          </cell>
          <cell r="K1006">
            <v>48.540199999999999</v>
          </cell>
          <cell r="L1006">
            <v>0</v>
          </cell>
          <cell r="M1006">
            <v>4.5359999999999996</v>
          </cell>
          <cell r="N1006">
            <v>42.324199999999998</v>
          </cell>
          <cell r="O1006">
            <v>0</v>
          </cell>
          <cell r="P1006">
            <v>4.6871999999999998</v>
          </cell>
          <cell r="Q1006">
            <v>40.237099999999998</v>
          </cell>
          <cell r="R1006">
            <v>0</v>
          </cell>
          <cell r="S1006">
            <v>4.5359999999999996</v>
          </cell>
          <cell r="T1006">
            <v>19.637</v>
          </cell>
          <cell r="U1006">
            <v>0</v>
          </cell>
          <cell r="V1006">
            <v>4.6871999999999998</v>
          </cell>
          <cell r="W1006">
            <v>0</v>
          </cell>
          <cell r="X1006">
            <v>0</v>
          </cell>
          <cell r="Y1006">
            <v>4.5359999999999996</v>
          </cell>
          <cell r="Z1006">
            <v>0</v>
          </cell>
          <cell r="AA1006">
            <v>0</v>
          </cell>
          <cell r="AB1006">
            <v>4.6871999999999998</v>
          </cell>
          <cell r="AC1006">
            <v>0</v>
          </cell>
          <cell r="AD1006">
            <v>0</v>
          </cell>
          <cell r="AE1006">
            <v>4.6871999999999998</v>
          </cell>
          <cell r="AF1006">
            <v>0</v>
          </cell>
          <cell r="AG1006">
            <v>0</v>
          </cell>
          <cell r="AH1006">
            <v>4.5359999999999996</v>
          </cell>
          <cell r="AI1006">
            <v>0</v>
          </cell>
          <cell r="AJ1006">
            <v>0</v>
          </cell>
          <cell r="AK1006">
            <v>4.6871999999999998</v>
          </cell>
          <cell r="AL1006">
            <v>15.535399999999999</v>
          </cell>
          <cell r="AM1006">
            <v>0</v>
          </cell>
          <cell r="AN1006">
            <v>4.5359999999999996</v>
          </cell>
          <cell r="AO1006">
            <v>33.944299999999998</v>
          </cell>
          <cell r="AP1006">
            <v>0</v>
          </cell>
          <cell r="AQ1006">
            <v>4.6871999999999998</v>
          </cell>
          <cell r="AR1006">
            <v>43.603200000000001</v>
          </cell>
          <cell r="AS1006">
            <v>1</v>
          </cell>
        </row>
        <row r="1007">
          <cell r="G1007" t="str">
            <v>165-02-05-05</v>
          </cell>
          <cell r="I1007">
            <v>0</v>
          </cell>
          <cell r="J1007">
            <v>0</v>
          </cell>
          <cell r="K1007">
            <v>1.1456</v>
          </cell>
          <cell r="L1007">
            <v>0</v>
          </cell>
          <cell r="M1007">
            <v>0</v>
          </cell>
          <cell r="N1007">
            <v>1.0053000000000001</v>
          </cell>
          <cell r="O1007">
            <v>0</v>
          </cell>
          <cell r="P1007">
            <v>0</v>
          </cell>
          <cell r="Q1007">
            <v>0.94469999999999998</v>
          </cell>
          <cell r="R1007">
            <v>0</v>
          </cell>
          <cell r="S1007">
            <v>0</v>
          </cell>
          <cell r="T1007">
            <v>0.45469999999999999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0.35370000000000001</v>
          </cell>
          <cell r="AM1007">
            <v>0</v>
          </cell>
          <cell r="AN1007">
            <v>0</v>
          </cell>
          <cell r="AO1007">
            <v>0.79339999999999999</v>
          </cell>
          <cell r="AP1007">
            <v>0</v>
          </cell>
          <cell r="AQ1007">
            <v>0</v>
          </cell>
          <cell r="AR1007">
            <v>1.0261</v>
          </cell>
          <cell r="AS1007">
            <v>1</v>
          </cell>
        </row>
        <row r="1008">
          <cell r="G1008" t="str">
            <v>165-02-05-05</v>
          </cell>
          <cell r="I1008">
            <v>0</v>
          </cell>
          <cell r="J1008">
            <v>0.59519999999999995</v>
          </cell>
          <cell r="K1008">
            <v>47.498600000000003</v>
          </cell>
          <cell r="L1008">
            <v>0</v>
          </cell>
          <cell r="M1008">
            <v>0.57599999999999996</v>
          </cell>
          <cell r="N1008">
            <v>41.647399999999998</v>
          </cell>
          <cell r="O1008">
            <v>0</v>
          </cell>
          <cell r="P1008">
            <v>0.59519999999999995</v>
          </cell>
          <cell r="Q1008">
            <v>39.195500000000003</v>
          </cell>
          <cell r="R1008">
            <v>0</v>
          </cell>
          <cell r="S1008">
            <v>0.57599999999999996</v>
          </cell>
          <cell r="T1008">
            <v>18.8978</v>
          </cell>
          <cell r="U1008">
            <v>0</v>
          </cell>
          <cell r="V1008">
            <v>0.59519999999999995</v>
          </cell>
          <cell r="W1008">
            <v>0</v>
          </cell>
          <cell r="X1008">
            <v>0</v>
          </cell>
          <cell r="Y1008">
            <v>0.57599999999999996</v>
          </cell>
          <cell r="Z1008">
            <v>0</v>
          </cell>
          <cell r="AA1008">
            <v>0</v>
          </cell>
          <cell r="AB1008">
            <v>0.59519999999999995</v>
          </cell>
          <cell r="AC1008">
            <v>0</v>
          </cell>
          <cell r="AD1008">
            <v>0</v>
          </cell>
          <cell r="AE1008">
            <v>0.59519999999999995</v>
          </cell>
          <cell r="AF1008">
            <v>0</v>
          </cell>
          <cell r="AG1008">
            <v>0</v>
          </cell>
          <cell r="AH1008">
            <v>0.57599999999999996</v>
          </cell>
          <cell r="AI1008">
            <v>0</v>
          </cell>
          <cell r="AJ1008">
            <v>0</v>
          </cell>
          <cell r="AK1008">
            <v>0.59519999999999995</v>
          </cell>
          <cell r="AL1008">
            <v>14.8634</v>
          </cell>
          <cell r="AM1008">
            <v>0</v>
          </cell>
          <cell r="AN1008">
            <v>0.57599999999999996</v>
          </cell>
          <cell r="AO1008">
            <v>32.936300000000003</v>
          </cell>
          <cell r="AP1008">
            <v>0</v>
          </cell>
          <cell r="AQ1008">
            <v>0.59519999999999995</v>
          </cell>
          <cell r="AR1008">
            <v>42.561599999999999</v>
          </cell>
          <cell r="AS1008">
            <v>1</v>
          </cell>
        </row>
        <row r="1009">
          <cell r="G1009" t="str">
            <v>165-02-05-05</v>
          </cell>
          <cell r="I1009">
            <v>0</v>
          </cell>
          <cell r="J1009">
            <v>7.4399999999999994E-2</v>
          </cell>
          <cell r="K1009">
            <v>38.6355</v>
          </cell>
          <cell r="L1009">
            <v>0</v>
          </cell>
          <cell r="M1009">
            <v>7.1999999999999995E-2</v>
          </cell>
          <cell r="N1009">
            <v>33.735500000000002</v>
          </cell>
          <cell r="O1009">
            <v>0</v>
          </cell>
          <cell r="P1009">
            <v>7.4399999999999994E-2</v>
          </cell>
          <cell r="Q1009">
            <v>30.741399999999999</v>
          </cell>
          <cell r="R1009">
            <v>0</v>
          </cell>
          <cell r="S1009">
            <v>7.1999999999999995E-2</v>
          </cell>
          <cell r="T1009">
            <v>13.337400000000001</v>
          </cell>
          <cell r="U1009">
            <v>0</v>
          </cell>
          <cell r="V1009">
            <v>7.4399999999999994E-2</v>
          </cell>
          <cell r="W1009">
            <v>0</v>
          </cell>
          <cell r="X1009">
            <v>0</v>
          </cell>
          <cell r="Y1009">
            <v>7.1999999999999995E-2</v>
          </cell>
          <cell r="Z1009">
            <v>0</v>
          </cell>
          <cell r="AA1009">
            <v>0</v>
          </cell>
          <cell r="AB1009">
            <v>7.4399999999999994E-2</v>
          </cell>
          <cell r="AC1009">
            <v>0</v>
          </cell>
          <cell r="AD1009">
            <v>0</v>
          </cell>
          <cell r="AE1009">
            <v>7.4399999999999994E-2</v>
          </cell>
          <cell r="AF1009">
            <v>0</v>
          </cell>
          <cell r="AG1009">
            <v>0</v>
          </cell>
          <cell r="AH1009">
            <v>7.1999999999999995E-2</v>
          </cell>
          <cell r="AI1009">
            <v>0</v>
          </cell>
          <cell r="AJ1009">
            <v>0</v>
          </cell>
          <cell r="AK1009">
            <v>7.4399999999999994E-2</v>
          </cell>
          <cell r="AL1009">
            <v>9.9225999999999992</v>
          </cell>
          <cell r="AM1009">
            <v>0</v>
          </cell>
          <cell r="AN1009">
            <v>7.1999999999999995E-2</v>
          </cell>
          <cell r="AO1009">
            <v>25.000900000000001</v>
          </cell>
          <cell r="AP1009">
            <v>0</v>
          </cell>
          <cell r="AQ1009">
            <v>7.4399999999999994E-2</v>
          </cell>
          <cell r="AR1009">
            <v>33.941699999999997</v>
          </cell>
          <cell r="AS1009">
            <v>1</v>
          </cell>
        </row>
        <row r="1010">
          <cell r="G1010" t="str">
            <v>165-02-05-05</v>
          </cell>
          <cell r="I1010">
            <v>0</v>
          </cell>
          <cell r="J1010">
            <v>214.91399999999999</v>
          </cell>
          <cell r="K1010">
            <v>805.21109999999999</v>
          </cell>
          <cell r="L1010">
            <v>0</v>
          </cell>
          <cell r="M1010">
            <v>171.93119999999999</v>
          </cell>
          <cell r="N1010">
            <v>707.19349999999997</v>
          </cell>
          <cell r="O1010">
            <v>0</v>
          </cell>
          <cell r="P1010">
            <v>214.91399999999999</v>
          </cell>
          <cell r="Q1010">
            <v>652.48519999999996</v>
          </cell>
          <cell r="R1010">
            <v>0</v>
          </cell>
          <cell r="S1010">
            <v>171.93119999999999</v>
          </cell>
          <cell r="T1010">
            <v>389.12079999999997</v>
          </cell>
          <cell r="U1010">
            <v>0</v>
          </cell>
          <cell r="V1010">
            <v>214.91399999999999</v>
          </cell>
          <cell r="W1010">
            <v>0</v>
          </cell>
          <cell r="X1010">
            <v>0</v>
          </cell>
          <cell r="Y1010">
            <v>171.93119999999999</v>
          </cell>
          <cell r="Z1010">
            <v>0</v>
          </cell>
          <cell r="AA1010">
            <v>0</v>
          </cell>
          <cell r="AB1010">
            <v>214.91399999999999</v>
          </cell>
          <cell r="AC1010">
            <v>0</v>
          </cell>
          <cell r="AD1010">
            <v>0</v>
          </cell>
          <cell r="AE1010">
            <v>171.93119999999999</v>
          </cell>
          <cell r="AF1010">
            <v>0</v>
          </cell>
          <cell r="AG1010">
            <v>0</v>
          </cell>
          <cell r="AH1010">
            <v>171.93119999999999</v>
          </cell>
          <cell r="AI1010">
            <v>0</v>
          </cell>
          <cell r="AJ1010">
            <v>0</v>
          </cell>
          <cell r="AK1010">
            <v>214.91399999999999</v>
          </cell>
          <cell r="AL1010">
            <v>286.14109999999999</v>
          </cell>
          <cell r="AM1010">
            <v>0</v>
          </cell>
          <cell r="AN1010">
            <v>171.93119999999999</v>
          </cell>
          <cell r="AO1010">
            <v>614.95960000000002</v>
          </cell>
          <cell r="AP1010">
            <v>0</v>
          </cell>
          <cell r="AQ1010">
            <v>214.91399999999999</v>
          </cell>
          <cell r="AR1010">
            <v>746.42579999999998</v>
          </cell>
          <cell r="AS1010">
            <v>1</v>
          </cell>
        </row>
        <row r="1011">
          <cell r="G1011" t="str">
            <v>165-02-05-05</v>
          </cell>
          <cell r="I1011">
            <v>0</v>
          </cell>
          <cell r="J1011">
            <v>0</v>
          </cell>
          <cell r="K1011">
            <v>1.0082</v>
          </cell>
          <cell r="L1011">
            <v>0</v>
          </cell>
          <cell r="M1011">
            <v>0</v>
          </cell>
          <cell r="N1011">
            <v>0.86899999999999999</v>
          </cell>
          <cell r="O1011">
            <v>0</v>
          </cell>
          <cell r="P1011">
            <v>0</v>
          </cell>
          <cell r="Q1011">
            <v>0.72350000000000003</v>
          </cell>
          <cell r="R1011">
            <v>0</v>
          </cell>
          <cell r="S1011">
            <v>0</v>
          </cell>
          <cell r="T1011">
            <v>0.20760000000000001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0.10920000000000001</v>
          </cell>
          <cell r="AM1011">
            <v>0</v>
          </cell>
          <cell r="AN1011">
            <v>0</v>
          </cell>
          <cell r="AO1011">
            <v>0.52880000000000005</v>
          </cell>
          <cell r="AP1011">
            <v>0</v>
          </cell>
          <cell r="AQ1011">
            <v>0</v>
          </cell>
          <cell r="AR1011">
            <v>0.83889999999999998</v>
          </cell>
          <cell r="AS1011">
            <v>1</v>
          </cell>
        </row>
        <row r="1012">
          <cell r="G1012" t="str">
            <v>165-02-05-05</v>
          </cell>
          <cell r="I1012">
            <v>0</v>
          </cell>
          <cell r="J1012">
            <v>0</v>
          </cell>
          <cell r="K1012">
            <v>23.5487</v>
          </cell>
          <cell r="L1012">
            <v>0</v>
          </cell>
          <cell r="M1012">
            <v>0</v>
          </cell>
          <cell r="N1012">
            <v>20.601600000000001</v>
          </cell>
          <cell r="O1012">
            <v>0</v>
          </cell>
          <cell r="P1012">
            <v>0</v>
          </cell>
          <cell r="Q1012">
            <v>18.986899999999999</v>
          </cell>
          <cell r="R1012">
            <v>0</v>
          </cell>
          <cell r="S1012">
            <v>0</v>
          </cell>
          <cell r="T1012">
            <v>8.5747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6.5225</v>
          </cell>
          <cell r="AM1012">
            <v>0</v>
          </cell>
          <cell r="AN1012">
            <v>0</v>
          </cell>
          <cell r="AO1012">
            <v>15.6302</v>
          </cell>
          <cell r="AP1012">
            <v>0</v>
          </cell>
          <cell r="AQ1012">
            <v>0</v>
          </cell>
          <cell r="AR1012">
            <v>20.836300000000001</v>
          </cell>
          <cell r="AS1012">
            <v>1</v>
          </cell>
        </row>
        <row r="1013">
          <cell r="G1013" t="str">
            <v>165-02-05-05</v>
          </cell>
          <cell r="I1013">
            <v>0</v>
          </cell>
          <cell r="J1013">
            <v>0</v>
          </cell>
          <cell r="K1013">
            <v>23.508099999999999</v>
          </cell>
          <cell r="L1013">
            <v>0</v>
          </cell>
          <cell r="M1013">
            <v>0</v>
          </cell>
          <cell r="N1013">
            <v>20.566099999999999</v>
          </cell>
          <cell r="O1013">
            <v>0</v>
          </cell>
          <cell r="P1013">
            <v>0</v>
          </cell>
          <cell r="Q1013">
            <v>18.9541</v>
          </cell>
          <cell r="R1013">
            <v>0</v>
          </cell>
          <cell r="S1013">
            <v>0</v>
          </cell>
          <cell r="T1013">
            <v>8.5599000000000007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6.5113000000000003</v>
          </cell>
          <cell r="AM1013">
            <v>0</v>
          </cell>
          <cell r="AN1013">
            <v>0</v>
          </cell>
          <cell r="AO1013">
            <v>15.603199999999999</v>
          </cell>
          <cell r="AP1013">
            <v>0</v>
          </cell>
          <cell r="AQ1013">
            <v>0</v>
          </cell>
          <cell r="AR1013">
            <v>20.8003</v>
          </cell>
          <cell r="AS1013">
            <v>1</v>
          </cell>
        </row>
        <row r="1014">
          <cell r="G1014" t="str">
            <v>165-02-05-05</v>
          </cell>
          <cell r="I1014">
            <v>0</v>
          </cell>
          <cell r="J1014">
            <v>0.59519999999999995</v>
          </cell>
          <cell r="K1014">
            <v>13.545400000000001</v>
          </cell>
          <cell r="L1014">
            <v>0</v>
          </cell>
          <cell r="M1014">
            <v>0.57599999999999996</v>
          </cell>
          <cell r="N1014">
            <v>11.8827</v>
          </cell>
          <cell r="O1014">
            <v>0</v>
          </cell>
          <cell r="P1014">
            <v>0.59519999999999995</v>
          </cell>
          <cell r="Q1014">
            <v>11.3988</v>
          </cell>
          <cell r="R1014">
            <v>0</v>
          </cell>
          <cell r="S1014">
            <v>0.57599999999999996</v>
          </cell>
          <cell r="T1014">
            <v>5.7853000000000003</v>
          </cell>
          <cell r="U1014">
            <v>0</v>
          </cell>
          <cell r="V1014">
            <v>0.59519999999999995</v>
          </cell>
          <cell r="W1014">
            <v>0</v>
          </cell>
          <cell r="X1014">
            <v>0</v>
          </cell>
          <cell r="Y1014">
            <v>0.57599999999999996</v>
          </cell>
          <cell r="Z1014">
            <v>0</v>
          </cell>
          <cell r="AA1014">
            <v>0</v>
          </cell>
          <cell r="AB1014">
            <v>0.59519999999999995</v>
          </cell>
          <cell r="AC1014">
            <v>0</v>
          </cell>
          <cell r="AD1014">
            <v>0</v>
          </cell>
          <cell r="AE1014">
            <v>0.59519999999999995</v>
          </cell>
          <cell r="AF1014">
            <v>0</v>
          </cell>
          <cell r="AG1014">
            <v>0</v>
          </cell>
          <cell r="AH1014">
            <v>0.57599999999999996</v>
          </cell>
          <cell r="AI1014">
            <v>0</v>
          </cell>
          <cell r="AJ1014">
            <v>0</v>
          </cell>
          <cell r="AK1014">
            <v>0.59519999999999995</v>
          </cell>
          <cell r="AL1014">
            <v>4.6607000000000003</v>
          </cell>
          <cell r="AM1014">
            <v>0</v>
          </cell>
          <cell r="AN1014">
            <v>0.57599999999999996</v>
          </cell>
          <cell r="AO1014">
            <v>9.7409999999999997</v>
          </cell>
          <cell r="AP1014">
            <v>0</v>
          </cell>
          <cell r="AQ1014">
            <v>0.59519999999999995</v>
          </cell>
          <cell r="AR1014">
            <v>12.269500000000001</v>
          </cell>
          <cell r="AS1014">
            <v>1</v>
          </cell>
        </row>
        <row r="1015">
          <cell r="G1015" t="str">
            <v>165-02-05-05</v>
          </cell>
          <cell r="I1015">
            <v>0</v>
          </cell>
          <cell r="J1015">
            <v>0</v>
          </cell>
          <cell r="K1015">
            <v>3.6911999999999998</v>
          </cell>
          <cell r="L1015">
            <v>0</v>
          </cell>
          <cell r="M1015">
            <v>0</v>
          </cell>
          <cell r="N1015">
            <v>3.2391999999999999</v>
          </cell>
          <cell r="O1015">
            <v>0</v>
          </cell>
          <cell r="P1015">
            <v>0</v>
          </cell>
          <cell r="Q1015">
            <v>3.044</v>
          </cell>
          <cell r="R1015">
            <v>0</v>
          </cell>
          <cell r="S1015">
            <v>0</v>
          </cell>
          <cell r="T1015">
            <v>1.4650000000000001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1.1512</v>
          </cell>
          <cell r="AM1015">
            <v>0</v>
          </cell>
          <cell r="AN1015">
            <v>0</v>
          </cell>
          <cell r="AO1015">
            <v>2.5564</v>
          </cell>
          <cell r="AP1015">
            <v>0</v>
          </cell>
          <cell r="AQ1015">
            <v>0</v>
          </cell>
          <cell r="AR1015">
            <v>3.3064</v>
          </cell>
          <cell r="AS1015">
            <v>1</v>
          </cell>
        </row>
        <row r="1016">
          <cell r="G1016" t="str">
            <v>165-02-05-05</v>
          </cell>
          <cell r="I1016">
            <v>0</v>
          </cell>
          <cell r="J1016">
            <v>0</v>
          </cell>
          <cell r="K1016">
            <v>25.9236</v>
          </cell>
          <cell r="L1016">
            <v>0</v>
          </cell>
          <cell r="M1016">
            <v>0</v>
          </cell>
          <cell r="N1016">
            <v>22.748999999999999</v>
          </cell>
          <cell r="O1016">
            <v>0</v>
          </cell>
          <cell r="P1016">
            <v>0</v>
          </cell>
          <cell r="Q1016">
            <v>21.377700000000001</v>
          </cell>
          <cell r="R1016">
            <v>0</v>
          </cell>
          <cell r="S1016">
            <v>0</v>
          </cell>
          <cell r="T1016">
            <v>10.288600000000001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8.0850000000000009</v>
          </cell>
          <cell r="AM1016">
            <v>0</v>
          </cell>
          <cell r="AN1016">
            <v>0</v>
          </cell>
          <cell r="AO1016">
            <v>17.953499999999998</v>
          </cell>
          <cell r="AP1016">
            <v>0</v>
          </cell>
          <cell r="AQ1016">
            <v>0</v>
          </cell>
          <cell r="AR1016">
            <v>23.220600000000001</v>
          </cell>
          <cell r="AS1016">
            <v>1</v>
          </cell>
        </row>
        <row r="1017">
          <cell r="G1017" t="str">
            <v>165-02-05-05</v>
          </cell>
          <cell r="I1017">
            <v>0</v>
          </cell>
          <cell r="J1017">
            <v>0</v>
          </cell>
          <cell r="K1017">
            <v>10.637499999999999</v>
          </cell>
          <cell r="L1017">
            <v>0</v>
          </cell>
          <cell r="M1017">
            <v>0</v>
          </cell>
          <cell r="N1017">
            <v>9.3062000000000005</v>
          </cell>
          <cell r="O1017">
            <v>0</v>
          </cell>
          <cell r="P1017">
            <v>0</v>
          </cell>
          <cell r="Q1017">
            <v>8.5768000000000004</v>
          </cell>
          <cell r="R1017">
            <v>0</v>
          </cell>
          <cell r="S1017">
            <v>0</v>
          </cell>
          <cell r="T1017">
            <v>3.8734000000000002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2.9464000000000001</v>
          </cell>
          <cell r="AM1017">
            <v>0</v>
          </cell>
          <cell r="AN1017">
            <v>0</v>
          </cell>
          <cell r="AO1017">
            <v>7.0605000000000002</v>
          </cell>
          <cell r="AP1017">
            <v>0</v>
          </cell>
          <cell r="AQ1017">
            <v>0</v>
          </cell>
          <cell r="AR1017">
            <v>9.4122000000000003</v>
          </cell>
          <cell r="AS1017">
            <v>1</v>
          </cell>
        </row>
        <row r="1018">
          <cell r="G1018" t="str">
            <v>165-02-05-05</v>
          </cell>
          <cell r="I1018">
            <v>0</v>
          </cell>
          <cell r="J1018">
            <v>0</v>
          </cell>
          <cell r="K1018">
            <v>7.9340999999999999</v>
          </cell>
          <cell r="L1018">
            <v>0</v>
          </cell>
          <cell r="M1018">
            <v>0</v>
          </cell>
          <cell r="N1018">
            <v>6.9625000000000004</v>
          </cell>
          <cell r="O1018">
            <v>0</v>
          </cell>
          <cell r="P1018">
            <v>0</v>
          </cell>
          <cell r="Q1018">
            <v>6.5427999999999997</v>
          </cell>
          <cell r="R1018">
            <v>0</v>
          </cell>
          <cell r="S1018">
            <v>0</v>
          </cell>
          <cell r="T1018">
            <v>3.1488999999999998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2.4744999999999999</v>
          </cell>
          <cell r="AM1018">
            <v>0</v>
          </cell>
          <cell r="AN1018">
            <v>0</v>
          </cell>
          <cell r="AO1018">
            <v>5.4947999999999997</v>
          </cell>
          <cell r="AP1018">
            <v>0</v>
          </cell>
          <cell r="AQ1018">
            <v>0</v>
          </cell>
          <cell r="AR1018">
            <v>7.1067999999999998</v>
          </cell>
          <cell r="AS1018">
            <v>1</v>
          </cell>
        </row>
        <row r="1019">
          <cell r="G1019" t="str">
            <v>165-02-05-05</v>
          </cell>
          <cell r="I1019">
            <v>0</v>
          </cell>
          <cell r="J1019">
            <v>0</v>
          </cell>
          <cell r="K1019">
            <v>33.4758</v>
          </cell>
          <cell r="L1019">
            <v>0</v>
          </cell>
          <cell r="M1019">
            <v>0</v>
          </cell>
          <cell r="N1019">
            <v>29.3764</v>
          </cell>
          <cell r="O1019">
            <v>0</v>
          </cell>
          <cell r="P1019">
            <v>0</v>
          </cell>
          <cell r="Q1019">
            <v>27.605599999999999</v>
          </cell>
          <cell r="R1019">
            <v>0</v>
          </cell>
          <cell r="S1019">
            <v>0</v>
          </cell>
          <cell r="T1019">
            <v>13.2859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10.4404</v>
          </cell>
          <cell r="AM1019">
            <v>0</v>
          </cell>
          <cell r="AN1019">
            <v>0</v>
          </cell>
          <cell r="AO1019">
            <v>23.183800000000002</v>
          </cell>
          <cell r="AP1019">
            <v>0</v>
          </cell>
          <cell r="AQ1019">
            <v>0</v>
          </cell>
          <cell r="AR1019">
            <v>29.985399999999998</v>
          </cell>
          <cell r="AS1019">
            <v>1</v>
          </cell>
        </row>
        <row r="1020">
          <cell r="G1020" t="str">
            <v>165-02-05-05</v>
          </cell>
          <cell r="I1020">
            <v>0</v>
          </cell>
          <cell r="J1020">
            <v>0</v>
          </cell>
          <cell r="K1020">
            <v>7.8</v>
          </cell>
          <cell r="L1020">
            <v>0</v>
          </cell>
          <cell r="M1020">
            <v>0</v>
          </cell>
          <cell r="N1020">
            <v>6.8621999999999996</v>
          </cell>
          <cell r="O1020">
            <v>0</v>
          </cell>
          <cell r="P1020">
            <v>0</v>
          </cell>
          <cell r="Q1020">
            <v>6.5506000000000002</v>
          </cell>
          <cell r="R1020">
            <v>0</v>
          </cell>
          <cell r="S1020">
            <v>0</v>
          </cell>
          <cell r="T1020">
            <v>3.3069000000000002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2.6577000000000002</v>
          </cell>
          <cell r="AM1020">
            <v>0</v>
          </cell>
          <cell r="AN1020">
            <v>0</v>
          </cell>
          <cell r="AO1020">
            <v>5.5877999999999997</v>
          </cell>
          <cell r="AP1020">
            <v>0</v>
          </cell>
          <cell r="AQ1020">
            <v>0</v>
          </cell>
          <cell r="AR1020">
            <v>7.0571000000000002</v>
          </cell>
          <cell r="AS1020">
            <v>1</v>
          </cell>
        </row>
        <row r="1021">
          <cell r="G1021" t="str">
            <v>165-02-05-05</v>
          </cell>
          <cell r="I1021">
            <v>0</v>
          </cell>
          <cell r="J1021">
            <v>0</v>
          </cell>
          <cell r="K1021">
            <v>3.1396999999999999</v>
          </cell>
          <cell r="L1021">
            <v>0</v>
          </cell>
          <cell r="M1021">
            <v>0</v>
          </cell>
          <cell r="N1021">
            <v>2.7551999999999999</v>
          </cell>
          <cell r="O1021">
            <v>0</v>
          </cell>
          <cell r="P1021">
            <v>0</v>
          </cell>
          <cell r="Q1021">
            <v>2.5891000000000002</v>
          </cell>
          <cell r="R1021">
            <v>0</v>
          </cell>
          <cell r="S1021">
            <v>0</v>
          </cell>
          <cell r="T1021">
            <v>1.2461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0.97919999999999996</v>
          </cell>
          <cell r="AM1021">
            <v>0</v>
          </cell>
          <cell r="AN1021">
            <v>0</v>
          </cell>
          <cell r="AO1021">
            <v>2.1743999999999999</v>
          </cell>
          <cell r="AP1021">
            <v>0</v>
          </cell>
          <cell r="AQ1021">
            <v>0</v>
          </cell>
          <cell r="AR1021">
            <v>2.8123</v>
          </cell>
          <cell r="AS1021">
            <v>1</v>
          </cell>
        </row>
        <row r="1022">
          <cell r="G1022" t="str">
            <v>165-02-05-05</v>
          </cell>
          <cell r="I1022">
            <v>0</v>
          </cell>
          <cell r="J1022">
            <v>0</v>
          </cell>
          <cell r="K1022">
            <v>11.7743</v>
          </cell>
          <cell r="L1022">
            <v>0</v>
          </cell>
          <cell r="M1022">
            <v>0</v>
          </cell>
          <cell r="N1022">
            <v>10.300800000000001</v>
          </cell>
          <cell r="O1022">
            <v>0</v>
          </cell>
          <cell r="P1022">
            <v>0</v>
          </cell>
          <cell r="Q1022">
            <v>9.4933999999999994</v>
          </cell>
          <cell r="R1022">
            <v>0</v>
          </cell>
          <cell r="S1022">
            <v>0</v>
          </cell>
          <cell r="T1022">
            <v>4.2873999999999999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3.2612999999999999</v>
          </cell>
          <cell r="AM1022">
            <v>0</v>
          </cell>
          <cell r="AN1022">
            <v>0</v>
          </cell>
          <cell r="AO1022">
            <v>7.8151000000000002</v>
          </cell>
          <cell r="AP1022">
            <v>0</v>
          </cell>
          <cell r="AQ1022">
            <v>0</v>
          </cell>
          <cell r="AR1022">
            <v>10.418100000000001</v>
          </cell>
          <cell r="AS1022">
            <v>1</v>
          </cell>
        </row>
        <row r="1023">
          <cell r="G1023" t="str">
            <v>165-02-05-05</v>
          </cell>
          <cell r="I1023">
            <v>0</v>
          </cell>
          <cell r="J1023">
            <v>0</v>
          </cell>
          <cell r="K1023">
            <v>15.961600000000001</v>
          </cell>
          <cell r="L1023">
            <v>0</v>
          </cell>
          <cell r="M1023">
            <v>0</v>
          </cell>
          <cell r="N1023">
            <v>13.9391</v>
          </cell>
          <cell r="O1023">
            <v>0</v>
          </cell>
          <cell r="P1023">
            <v>0</v>
          </cell>
          <cell r="Q1023">
            <v>12.6988</v>
          </cell>
          <cell r="R1023">
            <v>0</v>
          </cell>
          <cell r="S1023">
            <v>0</v>
          </cell>
          <cell r="T1023">
            <v>5.5073999999999996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4.0964</v>
          </cell>
          <cell r="AM1023">
            <v>0</v>
          </cell>
          <cell r="AN1023">
            <v>0</v>
          </cell>
          <cell r="AO1023">
            <v>10.3263</v>
          </cell>
          <cell r="AP1023">
            <v>0</v>
          </cell>
          <cell r="AQ1023">
            <v>0</v>
          </cell>
          <cell r="AR1023">
            <v>14.021599999999999</v>
          </cell>
          <cell r="AS1023">
            <v>1</v>
          </cell>
        </row>
        <row r="1024">
          <cell r="G1024" t="str">
            <v>165-02-05-05</v>
          </cell>
          <cell r="I1024">
            <v>0</v>
          </cell>
          <cell r="J1024">
            <v>7.4399999999999994E-2</v>
          </cell>
          <cell r="K1024">
            <v>1.4000999999999999</v>
          </cell>
          <cell r="L1024">
            <v>0</v>
          </cell>
          <cell r="M1024">
            <v>6.7199999999999996E-2</v>
          </cell>
          <cell r="N1024">
            <v>1.2286999999999999</v>
          </cell>
          <cell r="O1024">
            <v>0</v>
          </cell>
          <cell r="P1024">
            <v>7.4399999999999994E-2</v>
          </cell>
          <cell r="Q1024">
            <v>1.1546000000000001</v>
          </cell>
          <cell r="R1024">
            <v>0</v>
          </cell>
          <cell r="S1024">
            <v>6.8199999999999997E-2</v>
          </cell>
          <cell r="T1024">
            <v>0.55569999999999997</v>
          </cell>
          <cell r="U1024">
            <v>0</v>
          </cell>
          <cell r="V1024">
            <v>5.9499999999999997E-2</v>
          </cell>
          <cell r="W1024">
            <v>0</v>
          </cell>
          <cell r="X1024">
            <v>0</v>
          </cell>
          <cell r="Y1024">
            <v>5.7599999999999998E-2</v>
          </cell>
          <cell r="Z1024">
            <v>0</v>
          </cell>
          <cell r="AA1024">
            <v>0</v>
          </cell>
          <cell r="AB1024">
            <v>5.9499999999999997E-2</v>
          </cell>
          <cell r="AC1024">
            <v>0</v>
          </cell>
          <cell r="AD1024">
            <v>0</v>
          </cell>
          <cell r="AE1024">
            <v>5.9499999999999997E-2</v>
          </cell>
          <cell r="AF1024">
            <v>0</v>
          </cell>
          <cell r="AG1024">
            <v>0</v>
          </cell>
          <cell r="AH1024">
            <v>5.7599999999999998E-2</v>
          </cell>
          <cell r="AI1024">
            <v>0</v>
          </cell>
          <cell r="AJ1024">
            <v>0</v>
          </cell>
          <cell r="AK1024">
            <v>6.9099999999999995E-2</v>
          </cell>
          <cell r="AL1024">
            <v>0.43669999999999998</v>
          </cell>
          <cell r="AM1024">
            <v>0</v>
          </cell>
          <cell r="AN1024">
            <v>7.1999999999999995E-2</v>
          </cell>
          <cell r="AO1024">
            <v>0.96970000000000001</v>
          </cell>
          <cell r="AP1024">
            <v>0</v>
          </cell>
          <cell r="AQ1024">
            <v>7.4399999999999994E-2</v>
          </cell>
          <cell r="AR1024">
            <v>1.2541</v>
          </cell>
          <cell r="AS1024">
            <v>1</v>
          </cell>
        </row>
        <row r="1025">
          <cell r="G1025" t="str">
            <v>165-02-05-05</v>
          </cell>
          <cell r="I1025">
            <v>0</v>
          </cell>
          <cell r="J1025">
            <v>0</v>
          </cell>
          <cell r="K1025">
            <v>31.396799999999999</v>
          </cell>
          <cell r="L1025">
            <v>0</v>
          </cell>
          <cell r="M1025">
            <v>0</v>
          </cell>
          <cell r="N1025">
            <v>27.552</v>
          </cell>
          <cell r="O1025">
            <v>0</v>
          </cell>
          <cell r="P1025">
            <v>0</v>
          </cell>
          <cell r="Q1025">
            <v>25.891200000000001</v>
          </cell>
          <cell r="R1025">
            <v>0</v>
          </cell>
          <cell r="S1025">
            <v>0</v>
          </cell>
          <cell r="T1025">
            <v>12.460800000000001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9.7919999999999998</v>
          </cell>
          <cell r="AM1025">
            <v>0</v>
          </cell>
          <cell r="AN1025">
            <v>0</v>
          </cell>
          <cell r="AO1025">
            <v>21.744</v>
          </cell>
          <cell r="AP1025">
            <v>0</v>
          </cell>
          <cell r="AQ1025">
            <v>0</v>
          </cell>
          <cell r="AR1025">
            <v>28.123200000000001</v>
          </cell>
          <cell r="AS1025">
            <v>1</v>
          </cell>
        </row>
        <row r="1026">
          <cell r="G1026" t="str">
            <v>165-02-05-05</v>
          </cell>
          <cell r="I1026">
            <v>0</v>
          </cell>
          <cell r="J1026">
            <v>0</v>
          </cell>
          <cell r="K1026">
            <v>29.273399999999999</v>
          </cell>
          <cell r="L1026">
            <v>0</v>
          </cell>
          <cell r="M1026">
            <v>0</v>
          </cell>
          <cell r="N1026">
            <v>25.6099</v>
          </cell>
          <cell r="O1026">
            <v>0</v>
          </cell>
          <cell r="P1026">
            <v>0</v>
          </cell>
          <cell r="Q1026">
            <v>23.602699999999999</v>
          </cell>
          <cell r="R1026">
            <v>0</v>
          </cell>
          <cell r="S1026">
            <v>0</v>
          </cell>
          <cell r="T1026">
            <v>10.6593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8.1082000000000001</v>
          </cell>
          <cell r="AM1026">
            <v>0</v>
          </cell>
          <cell r="AN1026">
            <v>0</v>
          </cell>
          <cell r="AO1026">
            <v>19.4299</v>
          </cell>
          <cell r="AP1026">
            <v>0</v>
          </cell>
          <cell r="AQ1026">
            <v>0</v>
          </cell>
          <cell r="AR1026">
            <v>25.901599999999998</v>
          </cell>
          <cell r="AS1026">
            <v>0</v>
          </cell>
        </row>
        <row r="1027">
          <cell r="G1027" t="str">
            <v>165-02-05-05</v>
          </cell>
          <cell r="I1027">
            <v>0</v>
          </cell>
          <cell r="J1027">
            <v>0</v>
          </cell>
          <cell r="K1027">
            <v>13.2684</v>
          </cell>
          <cell r="L1027">
            <v>0</v>
          </cell>
          <cell r="M1027">
            <v>0</v>
          </cell>
          <cell r="N1027">
            <v>11.5871</v>
          </cell>
          <cell r="O1027">
            <v>0</v>
          </cell>
          <cell r="P1027">
            <v>0</v>
          </cell>
          <cell r="Q1027">
            <v>10.555999999999999</v>
          </cell>
          <cell r="R1027">
            <v>0</v>
          </cell>
          <cell r="S1027">
            <v>0</v>
          </cell>
          <cell r="T1027">
            <v>4.5781000000000001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3.4051999999999998</v>
          </cell>
          <cell r="AM1027">
            <v>0</v>
          </cell>
          <cell r="AN1027">
            <v>0</v>
          </cell>
          <cell r="AO1027">
            <v>8.5838999999999999</v>
          </cell>
          <cell r="AP1027">
            <v>0</v>
          </cell>
          <cell r="AQ1027">
            <v>0</v>
          </cell>
          <cell r="AR1027">
            <v>11.6556</v>
          </cell>
          <cell r="AS1027">
            <v>1</v>
          </cell>
        </row>
        <row r="1028">
          <cell r="G1028" t="str">
            <v>165-02-05-05</v>
          </cell>
          <cell r="I1028">
            <v>0</v>
          </cell>
          <cell r="J1028">
            <v>0</v>
          </cell>
          <cell r="K1028">
            <v>10.4345</v>
          </cell>
          <cell r="L1028">
            <v>0</v>
          </cell>
          <cell r="M1028">
            <v>0</v>
          </cell>
          <cell r="N1028">
            <v>9.1286000000000005</v>
          </cell>
          <cell r="O1028">
            <v>0</v>
          </cell>
          <cell r="P1028">
            <v>0</v>
          </cell>
          <cell r="Q1028">
            <v>8.4131999999999998</v>
          </cell>
          <cell r="R1028">
            <v>0</v>
          </cell>
          <cell r="S1028">
            <v>0</v>
          </cell>
          <cell r="T1028">
            <v>3.7995000000000001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2.8900999999999999</v>
          </cell>
          <cell r="AM1028">
            <v>0</v>
          </cell>
          <cell r="AN1028">
            <v>0</v>
          </cell>
          <cell r="AO1028">
            <v>6.9257999999999997</v>
          </cell>
          <cell r="AP1028">
            <v>0</v>
          </cell>
          <cell r="AQ1028">
            <v>0</v>
          </cell>
          <cell r="AR1028">
            <v>9.2325999999999997</v>
          </cell>
          <cell r="AS1028">
            <v>1</v>
          </cell>
        </row>
        <row r="1029">
          <cell r="G1029" t="str">
            <v>165-02-05-05</v>
          </cell>
          <cell r="I1029">
            <v>0</v>
          </cell>
          <cell r="J1029">
            <v>0</v>
          </cell>
          <cell r="K1029">
            <v>27.040400000000002</v>
          </cell>
          <cell r="L1029">
            <v>0</v>
          </cell>
          <cell r="M1029">
            <v>0</v>
          </cell>
          <cell r="N1029">
            <v>23.656300000000002</v>
          </cell>
          <cell r="O1029">
            <v>0</v>
          </cell>
          <cell r="P1029">
            <v>0</v>
          </cell>
          <cell r="Q1029">
            <v>21.802199999999999</v>
          </cell>
          <cell r="R1029">
            <v>0</v>
          </cell>
          <cell r="S1029">
            <v>0</v>
          </cell>
          <cell r="T1029">
            <v>9.8460999999999999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7.4896000000000003</v>
          </cell>
          <cell r="AM1029">
            <v>0</v>
          </cell>
          <cell r="AN1029">
            <v>0</v>
          </cell>
          <cell r="AO1029">
            <v>17.947700000000001</v>
          </cell>
          <cell r="AP1029">
            <v>0</v>
          </cell>
          <cell r="AQ1029">
            <v>0</v>
          </cell>
          <cell r="AR1029">
            <v>23.925799999999999</v>
          </cell>
          <cell r="AS1029">
            <v>1</v>
          </cell>
        </row>
        <row r="1030">
          <cell r="G1030" t="str">
            <v>165-02-05-05</v>
          </cell>
          <cell r="I1030">
            <v>0</v>
          </cell>
          <cell r="J1030">
            <v>0</v>
          </cell>
          <cell r="K1030">
            <v>28.4208</v>
          </cell>
          <cell r="L1030">
            <v>0</v>
          </cell>
          <cell r="M1030">
            <v>0</v>
          </cell>
          <cell r="N1030">
            <v>24.864000000000001</v>
          </cell>
          <cell r="O1030">
            <v>0</v>
          </cell>
          <cell r="P1030">
            <v>0</v>
          </cell>
          <cell r="Q1030">
            <v>22.915199999999999</v>
          </cell>
          <cell r="R1030">
            <v>0</v>
          </cell>
          <cell r="S1030">
            <v>0</v>
          </cell>
          <cell r="T1030">
            <v>10.348800000000001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7.8719999999999999</v>
          </cell>
          <cell r="AM1030">
            <v>0</v>
          </cell>
          <cell r="AN1030">
            <v>0</v>
          </cell>
          <cell r="AO1030">
            <v>18.864000000000001</v>
          </cell>
          <cell r="AP1030">
            <v>0</v>
          </cell>
          <cell r="AQ1030">
            <v>0</v>
          </cell>
          <cell r="AR1030">
            <v>25.147200000000002</v>
          </cell>
          <cell r="AS1030">
            <v>0</v>
          </cell>
        </row>
        <row r="1031">
          <cell r="G1031" t="str">
            <v>165-02-05-05</v>
          </cell>
          <cell r="I1031">
            <v>0</v>
          </cell>
          <cell r="J1031">
            <v>0</v>
          </cell>
          <cell r="K1031">
            <v>38.779299999999999</v>
          </cell>
          <cell r="L1031">
            <v>0</v>
          </cell>
          <cell r="M1031">
            <v>0</v>
          </cell>
          <cell r="N1031">
            <v>34.0304</v>
          </cell>
          <cell r="O1031">
            <v>0</v>
          </cell>
          <cell r="P1031">
            <v>0</v>
          </cell>
          <cell r="Q1031">
            <v>31.979099999999999</v>
          </cell>
          <cell r="R1031">
            <v>0</v>
          </cell>
          <cell r="S1031">
            <v>0</v>
          </cell>
          <cell r="T1031">
            <v>15.3908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12.0944</v>
          </cell>
          <cell r="AM1031">
            <v>0</v>
          </cell>
          <cell r="AN1031">
            <v>0</v>
          </cell>
          <cell r="AO1031">
            <v>26.8568</v>
          </cell>
          <cell r="AP1031">
            <v>0</v>
          </cell>
          <cell r="AQ1031">
            <v>0</v>
          </cell>
          <cell r="AR1031">
            <v>34.735999999999997</v>
          </cell>
          <cell r="AS1031">
            <v>1</v>
          </cell>
        </row>
        <row r="1032">
          <cell r="G1032" t="str">
            <v>165-02-05-05</v>
          </cell>
          <cell r="I1032">
            <v>0</v>
          </cell>
          <cell r="J1032">
            <v>0</v>
          </cell>
          <cell r="K1032">
            <v>15.528700000000001</v>
          </cell>
          <cell r="L1032">
            <v>0</v>
          </cell>
          <cell r="M1032">
            <v>0</v>
          </cell>
          <cell r="N1032">
            <v>13.6271</v>
          </cell>
          <cell r="O1032">
            <v>0</v>
          </cell>
          <cell r="P1032">
            <v>0</v>
          </cell>
          <cell r="Q1032">
            <v>12.8056</v>
          </cell>
          <cell r="R1032">
            <v>0</v>
          </cell>
          <cell r="S1032">
            <v>0</v>
          </cell>
          <cell r="T1032">
            <v>6.1630000000000003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4.8430999999999997</v>
          </cell>
          <cell r="AM1032">
            <v>0</v>
          </cell>
          <cell r="AN1032">
            <v>0</v>
          </cell>
          <cell r="AO1032">
            <v>10.7545</v>
          </cell>
          <cell r="AP1032">
            <v>0</v>
          </cell>
          <cell r="AQ1032">
            <v>0</v>
          </cell>
          <cell r="AR1032">
            <v>13.909599999999999</v>
          </cell>
          <cell r="AS1032">
            <v>1</v>
          </cell>
        </row>
        <row r="1033">
          <cell r="G1033" t="str">
            <v>165-02-05-05</v>
          </cell>
          <cell r="I1033">
            <v>0</v>
          </cell>
          <cell r="J1033">
            <v>4.0800000000000003E-2</v>
          </cell>
          <cell r="K1033">
            <v>14.001300000000001</v>
          </cell>
          <cell r="L1033">
            <v>0</v>
          </cell>
          <cell r="M1033">
            <v>4.5600000000000002E-2</v>
          </cell>
          <cell r="N1033">
            <v>12.2867</v>
          </cell>
          <cell r="O1033">
            <v>0</v>
          </cell>
          <cell r="P1033">
            <v>5.28E-2</v>
          </cell>
          <cell r="Q1033">
            <v>11.546099999999999</v>
          </cell>
          <cell r="R1033">
            <v>0</v>
          </cell>
          <cell r="S1033">
            <v>4.8000000000000001E-2</v>
          </cell>
          <cell r="T1033">
            <v>5.5568</v>
          </cell>
          <cell r="U1033">
            <v>0</v>
          </cell>
          <cell r="V1033">
            <v>4.0300000000000002E-2</v>
          </cell>
          <cell r="W1033">
            <v>0</v>
          </cell>
          <cell r="X1033">
            <v>0</v>
          </cell>
          <cell r="Y1033">
            <v>4.2200000000000001E-2</v>
          </cell>
          <cell r="Z1033">
            <v>0</v>
          </cell>
          <cell r="AA1033">
            <v>0</v>
          </cell>
          <cell r="AB1033">
            <v>4.0300000000000002E-2</v>
          </cell>
          <cell r="AC1033">
            <v>0</v>
          </cell>
          <cell r="AD1033">
            <v>0</v>
          </cell>
          <cell r="AE1033">
            <v>5.7500000000000002E-2</v>
          </cell>
          <cell r="AF1033">
            <v>0</v>
          </cell>
          <cell r="AG1033">
            <v>0</v>
          </cell>
          <cell r="AH1033">
            <v>4.2200000000000001E-2</v>
          </cell>
          <cell r="AI1033">
            <v>0</v>
          </cell>
          <cell r="AJ1033">
            <v>0</v>
          </cell>
          <cell r="AK1033">
            <v>4.0320000000000002E-2</v>
          </cell>
          <cell r="AL1033">
            <v>4.3666999999999998</v>
          </cell>
          <cell r="AM1033">
            <v>0</v>
          </cell>
          <cell r="AN1033">
            <v>5.04E-2</v>
          </cell>
          <cell r="AO1033">
            <v>9.6966000000000001</v>
          </cell>
          <cell r="AP1033">
            <v>0</v>
          </cell>
          <cell r="AQ1033">
            <v>4.2200000000000001E-2</v>
          </cell>
          <cell r="AR1033">
            <v>12.541399999999999</v>
          </cell>
          <cell r="AS1033">
            <v>1</v>
          </cell>
        </row>
        <row r="1034">
          <cell r="G1034" t="str">
            <v>165-02-05-05</v>
          </cell>
          <cell r="I1034">
            <v>0</v>
          </cell>
          <cell r="J1034">
            <v>0</v>
          </cell>
          <cell r="K1034">
            <v>32.457500000000003</v>
          </cell>
          <cell r="L1034">
            <v>0</v>
          </cell>
          <cell r="M1034">
            <v>0</v>
          </cell>
          <cell r="N1034">
            <v>28.482800000000001</v>
          </cell>
          <cell r="O1034">
            <v>0</v>
          </cell>
          <cell r="P1034">
            <v>0</v>
          </cell>
          <cell r="Q1034">
            <v>26.765899999999998</v>
          </cell>
          <cell r="R1034">
            <v>0</v>
          </cell>
          <cell r="S1034">
            <v>0</v>
          </cell>
          <cell r="T1034">
            <v>12.8818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10.1228</v>
          </cell>
          <cell r="AM1034">
            <v>0</v>
          </cell>
          <cell r="AN1034">
            <v>0</v>
          </cell>
          <cell r="AO1034">
            <v>22.4786</v>
          </cell>
          <cell r="AP1034">
            <v>0</v>
          </cell>
          <cell r="AQ1034">
            <v>0</v>
          </cell>
          <cell r="AR1034">
            <v>29.0733</v>
          </cell>
          <cell r="AS1034">
            <v>1</v>
          </cell>
        </row>
        <row r="1035">
          <cell r="G1035" t="str">
            <v>165-02-05-05</v>
          </cell>
          <cell r="I1035">
            <v>0</v>
          </cell>
          <cell r="J1035">
            <v>0</v>
          </cell>
          <cell r="K1035">
            <v>32.457500000000003</v>
          </cell>
          <cell r="L1035">
            <v>0</v>
          </cell>
          <cell r="M1035">
            <v>0</v>
          </cell>
          <cell r="N1035">
            <v>28.482800000000001</v>
          </cell>
          <cell r="O1035">
            <v>0</v>
          </cell>
          <cell r="P1035">
            <v>0</v>
          </cell>
          <cell r="Q1035">
            <v>26.765899999999998</v>
          </cell>
          <cell r="R1035">
            <v>0</v>
          </cell>
          <cell r="S1035">
            <v>0</v>
          </cell>
          <cell r="T1035">
            <v>12.8818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10.1228</v>
          </cell>
          <cell r="AM1035">
            <v>0</v>
          </cell>
          <cell r="AN1035">
            <v>0</v>
          </cell>
          <cell r="AO1035">
            <v>22.4786</v>
          </cell>
          <cell r="AP1035">
            <v>0</v>
          </cell>
          <cell r="AQ1035">
            <v>0</v>
          </cell>
          <cell r="AR1035">
            <v>29.0733</v>
          </cell>
          <cell r="AS1035">
            <v>0</v>
          </cell>
        </row>
        <row r="1036">
          <cell r="G1036" t="str">
            <v>165-02-05-05</v>
          </cell>
          <cell r="I1036">
            <v>0</v>
          </cell>
          <cell r="J1036">
            <v>0</v>
          </cell>
          <cell r="K1036">
            <v>32.457500000000003</v>
          </cell>
          <cell r="L1036">
            <v>0</v>
          </cell>
          <cell r="M1036">
            <v>0</v>
          </cell>
          <cell r="N1036">
            <v>28.482800000000001</v>
          </cell>
          <cell r="O1036">
            <v>0</v>
          </cell>
          <cell r="P1036">
            <v>0</v>
          </cell>
          <cell r="Q1036">
            <v>26.765899999999998</v>
          </cell>
          <cell r="R1036">
            <v>0</v>
          </cell>
          <cell r="S1036">
            <v>0</v>
          </cell>
          <cell r="T1036">
            <v>12.8818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10.1228</v>
          </cell>
          <cell r="AM1036">
            <v>0</v>
          </cell>
          <cell r="AN1036">
            <v>0</v>
          </cell>
          <cell r="AO1036">
            <v>22.4786</v>
          </cell>
          <cell r="AP1036">
            <v>0</v>
          </cell>
          <cell r="AQ1036">
            <v>0</v>
          </cell>
          <cell r="AR1036">
            <v>29.0733</v>
          </cell>
          <cell r="AS1036">
            <v>1</v>
          </cell>
        </row>
        <row r="1037">
          <cell r="G1037" t="str">
            <v>165-02-05-05</v>
          </cell>
          <cell r="I1037">
            <v>0</v>
          </cell>
          <cell r="J1037">
            <v>0</v>
          </cell>
          <cell r="K1037">
            <v>28.596499999999999</v>
          </cell>
          <cell r="L1037">
            <v>0</v>
          </cell>
          <cell r="M1037">
            <v>0</v>
          </cell>
          <cell r="N1037">
            <v>25.0947</v>
          </cell>
          <cell r="O1037">
            <v>0</v>
          </cell>
          <cell r="P1037">
            <v>0</v>
          </cell>
          <cell r="Q1037">
            <v>23.582000000000001</v>
          </cell>
          <cell r="R1037">
            <v>0</v>
          </cell>
          <cell r="S1037">
            <v>0</v>
          </cell>
          <cell r="T1037">
            <v>11.349399999999999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8.9186999999999994</v>
          </cell>
          <cell r="AM1037">
            <v>0</v>
          </cell>
          <cell r="AN1037">
            <v>0</v>
          </cell>
          <cell r="AO1037">
            <v>19.8047</v>
          </cell>
          <cell r="AP1037">
            <v>0</v>
          </cell>
          <cell r="AQ1037">
            <v>0</v>
          </cell>
          <cell r="AR1037">
            <v>25.614899999999999</v>
          </cell>
          <cell r="AS1037">
            <v>0</v>
          </cell>
        </row>
        <row r="1038">
          <cell r="G1038" t="str">
            <v>165-02-05-05</v>
          </cell>
          <cell r="I1038">
            <v>0</v>
          </cell>
          <cell r="J1038">
            <v>0</v>
          </cell>
          <cell r="K1038">
            <v>35.978999999999999</v>
          </cell>
          <cell r="L1038">
            <v>0</v>
          </cell>
          <cell r="M1038">
            <v>0</v>
          </cell>
          <cell r="N1038">
            <v>31.5731</v>
          </cell>
          <cell r="O1038">
            <v>0</v>
          </cell>
          <cell r="P1038">
            <v>0</v>
          </cell>
          <cell r="Q1038">
            <v>29.669899999999998</v>
          </cell>
          <cell r="R1038">
            <v>0</v>
          </cell>
          <cell r="S1038">
            <v>0</v>
          </cell>
          <cell r="T1038">
            <v>14.279400000000001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11.2211</v>
          </cell>
          <cell r="AM1038">
            <v>0</v>
          </cell>
          <cell r="AN1038">
            <v>0</v>
          </cell>
          <cell r="AO1038">
            <v>24.917400000000001</v>
          </cell>
          <cell r="AP1038">
            <v>0</v>
          </cell>
          <cell r="AQ1038">
            <v>0</v>
          </cell>
          <cell r="AR1038">
            <v>32.227699999999999</v>
          </cell>
          <cell r="AS1038">
            <v>0</v>
          </cell>
        </row>
        <row r="1039">
          <cell r="G1039" t="str">
            <v>165-02-05-05</v>
          </cell>
          <cell r="I1039">
            <v>0</v>
          </cell>
          <cell r="J1039">
            <v>0</v>
          </cell>
          <cell r="K1039">
            <v>35.978999999999999</v>
          </cell>
          <cell r="L1039">
            <v>0</v>
          </cell>
          <cell r="M1039">
            <v>0</v>
          </cell>
          <cell r="N1039">
            <v>31.5731</v>
          </cell>
          <cell r="O1039">
            <v>0</v>
          </cell>
          <cell r="P1039">
            <v>0</v>
          </cell>
          <cell r="Q1039">
            <v>29.669899999999998</v>
          </cell>
          <cell r="R1039">
            <v>0</v>
          </cell>
          <cell r="S1039">
            <v>0</v>
          </cell>
          <cell r="T1039">
            <v>14.279400000000001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11.2211</v>
          </cell>
          <cell r="AM1039">
            <v>0</v>
          </cell>
          <cell r="AN1039">
            <v>0</v>
          </cell>
          <cell r="AO1039">
            <v>24.917400000000001</v>
          </cell>
          <cell r="AP1039">
            <v>0</v>
          </cell>
          <cell r="AQ1039">
            <v>0</v>
          </cell>
          <cell r="AR1039">
            <v>32.227699999999999</v>
          </cell>
          <cell r="AS1039">
            <v>1</v>
          </cell>
        </row>
        <row r="1040">
          <cell r="G1040">
            <v>0</v>
          </cell>
          <cell r="I1040">
            <v>598.07740000000001</v>
          </cell>
          <cell r="J1040">
            <v>198.88319999999999</v>
          </cell>
          <cell r="K1040">
            <v>43.263599999999997</v>
          </cell>
          <cell r="L1040">
            <v>519.21499999999992</v>
          </cell>
          <cell r="M1040">
            <v>161.01599999999999</v>
          </cell>
          <cell r="N1040">
            <v>39.076799999999999</v>
          </cell>
          <cell r="O1040">
            <v>528.98289999999997</v>
          </cell>
          <cell r="P1040">
            <v>198.88319999999999</v>
          </cell>
          <cell r="Q1040">
            <v>43.263599999999997</v>
          </cell>
          <cell r="R1040">
            <v>220.98529999999997</v>
          </cell>
          <cell r="S1040">
            <v>161.01599999999999</v>
          </cell>
          <cell r="T1040">
            <v>41.868000000000002</v>
          </cell>
          <cell r="U1040">
            <v>0</v>
          </cell>
          <cell r="V1040">
            <v>198.88319999999999</v>
          </cell>
          <cell r="W1040">
            <v>43.263599999999997</v>
          </cell>
          <cell r="X1040">
            <v>0</v>
          </cell>
          <cell r="Y1040">
            <v>161.01599999999999</v>
          </cell>
          <cell r="Z1040">
            <v>41.868000000000002</v>
          </cell>
          <cell r="AA1040">
            <v>0</v>
          </cell>
          <cell r="AB1040">
            <v>198.88319999999999</v>
          </cell>
          <cell r="AC1040">
            <v>43.263599999999997</v>
          </cell>
          <cell r="AD1040">
            <v>0</v>
          </cell>
          <cell r="AE1040">
            <v>198.88319999999999</v>
          </cell>
          <cell r="AF1040">
            <v>43.263599999999997</v>
          </cell>
          <cell r="AG1040">
            <v>0</v>
          </cell>
          <cell r="AH1040">
            <v>161.01599999999999</v>
          </cell>
          <cell r="AI1040">
            <v>41.868000000000002</v>
          </cell>
          <cell r="AJ1040">
            <v>134.26330000000002</v>
          </cell>
          <cell r="AK1040">
            <v>198.88319999999999</v>
          </cell>
          <cell r="AL1040">
            <v>43.263599999999997</v>
          </cell>
          <cell r="AM1040">
            <v>397.11869999999999</v>
          </cell>
          <cell r="AN1040">
            <v>161.01599999999999</v>
          </cell>
          <cell r="AO1040">
            <v>41.868000000000002</v>
          </cell>
          <cell r="AP1040">
            <v>531.62969999999996</v>
          </cell>
          <cell r="AQ1040">
            <v>198.88319999999999</v>
          </cell>
          <cell r="AR1040">
            <v>43.263599999999997</v>
          </cell>
          <cell r="AS1040">
            <v>0</v>
          </cell>
        </row>
        <row r="1041">
          <cell r="G1041" t="str">
            <v>166-02-05-07</v>
          </cell>
          <cell r="I1041">
            <v>43.828200000000002</v>
          </cell>
          <cell r="J1041">
            <v>0</v>
          </cell>
          <cell r="K1041">
            <v>0</v>
          </cell>
          <cell r="L1041">
            <v>38.451099999999997</v>
          </cell>
          <cell r="M1041">
            <v>0</v>
          </cell>
          <cell r="N1041">
            <v>0</v>
          </cell>
          <cell r="O1041">
            <v>41.958799999999997</v>
          </cell>
          <cell r="P1041">
            <v>0</v>
          </cell>
          <cell r="Q1041">
            <v>0</v>
          </cell>
          <cell r="R1041">
            <v>17.394600000000001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13.6691</v>
          </cell>
          <cell r="AK1041">
            <v>0</v>
          </cell>
          <cell r="AL1041">
            <v>0</v>
          </cell>
          <cell r="AM1041">
            <v>30.353400000000001</v>
          </cell>
          <cell r="AN1041">
            <v>0</v>
          </cell>
          <cell r="AO1041">
            <v>0</v>
          </cell>
          <cell r="AP1041">
            <v>39.258499999999998</v>
          </cell>
          <cell r="AQ1041">
            <v>0</v>
          </cell>
          <cell r="AR1041">
            <v>0</v>
          </cell>
          <cell r="AS1041">
            <v>0</v>
          </cell>
        </row>
        <row r="1042">
          <cell r="G1042" t="str">
            <v>166-02-05-07</v>
          </cell>
          <cell r="I1042">
            <v>44.210099999999997</v>
          </cell>
          <cell r="J1042">
            <v>0</v>
          </cell>
          <cell r="K1042">
            <v>0</v>
          </cell>
          <cell r="L1042">
            <v>38.796199999999999</v>
          </cell>
          <cell r="M1042">
            <v>0</v>
          </cell>
          <cell r="N1042">
            <v>0</v>
          </cell>
          <cell r="O1042">
            <v>42.324300000000001</v>
          </cell>
          <cell r="P1042">
            <v>0</v>
          </cell>
          <cell r="Q1042">
            <v>0</v>
          </cell>
          <cell r="R1042">
            <v>17.546199999999999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13.7882</v>
          </cell>
          <cell r="AK1042">
            <v>0</v>
          </cell>
          <cell r="AL1042">
            <v>0</v>
          </cell>
          <cell r="AM1042">
            <v>30.617899999999999</v>
          </cell>
          <cell r="AN1042">
            <v>0</v>
          </cell>
          <cell r="AO1042">
            <v>0</v>
          </cell>
          <cell r="AP1042">
            <v>39.600499999999997</v>
          </cell>
          <cell r="AQ1042">
            <v>0</v>
          </cell>
          <cell r="AR1042">
            <v>0</v>
          </cell>
          <cell r="AS1042">
            <v>0</v>
          </cell>
        </row>
        <row r="1043">
          <cell r="G1043" t="str">
            <v>166-02-05-07</v>
          </cell>
          <cell r="I1043">
            <v>124.8235</v>
          </cell>
          <cell r="J1043">
            <v>0</v>
          </cell>
          <cell r="K1043">
            <v>0</v>
          </cell>
          <cell r="L1043">
            <v>109.5378</v>
          </cell>
          <cell r="M1043">
            <v>0</v>
          </cell>
          <cell r="N1043">
            <v>0</v>
          </cell>
          <cell r="O1043">
            <v>119.49930000000001</v>
          </cell>
          <cell r="P1043">
            <v>0</v>
          </cell>
          <cell r="Q1043">
            <v>0</v>
          </cell>
          <cell r="R1043">
            <v>49.540100000000002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38.9298</v>
          </cell>
          <cell r="AK1043">
            <v>0</v>
          </cell>
          <cell r="AL1043">
            <v>0</v>
          </cell>
          <cell r="AM1043">
            <v>86.447100000000006</v>
          </cell>
          <cell r="AN1043">
            <v>0</v>
          </cell>
          <cell r="AO1043">
            <v>0</v>
          </cell>
          <cell r="AP1043">
            <v>111.8087</v>
          </cell>
          <cell r="AQ1043">
            <v>0</v>
          </cell>
          <cell r="AR1043">
            <v>0</v>
          </cell>
          <cell r="AS1043">
            <v>0</v>
          </cell>
        </row>
        <row r="1044">
          <cell r="G1044" t="str">
            <v>166-02-05-07</v>
          </cell>
          <cell r="I1044">
            <v>124.04810000000001</v>
          </cell>
          <cell r="J1044">
            <v>0</v>
          </cell>
          <cell r="K1044">
            <v>0</v>
          </cell>
          <cell r="L1044">
            <v>106.9117</v>
          </cell>
          <cell r="M1044">
            <v>0</v>
          </cell>
          <cell r="N1044">
            <v>0</v>
          </cell>
          <cell r="O1044">
            <v>115.5257</v>
          </cell>
          <cell r="P1044">
            <v>0</v>
          </cell>
          <cell r="Q1044">
            <v>0</v>
          </cell>
          <cell r="R1044">
            <v>25.5366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13.440300000000001</v>
          </cell>
          <cell r="AK1044">
            <v>0</v>
          </cell>
          <cell r="AL1044">
            <v>0</v>
          </cell>
          <cell r="AM1044">
            <v>65.063400000000001</v>
          </cell>
          <cell r="AN1044">
            <v>0</v>
          </cell>
          <cell r="AO1044">
            <v>0</v>
          </cell>
          <cell r="AP1044">
            <v>103.21559999999999</v>
          </cell>
          <cell r="AQ1044">
            <v>0</v>
          </cell>
          <cell r="AR1044">
            <v>0</v>
          </cell>
          <cell r="AS1044">
            <v>0</v>
          </cell>
        </row>
        <row r="1045">
          <cell r="G1045" t="str">
            <v>166-02-05-07</v>
          </cell>
          <cell r="I1045">
            <v>81.308400000000006</v>
          </cell>
          <cell r="J1045">
            <v>187.5</v>
          </cell>
          <cell r="K1045">
            <v>0</v>
          </cell>
          <cell r="L1045">
            <v>68.724000000000004</v>
          </cell>
          <cell r="M1045">
            <v>150</v>
          </cell>
          <cell r="N1045">
            <v>0</v>
          </cell>
          <cell r="O1045">
            <v>34.044600000000003</v>
          </cell>
          <cell r="P1045">
            <v>187.5</v>
          </cell>
          <cell r="Q1045">
            <v>0</v>
          </cell>
          <cell r="R1045">
            <v>43.3003</v>
          </cell>
          <cell r="S1045">
            <v>150</v>
          </cell>
          <cell r="T1045">
            <v>0</v>
          </cell>
          <cell r="U1045">
            <v>0</v>
          </cell>
          <cell r="V1045">
            <v>187.5</v>
          </cell>
          <cell r="W1045">
            <v>0</v>
          </cell>
          <cell r="X1045">
            <v>0</v>
          </cell>
          <cell r="Y1045">
            <v>150</v>
          </cell>
          <cell r="Z1045">
            <v>0</v>
          </cell>
          <cell r="AA1045">
            <v>0</v>
          </cell>
          <cell r="AB1045">
            <v>187.5</v>
          </cell>
          <cell r="AC1045">
            <v>0</v>
          </cell>
          <cell r="AD1045">
            <v>0</v>
          </cell>
          <cell r="AE1045">
            <v>187.5</v>
          </cell>
          <cell r="AF1045">
            <v>0</v>
          </cell>
          <cell r="AG1045">
            <v>0</v>
          </cell>
          <cell r="AH1045">
            <v>150</v>
          </cell>
          <cell r="AI1045">
            <v>0</v>
          </cell>
          <cell r="AJ1045">
            <v>2.3001</v>
          </cell>
          <cell r="AK1045">
            <v>187.5</v>
          </cell>
          <cell r="AL1045">
            <v>0</v>
          </cell>
          <cell r="AM1045">
            <v>63.3429</v>
          </cell>
          <cell r="AN1045">
            <v>150</v>
          </cell>
          <cell r="AO1045">
            <v>0</v>
          </cell>
          <cell r="AP1045">
            <v>77.878600000000006</v>
          </cell>
          <cell r="AQ1045">
            <v>187.5</v>
          </cell>
          <cell r="AR1045">
            <v>0</v>
          </cell>
          <cell r="AS1045">
            <v>1</v>
          </cell>
        </row>
        <row r="1046">
          <cell r="G1046" t="str">
            <v>166-02-05-09</v>
          </cell>
          <cell r="I1046">
            <v>9.6949000000000005</v>
          </cell>
          <cell r="J1046">
            <v>0</v>
          </cell>
          <cell r="K1046">
            <v>0</v>
          </cell>
          <cell r="L1046">
            <v>8.5291999999999994</v>
          </cell>
          <cell r="M1046">
            <v>0</v>
          </cell>
          <cell r="N1046">
            <v>0</v>
          </cell>
          <cell r="O1046">
            <v>9.2073</v>
          </cell>
          <cell r="P1046">
            <v>0</v>
          </cell>
          <cell r="Q1046">
            <v>0</v>
          </cell>
          <cell r="R1046">
            <v>4.1102999999999996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3.3033999999999999</v>
          </cell>
          <cell r="AK1046">
            <v>0</v>
          </cell>
          <cell r="AL1046">
            <v>0</v>
          </cell>
          <cell r="AM1046">
            <v>6.9451999999999998</v>
          </cell>
          <cell r="AN1046">
            <v>0</v>
          </cell>
          <cell r="AO1046">
            <v>0</v>
          </cell>
          <cell r="AP1046">
            <v>8.7715999999999994</v>
          </cell>
          <cell r="AQ1046">
            <v>0</v>
          </cell>
          <cell r="AR1046">
            <v>0</v>
          </cell>
          <cell r="AS1046">
            <v>0</v>
          </cell>
        </row>
        <row r="1047">
          <cell r="G1047" t="str">
            <v>166-02-05-10</v>
          </cell>
          <cell r="I1047">
            <v>18.8992</v>
          </cell>
          <cell r="J1047">
            <v>0</v>
          </cell>
          <cell r="K1047">
            <v>0</v>
          </cell>
          <cell r="L1047">
            <v>16.584700000000002</v>
          </cell>
          <cell r="M1047">
            <v>0</v>
          </cell>
          <cell r="N1047">
            <v>0</v>
          </cell>
          <cell r="O1047">
            <v>18.0929</v>
          </cell>
          <cell r="P1047">
            <v>0</v>
          </cell>
          <cell r="Q1047">
            <v>0</v>
          </cell>
          <cell r="R1047">
            <v>7.5004999999999997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5.8940999999999999</v>
          </cell>
          <cell r="AK1047">
            <v>0</v>
          </cell>
          <cell r="AL1047">
            <v>0</v>
          </cell>
          <cell r="AM1047">
            <v>13.088800000000001</v>
          </cell>
          <cell r="AN1047">
            <v>0</v>
          </cell>
          <cell r="AO1047">
            <v>0</v>
          </cell>
          <cell r="AP1047">
            <v>16.928799999999999</v>
          </cell>
          <cell r="AQ1047">
            <v>0</v>
          </cell>
          <cell r="AR1047">
            <v>0</v>
          </cell>
          <cell r="AS1047">
            <v>1</v>
          </cell>
        </row>
        <row r="1048">
          <cell r="G1048" t="str">
            <v>166-02-05-08</v>
          </cell>
          <cell r="I1048">
            <v>151.26499999999999</v>
          </cell>
          <cell r="J1048">
            <v>11.3832</v>
          </cell>
          <cell r="K1048">
            <v>43.263599999999997</v>
          </cell>
          <cell r="L1048">
            <v>131.68029999999999</v>
          </cell>
          <cell r="M1048">
            <v>11.016</v>
          </cell>
          <cell r="N1048">
            <v>39.076799999999999</v>
          </cell>
          <cell r="O1048">
            <v>148.33000000000001</v>
          </cell>
          <cell r="P1048">
            <v>11.3832</v>
          </cell>
          <cell r="Q1048">
            <v>43.263599999999997</v>
          </cell>
          <cell r="R1048">
            <v>56.056699999999999</v>
          </cell>
          <cell r="S1048">
            <v>11.016</v>
          </cell>
          <cell r="T1048">
            <v>41.868000000000002</v>
          </cell>
          <cell r="U1048">
            <v>0</v>
          </cell>
          <cell r="V1048">
            <v>11.3832</v>
          </cell>
          <cell r="W1048">
            <v>43.263599999999997</v>
          </cell>
          <cell r="X1048">
            <v>0</v>
          </cell>
          <cell r="Y1048">
            <v>11.016</v>
          </cell>
          <cell r="Z1048">
            <v>41.868000000000002</v>
          </cell>
          <cell r="AA1048">
            <v>0</v>
          </cell>
          <cell r="AB1048">
            <v>11.3832</v>
          </cell>
          <cell r="AC1048">
            <v>43.263599999999997</v>
          </cell>
          <cell r="AD1048">
            <v>0</v>
          </cell>
          <cell r="AE1048">
            <v>11.3832</v>
          </cell>
          <cell r="AF1048">
            <v>43.263599999999997</v>
          </cell>
          <cell r="AG1048">
            <v>0</v>
          </cell>
          <cell r="AH1048">
            <v>11.016</v>
          </cell>
          <cell r="AI1048">
            <v>41.868000000000002</v>
          </cell>
          <cell r="AJ1048">
            <v>42.938299999999998</v>
          </cell>
          <cell r="AK1048">
            <v>11.3832</v>
          </cell>
          <cell r="AL1048">
            <v>43.263599999999997</v>
          </cell>
          <cell r="AM1048">
            <v>101.26</v>
          </cell>
          <cell r="AN1048">
            <v>11.016</v>
          </cell>
          <cell r="AO1048">
            <v>41.868000000000002</v>
          </cell>
          <cell r="AP1048">
            <v>134.16739999999999</v>
          </cell>
          <cell r="AQ1048">
            <v>11.3832</v>
          </cell>
          <cell r="AR1048">
            <v>43.263599999999997</v>
          </cell>
          <cell r="AS1048">
            <v>1</v>
          </cell>
        </row>
        <row r="1049">
          <cell r="G1049">
            <v>0</v>
          </cell>
          <cell r="I1049">
            <v>236.74780000000004</v>
          </cell>
          <cell r="J1049">
            <v>0.86399999999999999</v>
          </cell>
          <cell r="K1049">
            <v>0</v>
          </cell>
          <cell r="L1049">
            <v>198.14470000000003</v>
          </cell>
          <cell r="M1049">
            <v>0.69120000000000004</v>
          </cell>
          <cell r="N1049">
            <v>0</v>
          </cell>
          <cell r="O1049">
            <v>233.27570000000003</v>
          </cell>
          <cell r="P1049">
            <v>0.86399999999999999</v>
          </cell>
          <cell r="Q1049">
            <v>0</v>
          </cell>
          <cell r="R1049">
            <v>94.896699999999996</v>
          </cell>
          <cell r="S1049">
            <v>0.69120000000000004</v>
          </cell>
          <cell r="T1049">
            <v>0</v>
          </cell>
          <cell r="U1049">
            <v>0</v>
          </cell>
          <cell r="V1049">
            <v>0.86399999999999999</v>
          </cell>
          <cell r="W1049">
            <v>0</v>
          </cell>
          <cell r="X1049">
            <v>0</v>
          </cell>
          <cell r="Y1049">
            <v>0.86399999999999999</v>
          </cell>
          <cell r="Z1049">
            <v>0</v>
          </cell>
          <cell r="AA1049">
            <v>0</v>
          </cell>
          <cell r="AB1049">
            <v>0.86399999999999999</v>
          </cell>
          <cell r="AC1049">
            <v>0</v>
          </cell>
          <cell r="AD1049">
            <v>0</v>
          </cell>
          <cell r="AE1049">
            <v>0.69120000000000004</v>
          </cell>
          <cell r="AF1049">
            <v>0</v>
          </cell>
          <cell r="AG1049">
            <v>0</v>
          </cell>
          <cell r="AH1049">
            <v>0.69120000000000004</v>
          </cell>
          <cell r="AI1049">
            <v>0</v>
          </cell>
          <cell r="AJ1049">
            <v>74.676899999999989</v>
          </cell>
          <cell r="AK1049">
            <v>0.86399999999999999</v>
          </cell>
          <cell r="AL1049">
            <v>0</v>
          </cell>
          <cell r="AM1049">
            <v>164.7689</v>
          </cell>
          <cell r="AN1049">
            <v>0.69120000000000004</v>
          </cell>
          <cell r="AO1049">
            <v>0</v>
          </cell>
          <cell r="AP1049">
            <v>212.56310000000002</v>
          </cell>
          <cell r="AQ1049">
            <v>0.86399999999999999</v>
          </cell>
          <cell r="AR1049">
            <v>0</v>
          </cell>
          <cell r="AS1049">
            <v>0</v>
          </cell>
        </row>
        <row r="1050">
          <cell r="G1050" t="str">
            <v>167-02-05-01</v>
          </cell>
          <cell r="I1050">
            <v>3.8311999999999999</v>
          </cell>
          <cell r="J1050">
            <v>0</v>
          </cell>
          <cell r="K1050">
            <v>0</v>
          </cell>
          <cell r="L1050">
            <v>3.3022</v>
          </cell>
          <cell r="M1050">
            <v>0</v>
          </cell>
          <cell r="N1050">
            <v>0</v>
          </cell>
          <cell r="O1050">
            <v>3.5680999999999998</v>
          </cell>
          <cell r="P1050">
            <v>0</v>
          </cell>
          <cell r="Q1050">
            <v>0</v>
          </cell>
          <cell r="R1050">
            <v>0.78869999999999996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0.41510000000000002</v>
          </cell>
          <cell r="AK1050">
            <v>0</v>
          </cell>
          <cell r="AL1050">
            <v>0</v>
          </cell>
          <cell r="AM1050">
            <v>2.0095999999999998</v>
          </cell>
          <cell r="AN1050">
            <v>0</v>
          </cell>
          <cell r="AO1050">
            <v>0</v>
          </cell>
          <cell r="AP1050">
            <v>3.1879</v>
          </cell>
          <cell r="AQ1050">
            <v>0</v>
          </cell>
          <cell r="AR1050">
            <v>0</v>
          </cell>
          <cell r="AS1050">
            <v>1</v>
          </cell>
        </row>
        <row r="1051">
          <cell r="G1051" t="str">
            <v>167-02-05-01</v>
          </cell>
          <cell r="I1051">
            <v>46.034500000000001</v>
          </cell>
          <cell r="J1051">
            <v>0</v>
          </cell>
          <cell r="K1051">
            <v>0</v>
          </cell>
          <cell r="L1051">
            <v>40.397199999999998</v>
          </cell>
          <cell r="M1051">
            <v>0</v>
          </cell>
          <cell r="N1051">
            <v>0</v>
          </cell>
          <cell r="O1051">
            <v>44.070900000000002</v>
          </cell>
          <cell r="P1051">
            <v>0</v>
          </cell>
          <cell r="Q1051">
            <v>0</v>
          </cell>
          <cell r="R1051">
            <v>18.270199999999999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14.357200000000001</v>
          </cell>
          <cell r="AK1051">
            <v>0</v>
          </cell>
          <cell r="AL1051">
            <v>0</v>
          </cell>
          <cell r="AM1051">
            <v>31.881399999999999</v>
          </cell>
          <cell r="AN1051">
            <v>0</v>
          </cell>
          <cell r="AO1051">
            <v>0</v>
          </cell>
          <cell r="AP1051">
            <v>41.234699999999997</v>
          </cell>
          <cell r="AQ1051">
            <v>0</v>
          </cell>
          <cell r="AR1051">
            <v>0</v>
          </cell>
          <cell r="AS1051">
            <v>1</v>
          </cell>
        </row>
        <row r="1052">
          <cell r="G1052" t="str">
            <v>167-02-05-01</v>
          </cell>
          <cell r="I1052">
            <v>21.902699999999999</v>
          </cell>
          <cell r="J1052">
            <v>0</v>
          </cell>
          <cell r="K1052">
            <v>0</v>
          </cell>
          <cell r="L1052">
            <v>19.127300000000002</v>
          </cell>
          <cell r="M1052">
            <v>0</v>
          </cell>
          <cell r="N1052">
            <v>0</v>
          </cell>
          <cell r="O1052">
            <v>20.813700000000001</v>
          </cell>
          <cell r="P1052">
            <v>0</v>
          </cell>
          <cell r="Q1052">
            <v>0</v>
          </cell>
          <cell r="R1052">
            <v>7.5571999999999999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5.6211000000000002</v>
          </cell>
          <cell r="AK1052">
            <v>0</v>
          </cell>
          <cell r="AL1052">
            <v>0</v>
          </cell>
          <cell r="AM1052">
            <v>14.1698</v>
          </cell>
          <cell r="AN1052">
            <v>0</v>
          </cell>
          <cell r="AO1052">
            <v>0</v>
          </cell>
          <cell r="AP1052">
            <v>19.240500000000001</v>
          </cell>
          <cell r="AQ1052">
            <v>0</v>
          </cell>
          <cell r="AR1052">
            <v>0</v>
          </cell>
          <cell r="AS1052">
            <v>1</v>
          </cell>
        </row>
        <row r="1053">
          <cell r="G1053" t="str">
            <v>167-02-05-01</v>
          </cell>
          <cell r="I1053">
            <v>21.942299999999999</v>
          </cell>
          <cell r="J1053">
            <v>0</v>
          </cell>
          <cell r="K1053">
            <v>0</v>
          </cell>
          <cell r="L1053">
            <v>19.161899999999999</v>
          </cell>
          <cell r="M1053">
            <v>0</v>
          </cell>
          <cell r="N1053">
            <v>0</v>
          </cell>
          <cell r="O1053">
            <v>20.851299999999998</v>
          </cell>
          <cell r="P1053">
            <v>0</v>
          </cell>
          <cell r="Q1053">
            <v>0</v>
          </cell>
          <cell r="R1053">
            <v>7.5709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5.6311999999999998</v>
          </cell>
          <cell r="AK1053">
            <v>0</v>
          </cell>
          <cell r="AL1053">
            <v>0</v>
          </cell>
          <cell r="AM1053">
            <v>14.195399999999999</v>
          </cell>
          <cell r="AN1053">
            <v>0</v>
          </cell>
          <cell r="AO1053">
            <v>0</v>
          </cell>
          <cell r="AP1053">
            <v>19.275300000000001</v>
          </cell>
          <cell r="AQ1053">
            <v>0</v>
          </cell>
          <cell r="AR1053">
            <v>0</v>
          </cell>
          <cell r="AS1053">
            <v>1</v>
          </cell>
        </row>
        <row r="1054">
          <cell r="G1054" t="str">
            <v>167-02-05-01</v>
          </cell>
          <cell r="I1054">
            <v>76.170100000000005</v>
          </cell>
          <cell r="J1054">
            <v>0</v>
          </cell>
          <cell r="K1054">
            <v>0</v>
          </cell>
          <cell r="L1054">
            <v>58.039700000000003</v>
          </cell>
          <cell r="M1054">
            <v>0</v>
          </cell>
          <cell r="N1054">
            <v>0</v>
          </cell>
          <cell r="O1054">
            <v>81.216700000000003</v>
          </cell>
          <cell r="P1054">
            <v>0</v>
          </cell>
          <cell r="Q1054">
            <v>0</v>
          </cell>
          <cell r="R1054">
            <v>40.770000000000003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34.985700000000001</v>
          </cell>
          <cell r="AK1054">
            <v>0</v>
          </cell>
          <cell r="AL1054">
            <v>0</v>
          </cell>
          <cell r="AM1054">
            <v>62.024299999999997</v>
          </cell>
          <cell r="AN1054">
            <v>0</v>
          </cell>
          <cell r="AO1054">
            <v>0</v>
          </cell>
          <cell r="AP1054">
            <v>71.741399999999999</v>
          </cell>
          <cell r="AQ1054">
            <v>0</v>
          </cell>
          <cell r="AR1054">
            <v>0</v>
          </cell>
          <cell r="AS1054">
            <v>1</v>
          </cell>
        </row>
        <row r="1055">
          <cell r="G1055" t="str">
            <v>167-02-05-01</v>
          </cell>
          <cell r="I1055">
            <v>21.783899999999999</v>
          </cell>
          <cell r="J1055">
            <v>0</v>
          </cell>
          <cell r="K1055">
            <v>0</v>
          </cell>
          <cell r="L1055">
            <v>19.023499999999999</v>
          </cell>
          <cell r="M1055">
            <v>0</v>
          </cell>
          <cell r="N1055">
            <v>0</v>
          </cell>
          <cell r="O1055">
            <v>20.700700000000001</v>
          </cell>
          <cell r="P1055">
            <v>0</v>
          </cell>
          <cell r="Q1055">
            <v>0</v>
          </cell>
          <cell r="R1055">
            <v>7.5164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5.5909000000000004</v>
          </cell>
          <cell r="AK1055">
            <v>0</v>
          </cell>
          <cell r="AL1055">
            <v>0</v>
          </cell>
          <cell r="AM1055">
            <v>14.0929</v>
          </cell>
          <cell r="AN1055">
            <v>0</v>
          </cell>
          <cell r="AO1055">
            <v>0</v>
          </cell>
          <cell r="AP1055">
            <v>19.136099999999999</v>
          </cell>
          <cell r="AQ1055">
            <v>0</v>
          </cell>
          <cell r="AR1055">
            <v>0</v>
          </cell>
          <cell r="AS1055">
            <v>1</v>
          </cell>
        </row>
        <row r="1056">
          <cell r="G1056" t="str">
            <v>167-02-05-01</v>
          </cell>
          <cell r="I1056">
            <v>1.9829000000000001</v>
          </cell>
          <cell r="J1056">
            <v>0</v>
          </cell>
          <cell r="K1056">
            <v>0</v>
          </cell>
          <cell r="L1056">
            <v>1.7090000000000001</v>
          </cell>
          <cell r="M1056">
            <v>0</v>
          </cell>
          <cell r="N1056">
            <v>0</v>
          </cell>
          <cell r="O1056">
            <v>1.6995</v>
          </cell>
          <cell r="P1056">
            <v>0</v>
          </cell>
          <cell r="Q1056">
            <v>0</v>
          </cell>
          <cell r="R1056">
            <v>0.40820000000000001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0.21479999999999999</v>
          </cell>
          <cell r="AK1056">
            <v>0</v>
          </cell>
          <cell r="AL1056">
            <v>0</v>
          </cell>
          <cell r="AM1056">
            <v>1.04</v>
          </cell>
          <cell r="AN1056">
            <v>0</v>
          </cell>
          <cell r="AO1056">
            <v>0</v>
          </cell>
          <cell r="AP1056">
            <v>1.6498999999999999</v>
          </cell>
          <cell r="AQ1056">
            <v>0</v>
          </cell>
          <cell r="AR1056">
            <v>0</v>
          </cell>
          <cell r="AS1056">
            <v>0</v>
          </cell>
        </row>
        <row r="1057">
          <cell r="G1057" t="str">
            <v>167-02-05-01</v>
          </cell>
          <cell r="I1057">
            <v>11.225199999999999</v>
          </cell>
          <cell r="J1057">
            <v>0</v>
          </cell>
          <cell r="K1057">
            <v>0</v>
          </cell>
          <cell r="L1057">
            <v>9.6745000000000001</v>
          </cell>
          <cell r="M1057">
            <v>0</v>
          </cell>
          <cell r="N1057">
            <v>0</v>
          </cell>
          <cell r="O1057">
            <v>10.454000000000001</v>
          </cell>
          <cell r="P1057">
            <v>0</v>
          </cell>
          <cell r="Q1057">
            <v>0</v>
          </cell>
          <cell r="R1057">
            <v>2.3108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1.2161999999999999</v>
          </cell>
          <cell r="AK1057">
            <v>0</v>
          </cell>
          <cell r="AL1057">
            <v>0</v>
          </cell>
          <cell r="AM1057">
            <v>5.8875999999999999</v>
          </cell>
          <cell r="AN1057">
            <v>0</v>
          </cell>
          <cell r="AO1057">
            <v>0</v>
          </cell>
          <cell r="AP1057">
            <v>9.34</v>
          </cell>
          <cell r="AQ1057">
            <v>0</v>
          </cell>
          <cell r="AR1057">
            <v>0</v>
          </cell>
          <cell r="AS1057">
            <v>1</v>
          </cell>
        </row>
        <row r="1058">
          <cell r="G1058" t="str">
            <v>167-02-05-01</v>
          </cell>
          <cell r="I1058">
            <v>18.114899999999999</v>
          </cell>
          <cell r="J1058">
            <v>0</v>
          </cell>
          <cell r="K1058">
            <v>0</v>
          </cell>
          <cell r="L1058">
            <v>15.612399999999999</v>
          </cell>
          <cell r="M1058">
            <v>0</v>
          </cell>
          <cell r="N1058">
            <v>0</v>
          </cell>
          <cell r="O1058">
            <v>16.8703</v>
          </cell>
          <cell r="P1058">
            <v>0</v>
          </cell>
          <cell r="Q1058">
            <v>0</v>
          </cell>
          <cell r="R1058">
            <v>3.7290999999999999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1.9626999999999999</v>
          </cell>
          <cell r="AK1058">
            <v>0</v>
          </cell>
          <cell r="AL1058">
            <v>0</v>
          </cell>
          <cell r="AM1058">
            <v>9.5013000000000005</v>
          </cell>
          <cell r="AN1058">
            <v>0</v>
          </cell>
          <cell r="AO1058">
            <v>0</v>
          </cell>
          <cell r="AP1058">
            <v>15.072699999999999</v>
          </cell>
          <cell r="AQ1058">
            <v>0</v>
          </cell>
          <cell r="AR1058">
            <v>0</v>
          </cell>
          <cell r="AS1058">
            <v>1</v>
          </cell>
        </row>
        <row r="1059">
          <cell r="G1059" t="str">
            <v>167-02-05-02</v>
          </cell>
          <cell r="I1059">
            <v>1.1456</v>
          </cell>
          <cell r="J1059">
            <v>0</v>
          </cell>
          <cell r="K1059">
            <v>0</v>
          </cell>
          <cell r="L1059">
            <v>1.0053000000000001</v>
          </cell>
          <cell r="M1059">
            <v>0</v>
          </cell>
          <cell r="N1059">
            <v>0</v>
          </cell>
          <cell r="O1059">
            <v>1.0967</v>
          </cell>
          <cell r="P1059">
            <v>0</v>
          </cell>
          <cell r="Q1059">
            <v>0</v>
          </cell>
          <cell r="R1059">
            <v>0.45469999999999999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0.35730000000000001</v>
          </cell>
          <cell r="AK1059">
            <v>0</v>
          </cell>
          <cell r="AL1059">
            <v>0</v>
          </cell>
          <cell r="AM1059">
            <v>0.79339999999999999</v>
          </cell>
          <cell r="AN1059">
            <v>0</v>
          </cell>
          <cell r="AO1059">
            <v>0</v>
          </cell>
          <cell r="AP1059">
            <v>1.0261</v>
          </cell>
          <cell r="AQ1059">
            <v>0</v>
          </cell>
          <cell r="AR1059">
            <v>0</v>
          </cell>
          <cell r="AS1059">
            <v>1</v>
          </cell>
        </row>
        <row r="1060">
          <cell r="G1060" t="str">
            <v>167-02-05-03</v>
          </cell>
          <cell r="I1060">
            <v>6.2503000000000002</v>
          </cell>
          <cell r="J1060">
            <v>0.86399999999999999</v>
          </cell>
          <cell r="K1060">
            <v>0</v>
          </cell>
          <cell r="L1060">
            <v>5.5068000000000001</v>
          </cell>
          <cell r="M1060">
            <v>0.69120000000000004</v>
          </cell>
          <cell r="N1060">
            <v>0</v>
          </cell>
          <cell r="O1060">
            <v>5.8411</v>
          </cell>
          <cell r="P1060">
            <v>0.86399999999999999</v>
          </cell>
          <cell r="Q1060">
            <v>0</v>
          </cell>
          <cell r="R1060">
            <v>2.9946999999999999</v>
          </cell>
          <cell r="S1060">
            <v>0.69120000000000004</v>
          </cell>
          <cell r="T1060">
            <v>0</v>
          </cell>
          <cell r="U1060">
            <v>0</v>
          </cell>
          <cell r="V1060">
            <v>0.86399999999999999</v>
          </cell>
          <cell r="W1060">
            <v>0</v>
          </cell>
          <cell r="X1060">
            <v>0</v>
          </cell>
          <cell r="Y1060">
            <v>0.86399999999999999</v>
          </cell>
          <cell r="Z1060">
            <v>0</v>
          </cell>
          <cell r="AA1060">
            <v>0</v>
          </cell>
          <cell r="AB1060">
            <v>0.86399999999999999</v>
          </cell>
          <cell r="AC1060">
            <v>0</v>
          </cell>
          <cell r="AD1060">
            <v>0</v>
          </cell>
          <cell r="AE1060">
            <v>0.69120000000000004</v>
          </cell>
          <cell r="AF1060">
            <v>0</v>
          </cell>
          <cell r="AG1060">
            <v>0</v>
          </cell>
          <cell r="AH1060">
            <v>0.69120000000000004</v>
          </cell>
          <cell r="AI1060">
            <v>0</v>
          </cell>
          <cell r="AJ1060">
            <v>2.3397999999999999</v>
          </cell>
          <cell r="AK1060">
            <v>0.86399999999999999</v>
          </cell>
          <cell r="AL1060">
            <v>0</v>
          </cell>
          <cell r="AM1060">
            <v>4.7656000000000001</v>
          </cell>
          <cell r="AN1060">
            <v>0.69120000000000004</v>
          </cell>
          <cell r="AO1060">
            <v>0</v>
          </cell>
          <cell r="AP1060">
            <v>5.9579000000000004</v>
          </cell>
          <cell r="AQ1060">
            <v>0.86399999999999999</v>
          </cell>
          <cell r="AR1060">
            <v>0</v>
          </cell>
          <cell r="AS1060">
            <v>1</v>
          </cell>
        </row>
        <row r="1061">
          <cell r="G1061" t="str">
            <v>167-02-05-04</v>
          </cell>
          <cell r="I1061">
            <v>6.3642000000000003</v>
          </cell>
          <cell r="J1061">
            <v>0</v>
          </cell>
          <cell r="K1061">
            <v>0</v>
          </cell>
          <cell r="L1061">
            <v>5.5849000000000002</v>
          </cell>
          <cell r="M1061">
            <v>0</v>
          </cell>
          <cell r="N1061">
            <v>0</v>
          </cell>
          <cell r="O1061">
            <v>6.0926999999999998</v>
          </cell>
          <cell r="P1061">
            <v>0</v>
          </cell>
          <cell r="Q1061">
            <v>0</v>
          </cell>
          <cell r="R1061">
            <v>2.5257999999999998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1.9849000000000001</v>
          </cell>
          <cell r="AK1061">
            <v>0</v>
          </cell>
          <cell r="AL1061">
            <v>0</v>
          </cell>
          <cell r="AM1061">
            <v>4.4076000000000004</v>
          </cell>
          <cell r="AN1061">
            <v>0</v>
          </cell>
          <cell r="AO1061">
            <v>0</v>
          </cell>
          <cell r="AP1061">
            <v>5.7005999999999997</v>
          </cell>
          <cell r="AQ1061">
            <v>0</v>
          </cell>
          <cell r="AR1061">
            <v>0</v>
          </cell>
          <cell r="AS1061">
            <v>1</v>
          </cell>
        </row>
        <row r="1062">
          <cell r="G1062">
            <v>0</v>
          </cell>
          <cell r="I1062">
            <v>8.5704999999999991</v>
          </cell>
          <cell r="J1062">
            <v>0</v>
          </cell>
          <cell r="K1062">
            <v>0</v>
          </cell>
          <cell r="L1062">
            <v>7.5209999999999999</v>
          </cell>
          <cell r="M1062">
            <v>0</v>
          </cell>
          <cell r="N1062">
            <v>0</v>
          </cell>
          <cell r="O1062">
            <v>8.2049000000000003</v>
          </cell>
          <cell r="P1062">
            <v>0</v>
          </cell>
          <cell r="Q1062">
            <v>0</v>
          </cell>
          <cell r="R1062">
            <v>3.4015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2.673</v>
          </cell>
          <cell r="AK1062">
            <v>0</v>
          </cell>
          <cell r="AL1062">
            <v>0</v>
          </cell>
          <cell r="AM1062">
            <v>5.9355000000000002</v>
          </cell>
          <cell r="AN1062">
            <v>0</v>
          </cell>
          <cell r="AO1062">
            <v>0</v>
          </cell>
          <cell r="AP1062">
            <v>7.6768999999999998</v>
          </cell>
          <cell r="AQ1062">
            <v>0</v>
          </cell>
          <cell r="AR1062">
            <v>0</v>
          </cell>
          <cell r="AS1062">
            <v>0</v>
          </cell>
        </row>
        <row r="1063">
          <cell r="G1063" t="str">
            <v>168-02-04-05</v>
          </cell>
          <cell r="I1063">
            <v>8.5704999999999991</v>
          </cell>
          <cell r="J1063">
            <v>0</v>
          </cell>
          <cell r="K1063">
            <v>0</v>
          </cell>
          <cell r="L1063">
            <v>7.5209999999999999</v>
          </cell>
          <cell r="M1063">
            <v>0</v>
          </cell>
          <cell r="N1063">
            <v>0</v>
          </cell>
          <cell r="O1063">
            <v>8.2049000000000003</v>
          </cell>
          <cell r="P1063">
            <v>0</v>
          </cell>
          <cell r="Q1063">
            <v>0</v>
          </cell>
          <cell r="R1063">
            <v>3.4015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2.673</v>
          </cell>
          <cell r="AK1063">
            <v>0</v>
          </cell>
          <cell r="AL1063">
            <v>0</v>
          </cell>
          <cell r="AM1063">
            <v>5.9355000000000002</v>
          </cell>
          <cell r="AN1063">
            <v>0</v>
          </cell>
          <cell r="AO1063">
            <v>0</v>
          </cell>
          <cell r="AP1063">
            <v>7.6768999999999998</v>
          </cell>
          <cell r="AQ1063">
            <v>0</v>
          </cell>
          <cell r="AR1063">
            <v>0</v>
          </cell>
          <cell r="AS1063">
            <v>1</v>
          </cell>
        </row>
        <row r="1064">
          <cell r="G1064">
            <v>0</v>
          </cell>
          <cell r="I1064">
            <v>23.250599999999999</v>
          </cell>
          <cell r="J1064">
            <v>0</v>
          </cell>
          <cell r="K1064">
            <v>0</v>
          </cell>
          <cell r="L1064">
            <v>20.403400000000001</v>
          </cell>
          <cell r="M1064">
            <v>0</v>
          </cell>
          <cell r="N1064">
            <v>0</v>
          </cell>
          <cell r="O1064">
            <v>19.173500000000001</v>
          </cell>
          <cell r="P1064">
            <v>0</v>
          </cell>
          <cell r="Q1064">
            <v>0</v>
          </cell>
          <cell r="R1064">
            <v>9.2277000000000005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7.2514000000000003</v>
          </cell>
          <cell r="AK1064">
            <v>0</v>
          </cell>
          <cell r="AL1064">
            <v>0</v>
          </cell>
          <cell r="AM1064">
            <v>16.1023</v>
          </cell>
          <cell r="AN1064">
            <v>0</v>
          </cell>
          <cell r="AO1064">
            <v>0</v>
          </cell>
          <cell r="AP1064">
            <v>20.8264</v>
          </cell>
          <cell r="AQ1064">
            <v>0</v>
          </cell>
          <cell r="AR1064">
            <v>0</v>
          </cell>
          <cell r="AS1064">
            <v>0</v>
          </cell>
        </row>
        <row r="1065">
          <cell r="G1065" t="str">
            <v>169-02-04-10</v>
          </cell>
          <cell r="I1065">
            <v>23.250599999999999</v>
          </cell>
          <cell r="J1065">
            <v>0</v>
          </cell>
          <cell r="K1065">
            <v>0</v>
          </cell>
          <cell r="L1065">
            <v>20.403400000000001</v>
          </cell>
          <cell r="M1065">
            <v>0</v>
          </cell>
          <cell r="N1065">
            <v>0</v>
          </cell>
          <cell r="O1065">
            <v>22.258900000000001</v>
          </cell>
          <cell r="P1065">
            <v>0</v>
          </cell>
          <cell r="Q1065">
            <v>0</v>
          </cell>
          <cell r="R1065">
            <v>9.2277000000000005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7.2514000000000003</v>
          </cell>
          <cell r="AK1065">
            <v>0</v>
          </cell>
          <cell r="AL1065">
            <v>0</v>
          </cell>
          <cell r="AM1065">
            <v>16.1023</v>
          </cell>
          <cell r="AN1065">
            <v>0</v>
          </cell>
          <cell r="AO1065">
            <v>0</v>
          </cell>
          <cell r="AP1065">
            <v>20.8264</v>
          </cell>
          <cell r="AQ1065">
            <v>0</v>
          </cell>
          <cell r="AR1065">
            <v>0</v>
          </cell>
          <cell r="AS1065">
            <v>0</v>
          </cell>
        </row>
        <row r="1066">
          <cell r="G1066">
            <v>0</v>
          </cell>
          <cell r="I1066">
            <v>186.17959999999999</v>
          </cell>
          <cell r="J1066">
            <v>150.24</v>
          </cell>
          <cell r="K1066">
            <v>248.73410000000001</v>
          </cell>
          <cell r="L1066">
            <v>163.38810000000001</v>
          </cell>
          <cell r="M1066">
            <v>120.19199999999999</v>
          </cell>
          <cell r="N1066">
            <v>224.66300000000001</v>
          </cell>
          <cell r="O1066">
            <v>185.0068</v>
          </cell>
          <cell r="P1066">
            <v>120.19199999999999</v>
          </cell>
          <cell r="Q1066">
            <v>248.73410000000001</v>
          </cell>
          <cell r="R1066">
            <v>73.987500000000011</v>
          </cell>
          <cell r="S1066">
            <v>114.14400000000001</v>
          </cell>
          <cell r="T1066">
            <v>227.71969999999999</v>
          </cell>
          <cell r="U1066">
            <v>0</v>
          </cell>
          <cell r="V1066">
            <v>120</v>
          </cell>
          <cell r="W1066">
            <v>191.99520000000001</v>
          </cell>
          <cell r="X1066">
            <v>0</v>
          </cell>
          <cell r="Y1066">
            <v>96</v>
          </cell>
          <cell r="Z1066">
            <v>198.39500000000001</v>
          </cell>
          <cell r="AA1066">
            <v>0</v>
          </cell>
          <cell r="AB1066">
            <v>120</v>
          </cell>
          <cell r="AC1066">
            <v>198.39500000000001</v>
          </cell>
          <cell r="AD1066">
            <v>0</v>
          </cell>
          <cell r="AE1066">
            <v>96</v>
          </cell>
          <cell r="AF1066">
            <v>191.99520000000001</v>
          </cell>
          <cell r="AG1066">
            <v>0</v>
          </cell>
          <cell r="AH1066">
            <v>96</v>
          </cell>
          <cell r="AI1066">
            <v>0</v>
          </cell>
          <cell r="AJ1066">
            <v>58.168000000000006</v>
          </cell>
          <cell r="AK1066">
            <v>102.048</v>
          </cell>
          <cell r="AL1066">
            <v>230.87180000000001</v>
          </cell>
          <cell r="AM1066">
            <v>129.02420000000001</v>
          </cell>
          <cell r="AN1066">
            <v>120.19199999999999</v>
          </cell>
          <cell r="AO1066">
            <v>240.71039999999999</v>
          </cell>
          <cell r="AP1066">
            <v>166.79949999999999</v>
          </cell>
          <cell r="AQ1066">
            <v>150.24</v>
          </cell>
          <cell r="AR1066">
            <v>248.73410000000001</v>
          </cell>
          <cell r="AS1066">
            <v>0</v>
          </cell>
        </row>
        <row r="1067">
          <cell r="G1067" t="str">
            <v>170-КТС</v>
          </cell>
          <cell r="I1067">
            <v>39.670299999999997</v>
          </cell>
          <cell r="J1067">
            <v>0</v>
          </cell>
          <cell r="K1067">
            <v>0</v>
          </cell>
          <cell r="L1067">
            <v>34.8123</v>
          </cell>
          <cell r="M1067">
            <v>0</v>
          </cell>
          <cell r="N1067">
            <v>0</v>
          </cell>
          <cell r="O1067">
            <v>38.661900000000003</v>
          </cell>
          <cell r="P1067">
            <v>0</v>
          </cell>
          <cell r="Q1067">
            <v>0</v>
          </cell>
          <cell r="R1067">
            <v>15.744400000000001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12.372299999999999</v>
          </cell>
          <cell r="AK1067">
            <v>0</v>
          </cell>
          <cell r="AL1067">
            <v>0</v>
          </cell>
          <cell r="AM1067">
            <v>27.473800000000001</v>
          </cell>
          <cell r="AN1067">
            <v>0</v>
          </cell>
          <cell r="AO1067">
            <v>0</v>
          </cell>
          <cell r="AP1067">
            <v>35.533999999999999</v>
          </cell>
          <cell r="AQ1067">
            <v>0</v>
          </cell>
          <cell r="AR1067">
            <v>0</v>
          </cell>
          <cell r="AS1067">
            <v>1</v>
          </cell>
        </row>
        <row r="1068">
          <cell r="G1068" t="str">
            <v>170-02-04-06</v>
          </cell>
          <cell r="I1068">
            <v>0</v>
          </cell>
          <cell r="J1068">
            <v>0</v>
          </cell>
          <cell r="K1068">
            <v>248.73410000000001</v>
          </cell>
          <cell r="L1068">
            <v>0</v>
          </cell>
          <cell r="M1068">
            <v>0</v>
          </cell>
          <cell r="N1068">
            <v>224.66300000000001</v>
          </cell>
          <cell r="O1068">
            <v>0</v>
          </cell>
          <cell r="P1068">
            <v>0</v>
          </cell>
          <cell r="Q1068">
            <v>248.73410000000001</v>
          </cell>
          <cell r="R1068">
            <v>0</v>
          </cell>
          <cell r="S1068">
            <v>0</v>
          </cell>
          <cell r="T1068">
            <v>227.71969999999999</v>
          </cell>
          <cell r="U1068">
            <v>0</v>
          </cell>
          <cell r="V1068">
            <v>0</v>
          </cell>
          <cell r="W1068">
            <v>191.99520000000001</v>
          </cell>
          <cell r="X1068">
            <v>0</v>
          </cell>
          <cell r="Y1068">
            <v>0</v>
          </cell>
          <cell r="Z1068">
            <v>198.39500000000001</v>
          </cell>
          <cell r="AA1068">
            <v>0</v>
          </cell>
          <cell r="AB1068">
            <v>0</v>
          </cell>
          <cell r="AC1068">
            <v>198.39500000000001</v>
          </cell>
          <cell r="AD1068">
            <v>0</v>
          </cell>
          <cell r="AE1068">
            <v>0</v>
          </cell>
          <cell r="AF1068">
            <v>191.99520000000001</v>
          </cell>
          <cell r="AG1068">
            <v>0</v>
          </cell>
          <cell r="AH1068">
            <v>0</v>
          </cell>
          <cell r="AI1068">
            <v>191.99520000000001</v>
          </cell>
          <cell r="AJ1068">
            <v>0</v>
          </cell>
          <cell r="AK1068">
            <v>0</v>
          </cell>
          <cell r="AL1068">
            <v>230.87180000000001</v>
          </cell>
          <cell r="AM1068">
            <v>0</v>
          </cell>
          <cell r="AN1068">
            <v>0</v>
          </cell>
          <cell r="AO1068">
            <v>240.71039999999999</v>
          </cell>
          <cell r="AP1068">
            <v>0</v>
          </cell>
          <cell r="AQ1068">
            <v>0</v>
          </cell>
          <cell r="AR1068">
            <v>248.73410000000001</v>
          </cell>
          <cell r="AS1068">
            <v>1</v>
          </cell>
        </row>
        <row r="1069">
          <cell r="G1069" t="str">
            <v>170-КТС</v>
          </cell>
          <cell r="I1069">
            <v>129.7876</v>
          </cell>
          <cell r="J1069">
            <v>0</v>
          </cell>
          <cell r="K1069">
            <v>0</v>
          </cell>
          <cell r="L1069">
            <v>113.89400000000001</v>
          </cell>
          <cell r="M1069">
            <v>0</v>
          </cell>
          <cell r="N1069">
            <v>0</v>
          </cell>
          <cell r="O1069">
            <v>124.2516</v>
          </cell>
          <cell r="P1069">
            <v>0</v>
          </cell>
          <cell r="Q1069">
            <v>0</v>
          </cell>
          <cell r="R1069">
            <v>51.510300000000001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40.478000000000002</v>
          </cell>
          <cell r="AK1069">
            <v>0</v>
          </cell>
          <cell r="AL1069">
            <v>0</v>
          </cell>
          <cell r="AM1069">
            <v>89.885000000000005</v>
          </cell>
          <cell r="AN1069">
            <v>0</v>
          </cell>
          <cell r="AO1069">
            <v>0</v>
          </cell>
          <cell r="AP1069">
            <v>116.2552</v>
          </cell>
          <cell r="AQ1069">
            <v>0</v>
          </cell>
          <cell r="AR1069">
            <v>0</v>
          </cell>
          <cell r="AS1069">
            <v>1</v>
          </cell>
        </row>
        <row r="1070">
          <cell r="G1070" t="str">
            <v>170-КТС</v>
          </cell>
          <cell r="I1070">
            <v>15.4863</v>
          </cell>
          <cell r="J1070">
            <v>0</v>
          </cell>
          <cell r="K1070">
            <v>0</v>
          </cell>
          <cell r="L1070">
            <v>13.5898</v>
          </cell>
          <cell r="M1070">
            <v>0</v>
          </cell>
          <cell r="N1070">
            <v>0</v>
          </cell>
          <cell r="O1070">
            <v>20.897500000000001</v>
          </cell>
          <cell r="P1070">
            <v>0</v>
          </cell>
          <cell r="Q1070">
            <v>0</v>
          </cell>
          <cell r="R1070">
            <v>6.1462000000000003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4.8297999999999996</v>
          </cell>
          <cell r="AK1070">
            <v>0</v>
          </cell>
          <cell r="AL1070">
            <v>0</v>
          </cell>
          <cell r="AM1070">
            <v>10.725099999999999</v>
          </cell>
          <cell r="AN1070">
            <v>0</v>
          </cell>
          <cell r="AO1070">
            <v>0</v>
          </cell>
          <cell r="AP1070">
            <v>13.871600000000001</v>
          </cell>
          <cell r="AQ1070">
            <v>0</v>
          </cell>
          <cell r="AR1070">
            <v>0</v>
          </cell>
          <cell r="AS1070">
            <v>1</v>
          </cell>
        </row>
        <row r="1071">
          <cell r="G1071" t="str">
            <v>170-КТС</v>
          </cell>
          <cell r="I1071">
            <v>1.2354000000000001</v>
          </cell>
          <cell r="J1071">
            <v>0</v>
          </cell>
          <cell r="K1071">
            <v>0</v>
          </cell>
          <cell r="L1071">
            <v>1.0920000000000001</v>
          </cell>
          <cell r="M1071">
            <v>0</v>
          </cell>
          <cell r="N1071">
            <v>0</v>
          </cell>
          <cell r="O1071">
            <v>1.1958</v>
          </cell>
          <cell r="P1071">
            <v>0</v>
          </cell>
          <cell r="Q1071">
            <v>0</v>
          </cell>
          <cell r="R1071">
            <v>0.58660000000000001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0.4879</v>
          </cell>
          <cell r="AK1071">
            <v>0</v>
          </cell>
          <cell r="AL1071">
            <v>0</v>
          </cell>
          <cell r="AM1071">
            <v>0.94030000000000002</v>
          </cell>
          <cell r="AN1071">
            <v>0</v>
          </cell>
          <cell r="AO1071">
            <v>0</v>
          </cell>
          <cell r="AP1071">
            <v>1.1387</v>
          </cell>
          <cell r="AQ1071">
            <v>0</v>
          </cell>
          <cell r="AR1071">
            <v>0</v>
          </cell>
          <cell r="AS1071">
            <v>1</v>
          </cell>
        </row>
        <row r="1072">
          <cell r="G1072" t="str">
            <v>170-02-04-06</v>
          </cell>
          <cell r="I1072">
            <v>0</v>
          </cell>
          <cell r="J1072">
            <v>150.24</v>
          </cell>
          <cell r="K1072">
            <v>0</v>
          </cell>
          <cell r="L1072">
            <v>0</v>
          </cell>
          <cell r="M1072">
            <v>120.19199999999999</v>
          </cell>
          <cell r="N1072">
            <v>0</v>
          </cell>
          <cell r="O1072">
            <v>0</v>
          </cell>
          <cell r="P1072">
            <v>120.19199999999999</v>
          </cell>
          <cell r="Q1072">
            <v>0</v>
          </cell>
          <cell r="R1072">
            <v>0</v>
          </cell>
          <cell r="S1072">
            <v>114.14400000000001</v>
          </cell>
          <cell r="T1072">
            <v>0</v>
          </cell>
          <cell r="U1072">
            <v>0</v>
          </cell>
          <cell r="V1072">
            <v>120</v>
          </cell>
          <cell r="W1072">
            <v>0</v>
          </cell>
          <cell r="X1072">
            <v>0</v>
          </cell>
          <cell r="Y1072">
            <v>96</v>
          </cell>
          <cell r="Z1072">
            <v>0</v>
          </cell>
          <cell r="AA1072">
            <v>0</v>
          </cell>
          <cell r="AB1072">
            <v>120</v>
          </cell>
          <cell r="AC1072">
            <v>0</v>
          </cell>
          <cell r="AD1072">
            <v>0</v>
          </cell>
          <cell r="AE1072">
            <v>96</v>
          </cell>
          <cell r="AF1072">
            <v>0</v>
          </cell>
          <cell r="AG1072">
            <v>0</v>
          </cell>
          <cell r="AH1072">
            <v>96</v>
          </cell>
          <cell r="AI1072">
            <v>0</v>
          </cell>
          <cell r="AJ1072">
            <v>0</v>
          </cell>
          <cell r="AK1072">
            <v>102.048</v>
          </cell>
          <cell r="AL1072">
            <v>0</v>
          </cell>
          <cell r="AM1072">
            <v>0</v>
          </cell>
          <cell r="AN1072">
            <v>120.19199999999999</v>
          </cell>
          <cell r="AO1072">
            <v>0</v>
          </cell>
          <cell r="AP1072">
            <v>0</v>
          </cell>
          <cell r="AQ1072">
            <v>150.24</v>
          </cell>
          <cell r="AR1072">
            <v>0</v>
          </cell>
          <cell r="AS1072">
            <v>1</v>
          </cell>
        </row>
        <row r="1073">
          <cell r="G1073">
            <v>0</v>
          </cell>
          <cell r="I1073">
            <v>129.2347</v>
          </cell>
          <cell r="J1073">
            <v>15.1248</v>
          </cell>
          <cell r="K1073">
            <v>0</v>
          </cell>
          <cell r="L1073">
            <v>113.384</v>
          </cell>
          <cell r="M1073">
            <v>13.343999999999999</v>
          </cell>
          <cell r="N1073">
            <v>0</v>
          </cell>
          <cell r="O1073">
            <v>124.45219999999999</v>
          </cell>
          <cell r="P1073">
            <v>14.510399999999999</v>
          </cell>
          <cell r="Q1073">
            <v>0</v>
          </cell>
          <cell r="R1073">
            <v>51.011899999999997</v>
          </cell>
          <cell r="S1073">
            <v>13.3848</v>
          </cell>
          <cell r="T1073">
            <v>0</v>
          </cell>
          <cell r="U1073">
            <v>0</v>
          </cell>
          <cell r="V1073">
            <v>12.132000000000001</v>
          </cell>
          <cell r="W1073">
            <v>0</v>
          </cell>
          <cell r="X1073">
            <v>0</v>
          </cell>
          <cell r="Y1073">
            <v>11.327999999999999</v>
          </cell>
          <cell r="Z1073">
            <v>0</v>
          </cell>
          <cell r="AA1073">
            <v>0</v>
          </cell>
          <cell r="AB1073">
            <v>12.132000000000001</v>
          </cell>
          <cell r="AC1073">
            <v>0</v>
          </cell>
          <cell r="AD1073">
            <v>0</v>
          </cell>
          <cell r="AE1073">
            <v>11.64</v>
          </cell>
          <cell r="AF1073">
            <v>0</v>
          </cell>
          <cell r="AG1073">
            <v>0</v>
          </cell>
          <cell r="AH1073">
            <v>11.327999999999999</v>
          </cell>
          <cell r="AI1073">
            <v>0</v>
          </cell>
          <cell r="AJ1073">
            <v>40.008200000000002</v>
          </cell>
          <cell r="AK1073">
            <v>13.543200000000001</v>
          </cell>
          <cell r="AL1073">
            <v>0</v>
          </cell>
          <cell r="AM1073">
            <v>89.256500000000003</v>
          </cell>
          <cell r="AN1073">
            <v>14.121599999999999</v>
          </cell>
          <cell r="AO1073">
            <v>0</v>
          </cell>
          <cell r="AP1073">
            <v>115.6669</v>
          </cell>
          <cell r="AQ1073">
            <v>15.1248</v>
          </cell>
          <cell r="AR1073">
            <v>0</v>
          </cell>
          <cell r="AS1073">
            <v>0</v>
          </cell>
        </row>
        <row r="1074">
          <cell r="G1074" t="str">
            <v>171-02-04-15</v>
          </cell>
          <cell r="I1074">
            <v>18.201699999999999</v>
          </cell>
          <cell r="J1074">
            <v>0</v>
          </cell>
          <cell r="K1074">
            <v>0</v>
          </cell>
          <cell r="L1074">
            <v>15.9727</v>
          </cell>
          <cell r="M1074">
            <v>0</v>
          </cell>
          <cell r="N1074">
            <v>0</v>
          </cell>
          <cell r="O1074">
            <v>17.9285</v>
          </cell>
          <cell r="P1074">
            <v>0</v>
          </cell>
          <cell r="Q1074">
            <v>0</v>
          </cell>
          <cell r="R1074">
            <v>7.2239000000000004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5.6767000000000003</v>
          </cell>
          <cell r="AK1074">
            <v>0</v>
          </cell>
          <cell r="AL1074">
            <v>0</v>
          </cell>
          <cell r="AM1074">
            <v>12.605600000000001</v>
          </cell>
          <cell r="AN1074">
            <v>0</v>
          </cell>
          <cell r="AO1074">
            <v>0</v>
          </cell>
          <cell r="AP1074">
            <v>16.303899999999999</v>
          </cell>
          <cell r="AQ1074">
            <v>0</v>
          </cell>
          <cell r="AR1074">
            <v>0</v>
          </cell>
          <cell r="AS1074">
            <v>1</v>
          </cell>
        </row>
        <row r="1075">
          <cell r="G1075" t="str">
            <v>171-02-04-15</v>
          </cell>
          <cell r="I1075">
            <v>24.268899999999999</v>
          </cell>
          <cell r="J1075">
            <v>0</v>
          </cell>
          <cell r="K1075">
            <v>0</v>
          </cell>
          <cell r="L1075">
            <v>21.297000000000001</v>
          </cell>
          <cell r="M1075">
            <v>0</v>
          </cell>
          <cell r="N1075">
            <v>0</v>
          </cell>
          <cell r="O1075">
            <v>23.233699999999999</v>
          </cell>
          <cell r="P1075">
            <v>0</v>
          </cell>
          <cell r="Q1075">
            <v>0</v>
          </cell>
          <cell r="R1075">
            <v>9.6318999999999999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7.569</v>
          </cell>
          <cell r="AK1075">
            <v>0</v>
          </cell>
          <cell r="AL1075">
            <v>0</v>
          </cell>
          <cell r="AM1075">
            <v>16.807500000000001</v>
          </cell>
          <cell r="AN1075">
            <v>0</v>
          </cell>
          <cell r="AO1075">
            <v>0</v>
          </cell>
          <cell r="AP1075">
            <v>21.738499999999998</v>
          </cell>
          <cell r="AQ1075">
            <v>0</v>
          </cell>
          <cell r="AR1075">
            <v>0</v>
          </cell>
          <cell r="AS1075">
            <v>1</v>
          </cell>
        </row>
        <row r="1076">
          <cell r="G1076" t="str">
            <v>171-02-04-15</v>
          </cell>
          <cell r="I1076">
            <v>10.5969</v>
          </cell>
          <cell r="J1076">
            <v>0</v>
          </cell>
          <cell r="K1076">
            <v>0</v>
          </cell>
          <cell r="L1076">
            <v>9.2706999999999997</v>
          </cell>
          <cell r="M1076">
            <v>0</v>
          </cell>
          <cell r="N1076">
            <v>0</v>
          </cell>
          <cell r="O1076">
            <v>9.9190000000000005</v>
          </cell>
          <cell r="P1076">
            <v>0</v>
          </cell>
          <cell r="Q1076">
            <v>0</v>
          </cell>
          <cell r="R1076">
            <v>3.8586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2.9350999999999998</v>
          </cell>
          <cell r="AK1076">
            <v>0</v>
          </cell>
          <cell r="AL1076">
            <v>0</v>
          </cell>
          <cell r="AM1076">
            <v>7.0335999999999999</v>
          </cell>
          <cell r="AN1076">
            <v>0</v>
          </cell>
          <cell r="AO1076">
            <v>0</v>
          </cell>
          <cell r="AP1076">
            <v>9.3763000000000005</v>
          </cell>
          <cell r="AQ1076">
            <v>0</v>
          </cell>
          <cell r="AR1076">
            <v>0</v>
          </cell>
          <cell r="AS1076">
            <v>1</v>
          </cell>
        </row>
        <row r="1077">
          <cell r="G1077" t="str">
            <v>171-02-04-15</v>
          </cell>
          <cell r="I1077">
            <v>62.029899999999998</v>
          </cell>
          <cell r="J1077">
            <v>12.0528</v>
          </cell>
          <cell r="K1077">
            <v>0</v>
          </cell>
          <cell r="L1077">
            <v>54.433799999999998</v>
          </cell>
          <cell r="M1077">
            <v>10.8864</v>
          </cell>
          <cell r="N1077">
            <v>0</v>
          </cell>
          <cell r="O1077">
            <v>59.384099999999997</v>
          </cell>
          <cell r="P1077">
            <v>12.0528</v>
          </cell>
          <cell r="Q1077">
            <v>0</v>
          </cell>
          <cell r="R1077">
            <v>24.618500000000001</v>
          </cell>
          <cell r="S1077">
            <v>11.0496</v>
          </cell>
          <cell r="T1077">
            <v>0</v>
          </cell>
          <cell r="U1077">
            <v>0</v>
          </cell>
          <cell r="V1077">
            <v>9.6720000000000006</v>
          </cell>
          <cell r="W1077">
            <v>0</v>
          </cell>
          <cell r="X1077">
            <v>0</v>
          </cell>
          <cell r="Y1077">
            <v>9.36</v>
          </cell>
          <cell r="Z1077">
            <v>0</v>
          </cell>
          <cell r="AA1077">
            <v>0</v>
          </cell>
          <cell r="AB1077">
            <v>9.6720000000000006</v>
          </cell>
          <cell r="AC1077">
            <v>0</v>
          </cell>
          <cell r="AD1077">
            <v>0</v>
          </cell>
          <cell r="AE1077">
            <v>9.6720000000000006</v>
          </cell>
          <cell r="AF1077">
            <v>0</v>
          </cell>
          <cell r="AG1077">
            <v>0</v>
          </cell>
          <cell r="AH1077">
            <v>9.36</v>
          </cell>
          <cell r="AI1077">
            <v>0</v>
          </cell>
          <cell r="AJ1077">
            <v>19.345800000000001</v>
          </cell>
          <cell r="AK1077">
            <v>11.208</v>
          </cell>
          <cell r="AL1077">
            <v>0</v>
          </cell>
          <cell r="AM1077">
            <v>42.959099999999999</v>
          </cell>
          <cell r="AN1077">
            <v>11.664</v>
          </cell>
          <cell r="AO1077">
            <v>0</v>
          </cell>
          <cell r="AP1077">
            <v>55.5623</v>
          </cell>
          <cell r="AQ1077">
            <v>12.0528</v>
          </cell>
          <cell r="AR1077">
            <v>0</v>
          </cell>
          <cell r="AS1077">
            <v>1</v>
          </cell>
        </row>
        <row r="1078">
          <cell r="G1078" t="str">
            <v>171-02-04-15</v>
          </cell>
          <cell r="I1078">
            <v>4.7990000000000004</v>
          </cell>
          <cell r="J1078">
            <v>3.0720000000000001</v>
          </cell>
          <cell r="K1078">
            <v>0</v>
          </cell>
          <cell r="L1078">
            <v>4.242</v>
          </cell>
          <cell r="M1078">
            <v>2.4575999999999998</v>
          </cell>
          <cell r="N1078">
            <v>0</v>
          </cell>
          <cell r="O1078">
            <v>4.6452999999999998</v>
          </cell>
          <cell r="P1078">
            <v>2.4575999999999998</v>
          </cell>
          <cell r="Q1078">
            <v>0</v>
          </cell>
          <cell r="R1078">
            <v>2.2786</v>
          </cell>
          <cell r="S1078">
            <v>2.3351999999999999</v>
          </cell>
          <cell r="T1078">
            <v>0</v>
          </cell>
          <cell r="U1078">
            <v>0</v>
          </cell>
          <cell r="V1078">
            <v>2.46</v>
          </cell>
          <cell r="W1078">
            <v>0</v>
          </cell>
          <cell r="X1078">
            <v>0</v>
          </cell>
          <cell r="Y1078">
            <v>1.968</v>
          </cell>
          <cell r="Z1078">
            <v>0</v>
          </cell>
          <cell r="AA1078">
            <v>0</v>
          </cell>
          <cell r="AB1078">
            <v>2.46</v>
          </cell>
          <cell r="AC1078">
            <v>0</v>
          </cell>
          <cell r="AD1078">
            <v>0</v>
          </cell>
          <cell r="AE1078">
            <v>1.968</v>
          </cell>
          <cell r="AF1078">
            <v>0</v>
          </cell>
          <cell r="AG1078">
            <v>0</v>
          </cell>
          <cell r="AH1078">
            <v>1.968</v>
          </cell>
          <cell r="AI1078">
            <v>0</v>
          </cell>
          <cell r="AJ1078">
            <v>1.8951</v>
          </cell>
          <cell r="AK1078">
            <v>2.3351999999999999</v>
          </cell>
          <cell r="AL1078">
            <v>0</v>
          </cell>
          <cell r="AM1078">
            <v>3.6524999999999999</v>
          </cell>
          <cell r="AN1078">
            <v>2.4575999999999998</v>
          </cell>
          <cell r="AO1078">
            <v>0</v>
          </cell>
          <cell r="AP1078">
            <v>4.4231999999999996</v>
          </cell>
          <cell r="AQ1078">
            <v>3.0720000000000001</v>
          </cell>
          <cell r="AR1078">
            <v>0</v>
          </cell>
          <cell r="AS1078">
            <v>1</v>
          </cell>
        </row>
        <row r="1079">
          <cell r="G1079" t="str">
            <v>171-02-04-15</v>
          </cell>
          <cell r="I1079">
            <v>5.4405999999999999</v>
          </cell>
          <cell r="J1079">
            <v>0</v>
          </cell>
          <cell r="K1079">
            <v>0</v>
          </cell>
          <cell r="L1079">
            <v>4.7579000000000002</v>
          </cell>
          <cell r="M1079">
            <v>0</v>
          </cell>
          <cell r="N1079">
            <v>0</v>
          </cell>
          <cell r="O1079">
            <v>5.6932</v>
          </cell>
          <cell r="P1079">
            <v>0</v>
          </cell>
          <cell r="Q1079">
            <v>0</v>
          </cell>
          <cell r="R1079">
            <v>1.9811000000000001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1.5068999999999999</v>
          </cell>
          <cell r="AK1079">
            <v>0</v>
          </cell>
          <cell r="AL1079">
            <v>0</v>
          </cell>
          <cell r="AM1079">
            <v>3.6111</v>
          </cell>
          <cell r="AN1079">
            <v>0</v>
          </cell>
          <cell r="AO1079">
            <v>0</v>
          </cell>
          <cell r="AP1079">
            <v>4.8139000000000003</v>
          </cell>
          <cell r="AQ1079">
            <v>0</v>
          </cell>
          <cell r="AR1079">
            <v>0</v>
          </cell>
          <cell r="AS1079">
            <v>1</v>
          </cell>
        </row>
        <row r="1080">
          <cell r="G1080" t="str">
            <v>171-02-04-15</v>
          </cell>
          <cell r="I1080">
            <v>3.8976999999999999</v>
          </cell>
          <cell r="J1080">
            <v>0</v>
          </cell>
          <cell r="K1080">
            <v>0</v>
          </cell>
          <cell r="L1080">
            <v>3.4098999999999999</v>
          </cell>
          <cell r="M1080">
            <v>0</v>
          </cell>
          <cell r="N1080">
            <v>0</v>
          </cell>
          <cell r="O1080">
            <v>3.6484000000000001</v>
          </cell>
          <cell r="P1080">
            <v>0</v>
          </cell>
          <cell r="Q1080">
            <v>0</v>
          </cell>
          <cell r="R1080">
            <v>1.4193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1.0795999999999999</v>
          </cell>
          <cell r="AK1080">
            <v>0</v>
          </cell>
          <cell r="AL1080">
            <v>0</v>
          </cell>
          <cell r="AM1080">
            <v>2.5871</v>
          </cell>
          <cell r="AN1080">
            <v>0</v>
          </cell>
          <cell r="AO1080">
            <v>0</v>
          </cell>
          <cell r="AP1080">
            <v>3.4487999999999999</v>
          </cell>
          <cell r="AQ1080">
            <v>0</v>
          </cell>
          <cell r="AR1080">
            <v>0</v>
          </cell>
          <cell r="AS1080">
            <v>1</v>
          </cell>
        </row>
        <row r="1081">
          <cell r="G1081">
            <v>0</v>
          </cell>
          <cell r="I1081">
            <v>317.70060000000007</v>
          </cell>
          <cell r="J1081">
            <v>15.6264</v>
          </cell>
          <cell r="K1081">
            <v>0</v>
          </cell>
          <cell r="L1081">
            <v>278.63080000000002</v>
          </cell>
          <cell r="M1081">
            <v>13.507199999999999</v>
          </cell>
          <cell r="N1081">
            <v>0</v>
          </cell>
          <cell r="O1081">
            <v>302.91910000000001</v>
          </cell>
          <cell r="P1081">
            <v>14.4504</v>
          </cell>
          <cell r="Q1081">
            <v>0</v>
          </cell>
          <cell r="R1081">
            <v>124.0814</v>
          </cell>
          <cell r="S1081">
            <v>13.4016</v>
          </cell>
          <cell r="T1081">
            <v>0</v>
          </cell>
          <cell r="U1081">
            <v>0</v>
          </cell>
          <cell r="V1081">
            <v>12.516</v>
          </cell>
          <cell r="W1081">
            <v>0</v>
          </cell>
          <cell r="X1081">
            <v>0</v>
          </cell>
          <cell r="Y1081">
            <v>11.3232</v>
          </cell>
          <cell r="Z1081">
            <v>0</v>
          </cell>
          <cell r="AA1081">
            <v>0</v>
          </cell>
          <cell r="AB1081">
            <v>12.516</v>
          </cell>
          <cell r="AC1081">
            <v>0</v>
          </cell>
          <cell r="AD1081">
            <v>0</v>
          </cell>
          <cell r="AE1081">
            <v>11.575200000000001</v>
          </cell>
          <cell r="AF1081">
            <v>0</v>
          </cell>
          <cell r="AG1081">
            <v>0</v>
          </cell>
          <cell r="AH1081">
            <v>11.3232</v>
          </cell>
          <cell r="AI1081">
            <v>0</v>
          </cell>
          <cell r="AJ1081">
            <v>96.944599999999994</v>
          </cell>
          <cell r="AK1081">
            <v>13.5288</v>
          </cell>
          <cell r="AL1081">
            <v>0</v>
          </cell>
          <cell r="AM1081">
            <v>218.2586</v>
          </cell>
          <cell r="AN1081">
            <v>14.135999999999999</v>
          </cell>
          <cell r="AO1081">
            <v>0</v>
          </cell>
          <cell r="AP1081">
            <v>283.90609999999998</v>
          </cell>
          <cell r="AQ1081">
            <v>15.6264</v>
          </cell>
          <cell r="AR1081">
            <v>0</v>
          </cell>
          <cell r="AS1081">
            <v>0</v>
          </cell>
        </row>
        <row r="1082">
          <cell r="G1082" t="str">
            <v>172-02-04-08</v>
          </cell>
          <cell r="I1082">
            <v>32.796900000000001</v>
          </cell>
          <cell r="J1082">
            <v>0</v>
          </cell>
          <cell r="K1082">
            <v>0</v>
          </cell>
          <cell r="L1082">
            <v>28.7807</v>
          </cell>
          <cell r="M1082">
            <v>0</v>
          </cell>
          <cell r="N1082">
            <v>0</v>
          </cell>
          <cell r="O1082">
            <v>31.398</v>
          </cell>
          <cell r="P1082">
            <v>0</v>
          </cell>
          <cell r="Q1082">
            <v>0</v>
          </cell>
          <cell r="R1082">
            <v>13.016500000000001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10.2287</v>
          </cell>
          <cell r="AK1082">
            <v>0</v>
          </cell>
          <cell r="AL1082">
            <v>0</v>
          </cell>
          <cell r="AM1082">
            <v>22.713699999999999</v>
          </cell>
          <cell r="AN1082">
            <v>0</v>
          </cell>
          <cell r="AO1082">
            <v>0</v>
          </cell>
          <cell r="AP1082">
            <v>29.377300000000002</v>
          </cell>
          <cell r="AQ1082">
            <v>0</v>
          </cell>
          <cell r="AR1082">
            <v>0</v>
          </cell>
          <cell r="AS1082">
            <v>0</v>
          </cell>
        </row>
        <row r="1083">
          <cell r="G1083" t="str">
            <v>172-02-04-08</v>
          </cell>
          <cell r="I1083">
            <v>57.108199999999997</v>
          </cell>
          <cell r="J1083">
            <v>0</v>
          </cell>
          <cell r="K1083">
            <v>0</v>
          </cell>
          <cell r="L1083">
            <v>50.114899999999999</v>
          </cell>
          <cell r="M1083">
            <v>0</v>
          </cell>
          <cell r="N1083">
            <v>0</v>
          </cell>
          <cell r="O1083">
            <v>54.6723</v>
          </cell>
          <cell r="P1083">
            <v>0</v>
          </cell>
          <cell r="Q1083">
            <v>0</v>
          </cell>
          <cell r="R1083">
            <v>22.665199999999999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17.8109</v>
          </cell>
          <cell r="AK1083">
            <v>0</v>
          </cell>
          <cell r="AL1083">
            <v>0</v>
          </cell>
          <cell r="AM1083">
            <v>39.550600000000003</v>
          </cell>
          <cell r="AN1083">
            <v>0</v>
          </cell>
          <cell r="AO1083">
            <v>0</v>
          </cell>
          <cell r="AP1083">
            <v>51.153799999999997</v>
          </cell>
          <cell r="AQ1083">
            <v>0</v>
          </cell>
          <cell r="AR1083">
            <v>0</v>
          </cell>
          <cell r="AS1083">
            <v>0</v>
          </cell>
        </row>
        <row r="1084">
          <cell r="G1084" t="str">
            <v>172-02-04-11</v>
          </cell>
          <cell r="I1084">
            <v>25.619299999999999</v>
          </cell>
          <cell r="J1084">
            <v>15.6264</v>
          </cell>
          <cell r="K1084">
            <v>0</v>
          </cell>
          <cell r="L1084">
            <v>22.4131</v>
          </cell>
          <cell r="M1084">
            <v>13.507199999999999</v>
          </cell>
          <cell r="N1084">
            <v>0</v>
          </cell>
          <cell r="O1084">
            <v>23.026800000000001</v>
          </cell>
          <cell r="P1084">
            <v>14.4504</v>
          </cell>
          <cell r="Q1084">
            <v>0</v>
          </cell>
          <cell r="R1084">
            <v>9.3286999999999995</v>
          </cell>
          <cell r="S1084">
            <v>13.4016</v>
          </cell>
          <cell r="T1084">
            <v>0</v>
          </cell>
          <cell r="U1084">
            <v>0</v>
          </cell>
          <cell r="V1084">
            <v>12.516</v>
          </cell>
          <cell r="W1084">
            <v>0</v>
          </cell>
          <cell r="X1084">
            <v>0</v>
          </cell>
          <cell r="Y1084">
            <v>11.3232</v>
          </cell>
          <cell r="Z1084">
            <v>0</v>
          </cell>
          <cell r="AA1084">
            <v>0</v>
          </cell>
          <cell r="AB1084">
            <v>12.516</v>
          </cell>
          <cell r="AC1084">
            <v>0</v>
          </cell>
          <cell r="AD1084">
            <v>0</v>
          </cell>
          <cell r="AE1084">
            <v>11.575200000000001</v>
          </cell>
          <cell r="AF1084">
            <v>0</v>
          </cell>
          <cell r="AG1084">
            <v>0</v>
          </cell>
          <cell r="AH1084">
            <v>11.3232</v>
          </cell>
          <cell r="AI1084">
            <v>0</v>
          </cell>
          <cell r="AJ1084">
            <v>7.0960000000000001</v>
          </cell>
          <cell r="AK1084">
            <v>13.5288</v>
          </cell>
          <cell r="AL1084">
            <v>0</v>
          </cell>
          <cell r="AM1084">
            <v>17.0045</v>
          </cell>
          <cell r="AN1084">
            <v>14.135999999999999</v>
          </cell>
          <cell r="AO1084">
            <v>0</v>
          </cell>
          <cell r="AP1084">
            <v>22.668399999999998</v>
          </cell>
          <cell r="AQ1084">
            <v>15.6264</v>
          </cell>
          <cell r="AR1084">
            <v>0</v>
          </cell>
          <cell r="AS1084">
            <v>0</v>
          </cell>
        </row>
        <row r="1085">
          <cell r="G1085" t="str">
            <v>172-02-04-08</v>
          </cell>
          <cell r="I1085">
            <v>77.728300000000004</v>
          </cell>
          <cell r="J1085">
            <v>0</v>
          </cell>
          <cell r="K1085">
            <v>0</v>
          </cell>
          <cell r="L1085">
            <v>68.209800000000001</v>
          </cell>
          <cell r="M1085">
            <v>0</v>
          </cell>
          <cell r="N1085">
            <v>0</v>
          </cell>
          <cell r="O1085">
            <v>74.412899999999993</v>
          </cell>
          <cell r="P1085">
            <v>0</v>
          </cell>
          <cell r="Q1085">
            <v>0</v>
          </cell>
          <cell r="R1085">
            <v>30.8489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24.241800000000001</v>
          </cell>
          <cell r="AK1085">
            <v>0</v>
          </cell>
          <cell r="AL1085">
            <v>0</v>
          </cell>
          <cell r="AM1085">
            <v>53.831099999999999</v>
          </cell>
          <cell r="AN1085">
            <v>0</v>
          </cell>
          <cell r="AO1085">
            <v>0</v>
          </cell>
          <cell r="AP1085">
            <v>69.623900000000006</v>
          </cell>
          <cell r="AQ1085">
            <v>0</v>
          </cell>
          <cell r="AR1085">
            <v>0</v>
          </cell>
          <cell r="AS1085">
            <v>0</v>
          </cell>
        </row>
        <row r="1086">
          <cell r="G1086" t="str">
            <v>172-02-04-08</v>
          </cell>
          <cell r="I1086">
            <v>77.770700000000005</v>
          </cell>
          <cell r="J1086">
            <v>0</v>
          </cell>
          <cell r="K1086">
            <v>0</v>
          </cell>
          <cell r="L1086">
            <v>68.247</v>
          </cell>
          <cell r="M1086">
            <v>0</v>
          </cell>
          <cell r="N1086">
            <v>0</v>
          </cell>
          <cell r="O1086">
            <v>74.453500000000005</v>
          </cell>
          <cell r="P1086">
            <v>0</v>
          </cell>
          <cell r="Q1086">
            <v>0</v>
          </cell>
          <cell r="R1086">
            <v>30.8657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24.254999999999999</v>
          </cell>
          <cell r="AK1086">
            <v>0</v>
          </cell>
          <cell r="AL1086">
            <v>0</v>
          </cell>
          <cell r="AM1086">
            <v>53.860500000000002</v>
          </cell>
          <cell r="AN1086">
            <v>0</v>
          </cell>
          <cell r="AO1086">
            <v>0</v>
          </cell>
          <cell r="AP1086">
            <v>69.661900000000003</v>
          </cell>
          <cell r="AQ1086">
            <v>0</v>
          </cell>
          <cell r="AR1086">
            <v>0</v>
          </cell>
          <cell r="AS1086">
            <v>1</v>
          </cell>
        </row>
        <row r="1087">
          <cell r="G1087" t="str">
            <v>172-02-04-08</v>
          </cell>
          <cell r="I1087">
            <v>35.688400000000001</v>
          </cell>
          <cell r="J1087">
            <v>0</v>
          </cell>
          <cell r="K1087">
            <v>0</v>
          </cell>
          <cell r="L1087">
            <v>31.222100000000001</v>
          </cell>
          <cell r="M1087">
            <v>0</v>
          </cell>
          <cell r="N1087">
            <v>0</v>
          </cell>
          <cell r="O1087">
            <v>33.405299999999997</v>
          </cell>
          <cell r="P1087">
            <v>0</v>
          </cell>
          <cell r="Q1087">
            <v>0</v>
          </cell>
          <cell r="R1087">
            <v>12.995100000000001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9.8849999999999998</v>
          </cell>
          <cell r="AK1087">
            <v>0</v>
          </cell>
          <cell r="AL1087">
            <v>0</v>
          </cell>
          <cell r="AM1087">
            <v>23.687799999999999</v>
          </cell>
          <cell r="AN1087">
            <v>0</v>
          </cell>
          <cell r="AO1087">
            <v>0</v>
          </cell>
          <cell r="AP1087">
            <v>31.5777</v>
          </cell>
          <cell r="AQ1087">
            <v>0</v>
          </cell>
          <cell r="AR1087">
            <v>0</v>
          </cell>
          <cell r="AS1087">
            <v>0</v>
          </cell>
        </row>
        <row r="1088">
          <cell r="G1088" t="str">
            <v>172-02-04-12</v>
          </cell>
          <cell r="I1088">
            <v>9.1219999999999999</v>
          </cell>
          <cell r="J1088">
            <v>0</v>
          </cell>
          <cell r="K1088">
            <v>0</v>
          </cell>
          <cell r="L1088">
            <v>8.0050000000000008</v>
          </cell>
          <cell r="M1088">
            <v>0</v>
          </cell>
          <cell r="N1088">
            <v>0</v>
          </cell>
          <cell r="O1088">
            <v>9.7630999999999997</v>
          </cell>
          <cell r="P1088">
            <v>0</v>
          </cell>
          <cell r="Q1088">
            <v>0</v>
          </cell>
          <cell r="R1088">
            <v>3.6204000000000001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2.8450000000000002</v>
          </cell>
          <cell r="AK1088">
            <v>0</v>
          </cell>
          <cell r="AL1088">
            <v>0</v>
          </cell>
          <cell r="AM1088">
            <v>6.3174999999999999</v>
          </cell>
          <cell r="AN1088">
            <v>0</v>
          </cell>
          <cell r="AO1088">
            <v>0</v>
          </cell>
          <cell r="AP1088">
            <v>8.1708999999999996</v>
          </cell>
          <cell r="AQ1088">
            <v>0</v>
          </cell>
          <cell r="AR1088">
            <v>0</v>
          </cell>
          <cell r="AS1088">
            <v>1</v>
          </cell>
        </row>
        <row r="1089">
          <cell r="G1089" t="str">
            <v>172-02-04-08</v>
          </cell>
          <cell r="I1089">
            <v>1.8668</v>
          </cell>
          <cell r="J1089">
            <v>0</v>
          </cell>
          <cell r="K1089">
            <v>0</v>
          </cell>
          <cell r="L1089">
            <v>1.6382000000000001</v>
          </cell>
          <cell r="M1089">
            <v>0</v>
          </cell>
          <cell r="N1089">
            <v>0</v>
          </cell>
          <cell r="O1089">
            <v>1.7871999999999999</v>
          </cell>
          <cell r="P1089">
            <v>0</v>
          </cell>
          <cell r="Q1089">
            <v>0</v>
          </cell>
          <cell r="R1089">
            <v>0.7409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0.58220000000000005</v>
          </cell>
          <cell r="AK1089">
            <v>0</v>
          </cell>
          <cell r="AL1089">
            <v>0</v>
          </cell>
          <cell r="AM1089">
            <v>1.2928999999999999</v>
          </cell>
          <cell r="AN1089">
            <v>0</v>
          </cell>
          <cell r="AO1089">
            <v>0</v>
          </cell>
          <cell r="AP1089">
            <v>1.6721999999999999</v>
          </cell>
          <cell r="AQ1089">
            <v>0</v>
          </cell>
          <cell r="AR1089">
            <v>0</v>
          </cell>
          <cell r="AS1089">
            <v>0</v>
          </cell>
        </row>
        <row r="1090">
          <cell r="G1090">
            <v>0</v>
          </cell>
          <cell r="I1090">
            <v>24.8629</v>
          </cell>
          <cell r="J1090">
            <v>0</v>
          </cell>
          <cell r="K1090">
            <v>0</v>
          </cell>
          <cell r="L1090">
            <v>21.818200000000001</v>
          </cell>
          <cell r="M1090">
            <v>0</v>
          </cell>
          <cell r="N1090">
            <v>0</v>
          </cell>
          <cell r="O1090">
            <v>20.503</v>
          </cell>
          <cell r="P1090">
            <v>0</v>
          </cell>
          <cell r="Q1090">
            <v>0</v>
          </cell>
          <cell r="R1090">
            <v>9.8675999999999995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7.7542</v>
          </cell>
          <cell r="AK1090">
            <v>0</v>
          </cell>
          <cell r="AL1090">
            <v>0</v>
          </cell>
          <cell r="AM1090">
            <v>17.218900000000001</v>
          </cell>
          <cell r="AN1090">
            <v>0</v>
          </cell>
          <cell r="AO1090">
            <v>0</v>
          </cell>
          <cell r="AP1090">
            <v>22.270499999999998</v>
          </cell>
          <cell r="AQ1090">
            <v>0</v>
          </cell>
          <cell r="AR1090">
            <v>0</v>
          </cell>
          <cell r="AS1090">
            <v>0</v>
          </cell>
        </row>
        <row r="1091">
          <cell r="G1091" t="str">
            <v>173-02-04-14</v>
          </cell>
          <cell r="I1091">
            <v>24.8629</v>
          </cell>
          <cell r="J1091">
            <v>0</v>
          </cell>
          <cell r="K1091">
            <v>0</v>
          </cell>
          <cell r="L1091">
            <v>21.818200000000001</v>
          </cell>
          <cell r="M1091">
            <v>0</v>
          </cell>
          <cell r="N1091">
            <v>0</v>
          </cell>
          <cell r="O1091">
            <v>23.802299999999999</v>
          </cell>
          <cell r="P1091">
            <v>0</v>
          </cell>
          <cell r="Q1091">
            <v>0</v>
          </cell>
          <cell r="R1091">
            <v>9.8675999999999995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7.7542</v>
          </cell>
          <cell r="AK1091">
            <v>0</v>
          </cell>
          <cell r="AL1091">
            <v>0</v>
          </cell>
          <cell r="AM1091">
            <v>17.218900000000001</v>
          </cell>
          <cell r="AN1091">
            <v>0</v>
          </cell>
          <cell r="AO1091">
            <v>0</v>
          </cell>
          <cell r="AP1091">
            <v>22.270499999999998</v>
          </cell>
          <cell r="AQ1091">
            <v>0</v>
          </cell>
          <cell r="AR1091">
            <v>0</v>
          </cell>
          <cell r="AS1091">
            <v>0</v>
          </cell>
        </row>
        <row r="1092">
          <cell r="G1092">
            <v>0</v>
          </cell>
          <cell r="I1092">
            <v>95.218099999999993</v>
          </cell>
          <cell r="J1092">
            <v>0</v>
          </cell>
          <cell r="K1092">
            <v>0</v>
          </cell>
          <cell r="L1092">
            <v>83.408799999999999</v>
          </cell>
          <cell r="M1092">
            <v>0</v>
          </cell>
          <cell r="N1092">
            <v>0</v>
          </cell>
          <cell r="O1092">
            <v>92.492999999999995</v>
          </cell>
          <cell r="P1092">
            <v>0</v>
          </cell>
          <cell r="Q1092">
            <v>0</v>
          </cell>
          <cell r="R1092">
            <v>35.975099999999998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27.762400000000003</v>
          </cell>
          <cell r="AK1092">
            <v>0</v>
          </cell>
          <cell r="AL1092">
            <v>0</v>
          </cell>
          <cell r="AM1092">
            <v>64.346800000000002</v>
          </cell>
          <cell r="AN1092">
            <v>0</v>
          </cell>
          <cell r="AO1092">
            <v>0</v>
          </cell>
          <cell r="AP1092">
            <v>84.685100000000006</v>
          </cell>
          <cell r="AQ1092">
            <v>0</v>
          </cell>
          <cell r="AR1092">
            <v>0</v>
          </cell>
          <cell r="AS1092">
            <v>0</v>
          </cell>
        </row>
        <row r="1093">
          <cell r="G1093" t="str">
            <v>174-02-04-09</v>
          </cell>
          <cell r="I1093">
            <v>15.7636</v>
          </cell>
          <cell r="J1093">
            <v>0</v>
          </cell>
          <cell r="K1093">
            <v>0</v>
          </cell>
          <cell r="L1093">
            <v>13.7661</v>
          </cell>
          <cell r="M1093">
            <v>0</v>
          </cell>
          <cell r="N1093">
            <v>0</v>
          </cell>
          <cell r="O1093">
            <v>14.979799999999999</v>
          </cell>
          <cell r="P1093">
            <v>0</v>
          </cell>
          <cell r="Q1093">
            <v>0</v>
          </cell>
          <cell r="R1093">
            <v>5.4390000000000001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4.0456000000000003</v>
          </cell>
          <cell r="AK1093">
            <v>0</v>
          </cell>
          <cell r="AL1093">
            <v>0</v>
          </cell>
          <cell r="AM1093">
            <v>10.1982</v>
          </cell>
          <cell r="AN1093">
            <v>0</v>
          </cell>
          <cell r="AO1093">
            <v>0</v>
          </cell>
          <cell r="AP1093">
            <v>13.8476</v>
          </cell>
          <cell r="AQ1093">
            <v>0</v>
          </cell>
          <cell r="AR1093">
            <v>0</v>
          </cell>
          <cell r="AS1093">
            <v>1</v>
          </cell>
        </row>
        <row r="1094">
          <cell r="G1094" t="str">
            <v>174-02-04-09</v>
          </cell>
          <cell r="I1094">
            <v>12.9406</v>
          </cell>
          <cell r="J1094">
            <v>0</v>
          </cell>
          <cell r="K1094">
            <v>0</v>
          </cell>
          <cell r="L1094">
            <v>11.3559</v>
          </cell>
          <cell r="M1094">
            <v>0</v>
          </cell>
          <cell r="N1094">
            <v>0</v>
          </cell>
          <cell r="O1094">
            <v>12.3886</v>
          </cell>
          <cell r="P1094">
            <v>0</v>
          </cell>
          <cell r="Q1094">
            <v>0</v>
          </cell>
          <cell r="R1094">
            <v>5.1359000000000004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4.0358999999999998</v>
          </cell>
          <cell r="AK1094">
            <v>0</v>
          </cell>
          <cell r="AL1094">
            <v>0</v>
          </cell>
          <cell r="AM1094">
            <v>8.9620999999999995</v>
          </cell>
          <cell r="AN1094">
            <v>0</v>
          </cell>
          <cell r="AO1094">
            <v>0</v>
          </cell>
          <cell r="AP1094">
            <v>11.5913</v>
          </cell>
          <cell r="AQ1094">
            <v>0</v>
          </cell>
          <cell r="AR1094">
            <v>0</v>
          </cell>
          <cell r="AS1094">
            <v>1</v>
          </cell>
        </row>
        <row r="1095">
          <cell r="G1095" t="str">
            <v>174-02-04-09</v>
          </cell>
          <cell r="I1095">
            <v>43.234200000000001</v>
          </cell>
          <cell r="J1095">
            <v>0</v>
          </cell>
          <cell r="K1095">
            <v>0</v>
          </cell>
          <cell r="L1095">
            <v>37.939799999999998</v>
          </cell>
          <cell r="M1095">
            <v>0</v>
          </cell>
          <cell r="N1095">
            <v>0</v>
          </cell>
          <cell r="O1095">
            <v>41.390099999999997</v>
          </cell>
          <cell r="P1095">
            <v>0</v>
          </cell>
          <cell r="Q1095">
            <v>0</v>
          </cell>
          <cell r="R1095">
            <v>17.158899999999999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13.4838</v>
          </cell>
          <cell r="AK1095">
            <v>0</v>
          </cell>
          <cell r="AL1095">
            <v>0</v>
          </cell>
          <cell r="AM1095">
            <v>29.9421</v>
          </cell>
          <cell r="AN1095">
            <v>0</v>
          </cell>
          <cell r="AO1095">
            <v>0</v>
          </cell>
          <cell r="AP1095">
            <v>38.726399999999998</v>
          </cell>
          <cell r="AQ1095">
            <v>0</v>
          </cell>
          <cell r="AR1095">
            <v>0</v>
          </cell>
          <cell r="AS1095">
            <v>1</v>
          </cell>
        </row>
        <row r="1096">
          <cell r="G1096" t="str">
            <v>174-02-04-09</v>
          </cell>
          <cell r="I1096">
            <v>19.248999999999999</v>
          </cell>
          <cell r="J1096">
            <v>0</v>
          </cell>
          <cell r="K1096">
            <v>0</v>
          </cell>
          <cell r="L1096">
            <v>16.809899999999999</v>
          </cell>
          <cell r="M1096">
            <v>0</v>
          </cell>
          <cell r="N1096">
            <v>0</v>
          </cell>
          <cell r="O1096">
            <v>19.875699999999998</v>
          </cell>
          <cell r="P1096">
            <v>0</v>
          </cell>
          <cell r="Q1096">
            <v>0</v>
          </cell>
          <cell r="R1096">
            <v>6.6416000000000004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4.9400000000000004</v>
          </cell>
          <cell r="AK1096">
            <v>0</v>
          </cell>
          <cell r="AL1096">
            <v>0</v>
          </cell>
          <cell r="AM1096">
            <v>12.452999999999999</v>
          </cell>
          <cell r="AN1096">
            <v>0</v>
          </cell>
          <cell r="AO1096">
            <v>0</v>
          </cell>
          <cell r="AP1096">
            <v>16.909400000000002</v>
          </cell>
          <cell r="AQ1096">
            <v>0</v>
          </cell>
          <cell r="AR1096">
            <v>0</v>
          </cell>
          <cell r="AS1096">
            <v>1</v>
          </cell>
        </row>
        <row r="1097">
          <cell r="G1097" t="str">
            <v>174-02-04-09</v>
          </cell>
          <cell r="I1097">
            <v>2.2486999999999999</v>
          </cell>
          <cell r="J1097">
            <v>0</v>
          </cell>
          <cell r="K1097">
            <v>0</v>
          </cell>
          <cell r="L1097">
            <v>1.9733000000000001</v>
          </cell>
          <cell r="M1097">
            <v>0</v>
          </cell>
          <cell r="N1097">
            <v>0</v>
          </cell>
          <cell r="O1097">
            <v>2.1528</v>
          </cell>
          <cell r="P1097">
            <v>0</v>
          </cell>
          <cell r="Q1097">
            <v>0</v>
          </cell>
          <cell r="R1097">
            <v>0.89249999999999996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0.70130000000000003</v>
          </cell>
          <cell r="AK1097">
            <v>0</v>
          </cell>
          <cell r="AL1097">
            <v>0</v>
          </cell>
          <cell r="AM1097">
            <v>1.5572999999999999</v>
          </cell>
          <cell r="AN1097">
            <v>0</v>
          </cell>
          <cell r="AO1097">
            <v>0</v>
          </cell>
          <cell r="AP1097">
            <v>2.0142000000000002</v>
          </cell>
          <cell r="AQ1097">
            <v>0</v>
          </cell>
          <cell r="AR1097">
            <v>0</v>
          </cell>
          <cell r="AS1097">
            <v>1</v>
          </cell>
        </row>
        <row r="1098">
          <cell r="G1098" t="str">
            <v>174-02-04-09</v>
          </cell>
          <cell r="I1098">
            <v>1.782</v>
          </cell>
          <cell r="J1098">
            <v>0</v>
          </cell>
          <cell r="K1098">
            <v>0</v>
          </cell>
          <cell r="L1098">
            <v>1.5638000000000001</v>
          </cell>
          <cell r="M1098">
            <v>0</v>
          </cell>
          <cell r="N1098">
            <v>0</v>
          </cell>
          <cell r="O1098">
            <v>1.706</v>
          </cell>
          <cell r="P1098">
            <v>0</v>
          </cell>
          <cell r="Q1098">
            <v>0</v>
          </cell>
          <cell r="R1098">
            <v>0.70720000000000005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0.55579999999999996</v>
          </cell>
          <cell r="AK1098">
            <v>0</v>
          </cell>
          <cell r="AL1098">
            <v>0</v>
          </cell>
          <cell r="AM1098">
            <v>1.2341</v>
          </cell>
          <cell r="AN1098">
            <v>0</v>
          </cell>
          <cell r="AO1098">
            <v>0</v>
          </cell>
          <cell r="AP1098">
            <v>1.5962000000000001</v>
          </cell>
          <cell r="AQ1098">
            <v>0</v>
          </cell>
          <cell r="AR1098">
            <v>0</v>
          </cell>
          <cell r="AS1098">
            <v>1</v>
          </cell>
        </row>
        <row r="1099">
          <cell r="G1099">
            <v>0</v>
          </cell>
          <cell r="I1099">
            <v>33.263599999999997</v>
          </cell>
          <cell r="J1099">
            <v>0</v>
          </cell>
          <cell r="K1099">
            <v>0</v>
          </cell>
          <cell r="L1099">
            <v>29.190200000000001</v>
          </cell>
          <cell r="M1099">
            <v>0</v>
          </cell>
          <cell r="N1099">
            <v>0</v>
          </cell>
          <cell r="O1099">
            <v>27.430700000000002</v>
          </cell>
          <cell r="P1099">
            <v>0</v>
          </cell>
          <cell r="Q1099">
            <v>0</v>
          </cell>
          <cell r="R1099">
            <v>13.201700000000001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10.3742</v>
          </cell>
          <cell r="AK1099">
            <v>0</v>
          </cell>
          <cell r="AL1099">
            <v>0</v>
          </cell>
          <cell r="AM1099">
            <v>23.036899999999999</v>
          </cell>
          <cell r="AN1099">
            <v>0</v>
          </cell>
          <cell r="AO1099">
            <v>0</v>
          </cell>
          <cell r="AP1099">
            <v>29.795400000000001</v>
          </cell>
          <cell r="AQ1099">
            <v>0</v>
          </cell>
          <cell r="AR1099">
            <v>0</v>
          </cell>
          <cell r="AS1099">
            <v>0</v>
          </cell>
        </row>
        <row r="1100">
          <cell r="G1100" t="str">
            <v>175-02-03-19</v>
          </cell>
          <cell r="I1100">
            <v>33.263599999999997</v>
          </cell>
          <cell r="J1100">
            <v>0</v>
          </cell>
          <cell r="K1100">
            <v>0</v>
          </cell>
          <cell r="L1100">
            <v>29.190200000000001</v>
          </cell>
          <cell r="M1100">
            <v>0</v>
          </cell>
          <cell r="N1100">
            <v>0</v>
          </cell>
          <cell r="O1100">
            <v>31.844799999999999</v>
          </cell>
          <cell r="P1100">
            <v>0</v>
          </cell>
          <cell r="Q1100">
            <v>0</v>
          </cell>
          <cell r="R1100">
            <v>13.201700000000001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10.3742</v>
          </cell>
          <cell r="AK1100">
            <v>0</v>
          </cell>
          <cell r="AL1100">
            <v>0</v>
          </cell>
          <cell r="AM1100">
            <v>23.036899999999999</v>
          </cell>
          <cell r="AN1100">
            <v>0</v>
          </cell>
          <cell r="AO1100">
            <v>0</v>
          </cell>
          <cell r="AP1100">
            <v>29.795400000000001</v>
          </cell>
          <cell r="AQ1100">
            <v>0</v>
          </cell>
          <cell r="AR1100">
            <v>0</v>
          </cell>
          <cell r="AS1100">
            <v>1</v>
          </cell>
        </row>
        <row r="1101">
          <cell r="G1101">
            <v>0</v>
          </cell>
          <cell r="I1101">
            <v>243.24029999999999</v>
          </cell>
          <cell r="J1101">
            <v>0</v>
          </cell>
          <cell r="K1101">
            <v>0</v>
          </cell>
          <cell r="L1101">
            <v>213.45349999999999</v>
          </cell>
          <cell r="M1101">
            <v>0</v>
          </cell>
          <cell r="N1101">
            <v>0</v>
          </cell>
          <cell r="O1101">
            <v>200.58680000000001</v>
          </cell>
          <cell r="P1101">
            <v>0</v>
          </cell>
          <cell r="Q1101">
            <v>0</v>
          </cell>
          <cell r="R1101">
            <v>96.537499999999994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75.861500000000007</v>
          </cell>
          <cell r="AK1101">
            <v>0</v>
          </cell>
          <cell r="AL1101">
            <v>0</v>
          </cell>
          <cell r="AM1101">
            <v>168.4572</v>
          </cell>
          <cell r="AN1101">
            <v>0</v>
          </cell>
          <cell r="AO1101">
            <v>0</v>
          </cell>
          <cell r="AP1101">
            <v>217.87880000000001</v>
          </cell>
          <cell r="AQ1101">
            <v>0</v>
          </cell>
          <cell r="AR1101">
            <v>0</v>
          </cell>
          <cell r="AS1101">
            <v>0</v>
          </cell>
        </row>
        <row r="1102">
          <cell r="G1102" t="str">
            <v>176-02-03-16</v>
          </cell>
          <cell r="I1102">
            <v>243.24029999999999</v>
          </cell>
          <cell r="J1102">
            <v>0</v>
          </cell>
          <cell r="K1102">
            <v>0</v>
          </cell>
          <cell r="L1102">
            <v>213.45349999999999</v>
          </cell>
          <cell r="M1102">
            <v>0</v>
          </cell>
          <cell r="N1102">
            <v>0</v>
          </cell>
          <cell r="O1102">
            <v>232.86510000000001</v>
          </cell>
          <cell r="P1102">
            <v>0</v>
          </cell>
          <cell r="Q1102">
            <v>0</v>
          </cell>
          <cell r="R1102">
            <v>96.537499999999994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75.861500000000007</v>
          </cell>
          <cell r="AK1102">
            <v>0</v>
          </cell>
          <cell r="AL1102">
            <v>0</v>
          </cell>
          <cell r="AM1102">
            <v>168.4572</v>
          </cell>
          <cell r="AN1102">
            <v>0</v>
          </cell>
          <cell r="AO1102">
            <v>0</v>
          </cell>
          <cell r="AP1102">
            <v>217.87880000000001</v>
          </cell>
          <cell r="AQ1102">
            <v>0</v>
          </cell>
          <cell r="AR1102">
            <v>0</v>
          </cell>
          <cell r="AS1102">
            <v>1</v>
          </cell>
        </row>
        <row r="1103">
          <cell r="G1103">
            <v>0</v>
          </cell>
          <cell r="I1103">
            <v>27.006599999999999</v>
          </cell>
          <cell r="J1103">
            <v>8.9300000000000004E-2</v>
          </cell>
          <cell r="K1103">
            <v>0</v>
          </cell>
          <cell r="L1103">
            <v>23.694199999999999</v>
          </cell>
          <cell r="M1103">
            <v>8.6400000000000005E-2</v>
          </cell>
          <cell r="N1103">
            <v>0</v>
          </cell>
          <cell r="O1103">
            <v>22.274699999999999</v>
          </cell>
          <cell r="P1103">
            <v>8.9300000000000004E-2</v>
          </cell>
          <cell r="Q1103">
            <v>0</v>
          </cell>
          <cell r="R1103">
            <v>10.731199999999999</v>
          </cell>
          <cell r="S1103">
            <v>8.6400000000000005E-2</v>
          </cell>
          <cell r="T1103">
            <v>0</v>
          </cell>
          <cell r="U1103">
            <v>0</v>
          </cell>
          <cell r="V1103">
            <v>8.9300000000000004E-2</v>
          </cell>
          <cell r="W1103">
            <v>0</v>
          </cell>
          <cell r="X1103">
            <v>0</v>
          </cell>
          <cell r="Y1103">
            <v>8.6400000000000005E-2</v>
          </cell>
          <cell r="Z1103">
            <v>0</v>
          </cell>
          <cell r="AA1103">
            <v>0</v>
          </cell>
          <cell r="AB1103">
            <v>8.9300000000000004E-2</v>
          </cell>
          <cell r="AC1103">
            <v>0</v>
          </cell>
          <cell r="AD1103">
            <v>0</v>
          </cell>
          <cell r="AE1103">
            <v>8.9300000000000004E-2</v>
          </cell>
          <cell r="AF1103">
            <v>0</v>
          </cell>
          <cell r="AG1103">
            <v>0</v>
          </cell>
          <cell r="AH1103">
            <v>8.6400000000000005E-2</v>
          </cell>
          <cell r="AI1103">
            <v>0</v>
          </cell>
          <cell r="AJ1103">
            <v>8.4381000000000004</v>
          </cell>
          <cell r="AK1103">
            <v>8.9300000000000004E-2</v>
          </cell>
          <cell r="AL1103">
            <v>0</v>
          </cell>
          <cell r="AM1103">
            <v>18.709700000000002</v>
          </cell>
          <cell r="AN1103">
            <v>8.6400000000000005E-2</v>
          </cell>
          <cell r="AO1103">
            <v>0</v>
          </cell>
          <cell r="AP1103">
            <v>24.193100000000001</v>
          </cell>
          <cell r="AQ1103">
            <v>8.9300000000000004E-2</v>
          </cell>
          <cell r="AR1103">
            <v>0</v>
          </cell>
          <cell r="AS1103">
            <v>0</v>
          </cell>
        </row>
        <row r="1104">
          <cell r="G1104" t="str">
            <v>177-02-03-25</v>
          </cell>
          <cell r="I1104">
            <v>27.006599999999999</v>
          </cell>
          <cell r="J1104">
            <v>8.9300000000000004E-2</v>
          </cell>
          <cell r="K1104">
            <v>0</v>
          </cell>
          <cell r="L1104">
            <v>23.694199999999999</v>
          </cell>
          <cell r="M1104">
            <v>8.6400000000000005E-2</v>
          </cell>
          <cell r="N1104">
            <v>0</v>
          </cell>
          <cell r="O1104">
            <v>25.859100000000002</v>
          </cell>
          <cell r="P1104">
            <v>8.9300000000000004E-2</v>
          </cell>
          <cell r="Q1104">
            <v>0</v>
          </cell>
          <cell r="R1104">
            <v>10.731199999999999</v>
          </cell>
          <cell r="S1104">
            <v>8.6400000000000005E-2</v>
          </cell>
          <cell r="T1104">
            <v>0</v>
          </cell>
          <cell r="U1104">
            <v>0</v>
          </cell>
          <cell r="V1104">
            <v>8.9300000000000004E-2</v>
          </cell>
          <cell r="W1104">
            <v>0</v>
          </cell>
          <cell r="X1104">
            <v>0</v>
          </cell>
          <cell r="Y1104">
            <v>8.6400000000000005E-2</v>
          </cell>
          <cell r="Z1104">
            <v>0</v>
          </cell>
          <cell r="AA1104">
            <v>0</v>
          </cell>
          <cell r="AB1104">
            <v>8.9300000000000004E-2</v>
          </cell>
          <cell r="AC1104">
            <v>0</v>
          </cell>
          <cell r="AD1104">
            <v>0</v>
          </cell>
          <cell r="AE1104">
            <v>8.9300000000000004E-2</v>
          </cell>
          <cell r="AF1104">
            <v>0</v>
          </cell>
          <cell r="AG1104">
            <v>0</v>
          </cell>
          <cell r="AH1104">
            <v>8.6400000000000005E-2</v>
          </cell>
          <cell r="AI1104">
            <v>0</v>
          </cell>
          <cell r="AJ1104">
            <v>8.4381000000000004</v>
          </cell>
          <cell r="AK1104">
            <v>8.9300000000000004E-2</v>
          </cell>
          <cell r="AL1104">
            <v>0</v>
          </cell>
          <cell r="AM1104">
            <v>18.709700000000002</v>
          </cell>
          <cell r="AN1104">
            <v>8.6400000000000005E-2</v>
          </cell>
          <cell r="AO1104">
            <v>0</v>
          </cell>
          <cell r="AP1104">
            <v>24.193100000000001</v>
          </cell>
          <cell r="AQ1104">
            <v>8.9300000000000004E-2</v>
          </cell>
          <cell r="AR1104">
            <v>0</v>
          </cell>
          <cell r="AS1104">
            <v>1</v>
          </cell>
        </row>
        <row r="1105">
          <cell r="G1105">
            <v>0</v>
          </cell>
          <cell r="I1105">
            <v>15.4864</v>
          </cell>
          <cell r="J1105">
            <v>0</v>
          </cell>
          <cell r="K1105">
            <v>0</v>
          </cell>
          <cell r="L1105">
            <v>13.523999999999999</v>
          </cell>
          <cell r="M1105">
            <v>0</v>
          </cell>
          <cell r="N1105">
            <v>0</v>
          </cell>
          <cell r="O1105">
            <v>12.320600000000001</v>
          </cell>
          <cell r="P1105">
            <v>0</v>
          </cell>
          <cell r="Q1105">
            <v>0</v>
          </cell>
          <cell r="R1105">
            <v>5.3433999999999999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3.9744000000000002</v>
          </cell>
          <cell r="AK1105">
            <v>0</v>
          </cell>
          <cell r="AL1105">
            <v>0</v>
          </cell>
          <cell r="AM1105">
            <v>10.018800000000001</v>
          </cell>
          <cell r="AN1105">
            <v>0</v>
          </cell>
          <cell r="AO1105">
            <v>0</v>
          </cell>
          <cell r="AP1105">
            <v>13.603999999999999</v>
          </cell>
          <cell r="AQ1105">
            <v>0</v>
          </cell>
          <cell r="AR1105">
            <v>0</v>
          </cell>
          <cell r="AS1105">
            <v>0</v>
          </cell>
        </row>
        <row r="1106">
          <cell r="G1106" t="str">
            <v>178-02-03-12</v>
          </cell>
          <cell r="I1106">
            <v>15.4864</v>
          </cell>
          <cell r="J1106">
            <v>0</v>
          </cell>
          <cell r="K1106">
            <v>0</v>
          </cell>
          <cell r="L1106">
            <v>13.523999999999999</v>
          </cell>
          <cell r="M1106">
            <v>0</v>
          </cell>
          <cell r="N1106">
            <v>0</v>
          </cell>
          <cell r="O1106">
            <v>14.3032</v>
          </cell>
          <cell r="P1106">
            <v>0</v>
          </cell>
          <cell r="Q1106">
            <v>0</v>
          </cell>
          <cell r="R1106">
            <v>5.3433999999999999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3.9744000000000002</v>
          </cell>
          <cell r="AK1106">
            <v>0</v>
          </cell>
          <cell r="AL1106">
            <v>0</v>
          </cell>
          <cell r="AM1106">
            <v>10.018800000000001</v>
          </cell>
          <cell r="AN1106">
            <v>0</v>
          </cell>
          <cell r="AO1106">
            <v>0</v>
          </cell>
          <cell r="AP1106">
            <v>13.603999999999999</v>
          </cell>
          <cell r="AQ1106">
            <v>0</v>
          </cell>
          <cell r="AR1106">
            <v>0</v>
          </cell>
          <cell r="AS1106">
            <v>1</v>
          </cell>
        </row>
        <row r="1107">
          <cell r="G1107">
            <v>0</v>
          </cell>
          <cell r="I1107">
            <v>46.033500000000004</v>
          </cell>
          <cell r="J1107">
            <v>0</v>
          </cell>
          <cell r="K1107">
            <v>0</v>
          </cell>
          <cell r="L1107">
            <v>40.286799999999999</v>
          </cell>
          <cell r="M1107">
            <v>0</v>
          </cell>
          <cell r="N1107">
            <v>0</v>
          </cell>
          <cell r="O1107">
            <v>43.202699999999993</v>
          </cell>
          <cell r="P1107">
            <v>0</v>
          </cell>
          <cell r="Q1107">
            <v>0</v>
          </cell>
          <cell r="R1107">
            <v>16.937200000000001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12.937100000000001</v>
          </cell>
          <cell r="AK1107">
            <v>0</v>
          </cell>
          <cell r="AL1107">
            <v>0</v>
          </cell>
          <cell r="AM1107">
            <v>30.708399999999997</v>
          </cell>
          <cell r="AN1107">
            <v>0</v>
          </cell>
          <cell r="AO1107">
            <v>0</v>
          </cell>
          <cell r="AP1107">
            <v>40.7896</v>
          </cell>
          <cell r="AQ1107">
            <v>0</v>
          </cell>
          <cell r="AR1107">
            <v>0</v>
          </cell>
          <cell r="AS1107">
            <v>0</v>
          </cell>
        </row>
        <row r="1108">
          <cell r="G1108" t="str">
            <v>179-02-03-08</v>
          </cell>
          <cell r="I1108">
            <v>5.3518999999999997</v>
          </cell>
          <cell r="J1108">
            <v>0</v>
          </cell>
          <cell r="K1108">
            <v>0</v>
          </cell>
          <cell r="L1108">
            <v>4.6965000000000003</v>
          </cell>
          <cell r="M1108">
            <v>0</v>
          </cell>
          <cell r="N1108">
            <v>0</v>
          </cell>
          <cell r="O1108">
            <v>5.1235999999999997</v>
          </cell>
          <cell r="P1108">
            <v>0</v>
          </cell>
          <cell r="Q1108">
            <v>0</v>
          </cell>
          <cell r="R1108">
            <v>2.1240000000000001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1.6691</v>
          </cell>
          <cell r="AK1108">
            <v>0</v>
          </cell>
          <cell r="AL1108">
            <v>0</v>
          </cell>
          <cell r="AM1108">
            <v>3.7065000000000001</v>
          </cell>
          <cell r="AN1108">
            <v>0</v>
          </cell>
          <cell r="AO1108">
            <v>0</v>
          </cell>
          <cell r="AP1108">
            <v>4.7938999999999998</v>
          </cell>
          <cell r="AQ1108">
            <v>0</v>
          </cell>
          <cell r="AR1108">
            <v>0</v>
          </cell>
          <cell r="AS1108">
            <v>1</v>
          </cell>
        </row>
        <row r="1109">
          <cell r="G1109" t="str">
            <v>179-02-03-08</v>
          </cell>
          <cell r="I1109">
            <v>40.681600000000003</v>
          </cell>
          <cell r="J1109">
            <v>0</v>
          </cell>
          <cell r="K1109">
            <v>0</v>
          </cell>
          <cell r="L1109">
            <v>35.590299999999999</v>
          </cell>
          <cell r="M1109">
            <v>0</v>
          </cell>
          <cell r="N1109">
            <v>0</v>
          </cell>
          <cell r="O1109">
            <v>38.079099999999997</v>
          </cell>
          <cell r="P1109">
            <v>0</v>
          </cell>
          <cell r="Q1109">
            <v>0</v>
          </cell>
          <cell r="R1109">
            <v>14.8132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11.268000000000001</v>
          </cell>
          <cell r="AK1109">
            <v>0</v>
          </cell>
          <cell r="AL1109">
            <v>0</v>
          </cell>
          <cell r="AM1109">
            <v>27.001899999999999</v>
          </cell>
          <cell r="AN1109">
            <v>0</v>
          </cell>
          <cell r="AO1109">
            <v>0</v>
          </cell>
          <cell r="AP1109">
            <v>35.995699999999999</v>
          </cell>
          <cell r="AQ1109">
            <v>0</v>
          </cell>
          <cell r="AR1109">
            <v>0</v>
          </cell>
          <cell r="AS1109">
            <v>1</v>
          </cell>
        </row>
        <row r="1110">
          <cell r="G1110">
            <v>0</v>
          </cell>
          <cell r="I1110">
            <v>30.536999999999999</v>
          </cell>
          <cell r="J1110">
            <v>0</v>
          </cell>
          <cell r="K1110">
            <v>0</v>
          </cell>
          <cell r="L1110">
            <v>26.6675</v>
          </cell>
          <cell r="M1110">
            <v>0</v>
          </cell>
          <cell r="N1110">
            <v>0</v>
          </cell>
          <cell r="O1110">
            <v>31.531400000000001</v>
          </cell>
          <cell r="P1110">
            <v>0</v>
          </cell>
          <cell r="Q1110">
            <v>0</v>
          </cell>
          <cell r="R1110">
            <v>10.5364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7.8369999999999997</v>
          </cell>
          <cell r="AK1110">
            <v>0</v>
          </cell>
          <cell r="AL1110">
            <v>0</v>
          </cell>
          <cell r="AM1110">
            <v>19.755700000000001</v>
          </cell>
          <cell r="AN1110">
            <v>0</v>
          </cell>
          <cell r="AO1110">
            <v>0</v>
          </cell>
          <cell r="AP1110">
            <v>26.825399999999998</v>
          </cell>
          <cell r="AQ1110">
            <v>0</v>
          </cell>
          <cell r="AR1110">
            <v>0</v>
          </cell>
          <cell r="AS1110">
            <v>0</v>
          </cell>
        </row>
        <row r="1111">
          <cell r="G1111" t="str">
            <v>180-02-03-18</v>
          </cell>
          <cell r="I1111">
            <v>30.536999999999999</v>
          </cell>
          <cell r="J1111">
            <v>0</v>
          </cell>
          <cell r="K1111">
            <v>0</v>
          </cell>
          <cell r="L1111">
            <v>26.6675</v>
          </cell>
          <cell r="M1111">
            <v>0</v>
          </cell>
          <cell r="N1111">
            <v>0</v>
          </cell>
          <cell r="O1111">
            <v>31.531400000000001</v>
          </cell>
          <cell r="P1111">
            <v>0</v>
          </cell>
          <cell r="Q1111">
            <v>0</v>
          </cell>
          <cell r="R1111">
            <v>10.5364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7.8369999999999997</v>
          </cell>
          <cell r="AK1111">
            <v>0</v>
          </cell>
          <cell r="AL1111">
            <v>0</v>
          </cell>
          <cell r="AM1111">
            <v>19.755700000000001</v>
          </cell>
          <cell r="AN1111">
            <v>0</v>
          </cell>
          <cell r="AO1111">
            <v>0</v>
          </cell>
          <cell r="AP1111">
            <v>26.825399999999998</v>
          </cell>
          <cell r="AQ1111">
            <v>0</v>
          </cell>
          <cell r="AR1111">
            <v>0</v>
          </cell>
          <cell r="AS1111">
            <v>1</v>
          </cell>
        </row>
        <row r="1112">
          <cell r="G1112">
            <v>0</v>
          </cell>
          <cell r="I1112">
            <v>40.1145</v>
          </cell>
          <cell r="J1112">
            <v>0</v>
          </cell>
          <cell r="K1112">
            <v>0</v>
          </cell>
          <cell r="L1112">
            <v>35.776600000000002</v>
          </cell>
          <cell r="M1112">
            <v>0</v>
          </cell>
          <cell r="N1112">
            <v>0</v>
          </cell>
          <cell r="O1112">
            <v>34.159999999999997</v>
          </cell>
          <cell r="P1112">
            <v>0</v>
          </cell>
          <cell r="Q1112">
            <v>0</v>
          </cell>
          <cell r="R1112">
            <v>17.9422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14.8933</v>
          </cell>
          <cell r="AK1112">
            <v>0</v>
          </cell>
          <cell r="AL1112">
            <v>0</v>
          </cell>
          <cell r="AM1112">
            <v>29.7958</v>
          </cell>
          <cell r="AN1112">
            <v>0</v>
          </cell>
          <cell r="AO1112">
            <v>0</v>
          </cell>
          <cell r="AP1112">
            <v>37.088299999999997</v>
          </cell>
          <cell r="AQ1112">
            <v>0</v>
          </cell>
          <cell r="AR1112">
            <v>0</v>
          </cell>
          <cell r="AS1112">
            <v>0</v>
          </cell>
        </row>
        <row r="1113">
          <cell r="G1113" t="str">
            <v>181-02-03-09</v>
          </cell>
          <cell r="I1113">
            <v>40.1145</v>
          </cell>
          <cell r="J1113">
            <v>0</v>
          </cell>
          <cell r="K1113">
            <v>0</v>
          </cell>
          <cell r="L1113">
            <v>35.776600000000002</v>
          </cell>
          <cell r="M1113">
            <v>0</v>
          </cell>
          <cell r="N1113">
            <v>0</v>
          </cell>
          <cell r="O1113">
            <v>38.6295</v>
          </cell>
          <cell r="P1113">
            <v>0</v>
          </cell>
          <cell r="Q1113">
            <v>0</v>
          </cell>
          <cell r="R1113">
            <v>17.9422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14.8933</v>
          </cell>
          <cell r="AK1113">
            <v>0</v>
          </cell>
          <cell r="AL1113">
            <v>0</v>
          </cell>
          <cell r="AM1113">
            <v>29.7958</v>
          </cell>
          <cell r="AN1113">
            <v>0</v>
          </cell>
          <cell r="AO1113">
            <v>0</v>
          </cell>
          <cell r="AP1113">
            <v>37.088299999999997</v>
          </cell>
          <cell r="AQ1113">
            <v>0</v>
          </cell>
          <cell r="AR1113">
            <v>0</v>
          </cell>
          <cell r="AS1113">
            <v>1</v>
          </cell>
        </row>
        <row r="1114">
          <cell r="G1114">
            <v>0</v>
          </cell>
          <cell r="I1114">
            <v>11.370699999999999</v>
          </cell>
          <cell r="J1114">
            <v>0</v>
          </cell>
          <cell r="K1114">
            <v>0</v>
          </cell>
          <cell r="L1114">
            <v>9.9783000000000008</v>
          </cell>
          <cell r="M1114">
            <v>0</v>
          </cell>
          <cell r="N1114">
            <v>0</v>
          </cell>
          <cell r="O1114">
            <v>9.3767999999999994</v>
          </cell>
          <cell r="P1114">
            <v>0</v>
          </cell>
          <cell r="Q1114">
            <v>0</v>
          </cell>
          <cell r="R1114">
            <v>4.5128000000000004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3.5463</v>
          </cell>
          <cell r="AK1114">
            <v>0</v>
          </cell>
          <cell r="AL1114">
            <v>0</v>
          </cell>
          <cell r="AM1114">
            <v>7.8749000000000002</v>
          </cell>
          <cell r="AN1114">
            <v>0</v>
          </cell>
          <cell r="AO1114">
            <v>0</v>
          </cell>
          <cell r="AP1114">
            <v>10.1852</v>
          </cell>
          <cell r="AQ1114">
            <v>0</v>
          </cell>
          <cell r="AR1114">
            <v>0</v>
          </cell>
          <cell r="AS1114">
            <v>0</v>
          </cell>
        </row>
        <row r="1115">
          <cell r="G1115" t="str">
            <v>182-02-03-13</v>
          </cell>
          <cell r="I1115">
            <v>11.370699999999999</v>
          </cell>
          <cell r="J1115">
            <v>0</v>
          </cell>
          <cell r="K1115">
            <v>0</v>
          </cell>
          <cell r="L1115">
            <v>9.9783000000000008</v>
          </cell>
          <cell r="M1115">
            <v>0</v>
          </cell>
          <cell r="N1115">
            <v>0</v>
          </cell>
          <cell r="O1115">
            <v>10.6037</v>
          </cell>
          <cell r="P1115">
            <v>0</v>
          </cell>
          <cell r="Q1115">
            <v>0</v>
          </cell>
          <cell r="R1115">
            <v>4.5128000000000004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3.5463</v>
          </cell>
          <cell r="AK1115">
            <v>0</v>
          </cell>
          <cell r="AL1115">
            <v>0</v>
          </cell>
          <cell r="AM1115">
            <v>7.8749000000000002</v>
          </cell>
          <cell r="AN1115">
            <v>0</v>
          </cell>
          <cell r="AO1115">
            <v>0</v>
          </cell>
          <cell r="AP1115">
            <v>10.1852</v>
          </cell>
          <cell r="AQ1115">
            <v>0</v>
          </cell>
          <cell r="AR1115">
            <v>0</v>
          </cell>
          <cell r="AS1115">
            <v>0</v>
          </cell>
        </row>
        <row r="1116">
          <cell r="G1116">
            <v>0</v>
          </cell>
          <cell r="I1116">
            <v>352.53769999999997</v>
          </cell>
          <cell r="J1116">
            <v>2.9456000000000002</v>
          </cell>
          <cell r="K1116">
            <v>0</v>
          </cell>
          <cell r="L1116">
            <v>339.00070000000005</v>
          </cell>
          <cell r="M1116">
            <v>2.9456000000000002</v>
          </cell>
          <cell r="N1116">
            <v>0</v>
          </cell>
          <cell r="O1116">
            <v>426.46129999999999</v>
          </cell>
          <cell r="P1116">
            <v>2.9456000000000002</v>
          </cell>
          <cell r="Q1116">
            <v>0</v>
          </cell>
          <cell r="R1116">
            <v>222.83430000000004</v>
          </cell>
          <cell r="S1116">
            <v>2.9456000000000002</v>
          </cell>
          <cell r="T1116">
            <v>0</v>
          </cell>
          <cell r="U1116">
            <v>0</v>
          </cell>
          <cell r="V1116">
            <v>2.9456000000000002</v>
          </cell>
          <cell r="W1116">
            <v>0</v>
          </cell>
          <cell r="X1116">
            <v>0</v>
          </cell>
          <cell r="Y1116">
            <v>1.4157999999999999</v>
          </cell>
          <cell r="Z1116">
            <v>0</v>
          </cell>
          <cell r="AA1116">
            <v>0</v>
          </cell>
          <cell r="AB1116">
            <v>2.9456000000000002</v>
          </cell>
          <cell r="AC1116">
            <v>0</v>
          </cell>
          <cell r="AD1116">
            <v>0</v>
          </cell>
          <cell r="AE1116">
            <v>2.9456000000000002</v>
          </cell>
          <cell r="AF1116">
            <v>0</v>
          </cell>
          <cell r="AG1116">
            <v>0</v>
          </cell>
          <cell r="AH1116">
            <v>1.4157999999999999</v>
          </cell>
          <cell r="AI1116">
            <v>0</v>
          </cell>
          <cell r="AJ1116">
            <v>217.66990000000001</v>
          </cell>
          <cell r="AK1116">
            <v>2.9456000000000002</v>
          </cell>
          <cell r="AL1116">
            <v>0</v>
          </cell>
          <cell r="AM1116">
            <v>340.27690000000001</v>
          </cell>
          <cell r="AN1116">
            <v>2.9456000000000002</v>
          </cell>
          <cell r="AO1116">
            <v>0</v>
          </cell>
          <cell r="AP1116">
            <v>352.53769999999997</v>
          </cell>
          <cell r="AQ1116">
            <v>2.9456000000000002</v>
          </cell>
          <cell r="AR1116">
            <v>0</v>
          </cell>
          <cell r="AS1116">
            <v>0</v>
          </cell>
        </row>
        <row r="1117">
          <cell r="G1117" t="str">
            <v>183-КТС</v>
          </cell>
          <cell r="I1117">
            <v>47.7699</v>
          </cell>
          <cell r="J1117">
            <v>0</v>
          </cell>
          <cell r="K1117">
            <v>0</v>
          </cell>
          <cell r="L1117">
            <v>44.687899999999999</v>
          </cell>
          <cell r="M1117">
            <v>0</v>
          </cell>
          <cell r="N1117">
            <v>0</v>
          </cell>
          <cell r="O1117">
            <v>55.457000000000001</v>
          </cell>
          <cell r="P1117">
            <v>0</v>
          </cell>
          <cell r="Q1117">
            <v>0</v>
          </cell>
          <cell r="R1117">
            <v>32.360199999999999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30.819299999999998</v>
          </cell>
          <cell r="AK1117">
            <v>0</v>
          </cell>
          <cell r="AL1117">
            <v>0</v>
          </cell>
          <cell r="AM1117">
            <v>46.228900000000003</v>
          </cell>
          <cell r="AN1117">
            <v>0</v>
          </cell>
          <cell r="AO1117">
            <v>0</v>
          </cell>
          <cell r="AP1117">
            <v>47.7699</v>
          </cell>
          <cell r="AQ1117">
            <v>0</v>
          </cell>
          <cell r="AR1117">
            <v>0</v>
          </cell>
          <cell r="AS1117">
            <v>1</v>
          </cell>
        </row>
        <row r="1118">
          <cell r="G1118" t="str">
            <v>183-КТС</v>
          </cell>
          <cell r="I1118">
            <v>38.993000000000002</v>
          </cell>
          <cell r="J1118">
            <v>0</v>
          </cell>
          <cell r="K1118">
            <v>0</v>
          </cell>
          <cell r="L1118">
            <v>39.911000000000001</v>
          </cell>
          <cell r="M1118">
            <v>0</v>
          </cell>
          <cell r="N1118">
            <v>0</v>
          </cell>
          <cell r="O1118">
            <v>49.9114</v>
          </cell>
          <cell r="P1118">
            <v>0</v>
          </cell>
          <cell r="Q1118">
            <v>0</v>
          </cell>
          <cell r="R1118">
            <v>22.209700000000002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22.042400000000001</v>
          </cell>
          <cell r="AK1118">
            <v>0</v>
          </cell>
          <cell r="AL1118">
            <v>0</v>
          </cell>
          <cell r="AM1118">
            <v>37.451999999999998</v>
          </cell>
          <cell r="AN1118">
            <v>0</v>
          </cell>
          <cell r="AO1118">
            <v>0</v>
          </cell>
          <cell r="AP1118">
            <v>38.993000000000002</v>
          </cell>
          <cell r="AQ1118">
            <v>0</v>
          </cell>
          <cell r="AR1118">
            <v>0</v>
          </cell>
          <cell r="AS1118">
            <v>1</v>
          </cell>
        </row>
        <row r="1119">
          <cell r="G1119" t="str">
            <v>183-КТС</v>
          </cell>
          <cell r="I1119">
            <v>31.684899999999999</v>
          </cell>
          <cell r="J1119">
            <v>0</v>
          </cell>
          <cell r="K1119">
            <v>0</v>
          </cell>
          <cell r="L1119">
            <v>32.8386</v>
          </cell>
          <cell r="M1119">
            <v>0</v>
          </cell>
          <cell r="N1119">
            <v>0</v>
          </cell>
          <cell r="O1119">
            <v>41.427300000000002</v>
          </cell>
          <cell r="P1119">
            <v>0</v>
          </cell>
          <cell r="Q1119">
            <v>0</v>
          </cell>
          <cell r="R1119">
            <v>17.494800000000001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17.327500000000001</v>
          </cell>
          <cell r="AK1119">
            <v>0</v>
          </cell>
          <cell r="AL1119">
            <v>0</v>
          </cell>
          <cell r="AM1119">
            <v>30.3797</v>
          </cell>
          <cell r="AN1119">
            <v>0</v>
          </cell>
          <cell r="AO1119">
            <v>0</v>
          </cell>
          <cell r="AP1119">
            <v>31.684899999999999</v>
          </cell>
          <cell r="AQ1119">
            <v>0</v>
          </cell>
          <cell r="AR1119">
            <v>0</v>
          </cell>
          <cell r="AS1119">
            <v>1</v>
          </cell>
        </row>
        <row r="1120">
          <cell r="G1120" t="str">
            <v>183-КТС</v>
          </cell>
          <cell r="I1120">
            <v>7.6176000000000004</v>
          </cell>
          <cell r="J1120">
            <v>0</v>
          </cell>
          <cell r="K1120">
            <v>0</v>
          </cell>
          <cell r="L1120">
            <v>7.1261000000000001</v>
          </cell>
          <cell r="M1120">
            <v>0</v>
          </cell>
          <cell r="N1120">
            <v>0</v>
          </cell>
          <cell r="O1120">
            <v>9.8866999999999994</v>
          </cell>
          <cell r="P1120">
            <v>0</v>
          </cell>
          <cell r="Q1120">
            <v>0</v>
          </cell>
          <cell r="R1120">
            <v>4.9146000000000001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4.9146000000000001</v>
          </cell>
          <cell r="AK1120">
            <v>0</v>
          </cell>
          <cell r="AL1120">
            <v>0</v>
          </cell>
          <cell r="AM1120">
            <v>7.3719000000000001</v>
          </cell>
          <cell r="AN1120">
            <v>0</v>
          </cell>
          <cell r="AO1120">
            <v>0</v>
          </cell>
          <cell r="AP1120">
            <v>7.6176000000000004</v>
          </cell>
          <cell r="AQ1120">
            <v>0</v>
          </cell>
          <cell r="AR1120">
            <v>0</v>
          </cell>
          <cell r="AS1120">
            <v>1</v>
          </cell>
        </row>
        <row r="1121">
          <cell r="G1121" t="str">
            <v>183-КТС</v>
          </cell>
          <cell r="I1121">
            <v>14.7011</v>
          </cell>
          <cell r="J1121">
            <v>0</v>
          </cell>
          <cell r="K1121">
            <v>0</v>
          </cell>
          <cell r="L1121">
            <v>16.935600000000001</v>
          </cell>
          <cell r="M1121">
            <v>0</v>
          </cell>
          <cell r="N1121">
            <v>0</v>
          </cell>
          <cell r="O1121">
            <v>17.066800000000001</v>
          </cell>
          <cell r="P1121">
            <v>0</v>
          </cell>
          <cell r="Q1121">
            <v>0</v>
          </cell>
          <cell r="R1121">
            <v>11.534700000000001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8.2347000000000001</v>
          </cell>
          <cell r="AK1121">
            <v>0</v>
          </cell>
          <cell r="AL1121">
            <v>0</v>
          </cell>
          <cell r="AM1121">
            <v>14.113200000000001</v>
          </cell>
          <cell r="AN1121">
            <v>0</v>
          </cell>
          <cell r="AO1121">
            <v>0</v>
          </cell>
          <cell r="AP1121">
            <v>14.7011</v>
          </cell>
          <cell r="AQ1121">
            <v>0</v>
          </cell>
          <cell r="AR1121">
            <v>0</v>
          </cell>
          <cell r="AS1121">
            <v>1</v>
          </cell>
        </row>
        <row r="1122">
          <cell r="G1122" t="str">
            <v>183-КТС</v>
          </cell>
          <cell r="I1122">
            <v>20.014600000000002</v>
          </cell>
          <cell r="J1122">
            <v>0</v>
          </cell>
          <cell r="K1122">
            <v>0</v>
          </cell>
          <cell r="L1122">
            <v>21.906300000000002</v>
          </cell>
          <cell r="M1122">
            <v>0</v>
          </cell>
          <cell r="N1122">
            <v>0</v>
          </cell>
          <cell r="O1122">
            <v>23.235299999999999</v>
          </cell>
          <cell r="P1122">
            <v>0</v>
          </cell>
          <cell r="Q1122">
            <v>0</v>
          </cell>
          <cell r="R1122">
            <v>15.1342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11.662800000000001</v>
          </cell>
          <cell r="AK1122">
            <v>0</v>
          </cell>
          <cell r="AL1122">
            <v>0</v>
          </cell>
          <cell r="AM1122">
            <v>19.255299999999998</v>
          </cell>
          <cell r="AN1122">
            <v>0</v>
          </cell>
          <cell r="AO1122">
            <v>0</v>
          </cell>
          <cell r="AP1122">
            <v>20.014600000000002</v>
          </cell>
          <cell r="AQ1122">
            <v>0</v>
          </cell>
          <cell r="AR1122">
            <v>0</v>
          </cell>
          <cell r="AS1122">
            <v>1</v>
          </cell>
        </row>
        <row r="1123">
          <cell r="G1123" t="str">
            <v>183-КТС</v>
          </cell>
          <cell r="I1123">
            <v>16.943200000000001</v>
          </cell>
          <cell r="J1123">
            <v>0</v>
          </cell>
          <cell r="K1123">
            <v>0</v>
          </cell>
          <cell r="L1123">
            <v>15.850099999999999</v>
          </cell>
          <cell r="M1123">
            <v>0</v>
          </cell>
          <cell r="N1123">
            <v>0</v>
          </cell>
          <cell r="O1123">
            <v>20.2377</v>
          </cell>
          <cell r="P1123">
            <v>0</v>
          </cell>
          <cell r="Q1123">
            <v>0</v>
          </cell>
          <cell r="R1123">
            <v>10.931100000000001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10.931100000000001</v>
          </cell>
          <cell r="AK1123">
            <v>0</v>
          </cell>
          <cell r="AL1123">
            <v>0</v>
          </cell>
          <cell r="AM1123">
            <v>16.396699999999999</v>
          </cell>
          <cell r="AN1123">
            <v>0</v>
          </cell>
          <cell r="AO1123">
            <v>0</v>
          </cell>
          <cell r="AP1123">
            <v>16.943200000000001</v>
          </cell>
          <cell r="AQ1123">
            <v>0</v>
          </cell>
          <cell r="AR1123">
            <v>0</v>
          </cell>
          <cell r="AS1123">
            <v>1</v>
          </cell>
        </row>
        <row r="1124">
          <cell r="G1124" t="str">
            <v>183-КТС</v>
          </cell>
          <cell r="I1124">
            <v>3.6892</v>
          </cell>
          <cell r="J1124">
            <v>0</v>
          </cell>
          <cell r="K1124">
            <v>0</v>
          </cell>
          <cell r="L1124">
            <v>3.4512</v>
          </cell>
          <cell r="M1124">
            <v>0</v>
          </cell>
          <cell r="N1124">
            <v>0</v>
          </cell>
          <cell r="O1124">
            <v>4.2828999999999997</v>
          </cell>
          <cell r="P1124">
            <v>0</v>
          </cell>
          <cell r="Q1124">
            <v>0</v>
          </cell>
          <cell r="R1124">
            <v>2.3801999999999999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2.3801999999999999</v>
          </cell>
          <cell r="AK1124">
            <v>0</v>
          </cell>
          <cell r="AL1124">
            <v>0</v>
          </cell>
          <cell r="AM1124">
            <v>3.5701999999999998</v>
          </cell>
          <cell r="AN1124">
            <v>0</v>
          </cell>
          <cell r="AO1124">
            <v>0</v>
          </cell>
          <cell r="AP1124">
            <v>3.6892</v>
          </cell>
          <cell r="AQ1124">
            <v>0</v>
          </cell>
          <cell r="AR1124">
            <v>0</v>
          </cell>
          <cell r="AS1124">
            <v>1</v>
          </cell>
        </row>
        <row r="1125">
          <cell r="G1125" t="str">
            <v>183-КТС</v>
          </cell>
          <cell r="I1125">
            <v>30.197199999999999</v>
          </cell>
          <cell r="J1125">
            <v>0</v>
          </cell>
          <cell r="K1125">
            <v>0</v>
          </cell>
          <cell r="L1125">
            <v>28.248999999999999</v>
          </cell>
          <cell r="M1125">
            <v>0</v>
          </cell>
          <cell r="N1125">
            <v>0</v>
          </cell>
          <cell r="O1125">
            <v>39.192100000000003</v>
          </cell>
          <cell r="P1125">
            <v>0</v>
          </cell>
          <cell r="Q1125">
            <v>0</v>
          </cell>
          <cell r="R1125">
            <v>19.481999999999999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19.481999999999999</v>
          </cell>
          <cell r="AK1125">
            <v>0</v>
          </cell>
          <cell r="AL1125">
            <v>0</v>
          </cell>
          <cell r="AM1125">
            <v>29.223099999999999</v>
          </cell>
          <cell r="AN1125">
            <v>0</v>
          </cell>
          <cell r="AO1125">
            <v>0</v>
          </cell>
          <cell r="AP1125">
            <v>30.197199999999999</v>
          </cell>
          <cell r="AQ1125">
            <v>0</v>
          </cell>
          <cell r="AR1125">
            <v>0</v>
          </cell>
          <cell r="AS1125">
            <v>0</v>
          </cell>
        </row>
        <row r="1126">
          <cell r="G1126" t="str">
            <v>183-КТС</v>
          </cell>
          <cell r="I1126">
            <v>1.0931</v>
          </cell>
          <cell r="J1126">
            <v>0</v>
          </cell>
          <cell r="K1126">
            <v>0</v>
          </cell>
          <cell r="L1126">
            <v>1.0226</v>
          </cell>
          <cell r="M1126">
            <v>0</v>
          </cell>
          <cell r="N1126">
            <v>0</v>
          </cell>
          <cell r="O1126">
            <v>1.2689999999999999</v>
          </cell>
          <cell r="P1126">
            <v>0</v>
          </cell>
          <cell r="Q1126">
            <v>0</v>
          </cell>
          <cell r="R1126">
            <v>0.70520000000000005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0.70520000000000005</v>
          </cell>
          <cell r="AK1126">
            <v>0</v>
          </cell>
          <cell r="AL1126">
            <v>0</v>
          </cell>
          <cell r="AM1126">
            <v>1.0578000000000001</v>
          </cell>
          <cell r="AN1126">
            <v>0</v>
          </cell>
          <cell r="AO1126">
            <v>0</v>
          </cell>
          <cell r="AP1126">
            <v>1.0931</v>
          </cell>
          <cell r="AQ1126">
            <v>0</v>
          </cell>
          <cell r="AR1126">
            <v>0</v>
          </cell>
          <cell r="AS1126">
            <v>1</v>
          </cell>
        </row>
        <row r="1127">
          <cell r="G1127" t="str">
            <v>183-КТС</v>
          </cell>
          <cell r="I1127">
            <v>11.1867</v>
          </cell>
          <cell r="J1127">
            <v>0.9728</v>
          </cell>
          <cell r="K1127">
            <v>0</v>
          </cell>
          <cell r="L1127">
            <v>8.6021999999999998</v>
          </cell>
          <cell r="M1127">
            <v>0.9728</v>
          </cell>
          <cell r="N1127">
            <v>0</v>
          </cell>
          <cell r="O1127">
            <v>12.4704</v>
          </cell>
          <cell r="P1127">
            <v>0.9728</v>
          </cell>
          <cell r="Q1127">
            <v>0</v>
          </cell>
          <cell r="R1127">
            <v>4.93</v>
          </cell>
          <cell r="S1127">
            <v>0.9728</v>
          </cell>
          <cell r="T1127">
            <v>0</v>
          </cell>
          <cell r="U1127">
            <v>0</v>
          </cell>
          <cell r="V1127">
            <v>0.9728</v>
          </cell>
          <cell r="W1127">
            <v>0</v>
          </cell>
          <cell r="X1127">
            <v>0</v>
          </cell>
          <cell r="Y1127">
            <v>0.6079</v>
          </cell>
          <cell r="Z1127">
            <v>0</v>
          </cell>
          <cell r="AA1127">
            <v>0</v>
          </cell>
          <cell r="AB1127">
            <v>0.9728</v>
          </cell>
          <cell r="AC1127">
            <v>0</v>
          </cell>
          <cell r="AD1127">
            <v>0</v>
          </cell>
          <cell r="AE1127">
            <v>0.9728</v>
          </cell>
          <cell r="AF1127">
            <v>0</v>
          </cell>
          <cell r="AG1127">
            <v>0</v>
          </cell>
          <cell r="AH1127">
            <v>0.6079</v>
          </cell>
          <cell r="AI1127">
            <v>0</v>
          </cell>
          <cell r="AJ1127">
            <v>6.8719999999999999</v>
          </cell>
          <cell r="AK1127">
            <v>0.9728</v>
          </cell>
          <cell r="AL1127">
            <v>0</v>
          </cell>
          <cell r="AM1127">
            <v>10.794499999999999</v>
          </cell>
          <cell r="AN1127">
            <v>0.9728</v>
          </cell>
          <cell r="AO1127">
            <v>0</v>
          </cell>
          <cell r="AP1127">
            <v>11.1867</v>
          </cell>
          <cell r="AQ1127">
            <v>0.9728</v>
          </cell>
          <cell r="AR1127">
            <v>0</v>
          </cell>
          <cell r="AS1127">
            <v>1</v>
          </cell>
        </row>
        <row r="1128">
          <cell r="G1128" t="str">
            <v>183-КТС</v>
          </cell>
          <cell r="I1128">
            <v>0.6149</v>
          </cell>
          <cell r="J1128">
            <v>0</v>
          </cell>
          <cell r="K1128">
            <v>0</v>
          </cell>
          <cell r="L1128">
            <v>0.57520000000000004</v>
          </cell>
          <cell r="M1128">
            <v>0</v>
          </cell>
          <cell r="N1128">
            <v>0</v>
          </cell>
          <cell r="O1128">
            <v>0.71379999999999999</v>
          </cell>
          <cell r="P1128">
            <v>0</v>
          </cell>
          <cell r="Q1128">
            <v>0</v>
          </cell>
          <cell r="R1128">
            <v>0.3967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0.3967</v>
          </cell>
          <cell r="AK1128">
            <v>0</v>
          </cell>
          <cell r="AL1128">
            <v>0</v>
          </cell>
          <cell r="AM1128">
            <v>0.59499999999999997</v>
          </cell>
          <cell r="AN1128">
            <v>0</v>
          </cell>
          <cell r="AO1128">
            <v>0</v>
          </cell>
          <cell r="AP1128">
            <v>0.6149</v>
          </cell>
          <cell r="AQ1128">
            <v>0</v>
          </cell>
          <cell r="AR1128">
            <v>0</v>
          </cell>
          <cell r="AS1128">
            <v>1</v>
          </cell>
        </row>
        <row r="1129">
          <cell r="G1129" t="str">
            <v>183-КТС</v>
          </cell>
          <cell r="I1129">
            <v>128.03229999999999</v>
          </cell>
          <cell r="J1129">
            <v>1.9728000000000001</v>
          </cell>
          <cell r="K1129">
            <v>0</v>
          </cell>
          <cell r="L1129">
            <v>117.8449</v>
          </cell>
          <cell r="M1129">
            <v>1.9728000000000001</v>
          </cell>
          <cell r="N1129">
            <v>0</v>
          </cell>
          <cell r="O1129">
            <v>151.3109</v>
          </cell>
          <cell r="P1129">
            <v>1.9728000000000001</v>
          </cell>
          <cell r="Q1129">
            <v>0</v>
          </cell>
          <cell r="R1129">
            <v>80.360900000000001</v>
          </cell>
          <cell r="S1129">
            <v>1.9728000000000001</v>
          </cell>
          <cell r="T1129">
            <v>0</v>
          </cell>
          <cell r="U1129">
            <v>0</v>
          </cell>
          <cell r="V1129">
            <v>1.9728000000000001</v>
          </cell>
          <cell r="W1129">
            <v>0</v>
          </cell>
          <cell r="X1129">
            <v>0</v>
          </cell>
          <cell r="Y1129">
            <v>0.80789999999999995</v>
          </cell>
          <cell r="Z1129">
            <v>0</v>
          </cell>
          <cell r="AA1129">
            <v>0</v>
          </cell>
          <cell r="AB1129">
            <v>1.9728000000000001</v>
          </cell>
          <cell r="AC1129">
            <v>0</v>
          </cell>
          <cell r="AD1129">
            <v>0</v>
          </cell>
          <cell r="AE1129">
            <v>1.9728000000000001</v>
          </cell>
          <cell r="AF1129">
            <v>0</v>
          </cell>
          <cell r="AG1129">
            <v>0</v>
          </cell>
          <cell r="AH1129">
            <v>0.80789999999999995</v>
          </cell>
          <cell r="AI1129">
            <v>0</v>
          </cell>
          <cell r="AJ1129">
            <v>81.901399999999995</v>
          </cell>
          <cell r="AK1129">
            <v>1.9728000000000001</v>
          </cell>
          <cell r="AL1129">
            <v>0</v>
          </cell>
          <cell r="AM1129">
            <v>123.8386</v>
          </cell>
          <cell r="AN1129">
            <v>1.9728000000000001</v>
          </cell>
          <cell r="AO1129">
            <v>0</v>
          </cell>
          <cell r="AP1129">
            <v>128.03229999999999</v>
          </cell>
          <cell r="AQ1129">
            <v>1.9728000000000001</v>
          </cell>
          <cell r="AR1129">
            <v>0</v>
          </cell>
          <cell r="AS1129">
            <v>1</v>
          </cell>
        </row>
        <row r="1130">
          <cell r="G1130">
            <v>0</v>
          </cell>
          <cell r="I1130">
            <v>513.40419999999995</v>
          </cell>
          <cell r="J1130">
            <v>66.811300000000003</v>
          </cell>
          <cell r="K1130">
            <v>0</v>
          </cell>
          <cell r="L1130">
            <v>479.43709999999999</v>
          </cell>
          <cell r="M1130">
            <v>66.811300000000003</v>
          </cell>
          <cell r="N1130">
            <v>0</v>
          </cell>
          <cell r="O1130">
            <v>564.97849999999994</v>
          </cell>
          <cell r="P1130">
            <v>66.811300000000003</v>
          </cell>
          <cell r="Q1130">
            <v>0</v>
          </cell>
          <cell r="R1130">
            <v>274.42259999999999</v>
          </cell>
          <cell r="S1130">
            <v>66.811300000000003</v>
          </cell>
          <cell r="T1130">
            <v>0</v>
          </cell>
          <cell r="U1130">
            <v>0</v>
          </cell>
          <cell r="V1130">
            <v>66.811300000000003</v>
          </cell>
          <cell r="W1130">
            <v>0</v>
          </cell>
          <cell r="X1130">
            <v>0</v>
          </cell>
          <cell r="Y1130">
            <v>66.811300000000003</v>
          </cell>
          <cell r="Z1130">
            <v>0</v>
          </cell>
          <cell r="AA1130">
            <v>0</v>
          </cell>
          <cell r="AB1130">
            <v>66.811300000000003</v>
          </cell>
          <cell r="AC1130">
            <v>0</v>
          </cell>
          <cell r="AD1130">
            <v>0</v>
          </cell>
          <cell r="AE1130">
            <v>66.811300000000003</v>
          </cell>
          <cell r="AF1130">
            <v>0</v>
          </cell>
          <cell r="AG1130">
            <v>0</v>
          </cell>
          <cell r="AH1130">
            <v>66.811300000000003</v>
          </cell>
          <cell r="AI1130">
            <v>0</v>
          </cell>
          <cell r="AJ1130">
            <v>233.60999999999999</v>
          </cell>
          <cell r="AK1130">
            <v>0</v>
          </cell>
          <cell r="AL1130">
            <v>0</v>
          </cell>
          <cell r="AM1130">
            <v>423.31420000000003</v>
          </cell>
          <cell r="AN1130">
            <v>0</v>
          </cell>
          <cell r="AO1130">
            <v>0</v>
          </cell>
          <cell r="AP1130">
            <v>481.58609999999999</v>
          </cell>
          <cell r="AQ1130">
            <v>0</v>
          </cell>
          <cell r="AR1130">
            <v>0</v>
          </cell>
          <cell r="AS1130">
            <v>0</v>
          </cell>
        </row>
        <row r="1131">
          <cell r="G1131" t="str">
            <v>184-02-02-11</v>
          </cell>
          <cell r="I1131">
            <v>238.02850000000001</v>
          </cell>
          <cell r="J1131">
            <v>0</v>
          </cell>
          <cell r="K1131">
            <v>0</v>
          </cell>
          <cell r="L1131">
            <v>208.88</v>
          </cell>
          <cell r="M1131">
            <v>0</v>
          </cell>
          <cell r="N1131">
            <v>0</v>
          </cell>
          <cell r="O1131">
            <v>227.87569999999999</v>
          </cell>
          <cell r="P1131">
            <v>0</v>
          </cell>
          <cell r="Q1131">
            <v>0</v>
          </cell>
          <cell r="R1131">
            <v>94.468999999999994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74.236099999999993</v>
          </cell>
          <cell r="AK1131">
            <v>0</v>
          </cell>
          <cell r="AL1131">
            <v>0</v>
          </cell>
          <cell r="AM1131">
            <v>164.84780000000001</v>
          </cell>
          <cell r="AN1131">
            <v>0</v>
          </cell>
          <cell r="AO1131">
            <v>0</v>
          </cell>
          <cell r="AP1131">
            <v>213.21039999999999</v>
          </cell>
          <cell r="AQ1131">
            <v>0</v>
          </cell>
          <cell r="AR1131">
            <v>0</v>
          </cell>
          <cell r="AS1131">
            <v>1</v>
          </cell>
        </row>
        <row r="1132">
          <cell r="G1132" t="str">
            <v>184-КТС</v>
          </cell>
          <cell r="I1132">
            <v>275.37569999999999</v>
          </cell>
          <cell r="J1132">
            <v>66.811300000000003</v>
          </cell>
          <cell r="K1132">
            <v>0</v>
          </cell>
          <cell r="L1132">
            <v>270.55709999999999</v>
          </cell>
          <cell r="M1132">
            <v>66.811300000000003</v>
          </cell>
          <cell r="N1132">
            <v>0</v>
          </cell>
          <cell r="O1132">
            <v>337.1028</v>
          </cell>
          <cell r="P1132">
            <v>66.811300000000003</v>
          </cell>
          <cell r="Q1132">
            <v>0</v>
          </cell>
          <cell r="R1132">
            <v>179.95359999999999</v>
          </cell>
          <cell r="S1132">
            <v>66.811300000000003</v>
          </cell>
          <cell r="T1132">
            <v>0</v>
          </cell>
          <cell r="U1132">
            <v>0</v>
          </cell>
          <cell r="V1132">
            <v>66.811300000000003</v>
          </cell>
          <cell r="W1132">
            <v>0</v>
          </cell>
          <cell r="X1132">
            <v>0</v>
          </cell>
          <cell r="Y1132">
            <v>66.811300000000003</v>
          </cell>
          <cell r="Z1132">
            <v>0</v>
          </cell>
          <cell r="AA1132">
            <v>0</v>
          </cell>
          <cell r="AB1132">
            <v>66.811300000000003</v>
          </cell>
          <cell r="AC1132">
            <v>0</v>
          </cell>
          <cell r="AD1132">
            <v>0</v>
          </cell>
          <cell r="AE1132">
            <v>66.811300000000003</v>
          </cell>
          <cell r="AF1132">
            <v>0</v>
          </cell>
          <cell r="AG1132">
            <v>0</v>
          </cell>
          <cell r="AH1132">
            <v>66.811300000000003</v>
          </cell>
          <cell r="AI1132">
            <v>0</v>
          </cell>
          <cell r="AJ1132">
            <v>159.37389999999999</v>
          </cell>
          <cell r="AK1132">
            <v>66.811300000000003</v>
          </cell>
          <cell r="AL1132">
            <v>0</v>
          </cell>
          <cell r="AM1132">
            <v>258.46640000000002</v>
          </cell>
          <cell r="AN1132">
            <v>66.811300000000003</v>
          </cell>
          <cell r="AO1132">
            <v>0</v>
          </cell>
          <cell r="AP1132">
            <v>268.37569999999999</v>
          </cell>
          <cell r="AQ1132">
            <v>66.811300000000003</v>
          </cell>
          <cell r="AR1132">
            <v>0</v>
          </cell>
          <cell r="AS1132">
            <v>1</v>
          </cell>
        </row>
        <row r="1133">
          <cell r="G1133">
            <v>0</v>
          </cell>
          <cell r="I1133">
            <v>525.76720000000012</v>
          </cell>
          <cell r="J1133">
            <v>0</v>
          </cell>
          <cell r="K1133">
            <v>0</v>
          </cell>
          <cell r="L1133">
            <v>460.53829999999999</v>
          </cell>
          <cell r="M1133">
            <v>0</v>
          </cell>
          <cell r="N1133">
            <v>0</v>
          </cell>
          <cell r="O1133">
            <v>503.608</v>
          </cell>
          <cell r="P1133">
            <v>0</v>
          </cell>
          <cell r="Q1133">
            <v>0</v>
          </cell>
          <cell r="R1133">
            <v>198.3819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153.01679999999999</v>
          </cell>
          <cell r="AK1133">
            <v>0</v>
          </cell>
          <cell r="AL1133">
            <v>0</v>
          </cell>
          <cell r="AM1133">
            <v>355.07410000000004</v>
          </cell>
          <cell r="AN1133">
            <v>0</v>
          </cell>
          <cell r="AO1133">
            <v>0</v>
          </cell>
          <cell r="AP1133">
            <v>467.51929999999999</v>
          </cell>
          <cell r="AQ1133">
            <v>0</v>
          </cell>
          <cell r="AR1133">
            <v>0</v>
          </cell>
          <cell r="AS1133">
            <v>0</v>
          </cell>
        </row>
        <row r="1134">
          <cell r="G1134" t="str">
            <v>185-02-02-01</v>
          </cell>
          <cell r="I1134">
            <v>19.853999999999999</v>
          </cell>
          <cell r="J1134">
            <v>0</v>
          </cell>
          <cell r="K1134">
            <v>0</v>
          </cell>
          <cell r="L1134">
            <v>17.369299999999999</v>
          </cell>
          <cell r="M1134">
            <v>0</v>
          </cell>
          <cell r="N1134">
            <v>0</v>
          </cell>
          <cell r="O1134">
            <v>19.1205</v>
          </cell>
          <cell r="P1134">
            <v>0</v>
          </cell>
          <cell r="Q1134">
            <v>0</v>
          </cell>
          <cell r="R1134">
            <v>7.2294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5.4992000000000001</v>
          </cell>
          <cell r="AK1134">
            <v>0</v>
          </cell>
          <cell r="AL1134">
            <v>0</v>
          </cell>
          <cell r="AM1134">
            <v>13.177899999999999</v>
          </cell>
          <cell r="AN1134">
            <v>0</v>
          </cell>
          <cell r="AO1134">
            <v>0</v>
          </cell>
          <cell r="AP1134">
            <v>17.5671</v>
          </cell>
          <cell r="AQ1134">
            <v>0</v>
          </cell>
          <cell r="AR1134">
            <v>0</v>
          </cell>
          <cell r="AS1134">
            <v>0</v>
          </cell>
        </row>
        <row r="1135">
          <cell r="G1135" t="str">
            <v>185-02-02-01</v>
          </cell>
          <cell r="I1135">
            <v>17.442699999999999</v>
          </cell>
          <cell r="J1135">
            <v>0</v>
          </cell>
          <cell r="K1135">
            <v>0</v>
          </cell>
          <cell r="L1135">
            <v>15.033099999999999</v>
          </cell>
          <cell r="M1135">
            <v>0</v>
          </cell>
          <cell r="N1135">
            <v>0</v>
          </cell>
          <cell r="O1135">
            <v>20.480899999999998</v>
          </cell>
          <cell r="P1135">
            <v>0</v>
          </cell>
          <cell r="Q1135">
            <v>0</v>
          </cell>
          <cell r="R1135">
            <v>3.5908000000000002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1.8898999999999999</v>
          </cell>
          <cell r="AK1135">
            <v>0</v>
          </cell>
          <cell r="AL1135">
            <v>0</v>
          </cell>
          <cell r="AM1135">
            <v>9.1486999999999998</v>
          </cell>
          <cell r="AN1135">
            <v>0</v>
          </cell>
          <cell r="AO1135">
            <v>0</v>
          </cell>
          <cell r="AP1135">
            <v>14.513400000000001</v>
          </cell>
          <cell r="AQ1135">
            <v>0</v>
          </cell>
          <cell r="AR1135">
            <v>0</v>
          </cell>
          <cell r="AS1135">
            <v>0</v>
          </cell>
        </row>
        <row r="1136">
          <cell r="G1136" t="str">
            <v>185-02-02-02</v>
          </cell>
          <cell r="I1136">
            <v>91.305300000000003</v>
          </cell>
          <cell r="J1136">
            <v>0</v>
          </cell>
          <cell r="K1136">
            <v>0</v>
          </cell>
          <cell r="L1136">
            <v>80.124200000000002</v>
          </cell>
          <cell r="M1136">
            <v>0</v>
          </cell>
          <cell r="N1136">
            <v>0</v>
          </cell>
          <cell r="O1136">
            <v>87.410700000000006</v>
          </cell>
          <cell r="P1136">
            <v>0</v>
          </cell>
          <cell r="Q1136">
            <v>0</v>
          </cell>
          <cell r="R1136">
            <v>36.237400000000001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28.476199999999999</v>
          </cell>
          <cell r="AK1136">
            <v>0</v>
          </cell>
          <cell r="AL1136">
            <v>0</v>
          </cell>
          <cell r="AM1136">
            <v>63.233899999999998</v>
          </cell>
          <cell r="AN1136">
            <v>0</v>
          </cell>
          <cell r="AO1136">
            <v>0</v>
          </cell>
          <cell r="AP1136">
            <v>81.785300000000007</v>
          </cell>
          <cell r="AQ1136">
            <v>0</v>
          </cell>
          <cell r="AR1136">
            <v>0</v>
          </cell>
          <cell r="AS1136">
            <v>0</v>
          </cell>
        </row>
        <row r="1137">
          <cell r="G1137" t="str">
            <v>185-02-02-08</v>
          </cell>
          <cell r="I1137">
            <v>9.2068999999999992</v>
          </cell>
          <cell r="J1137">
            <v>0</v>
          </cell>
          <cell r="K1137">
            <v>0</v>
          </cell>
          <cell r="L1137">
            <v>8.0793999999999997</v>
          </cell>
          <cell r="M1137">
            <v>0</v>
          </cell>
          <cell r="N1137">
            <v>0</v>
          </cell>
          <cell r="O1137">
            <v>8.8141999999999996</v>
          </cell>
          <cell r="P1137">
            <v>0</v>
          </cell>
          <cell r="Q1137">
            <v>0</v>
          </cell>
          <cell r="R1137">
            <v>3.6539999999999999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2.8714</v>
          </cell>
          <cell r="AK1137">
            <v>0</v>
          </cell>
          <cell r="AL1137">
            <v>0</v>
          </cell>
          <cell r="AM1137">
            <v>6.3762999999999996</v>
          </cell>
          <cell r="AN1137">
            <v>0</v>
          </cell>
          <cell r="AO1137">
            <v>0</v>
          </cell>
          <cell r="AP1137">
            <v>8.2469000000000001</v>
          </cell>
          <cell r="AQ1137">
            <v>0</v>
          </cell>
          <cell r="AR1137">
            <v>0</v>
          </cell>
          <cell r="AS1137">
            <v>1</v>
          </cell>
        </row>
        <row r="1138">
          <cell r="G1138" t="str">
            <v>185-02-02-08</v>
          </cell>
          <cell r="I1138">
            <v>10.553000000000001</v>
          </cell>
          <cell r="J1138">
            <v>0</v>
          </cell>
          <cell r="K1138">
            <v>0</v>
          </cell>
          <cell r="L1138">
            <v>9.0952000000000002</v>
          </cell>
          <cell r="M1138">
            <v>0</v>
          </cell>
          <cell r="N1138">
            <v>0</v>
          </cell>
          <cell r="O1138">
            <v>12.3912</v>
          </cell>
          <cell r="P1138">
            <v>0</v>
          </cell>
          <cell r="Q1138">
            <v>0</v>
          </cell>
          <cell r="R1138">
            <v>2.1724000000000001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1.1434</v>
          </cell>
          <cell r="AK1138">
            <v>0</v>
          </cell>
          <cell r="AL1138">
            <v>0</v>
          </cell>
          <cell r="AM1138">
            <v>5.5350999999999999</v>
          </cell>
          <cell r="AN1138">
            <v>0</v>
          </cell>
          <cell r="AO1138">
            <v>0</v>
          </cell>
          <cell r="AP1138">
            <v>8.7806999999999995</v>
          </cell>
          <cell r="AQ1138">
            <v>0</v>
          </cell>
          <cell r="AR1138">
            <v>0</v>
          </cell>
          <cell r="AS1138">
            <v>1</v>
          </cell>
        </row>
        <row r="1139">
          <cell r="G1139" t="str">
            <v>185-02-02-08</v>
          </cell>
          <cell r="I1139">
            <v>123.7861</v>
          </cell>
          <cell r="J1139">
            <v>0</v>
          </cell>
          <cell r="K1139">
            <v>0</v>
          </cell>
          <cell r="L1139">
            <v>108.9028</v>
          </cell>
          <cell r="M1139">
            <v>0</v>
          </cell>
          <cell r="N1139">
            <v>0</v>
          </cell>
          <cell r="O1139">
            <v>117.56100000000001</v>
          </cell>
          <cell r="P1139">
            <v>0</v>
          </cell>
          <cell r="Q1139">
            <v>0</v>
          </cell>
          <cell r="R1139">
            <v>52.480800000000002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42.178199999999997</v>
          </cell>
          <cell r="AK1139">
            <v>0</v>
          </cell>
          <cell r="AL1139">
            <v>0</v>
          </cell>
          <cell r="AM1139">
            <v>88.677999999999997</v>
          </cell>
          <cell r="AN1139">
            <v>0</v>
          </cell>
          <cell r="AO1139">
            <v>0</v>
          </cell>
          <cell r="AP1139">
            <v>111.997</v>
          </cell>
          <cell r="AQ1139">
            <v>0</v>
          </cell>
          <cell r="AR1139">
            <v>0</v>
          </cell>
          <cell r="AS1139">
            <v>1</v>
          </cell>
        </row>
        <row r="1140">
          <cell r="G1140" t="str">
            <v>185-02-02-08</v>
          </cell>
          <cell r="I1140">
            <v>1.3576999999999999</v>
          </cell>
          <cell r="J1140">
            <v>0</v>
          </cell>
          <cell r="K1140">
            <v>0</v>
          </cell>
          <cell r="L1140">
            <v>1.1914</v>
          </cell>
          <cell r="M1140">
            <v>0</v>
          </cell>
          <cell r="N1140">
            <v>0</v>
          </cell>
          <cell r="O1140">
            <v>1.2998000000000001</v>
          </cell>
          <cell r="P1140">
            <v>0</v>
          </cell>
          <cell r="Q1140">
            <v>0</v>
          </cell>
          <cell r="R1140">
            <v>0.53879999999999995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0.4234</v>
          </cell>
          <cell r="AK1140">
            <v>0</v>
          </cell>
          <cell r="AL1140">
            <v>0</v>
          </cell>
          <cell r="AM1140">
            <v>0.94030000000000002</v>
          </cell>
          <cell r="AN1140">
            <v>0</v>
          </cell>
          <cell r="AO1140">
            <v>0</v>
          </cell>
          <cell r="AP1140">
            <v>1.2161</v>
          </cell>
          <cell r="AQ1140">
            <v>0</v>
          </cell>
          <cell r="AR1140">
            <v>0</v>
          </cell>
          <cell r="AS1140">
            <v>1</v>
          </cell>
        </row>
        <row r="1141">
          <cell r="G1141" t="str">
            <v>185-02-02-08</v>
          </cell>
          <cell r="I1141">
            <v>4.4124999999999996</v>
          </cell>
          <cell r="J1141">
            <v>0</v>
          </cell>
          <cell r="K1141">
            <v>0</v>
          </cell>
          <cell r="L1141">
            <v>3.8721999999999999</v>
          </cell>
          <cell r="M1141">
            <v>0</v>
          </cell>
          <cell r="N1141">
            <v>0</v>
          </cell>
          <cell r="O1141">
            <v>4.2244000000000002</v>
          </cell>
          <cell r="P1141">
            <v>0</v>
          </cell>
          <cell r="Q1141">
            <v>0</v>
          </cell>
          <cell r="R1141">
            <v>1.7512000000000001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1.3762000000000001</v>
          </cell>
          <cell r="AK1141">
            <v>0</v>
          </cell>
          <cell r="AL1141">
            <v>0</v>
          </cell>
          <cell r="AM1141">
            <v>3.0558999999999998</v>
          </cell>
          <cell r="AN1141">
            <v>0</v>
          </cell>
          <cell r="AO1141">
            <v>0</v>
          </cell>
          <cell r="AP1141">
            <v>3.9523999999999999</v>
          </cell>
          <cell r="AQ1141">
            <v>0</v>
          </cell>
          <cell r="AR1141">
            <v>0</v>
          </cell>
          <cell r="AS1141">
            <v>1</v>
          </cell>
        </row>
        <row r="1142">
          <cell r="G1142" t="str">
            <v>185-02-02-08</v>
          </cell>
          <cell r="I1142">
            <v>39.9938</v>
          </cell>
          <cell r="J1142">
            <v>0</v>
          </cell>
          <cell r="K1142">
            <v>0</v>
          </cell>
          <cell r="L1142">
            <v>34.469000000000001</v>
          </cell>
          <cell r="M1142">
            <v>0</v>
          </cell>
          <cell r="N1142">
            <v>0</v>
          </cell>
          <cell r="O1142">
            <v>33.316000000000003</v>
          </cell>
          <cell r="P1142">
            <v>0</v>
          </cell>
          <cell r="Q1142">
            <v>0</v>
          </cell>
          <cell r="R1142">
            <v>8.2332000000000001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4.3331999999999997</v>
          </cell>
          <cell r="AK1142">
            <v>0</v>
          </cell>
          <cell r="AL1142">
            <v>0</v>
          </cell>
          <cell r="AM1142">
            <v>20.976800000000001</v>
          </cell>
          <cell r="AN1142">
            <v>0</v>
          </cell>
          <cell r="AO1142">
            <v>0</v>
          </cell>
          <cell r="AP1142">
            <v>33.277299999999997</v>
          </cell>
          <cell r="AQ1142">
            <v>0</v>
          </cell>
          <cell r="AR1142">
            <v>0</v>
          </cell>
          <cell r="AS1142">
            <v>1</v>
          </cell>
        </row>
        <row r="1143">
          <cell r="G1143" t="str">
            <v>185-02-02-08</v>
          </cell>
          <cell r="I1143">
            <v>121.1322</v>
          </cell>
          <cell r="J1143">
            <v>0</v>
          </cell>
          <cell r="K1143">
            <v>0</v>
          </cell>
          <cell r="L1143">
            <v>106.29859999999999</v>
          </cell>
          <cell r="M1143">
            <v>0</v>
          </cell>
          <cell r="N1143">
            <v>0</v>
          </cell>
          <cell r="O1143">
            <v>115.9654</v>
          </cell>
          <cell r="P1143">
            <v>0</v>
          </cell>
          <cell r="Q1143">
            <v>0</v>
          </cell>
          <cell r="R1143">
            <v>48.075099999999999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37.778599999999997</v>
          </cell>
          <cell r="AK1143">
            <v>0</v>
          </cell>
          <cell r="AL1143">
            <v>0</v>
          </cell>
          <cell r="AM1143">
            <v>83.890699999999995</v>
          </cell>
          <cell r="AN1143">
            <v>0</v>
          </cell>
          <cell r="AO1143">
            <v>0</v>
          </cell>
          <cell r="AP1143">
            <v>108.50230000000001</v>
          </cell>
          <cell r="AQ1143">
            <v>0</v>
          </cell>
          <cell r="AR1143">
            <v>0</v>
          </cell>
          <cell r="AS1143">
            <v>1</v>
          </cell>
        </row>
        <row r="1144">
          <cell r="G1144" t="str">
            <v>185-02-02-08</v>
          </cell>
          <cell r="I1144">
            <v>57.108199999999997</v>
          </cell>
          <cell r="J1144">
            <v>0</v>
          </cell>
          <cell r="K1144">
            <v>0</v>
          </cell>
          <cell r="L1144">
            <v>50.114899999999999</v>
          </cell>
          <cell r="M1144">
            <v>0</v>
          </cell>
          <cell r="N1144">
            <v>0</v>
          </cell>
          <cell r="O1144">
            <v>54.6723</v>
          </cell>
          <cell r="P1144">
            <v>0</v>
          </cell>
          <cell r="Q1144">
            <v>0</v>
          </cell>
          <cell r="R1144">
            <v>22.665199999999999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17.8109</v>
          </cell>
          <cell r="AK1144">
            <v>0</v>
          </cell>
          <cell r="AL1144">
            <v>0</v>
          </cell>
          <cell r="AM1144">
            <v>39.550600000000003</v>
          </cell>
          <cell r="AN1144">
            <v>0</v>
          </cell>
          <cell r="AO1144">
            <v>0</v>
          </cell>
          <cell r="AP1144">
            <v>51.153799999999997</v>
          </cell>
          <cell r="AQ1144">
            <v>0</v>
          </cell>
          <cell r="AR1144">
            <v>0</v>
          </cell>
          <cell r="AS1144">
            <v>1</v>
          </cell>
        </row>
        <row r="1145">
          <cell r="G1145" t="str">
            <v>185-02-02-08</v>
          </cell>
          <cell r="I1145">
            <v>29.614799999999999</v>
          </cell>
          <cell r="J1145">
            <v>0</v>
          </cell>
          <cell r="K1145">
            <v>0</v>
          </cell>
          <cell r="L1145">
            <v>25.988199999999999</v>
          </cell>
          <cell r="M1145">
            <v>0</v>
          </cell>
          <cell r="N1145">
            <v>0</v>
          </cell>
          <cell r="O1145">
            <v>28.351600000000001</v>
          </cell>
          <cell r="P1145">
            <v>0</v>
          </cell>
          <cell r="Q1145">
            <v>0</v>
          </cell>
          <cell r="R1145">
            <v>11.7536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9.2362000000000002</v>
          </cell>
          <cell r="AK1145">
            <v>0</v>
          </cell>
          <cell r="AL1145">
            <v>0</v>
          </cell>
          <cell r="AM1145">
            <v>20.509899999999998</v>
          </cell>
          <cell r="AN1145">
            <v>0</v>
          </cell>
          <cell r="AO1145">
            <v>0</v>
          </cell>
          <cell r="AP1145">
            <v>26.527000000000001</v>
          </cell>
          <cell r="AQ1145">
            <v>0</v>
          </cell>
          <cell r="AR1145">
            <v>0</v>
          </cell>
          <cell r="AS1145">
            <v>1</v>
          </cell>
        </row>
        <row r="1146">
          <cell r="G1146">
            <v>0</v>
          </cell>
          <cell r="I1146">
            <v>164.49079999999998</v>
          </cell>
          <cell r="J1146">
            <v>14.853800000000001</v>
          </cell>
          <cell r="K1146">
            <v>24.389299999999999</v>
          </cell>
          <cell r="L1146">
            <v>142.79730000000001</v>
          </cell>
          <cell r="M1146">
            <v>13.131</v>
          </cell>
          <cell r="N1146">
            <v>21.280899999999999</v>
          </cell>
          <cell r="O1146">
            <v>161.21430000000001</v>
          </cell>
          <cell r="P1146">
            <v>14.235000000000001</v>
          </cell>
          <cell r="Q1146">
            <v>20.2178</v>
          </cell>
          <cell r="R1146">
            <v>52.248599999999989</v>
          </cell>
          <cell r="S1146">
            <v>13.0185</v>
          </cell>
          <cell r="T1146">
            <v>9.8577999999999992</v>
          </cell>
          <cell r="U1146">
            <v>0</v>
          </cell>
          <cell r="V1146">
            <v>14.291300000000001</v>
          </cell>
          <cell r="W1146">
            <v>8.5623000000000005</v>
          </cell>
          <cell r="X1146">
            <v>0</v>
          </cell>
          <cell r="Y1146">
            <v>12.681000000000001</v>
          </cell>
          <cell r="Z1146">
            <v>8.5471000000000004</v>
          </cell>
          <cell r="AA1146">
            <v>0</v>
          </cell>
          <cell r="AB1146">
            <v>14.291300000000001</v>
          </cell>
          <cell r="AC1146">
            <v>8.3285999999999998</v>
          </cell>
          <cell r="AD1146">
            <v>0</v>
          </cell>
          <cell r="AE1146">
            <v>13.7247</v>
          </cell>
          <cell r="AF1146">
            <v>8.2354000000000003</v>
          </cell>
          <cell r="AG1146">
            <v>0</v>
          </cell>
          <cell r="AH1146">
            <v>12.681000000000001</v>
          </cell>
          <cell r="AI1146">
            <v>8.7428000000000008</v>
          </cell>
          <cell r="AJ1146">
            <v>37.412700000000001</v>
          </cell>
          <cell r="AK1146">
            <v>14.122500000000002</v>
          </cell>
          <cell r="AL1146">
            <v>7.7953000000000001</v>
          </cell>
          <cell r="AM1146">
            <v>102.4515</v>
          </cell>
          <cell r="AN1146">
            <v>13.131</v>
          </cell>
          <cell r="AO1146">
            <v>17.050699999999999</v>
          </cell>
          <cell r="AP1146">
            <v>142.99530000000001</v>
          </cell>
          <cell r="AQ1146">
            <v>14.291300000000001</v>
          </cell>
          <cell r="AR1146">
            <v>21.912600000000001</v>
          </cell>
          <cell r="AS1146">
            <v>0</v>
          </cell>
        </row>
        <row r="1147">
          <cell r="G1147" t="str">
            <v>186-02-02-08</v>
          </cell>
          <cell r="I1147">
            <v>81.327799999999996</v>
          </cell>
          <cell r="J1147">
            <v>7.44</v>
          </cell>
          <cell r="K1147">
            <v>24.389299999999999</v>
          </cell>
          <cell r="L1147">
            <v>70.936300000000003</v>
          </cell>
          <cell r="M1147">
            <v>7.2</v>
          </cell>
          <cell r="N1147">
            <v>21.280899999999999</v>
          </cell>
          <cell r="O1147">
            <v>78.237499999999997</v>
          </cell>
          <cell r="P1147">
            <v>7.44</v>
          </cell>
          <cell r="Q1147">
            <v>20.2178</v>
          </cell>
          <cell r="R1147">
            <v>32.859299999999998</v>
          </cell>
          <cell r="S1147">
            <v>7.2</v>
          </cell>
          <cell r="T1147">
            <v>9.8577999999999992</v>
          </cell>
          <cell r="U1147">
            <v>0</v>
          </cell>
          <cell r="V1147">
            <v>7.44</v>
          </cell>
          <cell r="W1147">
            <v>8.5623000000000005</v>
          </cell>
          <cell r="X1147">
            <v>0</v>
          </cell>
          <cell r="Y1147">
            <v>7.2</v>
          </cell>
          <cell r="Z1147">
            <v>8.5471000000000004</v>
          </cell>
          <cell r="AA1147">
            <v>0</v>
          </cell>
          <cell r="AB1147">
            <v>7.44</v>
          </cell>
          <cell r="AC1147">
            <v>8.3285999999999998</v>
          </cell>
          <cell r="AD1147">
            <v>0</v>
          </cell>
          <cell r="AE1147">
            <v>7.44</v>
          </cell>
          <cell r="AF1147">
            <v>8.2354000000000003</v>
          </cell>
          <cell r="AG1147">
            <v>0</v>
          </cell>
          <cell r="AH1147">
            <v>7.2</v>
          </cell>
          <cell r="AI1147">
            <v>8.7428000000000008</v>
          </cell>
          <cell r="AJ1147">
            <v>25.984300000000001</v>
          </cell>
          <cell r="AK1147">
            <v>7.44</v>
          </cell>
          <cell r="AL1147">
            <v>7.7953000000000001</v>
          </cell>
          <cell r="AM1147">
            <v>56.835799999999999</v>
          </cell>
          <cell r="AN1147">
            <v>7.2</v>
          </cell>
          <cell r="AO1147">
            <v>17.050699999999999</v>
          </cell>
          <cell r="AP1147">
            <v>73.042100000000005</v>
          </cell>
          <cell r="AQ1147">
            <v>7.44</v>
          </cell>
          <cell r="AR1147">
            <v>21.912600000000001</v>
          </cell>
          <cell r="AS1147">
            <v>1</v>
          </cell>
        </row>
        <row r="1148">
          <cell r="G1148" t="str">
            <v>186-02-02-08</v>
          </cell>
          <cell r="I1148">
            <v>3.6488</v>
          </cell>
          <cell r="J1148">
            <v>0</v>
          </cell>
          <cell r="K1148">
            <v>0</v>
          </cell>
          <cell r="L1148">
            <v>3.202</v>
          </cell>
          <cell r="M1148">
            <v>0</v>
          </cell>
          <cell r="N1148">
            <v>0</v>
          </cell>
          <cell r="O1148">
            <v>3.4931999999999999</v>
          </cell>
          <cell r="P1148">
            <v>0</v>
          </cell>
          <cell r="Q1148">
            <v>0</v>
          </cell>
          <cell r="R1148">
            <v>1.4480999999999999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1.1379999999999999</v>
          </cell>
          <cell r="AK1148">
            <v>0</v>
          </cell>
          <cell r="AL1148">
            <v>0</v>
          </cell>
          <cell r="AM1148">
            <v>2.5270000000000001</v>
          </cell>
          <cell r="AN1148">
            <v>0</v>
          </cell>
          <cell r="AO1148">
            <v>0</v>
          </cell>
          <cell r="AP1148">
            <v>3.2684000000000002</v>
          </cell>
          <cell r="AQ1148">
            <v>0</v>
          </cell>
          <cell r="AR1148">
            <v>0</v>
          </cell>
          <cell r="AS1148">
            <v>1</v>
          </cell>
        </row>
        <row r="1149">
          <cell r="G1149" t="str">
            <v>186-02-02-08</v>
          </cell>
          <cell r="I1149">
            <v>24.533999999999999</v>
          </cell>
          <cell r="J1149">
            <v>0</v>
          </cell>
          <cell r="K1149">
            <v>0</v>
          </cell>
          <cell r="L1149">
            <v>21.1448</v>
          </cell>
          <cell r="M1149">
            <v>0</v>
          </cell>
          <cell r="N1149">
            <v>0</v>
          </cell>
          <cell r="O1149">
            <v>22.848500000000001</v>
          </cell>
          <cell r="P1149">
            <v>0</v>
          </cell>
          <cell r="Q1149">
            <v>0</v>
          </cell>
          <cell r="R1149">
            <v>5.0506000000000002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2.6581999999999999</v>
          </cell>
          <cell r="AK1149">
            <v>0</v>
          </cell>
          <cell r="AL1149">
            <v>0</v>
          </cell>
          <cell r="AM1149">
            <v>12.8681</v>
          </cell>
          <cell r="AN1149">
            <v>0</v>
          </cell>
          <cell r="AO1149">
            <v>0</v>
          </cell>
          <cell r="AP1149">
            <v>20.413799999999998</v>
          </cell>
          <cell r="AQ1149">
            <v>0</v>
          </cell>
          <cell r="AR1149">
            <v>0</v>
          </cell>
          <cell r="AS1149">
            <v>1</v>
          </cell>
        </row>
        <row r="1150">
          <cell r="G1150" t="str">
            <v>186-02-02-08</v>
          </cell>
          <cell r="I1150">
            <v>25.441500000000001</v>
          </cell>
          <cell r="J1150">
            <v>0</v>
          </cell>
          <cell r="K1150">
            <v>0</v>
          </cell>
          <cell r="L1150">
            <v>21.9269</v>
          </cell>
          <cell r="M1150">
            <v>0</v>
          </cell>
          <cell r="N1150">
            <v>0</v>
          </cell>
          <cell r="O1150">
            <v>29.873000000000001</v>
          </cell>
          <cell r="P1150">
            <v>0</v>
          </cell>
          <cell r="Q1150">
            <v>0</v>
          </cell>
          <cell r="R1150">
            <v>5.2374000000000001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2.7565</v>
          </cell>
          <cell r="AK1150">
            <v>0</v>
          </cell>
          <cell r="AL1150">
            <v>0</v>
          </cell>
          <cell r="AM1150">
            <v>13.344099999999999</v>
          </cell>
          <cell r="AN1150">
            <v>0</v>
          </cell>
          <cell r="AO1150">
            <v>0</v>
          </cell>
          <cell r="AP1150">
            <v>21.168900000000001</v>
          </cell>
          <cell r="AQ1150">
            <v>0</v>
          </cell>
          <cell r="AR1150">
            <v>0</v>
          </cell>
          <cell r="AS1150">
            <v>0</v>
          </cell>
        </row>
        <row r="1151">
          <cell r="G1151" t="str">
            <v>186-02-02-08</v>
          </cell>
          <cell r="I1151">
            <v>2.3759999999999999</v>
          </cell>
          <cell r="J1151">
            <v>0</v>
          </cell>
          <cell r="K1151">
            <v>0</v>
          </cell>
          <cell r="L1151">
            <v>2.085</v>
          </cell>
          <cell r="M1151">
            <v>0</v>
          </cell>
          <cell r="N1151">
            <v>0</v>
          </cell>
          <cell r="O1151">
            <v>2.2746</v>
          </cell>
          <cell r="P1151">
            <v>0</v>
          </cell>
          <cell r="Q1151">
            <v>0</v>
          </cell>
          <cell r="R1151">
            <v>0.94299999999999995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0.74099999999999999</v>
          </cell>
          <cell r="AK1151">
            <v>0</v>
          </cell>
          <cell r="AL1151">
            <v>0</v>
          </cell>
          <cell r="AM1151">
            <v>1.6455</v>
          </cell>
          <cell r="AN1151">
            <v>0</v>
          </cell>
          <cell r="AO1151">
            <v>0</v>
          </cell>
          <cell r="AP1151">
            <v>2.1282000000000001</v>
          </cell>
          <cell r="AQ1151">
            <v>0</v>
          </cell>
          <cell r="AR1151">
            <v>0</v>
          </cell>
          <cell r="AS1151">
            <v>1</v>
          </cell>
        </row>
        <row r="1152">
          <cell r="G1152" t="str">
            <v>186-02-02-08</v>
          </cell>
          <cell r="I1152">
            <v>4.3018999999999998</v>
          </cell>
          <cell r="J1152">
            <v>0</v>
          </cell>
          <cell r="K1152">
            <v>0</v>
          </cell>
          <cell r="L1152">
            <v>3.7075999999999998</v>
          </cell>
          <cell r="M1152">
            <v>0</v>
          </cell>
          <cell r="N1152">
            <v>0</v>
          </cell>
          <cell r="O1152">
            <v>4.0063000000000004</v>
          </cell>
          <cell r="P1152">
            <v>0</v>
          </cell>
          <cell r="Q1152">
            <v>0</v>
          </cell>
          <cell r="R1152">
            <v>0.88560000000000005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0.46610000000000001</v>
          </cell>
          <cell r="AK1152">
            <v>0</v>
          </cell>
          <cell r="AL1152">
            <v>0</v>
          </cell>
          <cell r="AM1152">
            <v>2.2563</v>
          </cell>
          <cell r="AN1152">
            <v>0</v>
          </cell>
          <cell r="AO1152">
            <v>0</v>
          </cell>
          <cell r="AP1152">
            <v>3.5794000000000001</v>
          </cell>
          <cell r="AQ1152">
            <v>0</v>
          </cell>
          <cell r="AR1152">
            <v>0</v>
          </cell>
          <cell r="AS1152">
            <v>1</v>
          </cell>
        </row>
        <row r="1153">
          <cell r="G1153" t="str">
            <v>186-02-02-08</v>
          </cell>
          <cell r="I1153">
            <v>3.9034</v>
          </cell>
          <cell r="J1153">
            <v>0</v>
          </cell>
          <cell r="K1153">
            <v>0</v>
          </cell>
          <cell r="L1153">
            <v>3.4253999999999998</v>
          </cell>
          <cell r="M1153">
            <v>0</v>
          </cell>
          <cell r="N1153">
            <v>0</v>
          </cell>
          <cell r="O1153">
            <v>4.1779000000000002</v>
          </cell>
          <cell r="P1153">
            <v>0</v>
          </cell>
          <cell r="Q1153">
            <v>0</v>
          </cell>
          <cell r="R1153">
            <v>1.5491999999999999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1.2174</v>
          </cell>
          <cell r="AK1153">
            <v>0</v>
          </cell>
          <cell r="AL1153">
            <v>0</v>
          </cell>
          <cell r="AM1153">
            <v>2.7033999999999998</v>
          </cell>
          <cell r="AN1153">
            <v>0</v>
          </cell>
          <cell r="AO1153">
            <v>0</v>
          </cell>
          <cell r="AP1153">
            <v>3.4964</v>
          </cell>
          <cell r="AQ1153">
            <v>0</v>
          </cell>
          <cell r="AR1153">
            <v>0</v>
          </cell>
          <cell r="AS1153">
            <v>1</v>
          </cell>
        </row>
        <row r="1154">
          <cell r="G1154" t="str">
            <v>186-02-02-08</v>
          </cell>
          <cell r="I1154">
            <v>1.9517</v>
          </cell>
          <cell r="J1154">
            <v>0</v>
          </cell>
          <cell r="K1154">
            <v>0</v>
          </cell>
          <cell r="L1154">
            <v>1.7126999999999999</v>
          </cell>
          <cell r="M1154">
            <v>0</v>
          </cell>
          <cell r="N1154">
            <v>0</v>
          </cell>
          <cell r="O1154">
            <v>1.8685</v>
          </cell>
          <cell r="P1154">
            <v>0</v>
          </cell>
          <cell r="Q1154">
            <v>0</v>
          </cell>
          <cell r="R1154">
            <v>0.77459999999999996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0.60870000000000002</v>
          </cell>
          <cell r="AK1154">
            <v>0</v>
          </cell>
          <cell r="AL1154">
            <v>0</v>
          </cell>
          <cell r="AM1154">
            <v>1.3516999999999999</v>
          </cell>
          <cell r="AN1154">
            <v>0</v>
          </cell>
          <cell r="AO1154">
            <v>0</v>
          </cell>
          <cell r="AP1154">
            <v>1.7482</v>
          </cell>
          <cell r="AQ1154">
            <v>0</v>
          </cell>
          <cell r="AR1154">
            <v>0</v>
          </cell>
          <cell r="AS1154">
            <v>1</v>
          </cell>
        </row>
        <row r="1155">
          <cell r="G1155" t="str">
            <v>186-02-02-08</v>
          </cell>
          <cell r="I1155">
            <v>11.1579</v>
          </cell>
          <cell r="J1155">
            <v>0</v>
          </cell>
          <cell r="K1155">
            <v>0</v>
          </cell>
          <cell r="L1155">
            <v>9.6166</v>
          </cell>
          <cell r="M1155">
            <v>0</v>
          </cell>
          <cell r="N1155">
            <v>0</v>
          </cell>
          <cell r="O1155">
            <v>9.5632999999999999</v>
          </cell>
          <cell r="P1155">
            <v>0</v>
          </cell>
          <cell r="Q1155">
            <v>0</v>
          </cell>
          <cell r="R1155">
            <v>2.2970000000000002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1.2089000000000001</v>
          </cell>
          <cell r="AK1155">
            <v>0</v>
          </cell>
          <cell r="AL1155">
            <v>0</v>
          </cell>
          <cell r="AM1155">
            <v>5.8524000000000003</v>
          </cell>
          <cell r="AN1155">
            <v>0</v>
          </cell>
          <cell r="AO1155">
            <v>0</v>
          </cell>
          <cell r="AP1155">
            <v>9.2841000000000005</v>
          </cell>
          <cell r="AQ1155">
            <v>0</v>
          </cell>
          <cell r="AR1155">
            <v>0</v>
          </cell>
          <cell r="AS1155">
            <v>1</v>
          </cell>
        </row>
        <row r="1156">
          <cell r="G1156" t="str">
            <v>186-02-02-08</v>
          </cell>
          <cell r="I1156">
            <v>0</v>
          </cell>
          <cell r="J1156">
            <v>4.32</v>
          </cell>
          <cell r="K1156">
            <v>0</v>
          </cell>
          <cell r="L1156">
            <v>0</v>
          </cell>
          <cell r="M1156">
            <v>3.456</v>
          </cell>
          <cell r="N1156">
            <v>0</v>
          </cell>
          <cell r="O1156">
            <v>0</v>
          </cell>
          <cell r="P1156">
            <v>4.32</v>
          </cell>
          <cell r="Q1156">
            <v>0</v>
          </cell>
          <cell r="R1156">
            <v>0</v>
          </cell>
          <cell r="S1156">
            <v>3.456</v>
          </cell>
          <cell r="T1156">
            <v>0</v>
          </cell>
          <cell r="U1156">
            <v>0</v>
          </cell>
          <cell r="V1156">
            <v>4.32</v>
          </cell>
          <cell r="W1156">
            <v>0</v>
          </cell>
          <cell r="X1156">
            <v>0</v>
          </cell>
          <cell r="Y1156">
            <v>3.456</v>
          </cell>
          <cell r="Z1156">
            <v>0</v>
          </cell>
          <cell r="AA1156">
            <v>0</v>
          </cell>
          <cell r="AB1156">
            <v>4.32</v>
          </cell>
          <cell r="AC1156">
            <v>0</v>
          </cell>
          <cell r="AD1156">
            <v>0</v>
          </cell>
          <cell r="AE1156">
            <v>3.456</v>
          </cell>
          <cell r="AF1156">
            <v>0</v>
          </cell>
          <cell r="AG1156">
            <v>0</v>
          </cell>
          <cell r="AH1156">
            <v>3.456</v>
          </cell>
          <cell r="AI1156">
            <v>0</v>
          </cell>
          <cell r="AJ1156">
            <v>0</v>
          </cell>
          <cell r="AK1156">
            <v>4.32</v>
          </cell>
          <cell r="AL1156">
            <v>0</v>
          </cell>
          <cell r="AM1156">
            <v>0</v>
          </cell>
          <cell r="AN1156">
            <v>3.456</v>
          </cell>
          <cell r="AO1156">
            <v>0</v>
          </cell>
          <cell r="AP1156">
            <v>0</v>
          </cell>
          <cell r="AQ1156">
            <v>4.32</v>
          </cell>
          <cell r="AR1156">
            <v>0</v>
          </cell>
          <cell r="AS1156">
            <v>1</v>
          </cell>
        </row>
        <row r="1157">
          <cell r="G1157" t="str">
            <v>186-02-02-08</v>
          </cell>
          <cell r="I1157">
            <v>5.8478000000000003</v>
          </cell>
          <cell r="J1157">
            <v>3.0937999999999999</v>
          </cell>
          <cell r="K1157">
            <v>0</v>
          </cell>
          <cell r="L1157">
            <v>5.04</v>
          </cell>
          <cell r="M1157">
            <v>2.4750000000000001</v>
          </cell>
          <cell r="N1157">
            <v>0</v>
          </cell>
          <cell r="O1157">
            <v>4.8715000000000002</v>
          </cell>
          <cell r="P1157">
            <v>2.4750000000000001</v>
          </cell>
          <cell r="Q1157">
            <v>0</v>
          </cell>
          <cell r="R1157">
            <v>1.2038</v>
          </cell>
          <cell r="S1157">
            <v>2.3624999999999998</v>
          </cell>
          <cell r="T1157">
            <v>0</v>
          </cell>
          <cell r="U1157">
            <v>0</v>
          </cell>
          <cell r="V1157">
            <v>2.5312999999999999</v>
          </cell>
          <cell r="W1157">
            <v>0</v>
          </cell>
          <cell r="X1157">
            <v>0</v>
          </cell>
          <cell r="Y1157">
            <v>2.0249999999999999</v>
          </cell>
          <cell r="Z1157">
            <v>0</v>
          </cell>
          <cell r="AA1157">
            <v>0</v>
          </cell>
          <cell r="AB1157">
            <v>2.5312999999999999</v>
          </cell>
          <cell r="AC1157">
            <v>0</v>
          </cell>
          <cell r="AD1157">
            <v>0</v>
          </cell>
          <cell r="AE1157">
            <v>2.8287</v>
          </cell>
          <cell r="AF1157">
            <v>0</v>
          </cell>
          <cell r="AG1157">
            <v>0</v>
          </cell>
          <cell r="AH1157">
            <v>2.0249999999999999</v>
          </cell>
          <cell r="AI1157">
            <v>0</v>
          </cell>
          <cell r="AJ1157">
            <v>0.63360000000000005</v>
          </cell>
          <cell r="AK1157">
            <v>2.3624999999999998</v>
          </cell>
          <cell r="AL1157">
            <v>0</v>
          </cell>
          <cell r="AM1157">
            <v>3.0672000000000001</v>
          </cell>
          <cell r="AN1157">
            <v>2.4750000000000001</v>
          </cell>
          <cell r="AO1157">
            <v>0</v>
          </cell>
          <cell r="AP1157">
            <v>4.8658000000000001</v>
          </cell>
          <cell r="AQ1157">
            <v>2.5312999999999999</v>
          </cell>
          <cell r="AR1157">
            <v>0</v>
          </cell>
          <cell r="AS1157">
            <v>1</v>
          </cell>
        </row>
        <row r="1158">
          <cell r="G1158">
            <v>0</v>
          </cell>
          <cell r="I1158">
            <v>1136.9428</v>
          </cell>
          <cell r="J1158">
            <v>170.6755</v>
          </cell>
          <cell r="K1158">
            <v>0</v>
          </cell>
          <cell r="L1158">
            <v>1114.4995999999999</v>
          </cell>
          <cell r="M1158">
            <v>147.31560000000002</v>
          </cell>
          <cell r="N1158">
            <v>0</v>
          </cell>
          <cell r="O1158">
            <v>1090.1095</v>
          </cell>
          <cell r="P1158">
            <v>179.74979999999999</v>
          </cell>
          <cell r="Q1158">
            <v>0</v>
          </cell>
          <cell r="R1158">
            <v>612.31240000000014</v>
          </cell>
          <cell r="S1158">
            <v>168.31470000000002</v>
          </cell>
          <cell r="T1158">
            <v>0</v>
          </cell>
          <cell r="U1158">
            <v>0</v>
          </cell>
          <cell r="V1158">
            <v>198.33200000000002</v>
          </cell>
          <cell r="W1158">
            <v>0</v>
          </cell>
          <cell r="X1158">
            <v>0</v>
          </cell>
          <cell r="Y1158">
            <v>92.8673</v>
          </cell>
          <cell r="Z1158">
            <v>0</v>
          </cell>
          <cell r="AA1158">
            <v>0</v>
          </cell>
          <cell r="AB1158">
            <v>90.61069999999998</v>
          </cell>
          <cell r="AC1158">
            <v>0</v>
          </cell>
          <cell r="AD1158">
            <v>0</v>
          </cell>
          <cell r="AE1158">
            <v>167.36259999999999</v>
          </cell>
          <cell r="AF1158">
            <v>0</v>
          </cell>
          <cell r="AG1158">
            <v>0</v>
          </cell>
          <cell r="AH1158">
            <v>169.95080000000002</v>
          </cell>
          <cell r="AI1158">
            <v>0</v>
          </cell>
          <cell r="AJ1158">
            <v>447.90930000000003</v>
          </cell>
          <cell r="AK1158">
            <v>208.2996</v>
          </cell>
          <cell r="AL1158">
            <v>0</v>
          </cell>
          <cell r="AM1158">
            <v>811.22430000000008</v>
          </cell>
          <cell r="AN1158">
            <v>200.78649999999999</v>
          </cell>
          <cell r="AO1158">
            <v>0</v>
          </cell>
          <cell r="AP1158">
            <v>951.15219999999988</v>
          </cell>
          <cell r="AQ1158">
            <v>211.0395</v>
          </cell>
          <cell r="AR1158">
            <v>0</v>
          </cell>
          <cell r="AS1158">
            <v>0</v>
          </cell>
        </row>
        <row r="1159">
          <cell r="G1159" t="str">
            <v>187-02-01-04</v>
          </cell>
          <cell r="I1159">
            <v>12.686</v>
          </cell>
          <cell r="J1159">
            <v>0</v>
          </cell>
          <cell r="K1159">
            <v>0</v>
          </cell>
          <cell r="L1159">
            <v>11.1325</v>
          </cell>
          <cell r="M1159">
            <v>0</v>
          </cell>
          <cell r="N1159">
            <v>0</v>
          </cell>
          <cell r="O1159">
            <v>12.1448</v>
          </cell>
          <cell r="P1159">
            <v>0</v>
          </cell>
          <cell r="Q1159">
            <v>0</v>
          </cell>
          <cell r="R1159">
            <v>5.0347999999999997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3.9565000000000001</v>
          </cell>
          <cell r="AK1159">
            <v>0</v>
          </cell>
          <cell r="AL1159">
            <v>0</v>
          </cell>
          <cell r="AM1159">
            <v>8.7858000000000001</v>
          </cell>
          <cell r="AN1159">
            <v>0</v>
          </cell>
          <cell r="AO1159">
            <v>0</v>
          </cell>
          <cell r="AP1159">
            <v>11.363300000000001</v>
          </cell>
          <cell r="AQ1159">
            <v>0</v>
          </cell>
          <cell r="AR1159">
            <v>0</v>
          </cell>
          <cell r="AS1159">
            <v>0</v>
          </cell>
        </row>
        <row r="1160">
          <cell r="G1160" t="str">
            <v>187-02-01-05</v>
          </cell>
          <cell r="I1160">
            <v>18.2441</v>
          </cell>
          <cell r="J1160">
            <v>0</v>
          </cell>
          <cell r="K1160">
            <v>0</v>
          </cell>
          <cell r="L1160">
            <v>16.009899999999998</v>
          </cell>
          <cell r="M1160">
            <v>0</v>
          </cell>
          <cell r="N1160">
            <v>0</v>
          </cell>
          <cell r="O1160">
            <v>17.465900000000001</v>
          </cell>
          <cell r="P1160">
            <v>0</v>
          </cell>
          <cell r="Q1160">
            <v>0</v>
          </cell>
          <cell r="R1160">
            <v>7.2407000000000004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5.6898999999999997</v>
          </cell>
          <cell r="AK1160">
            <v>0</v>
          </cell>
          <cell r="AL1160">
            <v>0</v>
          </cell>
          <cell r="AM1160">
            <v>12.635</v>
          </cell>
          <cell r="AN1160">
            <v>0</v>
          </cell>
          <cell r="AO1160">
            <v>0</v>
          </cell>
          <cell r="AP1160">
            <v>16.341899999999999</v>
          </cell>
          <cell r="AQ1160">
            <v>0</v>
          </cell>
          <cell r="AR1160">
            <v>0</v>
          </cell>
          <cell r="AS1160">
            <v>1</v>
          </cell>
        </row>
        <row r="1161">
          <cell r="G1161" t="str">
            <v>187-02-01-07</v>
          </cell>
          <cell r="I1161">
            <v>19.635300000000001</v>
          </cell>
          <cell r="J1161">
            <v>0</v>
          </cell>
          <cell r="K1161">
            <v>0</v>
          </cell>
          <cell r="L1161">
            <v>16.922899999999998</v>
          </cell>
          <cell r="M1161">
            <v>0</v>
          </cell>
          <cell r="N1161">
            <v>0</v>
          </cell>
          <cell r="O1161">
            <v>18.2865</v>
          </cell>
          <cell r="P1161">
            <v>0</v>
          </cell>
          <cell r="Q1161">
            <v>0</v>
          </cell>
          <cell r="R1161">
            <v>4.0422000000000002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2.1274000000000002</v>
          </cell>
          <cell r="AK1161">
            <v>0</v>
          </cell>
          <cell r="AL1161">
            <v>0</v>
          </cell>
          <cell r="AM1161">
            <v>10.2987</v>
          </cell>
          <cell r="AN1161">
            <v>0</v>
          </cell>
          <cell r="AO1161">
            <v>0</v>
          </cell>
          <cell r="AP1161">
            <v>16.337800000000001</v>
          </cell>
          <cell r="AQ1161">
            <v>0</v>
          </cell>
          <cell r="AR1161">
            <v>0</v>
          </cell>
          <cell r="AS1161">
            <v>1</v>
          </cell>
        </row>
        <row r="1162">
          <cell r="G1162" t="str">
            <v>187-02-01-08</v>
          </cell>
          <cell r="I1162">
            <v>174.3475</v>
          </cell>
          <cell r="J1162">
            <v>59.212800000000001</v>
          </cell>
          <cell r="K1162">
            <v>0</v>
          </cell>
          <cell r="L1162">
            <v>143.34549999999999</v>
          </cell>
          <cell r="M1162">
            <v>55.341200000000001</v>
          </cell>
          <cell r="N1162">
            <v>0</v>
          </cell>
          <cell r="O1162">
            <v>153.0239</v>
          </cell>
          <cell r="P1162">
            <v>59.212800000000001</v>
          </cell>
          <cell r="Q1162">
            <v>0</v>
          </cell>
          <cell r="R1162">
            <v>82.149699999999996</v>
          </cell>
          <cell r="S1162">
            <v>55.122</v>
          </cell>
          <cell r="T1162">
            <v>0</v>
          </cell>
          <cell r="U1162">
            <v>0</v>
          </cell>
          <cell r="V1162">
            <v>74.016000000000005</v>
          </cell>
          <cell r="W1162">
            <v>0</v>
          </cell>
          <cell r="X1162">
            <v>0</v>
          </cell>
          <cell r="Y1162">
            <v>59.212800000000001</v>
          </cell>
          <cell r="Z1162">
            <v>0</v>
          </cell>
          <cell r="AA1162">
            <v>0</v>
          </cell>
          <cell r="AB1162">
            <v>6.5002000000000004</v>
          </cell>
          <cell r="AC1162">
            <v>0</v>
          </cell>
          <cell r="AD1162">
            <v>0</v>
          </cell>
          <cell r="AE1162">
            <v>6.5002000000000004</v>
          </cell>
          <cell r="AF1162">
            <v>0</v>
          </cell>
          <cell r="AG1162">
            <v>0</v>
          </cell>
          <cell r="AH1162">
            <v>5.2000999999999999</v>
          </cell>
          <cell r="AI1162">
            <v>0</v>
          </cell>
          <cell r="AJ1162">
            <v>66.793400000000005</v>
          </cell>
          <cell r="AK1162">
            <v>59.212800000000001</v>
          </cell>
          <cell r="AL1162">
            <v>0</v>
          </cell>
          <cell r="AM1162">
            <v>126.2403</v>
          </cell>
          <cell r="AN1162">
            <v>55.122</v>
          </cell>
          <cell r="AO1162">
            <v>0</v>
          </cell>
          <cell r="AP1162">
            <v>163.30420000000001</v>
          </cell>
          <cell r="AQ1162">
            <v>59.212800000000001</v>
          </cell>
          <cell r="AR1162">
            <v>0</v>
          </cell>
          <cell r="AS1162" t="str">
            <v>0</v>
          </cell>
        </row>
        <row r="1163">
          <cell r="G1163" t="str">
            <v>187-КТС</v>
          </cell>
          <cell r="I1163">
            <v>79.122</v>
          </cell>
          <cell r="J1163">
            <v>0</v>
          </cell>
          <cell r="K1163">
            <v>0</v>
          </cell>
          <cell r="L1163">
            <v>65.697999999999993</v>
          </cell>
          <cell r="M1163">
            <v>0</v>
          </cell>
          <cell r="N1163">
            <v>0</v>
          </cell>
          <cell r="O1163">
            <v>72.196399999999997</v>
          </cell>
          <cell r="P1163">
            <v>0</v>
          </cell>
          <cell r="Q1163">
            <v>0</v>
          </cell>
          <cell r="R1163">
            <v>41.9268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15.122400000000001</v>
          </cell>
          <cell r="AK1163">
            <v>0</v>
          </cell>
          <cell r="AL1163">
            <v>0</v>
          </cell>
          <cell r="AM1163">
            <v>48.8399</v>
          </cell>
          <cell r="AN1163">
            <v>0</v>
          </cell>
          <cell r="AO1163">
            <v>0</v>
          </cell>
          <cell r="AP1163">
            <v>53.129600000000003</v>
          </cell>
          <cell r="AQ1163">
            <v>0</v>
          </cell>
          <cell r="AR1163">
            <v>0</v>
          </cell>
          <cell r="AS1163">
            <v>1</v>
          </cell>
        </row>
        <row r="1164">
          <cell r="G1164" t="str">
            <v>187-КТС</v>
          </cell>
          <cell r="I1164">
            <v>79.122</v>
          </cell>
          <cell r="J1164">
            <v>0</v>
          </cell>
          <cell r="K1164">
            <v>0</v>
          </cell>
          <cell r="L1164">
            <v>65.697999999999993</v>
          </cell>
          <cell r="M1164">
            <v>0</v>
          </cell>
          <cell r="N1164">
            <v>0</v>
          </cell>
          <cell r="O1164">
            <v>72.196399999999997</v>
          </cell>
          <cell r="P1164">
            <v>0</v>
          </cell>
          <cell r="Q1164">
            <v>0</v>
          </cell>
          <cell r="R1164">
            <v>41.9268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15.122400000000001</v>
          </cell>
          <cell r="AK1164">
            <v>0</v>
          </cell>
          <cell r="AL1164">
            <v>0</v>
          </cell>
          <cell r="AM1164">
            <v>48.8399</v>
          </cell>
          <cell r="AN1164">
            <v>0</v>
          </cell>
          <cell r="AO1164">
            <v>0</v>
          </cell>
          <cell r="AP1164">
            <v>53.129600000000003</v>
          </cell>
          <cell r="AQ1164">
            <v>0</v>
          </cell>
          <cell r="AR1164">
            <v>0</v>
          </cell>
          <cell r="AS1164">
            <v>1</v>
          </cell>
        </row>
        <row r="1165">
          <cell r="G1165" t="str">
            <v>187-КТС</v>
          </cell>
          <cell r="I1165">
            <v>82.388599999999997</v>
          </cell>
          <cell r="J1165">
            <v>20.919</v>
          </cell>
          <cell r="K1165">
            <v>0</v>
          </cell>
          <cell r="L1165">
            <v>88.939700000000002</v>
          </cell>
          <cell r="M1165">
            <v>16.373699999999999</v>
          </cell>
          <cell r="N1165">
            <v>0</v>
          </cell>
          <cell r="O1165">
            <v>79.713800000000006</v>
          </cell>
          <cell r="P1165">
            <v>20.1295</v>
          </cell>
          <cell r="Q1165">
            <v>0</v>
          </cell>
          <cell r="R1165">
            <v>48.680199999999999</v>
          </cell>
          <cell r="S1165">
            <v>17.2315</v>
          </cell>
          <cell r="T1165">
            <v>0</v>
          </cell>
          <cell r="U1165">
            <v>0</v>
          </cell>
          <cell r="V1165">
            <v>16.862300000000001</v>
          </cell>
          <cell r="W1165">
            <v>0</v>
          </cell>
          <cell r="X1165">
            <v>0</v>
          </cell>
          <cell r="Y1165">
            <v>4.6520999999999999</v>
          </cell>
          <cell r="Z1165">
            <v>0</v>
          </cell>
          <cell r="AA1165">
            <v>0</v>
          </cell>
          <cell r="AB1165">
            <v>10.7395</v>
          </cell>
          <cell r="AC1165">
            <v>0</v>
          </cell>
          <cell r="AD1165">
            <v>0</v>
          </cell>
          <cell r="AE1165">
            <v>20.539400000000001</v>
          </cell>
          <cell r="AF1165">
            <v>0</v>
          </cell>
          <cell r="AG1165">
            <v>0</v>
          </cell>
          <cell r="AH1165">
            <v>21.035900000000002</v>
          </cell>
          <cell r="AI1165">
            <v>0</v>
          </cell>
          <cell r="AJ1165">
            <v>31.575700000000001</v>
          </cell>
          <cell r="AK1165">
            <v>23.311199999999999</v>
          </cell>
          <cell r="AL1165">
            <v>0</v>
          </cell>
          <cell r="AM1165">
            <v>62.270499999999998</v>
          </cell>
          <cell r="AN1165">
            <v>25.413799999999998</v>
          </cell>
          <cell r="AO1165">
            <v>0</v>
          </cell>
          <cell r="AP1165">
            <v>71.604600000000005</v>
          </cell>
          <cell r="AQ1165">
            <v>27.657800000000002</v>
          </cell>
          <cell r="AR1165">
            <v>0</v>
          </cell>
          <cell r="AS1165">
            <v>1</v>
          </cell>
        </row>
        <row r="1166">
          <cell r="G1166" t="str">
            <v>187-КТС</v>
          </cell>
          <cell r="I1166">
            <v>0</v>
          </cell>
          <cell r="J1166">
            <v>10.9109</v>
          </cell>
          <cell r="K1166">
            <v>0</v>
          </cell>
          <cell r="L1166">
            <v>0</v>
          </cell>
          <cell r="M1166">
            <v>9.3736999999999995</v>
          </cell>
          <cell r="N1166">
            <v>0</v>
          </cell>
          <cell r="O1166">
            <v>0</v>
          </cell>
          <cell r="P1166">
            <v>12.1295</v>
          </cell>
          <cell r="Q1166">
            <v>0</v>
          </cell>
          <cell r="R1166">
            <v>0</v>
          </cell>
          <cell r="S1166">
            <v>12.412800000000001</v>
          </cell>
          <cell r="T1166">
            <v>0</v>
          </cell>
          <cell r="U1166">
            <v>0</v>
          </cell>
          <cell r="V1166">
            <v>13.8621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10.7072</v>
          </cell>
          <cell r="AC1166">
            <v>0</v>
          </cell>
          <cell r="AD1166">
            <v>0</v>
          </cell>
          <cell r="AE1166">
            <v>20.477699999999999</v>
          </cell>
          <cell r="AF1166">
            <v>0</v>
          </cell>
          <cell r="AG1166">
            <v>0</v>
          </cell>
          <cell r="AH1166">
            <v>20.9726</v>
          </cell>
          <cell r="AI1166">
            <v>0</v>
          </cell>
          <cell r="AJ1166">
            <v>0</v>
          </cell>
          <cell r="AK1166">
            <v>17.314399999999999</v>
          </cell>
          <cell r="AL1166">
            <v>0</v>
          </cell>
          <cell r="AM1166">
            <v>0</v>
          </cell>
          <cell r="AN1166">
            <v>11.4138</v>
          </cell>
          <cell r="AO1166">
            <v>0</v>
          </cell>
          <cell r="AP1166">
            <v>0</v>
          </cell>
          <cell r="AQ1166">
            <v>11.9948</v>
          </cell>
          <cell r="AR1166">
            <v>0</v>
          </cell>
          <cell r="AS1166">
            <v>0</v>
          </cell>
        </row>
        <row r="1167">
          <cell r="G1167" t="str">
            <v>187-КТС</v>
          </cell>
          <cell r="I1167">
            <v>30.6816</v>
          </cell>
          <cell r="J1167">
            <v>0</v>
          </cell>
          <cell r="K1167">
            <v>0</v>
          </cell>
          <cell r="L1167">
            <v>30.299800000000001</v>
          </cell>
          <cell r="M1167">
            <v>0</v>
          </cell>
          <cell r="N1167">
            <v>0</v>
          </cell>
          <cell r="O1167">
            <v>35.666800000000002</v>
          </cell>
          <cell r="P1167">
            <v>0</v>
          </cell>
          <cell r="Q1167">
            <v>0</v>
          </cell>
          <cell r="R1167">
            <v>20.2882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11.751200000000001</v>
          </cell>
          <cell r="AK1167">
            <v>0</v>
          </cell>
          <cell r="AL1167">
            <v>0</v>
          </cell>
          <cell r="AM1167">
            <v>25.2361</v>
          </cell>
          <cell r="AN1167">
            <v>0</v>
          </cell>
          <cell r="AO1167">
            <v>0</v>
          </cell>
          <cell r="AP1167">
            <v>27.3903</v>
          </cell>
          <cell r="AQ1167">
            <v>0</v>
          </cell>
          <cell r="AR1167">
            <v>0</v>
          </cell>
          <cell r="AS1167">
            <v>1</v>
          </cell>
        </row>
        <row r="1168">
          <cell r="G1168" t="str">
            <v>187-КТС</v>
          </cell>
          <cell r="I1168">
            <v>86.127899999999997</v>
          </cell>
          <cell r="J1168">
            <v>30.698799999999999</v>
          </cell>
          <cell r="K1168">
            <v>0</v>
          </cell>
          <cell r="L1168">
            <v>83.699799999999996</v>
          </cell>
          <cell r="M1168">
            <v>26.061499999999999</v>
          </cell>
          <cell r="N1168">
            <v>0</v>
          </cell>
          <cell r="O1168">
            <v>87.865700000000004</v>
          </cell>
          <cell r="P1168">
            <v>30.371400000000001</v>
          </cell>
          <cell r="Q1168">
            <v>0</v>
          </cell>
          <cell r="R1168">
            <v>49.262500000000003</v>
          </cell>
          <cell r="S1168">
            <v>28.161799999999999</v>
          </cell>
          <cell r="T1168">
            <v>0</v>
          </cell>
          <cell r="U1168">
            <v>0</v>
          </cell>
          <cell r="V1168">
            <v>32.503100000000003</v>
          </cell>
          <cell r="W1168">
            <v>0</v>
          </cell>
          <cell r="X1168">
            <v>0</v>
          </cell>
          <cell r="Y1168">
            <v>2.1124000000000001</v>
          </cell>
          <cell r="Z1168">
            <v>0</v>
          </cell>
          <cell r="AA1168">
            <v>0</v>
          </cell>
          <cell r="AB1168">
            <v>22.378699999999998</v>
          </cell>
          <cell r="AC1168">
            <v>0</v>
          </cell>
          <cell r="AD1168">
            <v>0</v>
          </cell>
          <cell r="AE1168">
            <v>42.799500000000002</v>
          </cell>
          <cell r="AF1168">
            <v>0</v>
          </cell>
          <cell r="AG1168">
            <v>0</v>
          </cell>
          <cell r="AH1168">
            <v>43.834099999999999</v>
          </cell>
          <cell r="AI1168">
            <v>0</v>
          </cell>
          <cell r="AJ1168">
            <v>42.122300000000003</v>
          </cell>
          <cell r="AK1168">
            <v>40.526899999999998</v>
          </cell>
          <cell r="AL1168">
            <v>0</v>
          </cell>
          <cell r="AM1168">
            <v>62.377800000000001</v>
          </cell>
          <cell r="AN1168">
            <v>30.992000000000001</v>
          </cell>
          <cell r="AO1168">
            <v>0</v>
          </cell>
          <cell r="AP1168">
            <v>68.336799999999997</v>
          </cell>
          <cell r="AQ1168">
            <v>32.178400000000003</v>
          </cell>
          <cell r="AR1168">
            <v>0</v>
          </cell>
          <cell r="AS1168">
            <v>1</v>
          </cell>
        </row>
        <row r="1169">
          <cell r="G1169" t="str">
            <v>187-КТС</v>
          </cell>
          <cell r="I1169">
            <v>25.699000000000002</v>
          </cell>
          <cell r="J1169">
            <v>0</v>
          </cell>
          <cell r="K1169">
            <v>0</v>
          </cell>
          <cell r="L1169">
            <v>20.842099999999999</v>
          </cell>
          <cell r="M1169">
            <v>0</v>
          </cell>
          <cell r="N1169">
            <v>0</v>
          </cell>
          <cell r="O1169">
            <v>20.3748</v>
          </cell>
          <cell r="P1169">
            <v>0</v>
          </cell>
          <cell r="Q1169">
            <v>0</v>
          </cell>
          <cell r="R1169">
            <v>13.0063</v>
          </cell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9.0521999999999991</v>
          </cell>
          <cell r="AK1169">
            <v>0</v>
          </cell>
          <cell r="AL1169">
            <v>0</v>
          </cell>
          <cell r="AM1169">
            <v>15.657299999999999</v>
          </cell>
          <cell r="AN1169">
            <v>0</v>
          </cell>
          <cell r="AO1169">
            <v>0</v>
          </cell>
          <cell r="AP1169">
            <v>17.7562</v>
          </cell>
          <cell r="AQ1169">
            <v>0</v>
          </cell>
          <cell r="AR1169">
            <v>0</v>
          </cell>
          <cell r="AS1169">
            <v>1</v>
          </cell>
        </row>
        <row r="1170">
          <cell r="G1170" t="str">
            <v>187-КТС</v>
          </cell>
          <cell r="I1170">
            <v>29.188600000000001</v>
          </cell>
          <cell r="J1170">
            <v>0</v>
          </cell>
          <cell r="K1170">
            <v>0</v>
          </cell>
          <cell r="L1170">
            <v>26.651299999999999</v>
          </cell>
          <cell r="M1170">
            <v>0</v>
          </cell>
          <cell r="N1170">
            <v>0</v>
          </cell>
          <cell r="O1170">
            <v>33.209400000000002</v>
          </cell>
          <cell r="P1170">
            <v>0</v>
          </cell>
          <cell r="Q1170">
            <v>0</v>
          </cell>
          <cell r="R1170">
            <v>20.446000000000002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15.8225</v>
          </cell>
          <cell r="AK1170">
            <v>0</v>
          </cell>
          <cell r="AL1170">
            <v>0</v>
          </cell>
          <cell r="AM1170">
            <v>25.512599999999999</v>
          </cell>
          <cell r="AN1170">
            <v>0</v>
          </cell>
          <cell r="AO1170">
            <v>0</v>
          </cell>
          <cell r="AP1170">
            <v>26.035599999999999</v>
          </cell>
          <cell r="AQ1170">
            <v>0</v>
          </cell>
          <cell r="AR1170">
            <v>0</v>
          </cell>
          <cell r="AS1170">
            <v>1</v>
          </cell>
        </row>
        <row r="1171">
          <cell r="G1171" t="str">
            <v>187-КТС</v>
          </cell>
          <cell r="I1171">
            <v>27.211400000000001</v>
          </cell>
          <cell r="J1171">
            <v>0</v>
          </cell>
          <cell r="K1171">
            <v>0</v>
          </cell>
          <cell r="L1171">
            <v>27.112200000000001</v>
          </cell>
          <cell r="M1171">
            <v>0</v>
          </cell>
          <cell r="N1171">
            <v>0</v>
          </cell>
          <cell r="O1171">
            <v>27.849</v>
          </cell>
          <cell r="P1171">
            <v>0</v>
          </cell>
          <cell r="Q1171">
            <v>0</v>
          </cell>
          <cell r="R1171">
            <v>18.1602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13.526899999999999</v>
          </cell>
          <cell r="AK1171">
            <v>0</v>
          </cell>
          <cell r="AL1171">
            <v>0</v>
          </cell>
          <cell r="AM1171">
            <v>20.471599999999999</v>
          </cell>
          <cell r="AN1171">
            <v>0</v>
          </cell>
          <cell r="AO1171">
            <v>0</v>
          </cell>
          <cell r="AP1171">
            <v>25.555199999999999</v>
          </cell>
          <cell r="AQ1171">
            <v>0</v>
          </cell>
          <cell r="AR1171">
            <v>0</v>
          </cell>
          <cell r="AS1171">
            <v>1</v>
          </cell>
        </row>
        <row r="1172">
          <cell r="G1172" t="str">
            <v>187-КТС</v>
          </cell>
          <cell r="I1172">
            <v>14.939399999999999</v>
          </cell>
          <cell r="J1172">
            <v>0</v>
          </cell>
          <cell r="K1172">
            <v>0</v>
          </cell>
          <cell r="L1172">
            <v>18.500399999999999</v>
          </cell>
          <cell r="M1172">
            <v>0</v>
          </cell>
          <cell r="N1172">
            <v>0</v>
          </cell>
          <cell r="O1172">
            <v>13.0107</v>
          </cell>
          <cell r="P1172">
            <v>0</v>
          </cell>
          <cell r="Q1172">
            <v>0</v>
          </cell>
          <cell r="R1172">
            <v>5.3897000000000004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2.6869000000000001</v>
          </cell>
          <cell r="AK1172">
            <v>0</v>
          </cell>
          <cell r="AL1172">
            <v>0</v>
          </cell>
          <cell r="AM1172">
            <v>8.1660000000000004</v>
          </cell>
          <cell r="AN1172">
            <v>0</v>
          </cell>
          <cell r="AO1172">
            <v>0</v>
          </cell>
          <cell r="AP1172">
            <v>10.505100000000001</v>
          </cell>
          <cell r="AQ1172">
            <v>0</v>
          </cell>
          <cell r="AR1172">
            <v>0</v>
          </cell>
          <cell r="AS1172">
            <v>0</v>
          </cell>
        </row>
        <row r="1173">
          <cell r="G1173" t="str">
            <v>187-КТС</v>
          </cell>
          <cell r="I1173">
            <v>14.939399999999999</v>
          </cell>
          <cell r="J1173">
            <v>0</v>
          </cell>
          <cell r="K1173">
            <v>0</v>
          </cell>
          <cell r="L1173">
            <v>18.5504</v>
          </cell>
          <cell r="M1173">
            <v>0</v>
          </cell>
          <cell r="N1173">
            <v>0</v>
          </cell>
          <cell r="O1173">
            <v>13.0107</v>
          </cell>
          <cell r="P1173">
            <v>0</v>
          </cell>
          <cell r="Q1173">
            <v>0</v>
          </cell>
          <cell r="R1173">
            <v>5.3897000000000004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9.9448000000000008</v>
          </cell>
          <cell r="AK1173">
            <v>0</v>
          </cell>
          <cell r="AL1173">
            <v>0</v>
          </cell>
          <cell r="AM1173">
            <v>8.1660000000000004</v>
          </cell>
          <cell r="AN1173">
            <v>0</v>
          </cell>
          <cell r="AO1173">
            <v>0</v>
          </cell>
          <cell r="AP1173">
            <v>10.505100000000001</v>
          </cell>
          <cell r="AQ1173">
            <v>0</v>
          </cell>
          <cell r="AR1173">
            <v>0</v>
          </cell>
          <cell r="AS1173">
            <v>0</v>
          </cell>
        </row>
        <row r="1174">
          <cell r="G1174" t="str">
            <v>187-КТС</v>
          </cell>
          <cell r="I1174">
            <v>20.148299999999999</v>
          </cell>
          <cell r="J1174">
            <v>0</v>
          </cell>
          <cell r="K1174">
            <v>0</v>
          </cell>
          <cell r="L1174">
            <v>21.750499999999999</v>
          </cell>
          <cell r="M1174">
            <v>0</v>
          </cell>
          <cell r="N1174">
            <v>0</v>
          </cell>
          <cell r="O1174">
            <v>22.3736</v>
          </cell>
          <cell r="P1174">
            <v>0</v>
          </cell>
          <cell r="Q1174">
            <v>0</v>
          </cell>
          <cell r="R1174">
            <v>11.9049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9.9448000000000008</v>
          </cell>
          <cell r="AK1174">
            <v>0</v>
          </cell>
          <cell r="AL1174">
            <v>0</v>
          </cell>
          <cell r="AM1174">
            <v>15.2285</v>
          </cell>
          <cell r="AN1174">
            <v>0</v>
          </cell>
          <cell r="AO1174">
            <v>0</v>
          </cell>
          <cell r="AP1174">
            <v>17.511099999999999</v>
          </cell>
          <cell r="AQ1174">
            <v>0</v>
          </cell>
          <cell r="AR1174">
            <v>0</v>
          </cell>
          <cell r="AS1174">
            <v>0</v>
          </cell>
        </row>
        <row r="1175">
          <cell r="G1175" t="str">
            <v>187-КТС</v>
          </cell>
          <cell r="I1175">
            <v>20.508600000000001</v>
          </cell>
          <cell r="J1175">
            <v>0</v>
          </cell>
          <cell r="K1175">
            <v>0</v>
          </cell>
          <cell r="L1175">
            <v>18.434000000000001</v>
          </cell>
          <cell r="M1175">
            <v>0</v>
          </cell>
          <cell r="N1175">
            <v>0</v>
          </cell>
          <cell r="O1175">
            <v>11.860099999999999</v>
          </cell>
          <cell r="P1175">
            <v>0</v>
          </cell>
          <cell r="Q1175">
            <v>0</v>
          </cell>
          <cell r="R1175">
            <v>7.0628000000000002</v>
          </cell>
          <cell r="S1175">
            <v>0</v>
          </cell>
          <cell r="T1175">
            <v>0</v>
          </cell>
          <cell r="U1175">
            <v>0</v>
          </cell>
          <cell r="V1175">
            <v>4.0571999999999999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3.0425</v>
          </cell>
          <cell r="AC1175">
            <v>0</v>
          </cell>
          <cell r="AD1175">
            <v>0</v>
          </cell>
          <cell r="AE1175">
            <v>5.8189000000000002</v>
          </cell>
          <cell r="AF1175">
            <v>0</v>
          </cell>
          <cell r="AG1175">
            <v>0</v>
          </cell>
          <cell r="AH1175">
            <v>5.9595000000000002</v>
          </cell>
          <cell r="AI1175">
            <v>0</v>
          </cell>
          <cell r="AJ1175">
            <v>10.189500000000001</v>
          </cell>
          <cell r="AK1175">
            <v>0</v>
          </cell>
          <cell r="AL1175">
            <v>0</v>
          </cell>
          <cell r="AM1175">
            <v>15.023099999999999</v>
          </cell>
          <cell r="AN1175">
            <v>0</v>
          </cell>
          <cell r="AO1175">
            <v>0</v>
          </cell>
          <cell r="AP1175">
            <v>20.3048</v>
          </cell>
          <cell r="AQ1175">
            <v>0</v>
          </cell>
          <cell r="AR1175">
            <v>0</v>
          </cell>
          <cell r="AS1175">
            <v>1</v>
          </cell>
        </row>
        <row r="1176">
          <cell r="G1176" t="str">
            <v>187-КТС</v>
          </cell>
          <cell r="I1176">
            <v>35.751199999999997</v>
          </cell>
          <cell r="J1176">
            <v>0</v>
          </cell>
          <cell r="K1176">
            <v>0</v>
          </cell>
          <cell r="L1176">
            <v>33.764200000000002</v>
          </cell>
          <cell r="M1176">
            <v>0</v>
          </cell>
          <cell r="N1176">
            <v>0</v>
          </cell>
          <cell r="O1176">
            <v>37.357100000000003</v>
          </cell>
          <cell r="P1176">
            <v>0</v>
          </cell>
          <cell r="Q1176">
            <v>0</v>
          </cell>
          <cell r="R1176">
            <v>25.9634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11.126799999999999</v>
          </cell>
          <cell r="AK1176">
            <v>0</v>
          </cell>
          <cell r="AL1176">
            <v>0</v>
          </cell>
          <cell r="AM1176">
            <v>27.831199999999999</v>
          </cell>
          <cell r="AN1176">
            <v>0</v>
          </cell>
          <cell r="AO1176">
            <v>0</v>
          </cell>
          <cell r="AP1176">
            <v>29.086500000000001</v>
          </cell>
          <cell r="AQ1176">
            <v>0</v>
          </cell>
          <cell r="AR1176">
            <v>0</v>
          </cell>
          <cell r="AS1176">
            <v>1</v>
          </cell>
        </row>
        <row r="1177">
          <cell r="G1177" t="str">
            <v>187-КТС</v>
          </cell>
          <cell r="I1177">
            <v>259.71660000000003</v>
          </cell>
          <cell r="J1177">
            <v>33.610999999999997</v>
          </cell>
          <cell r="K1177">
            <v>0</v>
          </cell>
          <cell r="L1177">
            <v>287.06310000000002</v>
          </cell>
          <cell r="M1177">
            <v>27.899000000000001</v>
          </cell>
          <cell r="N1177">
            <v>0</v>
          </cell>
          <cell r="O1177">
            <v>253.41890000000001</v>
          </cell>
          <cell r="P1177">
            <v>38.584099999999999</v>
          </cell>
          <cell r="Q1177">
            <v>0</v>
          </cell>
          <cell r="R1177">
            <v>143.75880000000001</v>
          </cell>
          <cell r="S1177">
            <v>35.274999999999999</v>
          </cell>
          <cell r="T1177">
            <v>0</v>
          </cell>
          <cell r="U1177">
            <v>0</v>
          </cell>
          <cell r="V1177">
            <v>40.889000000000003</v>
          </cell>
          <cell r="W1177">
            <v>0</v>
          </cell>
          <cell r="X1177">
            <v>0</v>
          </cell>
          <cell r="Y1177">
            <v>21.452000000000002</v>
          </cell>
          <cell r="Z1177">
            <v>0</v>
          </cell>
          <cell r="AA1177">
            <v>0</v>
          </cell>
          <cell r="AB1177">
            <v>26.794599999999999</v>
          </cell>
          <cell r="AC1177">
            <v>0</v>
          </cell>
          <cell r="AD1177">
            <v>0</v>
          </cell>
          <cell r="AE1177">
            <v>51.244999999999997</v>
          </cell>
          <cell r="AF1177">
            <v>0</v>
          </cell>
          <cell r="AG1177">
            <v>0</v>
          </cell>
          <cell r="AH1177">
            <v>52.483699999999999</v>
          </cell>
          <cell r="AI1177">
            <v>0</v>
          </cell>
          <cell r="AJ1177">
            <v>126.1275</v>
          </cell>
          <cell r="AK1177">
            <v>42.230200000000004</v>
          </cell>
          <cell r="AL1177">
            <v>0</v>
          </cell>
          <cell r="AM1177">
            <v>187.4803</v>
          </cell>
          <cell r="AN1177">
            <v>49.838500000000003</v>
          </cell>
          <cell r="AO1177">
            <v>0</v>
          </cell>
          <cell r="AP1177">
            <v>218.7285</v>
          </cell>
          <cell r="AQ1177">
            <v>50.244500000000002</v>
          </cell>
          <cell r="AR1177">
            <v>0</v>
          </cell>
          <cell r="AS1177">
            <v>1</v>
          </cell>
        </row>
        <row r="1178">
          <cell r="G1178" t="str">
            <v>187-КТС</v>
          </cell>
          <cell r="I1178">
            <v>19.142199999999999</v>
          </cell>
          <cell r="J1178">
            <v>0</v>
          </cell>
          <cell r="K1178">
            <v>0</v>
          </cell>
          <cell r="L1178">
            <v>19.142199999999999</v>
          </cell>
          <cell r="M1178">
            <v>0</v>
          </cell>
          <cell r="N1178">
            <v>0</v>
          </cell>
          <cell r="O1178">
            <v>21.548300000000001</v>
          </cell>
          <cell r="P1178">
            <v>0</v>
          </cell>
          <cell r="Q1178">
            <v>0</v>
          </cell>
          <cell r="R1178">
            <v>10.1272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7.0152000000000001</v>
          </cell>
          <cell r="AK1178">
            <v>0</v>
          </cell>
          <cell r="AL1178">
            <v>0</v>
          </cell>
          <cell r="AM1178">
            <v>16.238</v>
          </cell>
          <cell r="AN1178">
            <v>0</v>
          </cell>
          <cell r="AO1178">
            <v>0</v>
          </cell>
          <cell r="AP1178">
            <v>17.312100000000001</v>
          </cell>
          <cell r="AQ1178">
            <v>0</v>
          </cell>
          <cell r="AR1178">
            <v>0</v>
          </cell>
          <cell r="AS1178">
            <v>1</v>
          </cell>
        </row>
        <row r="1179">
          <cell r="G1179" t="str">
            <v>187-КТС</v>
          </cell>
          <cell r="I1179">
            <v>87.343100000000007</v>
          </cell>
          <cell r="J1179">
            <v>15.323</v>
          </cell>
          <cell r="K1179">
            <v>0</v>
          </cell>
          <cell r="L1179">
            <v>100.9431</v>
          </cell>
          <cell r="M1179">
            <v>12.266500000000001</v>
          </cell>
          <cell r="N1179">
            <v>0</v>
          </cell>
          <cell r="O1179">
            <v>87.536699999999996</v>
          </cell>
          <cell r="P1179">
            <v>19.322500000000002</v>
          </cell>
          <cell r="Q1179">
            <v>0</v>
          </cell>
          <cell r="R1179">
            <v>50.551499999999997</v>
          </cell>
          <cell r="S1179">
            <v>20.111599999999999</v>
          </cell>
          <cell r="T1179">
            <v>0</v>
          </cell>
          <cell r="U1179">
            <v>0</v>
          </cell>
          <cell r="V1179">
            <v>16.142299999999999</v>
          </cell>
          <cell r="W1179">
            <v>0</v>
          </cell>
          <cell r="X1179">
            <v>0</v>
          </cell>
          <cell r="Y1179">
            <v>5.4379999999999997</v>
          </cell>
          <cell r="Z1179">
            <v>0</v>
          </cell>
          <cell r="AA1179">
            <v>0</v>
          </cell>
          <cell r="AB1179">
            <v>10.448</v>
          </cell>
          <cell r="AC1179">
            <v>0</v>
          </cell>
          <cell r="AD1179">
            <v>0</v>
          </cell>
          <cell r="AE1179">
            <v>19.9819</v>
          </cell>
          <cell r="AF1179">
            <v>0</v>
          </cell>
          <cell r="AG1179">
            <v>0</v>
          </cell>
          <cell r="AH1179">
            <v>20.4649</v>
          </cell>
          <cell r="AI1179">
            <v>0</v>
          </cell>
          <cell r="AJ1179">
            <v>38.210999999999999</v>
          </cell>
          <cell r="AK1179">
            <v>25.7041</v>
          </cell>
          <cell r="AL1179">
            <v>0</v>
          </cell>
          <cell r="AM1179">
            <v>65.925700000000006</v>
          </cell>
          <cell r="AN1179">
            <v>28.006399999999999</v>
          </cell>
          <cell r="AO1179">
            <v>0</v>
          </cell>
          <cell r="AP1179">
            <v>76.913899999999998</v>
          </cell>
          <cell r="AQ1179">
            <v>29.751200000000001</v>
          </cell>
          <cell r="AR1179">
            <v>0</v>
          </cell>
          <cell r="AS1179">
            <v>1</v>
          </cell>
        </row>
        <row r="1180">
          <cell r="G1180">
            <v>0</v>
          </cell>
          <cell r="I1180">
            <v>11.170299999999999</v>
          </cell>
          <cell r="J1180">
            <v>0</v>
          </cell>
          <cell r="K1180">
            <v>0</v>
          </cell>
          <cell r="L1180">
            <v>10.4496</v>
          </cell>
          <cell r="M1180">
            <v>0</v>
          </cell>
          <cell r="N1180">
            <v>0</v>
          </cell>
          <cell r="O1180">
            <v>12.9678</v>
          </cell>
          <cell r="P1180">
            <v>0</v>
          </cell>
          <cell r="Q1180">
            <v>0</v>
          </cell>
          <cell r="R1180">
            <v>7.5670000000000002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7.2065999999999999</v>
          </cell>
          <cell r="AK1180">
            <v>0</v>
          </cell>
          <cell r="AL1180">
            <v>0</v>
          </cell>
          <cell r="AM1180">
            <v>10.809900000000001</v>
          </cell>
          <cell r="AN1180">
            <v>0</v>
          </cell>
          <cell r="AO1180">
            <v>0</v>
          </cell>
          <cell r="AP1180">
            <v>11.170299999999999</v>
          </cell>
          <cell r="AQ1180">
            <v>0</v>
          </cell>
          <cell r="AR1180">
            <v>0</v>
          </cell>
          <cell r="AS1180">
            <v>0</v>
          </cell>
        </row>
        <row r="1181">
          <cell r="G1181" t="str">
            <v>188-МУП "ЖКХ г.Багратионовска"</v>
          </cell>
          <cell r="I1181">
            <v>11.170299999999999</v>
          </cell>
          <cell r="J1181">
            <v>0</v>
          </cell>
          <cell r="K1181">
            <v>0</v>
          </cell>
          <cell r="L1181">
            <v>10.4496</v>
          </cell>
          <cell r="M1181">
            <v>0</v>
          </cell>
          <cell r="N1181">
            <v>0</v>
          </cell>
          <cell r="O1181">
            <v>12.9678</v>
          </cell>
          <cell r="P1181">
            <v>0</v>
          </cell>
          <cell r="Q1181">
            <v>0</v>
          </cell>
          <cell r="R1181">
            <v>7.5670000000000002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7.2065999999999999</v>
          </cell>
          <cell r="AK1181">
            <v>0</v>
          </cell>
          <cell r="AL1181">
            <v>0</v>
          </cell>
          <cell r="AM1181">
            <v>10.809900000000001</v>
          </cell>
          <cell r="AN1181">
            <v>0</v>
          </cell>
          <cell r="AO1181">
            <v>0</v>
          </cell>
          <cell r="AP1181">
            <v>11.170299999999999</v>
          </cell>
          <cell r="AQ1181">
            <v>0</v>
          </cell>
          <cell r="AR1181">
            <v>0</v>
          </cell>
          <cell r="AS1181">
            <v>1</v>
          </cell>
        </row>
        <row r="1182">
          <cell r="G1182">
            <v>0</v>
          </cell>
          <cell r="I1182">
            <v>421.79849999999999</v>
          </cell>
          <cell r="J1182">
            <v>0</v>
          </cell>
          <cell r="K1182">
            <v>0</v>
          </cell>
          <cell r="L1182">
            <v>369.45989999999995</v>
          </cell>
          <cell r="M1182">
            <v>0</v>
          </cell>
          <cell r="N1182">
            <v>0</v>
          </cell>
          <cell r="O1182">
            <v>398.4932</v>
          </cell>
          <cell r="P1182">
            <v>0</v>
          </cell>
          <cell r="Q1182">
            <v>0</v>
          </cell>
          <cell r="R1182">
            <v>159.04939999999999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122.64860000000002</v>
          </cell>
          <cell r="AK1182">
            <v>0</v>
          </cell>
          <cell r="AL1182">
            <v>0</v>
          </cell>
          <cell r="AM1182">
            <v>284.76859999999999</v>
          </cell>
          <cell r="AN1182">
            <v>0</v>
          </cell>
          <cell r="AO1182">
            <v>0</v>
          </cell>
          <cell r="AP1182">
            <v>375.03449999999998</v>
          </cell>
          <cell r="AQ1182">
            <v>0</v>
          </cell>
          <cell r="AR1182">
            <v>0</v>
          </cell>
          <cell r="AS1182">
            <v>0</v>
          </cell>
        </row>
        <row r="1183">
          <cell r="G1183" t="str">
            <v>189-02-01-17</v>
          </cell>
          <cell r="I1183">
            <v>25.903500000000001</v>
          </cell>
          <cell r="J1183">
            <v>0</v>
          </cell>
          <cell r="K1183">
            <v>0</v>
          </cell>
          <cell r="L1183">
            <v>22.661799999999999</v>
          </cell>
          <cell r="M1183">
            <v>0</v>
          </cell>
          <cell r="N1183">
            <v>0</v>
          </cell>
          <cell r="O1183">
            <v>24.246500000000001</v>
          </cell>
          <cell r="P1183">
            <v>0</v>
          </cell>
          <cell r="Q1183">
            <v>0</v>
          </cell>
          <cell r="R1183">
            <v>9.4321999999999999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7.1748000000000003</v>
          </cell>
          <cell r="AK1183">
            <v>0</v>
          </cell>
          <cell r="AL1183">
            <v>0</v>
          </cell>
          <cell r="AM1183">
            <v>17.193200000000001</v>
          </cell>
          <cell r="AN1183">
            <v>0</v>
          </cell>
          <cell r="AO1183">
            <v>0</v>
          </cell>
          <cell r="AP1183">
            <v>22.919899999999998</v>
          </cell>
          <cell r="AQ1183">
            <v>0</v>
          </cell>
          <cell r="AR1183">
            <v>0</v>
          </cell>
          <cell r="AS1183">
            <v>1</v>
          </cell>
        </row>
        <row r="1184">
          <cell r="G1184" t="str">
            <v>189-02-01-17</v>
          </cell>
          <cell r="I1184">
            <v>95.737499999999997</v>
          </cell>
          <cell r="J1184">
            <v>0</v>
          </cell>
          <cell r="K1184">
            <v>0</v>
          </cell>
          <cell r="L1184">
            <v>83.756200000000007</v>
          </cell>
          <cell r="M1184">
            <v>0</v>
          </cell>
          <cell r="N1184">
            <v>0</v>
          </cell>
          <cell r="O1184">
            <v>89.613100000000003</v>
          </cell>
          <cell r="P1184">
            <v>0</v>
          </cell>
          <cell r="Q1184">
            <v>0</v>
          </cell>
          <cell r="R1184">
            <v>34.860700000000001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26.517399999999999</v>
          </cell>
          <cell r="AK1184">
            <v>0</v>
          </cell>
          <cell r="AL1184">
            <v>0</v>
          </cell>
          <cell r="AM1184">
            <v>63.544699999999999</v>
          </cell>
          <cell r="AN1184">
            <v>0</v>
          </cell>
          <cell r="AO1184">
            <v>0</v>
          </cell>
          <cell r="AP1184">
            <v>84.710099999999997</v>
          </cell>
          <cell r="AQ1184">
            <v>0</v>
          </cell>
          <cell r="AR1184">
            <v>0</v>
          </cell>
          <cell r="AS1184">
            <v>1</v>
          </cell>
        </row>
        <row r="1185">
          <cell r="G1185" t="str">
            <v>189-02-01-17</v>
          </cell>
          <cell r="I1185">
            <v>11.0571</v>
          </cell>
          <cell r="J1185">
            <v>0</v>
          </cell>
          <cell r="K1185">
            <v>0</v>
          </cell>
          <cell r="L1185">
            <v>9.5297000000000001</v>
          </cell>
          <cell r="M1185">
            <v>0</v>
          </cell>
          <cell r="N1185">
            <v>0</v>
          </cell>
          <cell r="O1185">
            <v>9.2109000000000005</v>
          </cell>
          <cell r="P1185">
            <v>0</v>
          </cell>
          <cell r="Q1185">
            <v>0</v>
          </cell>
          <cell r="R1185">
            <v>2.2761999999999998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1.198</v>
          </cell>
          <cell r="AK1185">
            <v>0</v>
          </cell>
          <cell r="AL1185">
            <v>0</v>
          </cell>
          <cell r="AM1185">
            <v>5.7995000000000001</v>
          </cell>
          <cell r="AN1185">
            <v>0</v>
          </cell>
          <cell r="AO1185">
            <v>0</v>
          </cell>
          <cell r="AP1185">
            <v>9.2002000000000006</v>
          </cell>
          <cell r="AQ1185">
            <v>0</v>
          </cell>
          <cell r="AR1185">
            <v>0</v>
          </cell>
          <cell r="AS1185">
            <v>1</v>
          </cell>
        </row>
        <row r="1186">
          <cell r="G1186" t="str">
            <v>189-02-01-17</v>
          </cell>
          <cell r="I1186">
            <v>7.1703999999999999</v>
          </cell>
          <cell r="J1186">
            <v>0</v>
          </cell>
          <cell r="K1186">
            <v>0</v>
          </cell>
          <cell r="L1186">
            <v>6.2923</v>
          </cell>
          <cell r="M1186">
            <v>0</v>
          </cell>
          <cell r="N1186">
            <v>0</v>
          </cell>
          <cell r="O1186">
            <v>6.9881000000000002</v>
          </cell>
          <cell r="P1186">
            <v>0</v>
          </cell>
          <cell r="Q1186">
            <v>0</v>
          </cell>
          <cell r="R1186">
            <v>2.8458000000000001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2.2363</v>
          </cell>
          <cell r="AK1186">
            <v>0</v>
          </cell>
          <cell r="AL1186">
            <v>0</v>
          </cell>
          <cell r="AM1186">
            <v>4.9659000000000004</v>
          </cell>
          <cell r="AN1186">
            <v>0</v>
          </cell>
          <cell r="AO1186">
            <v>0</v>
          </cell>
          <cell r="AP1186">
            <v>6.4226999999999999</v>
          </cell>
          <cell r="AQ1186">
            <v>0</v>
          </cell>
          <cell r="AR1186">
            <v>0</v>
          </cell>
          <cell r="AS1186">
            <v>0</v>
          </cell>
        </row>
        <row r="1187">
          <cell r="G1187" t="str">
            <v>189-02-01-17</v>
          </cell>
          <cell r="I1187">
            <v>93.511600000000001</v>
          </cell>
          <cell r="J1187">
            <v>0</v>
          </cell>
          <cell r="K1187">
            <v>0</v>
          </cell>
          <cell r="L1187">
            <v>82.060299999999998</v>
          </cell>
          <cell r="M1187">
            <v>0</v>
          </cell>
          <cell r="N1187">
            <v>0</v>
          </cell>
          <cell r="O1187">
            <v>89.522900000000007</v>
          </cell>
          <cell r="P1187">
            <v>0</v>
          </cell>
          <cell r="Q1187">
            <v>0</v>
          </cell>
          <cell r="R1187">
            <v>37.113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29.164300000000001</v>
          </cell>
          <cell r="AK1187">
            <v>0</v>
          </cell>
          <cell r="AL1187">
            <v>0</v>
          </cell>
          <cell r="AM1187">
            <v>64.761899999999997</v>
          </cell>
          <cell r="AN1187">
            <v>0</v>
          </cell>
          <cell r="AO1187">
            <v>0</v>
          </cell>
          <cell r="AP1187">
            <v>83.761499999999998</v>
          </cell>
          <cell r="AQ1187">
            <v>0</v>
          </cell>
          <cell r="AR1187">
            <v>0</v>
          </cell>
          <cell r="AS1187">
            <v>1</v>
          </cell>
        </row>
        <row r="1188">
          <cell r="G1188" t="str">
            <v>189-02-01-17</v>
          </cell>
          <cell r="I1188">
            <v>4.3442999999999996</v>
          </cell>
          <cell r="J1188">
            <v>0</v>
          </cell>
          <cell r="K1188">
            <v>0</v>
          </cell>
          <cell r="L1188">
            <v>3.8006000000000002</v>
          </cell>
          <cell r="M1188">
            <v>0</v>
          </cell>
          <cell r="N1188">
            <v>0</v>
          </cell>
          <cell r="O1188">
            <v>4.0664999999999996</v>
          </cell>
          <cell r="P1188">
            <v>0</v>
          </cell>
          <cell r="Q1188">
            <v>0</v>
          </cell>
          <cell r="R1188">
            <v>1.5819000000000001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1.2033</v>
          </cell>
          <cell r="AK1188">
            <v>0</v>
          </cell>
          <cell r="AL1188">
            <v>0</v>
          </cell>
          <cell r="AM1188">
            <v>2.8835000000000002</v>
          </cell>
          <cell r="AN1188">
            <v>0</v>
          </cell>
          <cell r="AO1188">
            <v>0</v>
          </cell>
          <cell r="AP1188">
            <v>3.8439000000000001</v>
          </cell>
          <cell r="AQ1188">
            <v>0</v>
          </cell>
          <cell r="AR1188">
            <v>0</v>
          </cell>
          <cell r="AS1188">
            <v>0</v>
          </cell>
        </row>
        <row r="1189">
          <cell r="G1189" t="str">
            <v>189-02-01-17</v>
          </cell>
          <cell r="I1189">
            <v>27.121600000000001</v>
          </cell>
          <cell r="J1189">
            <v>0</v>
          </cell>
          <cell r="K1189">
            <v>0</v>
          </cell>
          <cell r="L1189">
            <v>23.727399999999999</v>
          </cell>
          <cell r="M1189">
            <v>0</v>
          </cell>
          <cell r="N1189">
            <v>0</v>
          </cell>
          <cell r="O1189">
            <v>25.386500000000002</v>
          </cell>
          <cell r="P1189">
            <v>0</v>
          </cell>
          <cell r="Q1189">
            <v>0</v>
          </cell>
          <cell r="R1189">
            <v>9.8757000000000001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7.5121000000000002</v>
          </cell>
          <cell r="AK1189">
            <v>0</v>
          </cell>
          <cell r="AL1189">
            <v>0</v>
          </cell>
          <cell r="AM1189">
            <v>18.0016</v>
          </cell>
          <cell r="AN1189">
            <v>0</v>
          </cell>
          <cell r="AO1189">
            <v>0</v>
          </cell>
          <cell r="AP1189">
            <v>23.997599999999998</v>
          </cell>
          <cell r="AQ1189">
            <v>0</v>
          </cell>
          <cell r="AR1189">
            <v>0</v>
          </cell>
          <cell r="AS1189">
            <v>1</v>
          </cell>
        </row>
        <row r="1190">
          <cell r="G1190" t="str">
            <v>189-02-01-17</v>
          </cell>
          <cell r="I1190">
            <v>83.328800000000001</v>
          </cell>
          <cell r="J1190">
            <v>0</v>
          </cell>
          <cell r="K1190">
            <v>0</v>
          </cell>
          <cell r="L1190">
            <v>73.124499999999998</v>
          </cell>
          <cell r="M1190">
            <v>0</v>
          </cell>
          <cell r="N1190">
            <v>0</v>
          </cell>
          <cell r="O1190">
            <v>79.7744</v>
          </cell>
          <cell r="P1190">
            <v>0</v>
          </cell>
          <cell r="Q1190">
            <v>0</v>
          </cell>
          <cell r="R1190">
            <v>33.071599999999997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25.988499999999998</v>
          </cell>
          <cell r="AK1190">
            <v>0</v>
          </cell>
          <cell r="AL1190">
            <v>0</v>
          </cell>
          <cell r="AM1190">
            <v>57.709800000000001</v>
          </cell>
          <cell r="AN1190">
            <v>0</v>
          </cell>
          <cell r="AO1190">
            <v>0</v>
          </cell>
          <cell r="AP1190">
            <v>74.640500000000003</v>
          </cell>
          <cell r="AQ1190">
            <v>0</v>
          </cell>
          <cell r="AR1190">
            <v>0</v>
          </cell>
          <cell r="AS1190">
            <v>1</v>
          </cell>
        </row>
        <row r="1191">
          <cell r="G1191" t="str">
            <v>189-02-01-18</v>
          </cell>
          <cell r="I1191">
            <v>37.474899999999998</v>
          </cell>
          <cell r="J1191">
            <v>0</v>
          </cell>
          <cell r="K1191">
            <v>0</v>
          </cell>
          <cell r="L1191">
            <v>32.784999999999997</v>
          </cell>
          <cell r="M1191">
            <v>0</v>
          </cell>
          <cell r="N1191">
            <v>0</v>
          </cell>
          <cell r="O1191">
            <v>35.077500000000001</v>
          </cell>
          <cell r="P1191">
            <v>0</v>
          </cell>
          <cell r="Q1191">
            <v>0</v>
          </cell>
          <cell r="R1191">
            <v>13.6456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10.379799999999999</v>
          </cell>
          <cell r="AK1191">
            <v>0</v>
          </cell>
          <cell r="AL1191">
            <v>0</v>
          </cell>
          <cell r="AM1191">
            <v>24.8735</v>
          </cell>
          <cell r="AN1191">
            <v>0</v>
          </cell>
          <cell r="AO1191">
            <v>0</v>
          </cell>
          <cell r="AP1191">
            <v>33.1584</v>
          </cell>
          <cell r="AQ1191">
            <v>0</v>
          </cell>
          <cell r="AR1191">
            <v>0</v>
          </cell>
          <cell r="AS1191">
            <v>0</v>
          </cell>
        </row>
        <row r="1192">
          <cell r="G1192" t="str">
            <v>189-02-01-18</v>
          </cell>
          <cell r="I1192">
            <v>12.007199999999999</v>
          </cell>
          <cell r="J1192">
            <v>0</v>
          </cell>
          <cell r="K1192">
            <v>0</v>
          </cell>
          <cell r="L1192">
            <v>10.536799999999999</v>
          </cell>
          <cell r="M1192">
            <v>0</v>
          </cell>
          <cell r="N1192">
            <v>0</v>
          </cell>
          <cell r="O1192">
            <v>11.494999999999999</v>
          </cell>
          <cell r="P1192">
            <v>0</v>
          </cell>
          <cell r="Q1192">
            <v>0</v>
          </cell>
          <cell r="R1192">
            <v>4.7653999999999996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3.7448000000000001</v>
          </cell>
          <cell r="AK1192">
            <v>0</v>
          </cell>
          <cell r="AL1192">
            <v>0</v>
          </cell>
          <cell r="AM1192">
            <v>8.3155999999999999</v>
          </cell>
          <cell r="AN1192">
            <v>0</v>
          </cell>
          <cell r="AO1192">
            <v>0</v>
          </cell>
          <cell r="AP1192">
            <v>10.7552</v>
          </cell>
          <cell r="AQ1192">
            <v>0</v>
          </cell>
          <cell r="AR1192">
            <v>0</v>
          </cell>
          <cell r="AS1192">
            <v>1</v>
          </cell>
        </row>
        <row r="1193">
          <cell r="G1193" t="str">
            <v>189-02-01-19</v>
          </cell>
          <cell r="I1193">
            <v>9.5038999999999998</v>
          </cell>
          <cell r="J1193">
            <v>0</v>
          </cell>
          <cell r="K1193">
            <v>0</v>
          </cell>
          <cell r="L1193">
            <v>8.3400999999999996</v>
          </cell>
          <cell r="M1193">
            <v>0</v>
          </cell>
          <cell r="N1193">
            <v>0</v>
          </cell>
          <cell r="O1193">
            <v>9.0984999999999996</v>
          </cell>
          <cell r="P1193">
            <v>0</v>
          </cell>
          <cell r="Q1193">
            <v>0</v>
          </cell>
          <cell r="R1193">
            <v>3.7719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2.9641000000000002</v>
          </cell>
          <cell r="AK1193">
            <v>0</v>
          </cell>
          <cell r="AL1193">
            <v>0</v>
          </cell>
          <cell r="AM1193">
            <v>6.5819999999999999</v>
          </cell>
          <cell r="AN1193">
            <v>0</v>
          </cell>
          <cell r="AO1193">
            <v>0</v>
          </cell>
          <cell r="AP1193">
            <v>8.5129999999999999</v>
          </cell>
          <cell r="AQ1193">
            <v>0</v>
          </cell>
          <cell r="AR1193">
            <v>0</v>
          </cell>
          <cell r="AS1193">
            <v>1</v>
          </cell>
        </row>
        <row r="1194">
          <cell r="G1194" t="str">
            <v>189-02-01-20</v>
          </cell>
          <cell r="I1194">
            <v>14.637700000000001</v>
          </cell>
          <cell r="J1194">
            <v>0</v>
          </cell>
          <cell r="K1194">
            <v>0</v>
          </cell>
          <cell r="L1194">
            <v>12.8452</v>
          </cell>
          <cell r="M1194">
            <v>0</v>
          </cell>
          <cell r="N1194">
            <v>0</v>
          </cell>
          <cell r="O1194">
            <v>14.013299999999999</v>
          </cell>
          <cell r="P1194">
            <v>0</v>
          </cell>
          <cell r="Q1194">
            <v>0</v>
          </cell>
          <cell r="R1194">
            <v>5.8094000000000001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4.5651999999999999</v>
          </cell>
          <cell r="AK1194">
            <v>0</v>
          </cell>
          <cell r="AL1194">
            <v>0</v>
          </cell>
          <cell r="AM1194">
            <v>10.1374</v>
          </cell>
          <cell r="AN1194">
            <v>0</v>
          </cell>
          <cell r="AO1194">
            <v>0</v>
          </cell>
          <cell r="AP1194">
            <v>13.111499999999999</v>
          </cell>
          <cell r="AQ1194">
            <v>0</v>
          </cell>
          <cell r="AR1194">
            <v>0</v>
          </cell>
          <cell r="AS1194">
            <v>1</v>
          </cell>
        </row>
        <row r="1195">
          <cell r="G1195">
            <v>0</v>
          </cell>
          <cell r="I1195">
            <v>92.739500000000007</v>
          </cell>
          <cell r="J1195">
            <v>0</v>
          </cell>
          <cell r="K1195">
            <v>0</v>
          </cell>
          <cell r="L1195">
            <v>81.288399999999996</v>
          </cell>
          <cell r="M1195">
            <v>0</v>
          </cell>
          <cell r="N1195">
            <v>0</v>
          </cell>
          <cell r="O1195">
            <v>75.833100000000002</v>
          </cell>
          <cell r="P1195">
            <v>0</v>
          </cell>
          <cell r="Q1195">
            <v>0</v>
          </cell>
          <cell r="R1195">
            <v>35.657800000000002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27.6995</v>
          </cell>
          <cell r="AK1195">
            <v>0</v>
          </cell>
          <cell r="AL1195">
            <v>0</v>
          </cell>
          <cell r="AM1195">
            <v>63.2164</v>
          </cell>
          <cell r="AN1195">
            <v>0</v>
          </cell>
          <cell r="AO1195">
            <v>0</v>
          </cell>
          <cell r="AP1195">
            <v>82.686999999999998</v>
          </cell>
          <cell r="AQ1195">
            <v>0</v>
          </cell>
          <cell r="AR1195">
            <v>0</v>
          </cell>
          <cell r="AS1195">
            <v>0</v>
          </cell>
        </row>
        <row r="1196">
          <cell r="G1196" t="str">
            <v>190-02-03-17</v>
          </cell>
          <cell r="I1196">
            <v>59.886699999999998</v>
          </cell>
          <cell r="J1196">
            <v>0</v>
          </cell>
          <cell r="K1196">
            <v>0</v>
          </cell>
          <cell r="L1196">
            <v>52.392000000000003</v>
          </cell>
          <cell r="M1196">
            <v>0</v>
          </cell>
          <cell r="N1196">
            <v>0</v>
          </cell>
          <cell r="O1196">
            <v>56.055700000000002</v>
          </cell>
          <cell r="P1196">
            <v>0</v>
          </cell>
          <cell r="Q1196">
            <v>0</v>
          </cell>
          <cell r="R1196">
            <v>21.8064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16.587399999999999</v>
          </cell>
          <cell r="AK1196">
            <v>0</v>
          </cell>
          <cell r="AL1196">
            <v>0</v>
          </cell>
          <cell r="AM1196">
            <v>39.749099999999999</v>
          </cell>
          <cell r="AN1196">
            <v>0</v>
          </cell>
          <cell r="AO1196">
            <v>0</v>
          </cell>
          <cell r="AP1196">
            <v>52.988700000000001</v>
          </cell>
          <cell r="AQ1196">
            <v>0</v>
          </cell>
          <cell r="AR1196">
            <v>0</v>
          </cell>
          <cell r="AS1196">
            <v>1</v>
          </cell>
        </row>
        <row r="1197">
          <cell r="G1197" t="str">
            <v>190-02-03-17</v>
          </cell>
          <cell r="I1197">
            <v>30.010100000000001</v>
          </cell>
          <cell r="J1197">
            <v>0</v>
          </cell>
          <cell r="K1197">
            <v>0</v>
          </cell>
          <cell r="L1197">
            <v>26.401800000000001</v>
          </cell>
          <cell r="M1197">
            <v>0</v>
          </cell>
          <cell r="N1197">
            <v>0</v>
          </cell>
          <cell r="O1197">
            <v>28.500900000000001</v>
          </cell>
          <cell r="P1197">
            <v>0</v>
          </cell>
          <cell r="Q1197">
            <v>0</v>
          </cell>
          <cell r="R1197">
            <v>12.7232</v>
          </cell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10.2255</v>
          </cell>
          <cell r="AK1197">
            <v>0</v>
          </cell>
          <cell r="AL1197">
            <v>0</v>
          </cell>
          <cell r="AM1197">
            <v>21.4986</v>
          </cell>
          <cell r="AN1197">
            <v>0</v>
          </cell>
          <cell r="AO1197">
            <v>0</v>
          </cell>
          <cell r="AP1197">
            <v>27.152000000000001</v>
          </cell>
          <cell r="AQ1197">
            <v>0</v>
          </cell>
          <cell r="AR1197">
            <v>0</v>
          </cell>
          <cell r="AS1197">
            <v>1</v>
          </cell>
        </row>
        <row r="1198">
          <cell r="G1198" t="str">
            <v>190-02-03-17</v>
          </cell>
          <cell r="I1198">
            <v>2.8426999999999998</v>
          </cell>
          <cell r="J1198">
            <v>0</v>
          </cell>
          <cell r="K1198">
            <v>0</v>
          </cell>
          <cell r="L1198">
            <v>2.4946000000000002</v>
          </cell>
          <cell r="M1198">
            <v>0</v>
          </cell>
          <cell r="N1198">
            <v>0</v>
          </cell>
          <cell r="O1198">
            <v>2.7214</v>
          </cell>
          <cell r="P1198">
            <v>0</v>
          </cell>
          <cell r="Q1198">
            <v>0</v>
          </cell>
          <cell r="R1198">
            <v>1.1282000000000001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0.88660000000000005</v>
          </cell>
          <cell r="AK1198">
            <v>0</v>
          </cell>
          <cell r="AL1198">
            <v>0</v>
          </cell>
          <cell r="AM1198">
            <v>1.9686999999999999</v>
          </cell>
          <cell r="AN1198">
            <v>0</v>
          </cell>
          <cell r="AO1198">
            <v>0</v>
          </cell>
          <cell r="AP1198">
            <v>2.5463</v>
          </cell>
          <cell r="AQ1198">
            <v>0</v>
          </cell>
          <cell r="AR1198">
            <v>0</v>
          </cell>
          <cell r="AS1198">
            <v>1</v>
          </cell>
        </row>
        <row r="1199">
          <cell r="G1199">
            <v>0</v>
          </cell>
          <cell r="I1199">
            <v>21.145900000000001</v>
          </cell>
          <cell r="J1199">
            <v>0</v>
          </cell>
          <cell r="K1199">
            <v>0</v>
          </cell>
          <cell r="L1199">
            <v>18.364699999999999</v>
          </cell>
          <cell r="M1199">
            <v>0</v>
          </cell>
          <cell r="N1199">
            <v>0</v>
          </cell>
          <cell r="O1199">
            <v>19.006499999999999</v>
          </cell>
          <cell r="P1199">
            <v>0</v>
          </cell>
          <cell r="Q1199">
            <v>0</v>
          </cell>
          <cell r="R1199">
            <v>6.0575000000000001</v>
          </cell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4.1069999999999993</v>
          </cell>
          <cell r="AK1199">
            <v>0</v>
          </cell>
          <cell r="AL1199">
            <v>0</v>
          </cell>
          <cell r="AM1199">
            <v>12.590400000000001</v>
          </cell>
          <cell r="AN1199">
            <v>0</v>
          </cell>
          <cell r="AO1199">
            <v>0</v>
          </cell>
          <cell r="AP1199">
            <v>18.162799999999997</v>
          </cell>
          <cell r="AQ1199">
            <v>0</v>
          </cell>
          <cell r="AR1199">
            <v>0</v>
          </cell>
          <cell r="AS1199">
            <v>0</v>
          </cell>
        </row>
        <row r="1200">
          <cell r="G1200" t="str">
            <v>191-02-01-14</v>
          </cell>
          <cell r="I1200">
            <v>11.7293</v>
          </cell>
          <cell r="J1200">
            <v>0</v>
          </cell>
          <cell r="K1200">
            <v>0</v>
          </cell>
          <cell r="L1200">
            <v>10.109</v>
          </cell>
          <cell r="M1200">
            <v>0</v>
          </cell>
          <cell r="N1200">
            <v>0</v>
          </cell>
          <cell r="O1200">
            <v>10.052899999999999</v>
          </cell>
          <cell r="P1200">
            <v>0</v>
          </cell>
          <cell r="Q1200">
            <v>0</v>
          </cell>
          <cell r="R1200">
            <v>2.4146000000000001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1.2707999999999999</v>
          </cell>
          <cell r="AK1200">
            <v>0</v>
          </cell>
          <cell r="AL1200">
            <v>0</v>
          </cell>
          <cell r="AM1200">
            <v>6.1520000000000001</v>
          </cell>
          <cell r="AN1200">
            <v>0</v>
          </cell>
          <cell r="AO1200">
            <v>0</v>
          </cell>
          <cell r="AP1200">
            <v>9.7594999999999992</v>
          </cell>
          <cell r="AQ1200">
            <v>0</v>
          </cell>
          <cell r="AR1200">
            <v>0</v>
          </cell>
          <cell r="AS1200">
            <v>1</v>
          </cell>
        </row>
        <row r="1201">
          <cell r="G1201" t="str">
            <v>191-02-01-14</v>
          </cell>
          <cell r="I1201">
            <v>2.8826999999999998</v>
          </cell>
          <cell r="J1201">
            <v>0</v>
          </cell>
          <cell r="K1201">
            <v>0</v>
          </cell>
          <cell r="L1201">
            <v>2.5219</v>
          </cell>
          <cell r="M1201">
            <v>0</v>
          </cell>
          <cell r="N1201">
            <v>0</v>
          </cell>
          <cell r="O1201">
            <v>2.6983000000000001</v>
          </cell>
          <cell r="P1201">
            <v>0</v>
          </cell>
          <cell r="Q1201">
            <v>0</v>
          </cell>
          <cell r="R1201">
            <v>1.0497000000000001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0.7984</v>
          </cell>
          <cell r="AK1201">
            <v>0</v>
          </cell>
          <cell r="AL1201">
            <v>0</v>
          </cell>
          <cell r="AM1201">
            <v>1.9133</v>
          </cell>
          <cell r="AN1201">
            <v>0</v>
          </cell>
          <cell r="AO1201">
            <v>0</v>
          </cell>
          <cell r="AP1201">
            <v>2.5506000000000002</v>
          </cell>
          <cell r="AQ1201">
            <v>0</v>
          </cell>
          <cell r="AR1201">
            <v>0</v>
          </cell>
          <cell r="AS1201">
            <v>0</v>
          </cell>
        </row>
        <row r="1202">
          <cell r="G1202" t="str">
            <v>191-02-01-14</v>
          </cell>
          <cell r="I1202">
            <v>6.5339</v>
          </cell>
          <cell r="J1202">
            <v>0</v>
          </cell>
          <cell r="K1202">
            <v>0</v>
          </cell>
          <cell r="L1202">
            <v>5.7337999999999996</v>
          </cell>
          <cell r="M1202">
            <v>0</v>
          </cell>
          <cell r="N1202">
            <v>0</v>
          </cell>
          <cell r="O1202">
            <v>6.2553000000000001</v>
          </cell>
          <cell r="P1202">
            <v>0</v>
          </cell>
          <cell r="Q1202">
            <v>0</v>
          </cell>
          <cell r="R1202">
            <v>2.5931999999999999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2.0377999999999998</v>
          </cell>
          <cell r="AK1202">
            <v>0</v>
          </cell>
          <cell r="AL1202">
            <v>0</v>
          </cell>
          <cell r="AM1202">
            <v>4.5251000000000001</v>
          </cell>
          <cell r="AN1202">
            <v>0</v>
          </cell>
          <cell r="AO1202">
            <v>0</v>
          </cell>
          <cell r="AP1202">
            <v>5.8526999999999996</v>
          </cell>
          <cell r="AQ1202">
            <v>0</v>
          </cell>
          <cell r="AR1202">
            <v>0</v>
          </cell>
          <cell r="AS1202">
            <v>0</v>
          </cell>
        </row>
        <row r="1203">
          <cell r="G1203">
            <v>0</v>
          </cell>
          <cell r="I1203">
            <v>590.64659999999992</v>
          </cell>
          <cell r="J1203">
            <v>47.433599999999998</v>
          </cell>
          <cell r="K1203">
            <v>0</v>
          </cell>
          <cell r="L1203">
            <v>517.31909999999993</v>
          </cell>
          <cell r="M1203">
            <v>38.346200000000003</v>
          </cell>
          <cell r="N1203">
            <v>0</v>
          </cell>
          <cell r="O1203">
            <v>553.72209999999995</v>
          </cell>
          <cell r="P1203">
            <v>47.433599999999998</v>
          </cell>
          <cell r="Q1203">
            <v>0</v>
          </cell>
          <cell r="R1203">
            <v>236.94369999999995</v>
          </cell>
          <cell r="S1203">
            <v>38.346200000000003</v>
          </cell>
          <cell r="T1203">
            <v>0</v>
          </cell>
          <cell r="U1203">
            <v>0</v>
          </cell>
          <cell r="V1203">
            <v>47.433599999999998</v>
          </cell>
          <cell r="W1203">
            <v>0</v>
          </cell>
          <cell r="X1203">
            <v>0</v>
          </cell>
          <cell r="Y1203">
            <v>38.346200000000003</v>
          </cell>
          <cell r="Z1203">
            <v>0</v>
          </cell>
          <cell r="AA1203">
            <v>0</v>
          </cell>
          <cell r="AB1203">
            <v>47.433599999999998</v>
          </cell>
          <cell r="AC1203">
            <v>0</v>
          </cell>
          <cell r="AD1203">
            <v>0</v>
          </cell>
          <cell r="AE1203">
            <v>47.433599999999998</v>
          </cell>
          <cell r="AF1203">
            <v>0</v>
          </cell>
          <cell r="AG1203">
            <v>0</v>
          </cell>
          <cell r="AH1203">
            <v>38.346200000000003</v>
          </cell>
          <cell r="AI1203">
            <v>0</v>
          </cell>
          <cell r="AJ1203">
            <v>178.69319999999996</v>
          </cell>
          <cell r="AK1203">
            <v>47.433599999999998</v>
          </cell>
          <cell r="AL1203">
            <v>0</v>
          </cell>
          <cell r="AM1203">
            <v>326.07160000000005</v>
          </cell>
          <cell r="AN1203">
            <v>38.346200000000003</v>
          </cell>
          <cell r="AO1203">
            <v>0</v>
          </cell>
          <cell r="AP1203">
            <v>530.31299999999999</v>
          </cell>
          <cell r="AQ1203">
            <v>47.433599999999998</v>
          </cell>
          <cell r="AR1203">
            <v>0</v>
          </cell>
          <cell r="AS1203">
            <v>0</v>
          </cell>
        </row>
        <row r="1204">
          <cell r="G1204" t="str">
            <v>192-02-07-07</v>
          </cell>
          <cell r="I1204">
            <v>62.878500000000003</v>
          </cell>
          <cell r="J1204">
            <v>0</v>
          </cell>
          <cell r="K1204">
            <v>0</v>
          </cell>
          <cell r="L1204">
            <v>55.1785</v>
          </cell>
          <cell r="M1204">
            <v>0</v>
          </cell>
          <cell r="N1204">
            <v>0</v>
          </cell>
          <cell r="O1204">
            <v>60.1965</v>
          </cell>
          <cell r="P1204">
            <v>0</v>
          </cell>
          <cell r="Q1204">
            <v>0</v>
          </cell>
          <cell r="R1204">
            <v>24.955300000000001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19.610499999999998</v>
          </cell>
          <cell r="AK1204">
            <v>0</v>
          </cell>
          <cell r="AL1204">
            <v>0</v>
          </cell>
          <cell r="AM1204">
            <v>43.546799999999998</v>
          </cell>
          <cell r="AN1204">
            <v>0</v>
          </cell>
          <cell r="AO1204">
            <v>0</v>
          </cell>
          <cell r="AP1204">
            <v>56.322400000000002</v>
          </cell>
          <cell r="AQ1204">
            <v>0</v>
          </cell>
          <cell r="AR1204">
            <v>0</v>
          </cell>
          <cell r="AS1204">
            <v>0</v>
          </cell>
        </row>
        <row r="1205">
          <cell r="G1205" t="str">
            <v>192-02-07-07</v>
          </cell>
          <cell r="I1205">
            <v>210.96719999999999</v>
          </cell>
          <cell r="J1205">
            <v>45.052799999999998</v>
          </cell>
          <cell r="K1205">
            <v>0</v>
          </cell>
          <cell r="L1205">
            <v>185.5455</v>
          </cell>
          <cell r="M1205">
            <v>36.042200000000001</v>
          </cell>
          <cell r="N1205">
            <v>0</v>
          </cell>
          <cell r="O1205">
            <v>193.3142</v>
          </cell>
          <cell r="P1205">
            <v>45.052799999999998</v>
          </cell>
          <cell r="Q1205">
            <v>0</v>
          </cell>
          <cell r="R1205">
            <v>101.5668</v>
          </cell>
          <cell r="S1205">
            <v>36.042200000000001</v>
          </cell>
          <cell r="T1205">
            <v>0</v>
          </cell>
          <cell r="U1205">
            <v>0</v>
          </cell>
          <cell r="V1205">
            <v>45.052799999999998</v>
          </cell>
          <cell r="W1205">
            <v>0</v>
          </cell>
          <cell r="X1205">
            <v>0</v>
          </cell>
          <cell r="Y1205">
            <v>36.042200000000001</v>
          </cell>
          <cell r="Z1205">
            <v>0</v>
          </cell>
          <cell r="AA1205">
            <v>0</v>
          </cell>
          <cell r="AB1205">
            <v>45.052799999999998</v>
          </cell>
          <cell r="AC1205">
            <v>0</v>
          </cell>
          <cell r="AD1205">
            <v>0</v>
          </cell>
          <cell r="AE1205">
            <v>45.052799999999998</v>
          </cell>
          <cell r="AF1205">
            <v>0</v>
          </cell>
          <cell r="AG1205">
            <v>0</v>
          </cell>
          <cell r="AH1205">
            <v>36.042200000000001</v>
          </cell>
          <cell r="AI1205">
            <v>0</v>
          </cell>
          <cell r="AJ1205">
            <v>76.592799999999997</v>
          </cell>
          <cell r="AK1205">
            <v>45.052799999999998</v>
          </cell>
          <cell r="AL1205">
            <v>0</v>
          </cell>
          <cell r="AM1205">
            <v>76.592799999999997</v>
          </cell>
          <cell r="AN1205">
            <v>36.042200000000001</v>
          </cell>
          <cell r="AO1205">
            <v>0</v>
          </cell>
          <cell r="AP1205">
            <v>195.32490000000001</v>
          </cell>
          <cell r="AQ1205">
            <v>45.052799999999998</v>
          </cell>
          <cell r="AR1205">
            <v>0</v>
          </cell>
          <cell r="AS1205">
            <v>0</v>
          </cell>
        </row>
        <row r="1206">
          <cell r="G1206" t="str">
            <v>192-02-07-07</v>
          </cell>
          <cell r="I1206">
            <v>23.305099999999999</v>
          </cell>
          <cell r="J1206">
            <v>0</v>
          </cell>
          <cell r="K1206">
            <v>0</v>
          </cell>
          <cell r="L1206">
            <v>20.388500000000001</v>
          </cell>
          <cell r="M1206">
            <v>0</v>
          </cell>
          <cell r="N1206">
            <v>0</v>
          </cell>
          <cell r="O1206">
            <v>21.814299999999999</v>
          </cell>
          <cell r="P1206">
            <v>0</v>
          </cell>
          <cell r="Q1206">
            <v>0</v>
          </cell>
          <cell r="R1206">
            <v>8.4860000000000007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6.4550000000000001</v>
          </cell>
          <cell r="AK1206">
            <v>0</v>
          </cell>
          <cell r="AL1206">
            <v>0</v>
          </cell>
          <cell r="AM1206">
            <v>15.468500000000001</v>
          </cell>
          <cell r="AN1206">
            <v>0</v>
          </cell>
          <cell r="AO1206">
            <v>0</v>
          </cell>
          <cell r="AP1206">
            <v>20.620699999999999</v>
          </cell>
          <cell r="AQ1206">
            <v>0</v>
          </cell>
          <cell r="AR1206">
            <v>0</v>
          </cell>
          <cell r="AS1206">
            <v>0</v>
          </cell>
        </row>
        <row r="1207">
          <cell r="G1207" t="str">
            <v>192-02-07-07</v>
          </cell>
          <cell r="I1207">
            <v>19.5169</v>
          </cell>
          <cell r="J1207">
            <v>0</v>
          </cell>
          <cell r="K1207">
            <v>0</v>
          </cell>
          <cell r="L1207">
            <v>17.126899999999999</v>
          </cell>
          <cell r="M1207">
            <v>0</v>
          </cell>
          <cell r="N1207">
            <v>0</v>
          </cell>
          <cell r="O1207">
            <v>18.6844</v>
          </cell>
          <cell r="P1207">
            <v>0</v>
          </cell>
          <cell r="Q1207">
            <v>0</v>
          </cell>
          <cell r="R1207">
            <v>7.7458999999999998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6.0869</v>
          </cell>
          <cell r="AK1207">
            <v>0</v>
          </cell>
          <cell r="AL1207">
            <v>0</v>
          </cell>
          <cell r="AM1207">
            <v>13.516500000000001</v>
          </cell>
          <cell r="AN1207">
            <v>0</v>
          </cell>
          <cell r="AO1207">
            <v>0</v>
          </cell>
          <cell r="AP1207">
            <v>17.481999999999999</v>
          </cell>
          <cell r="AQ1207">
            <v>0</v>
          </cell>
          <cell r="AR1207">
            <v>0</v>
          </cell>
          <cell r="AS1207">
            <v>0</v>
          </cell>
        </row>
        <row r="1208">
          <cell r="G1208" t="str">
            <v>192-02-07-07</v>
          </cell>
          <cell r="I1208">
            <v>21.5535</v>
          </cell>
          <cell r="J1208">
            <v>2.3807999999999998</v>
          </cell>
          <cell r="K1208">
            <v>0</v>
          </cell>
          <cell r="L1208">
            <v>18.914100000000001</v>
          </cell>
          <cell r="M1208">
            <v>0</v>
          </cell>
          <cell r="N1208">
            <v>0</v>
          </cell>
          <cell r="O1208">
            <v>20.6342</v>
          </cell>
          <cell r="P1208">
            <v>0</v>
          </cell>
          <cell r="Q1208">
            <v>0</v>
          </cell>
          <cell r="R1208">
            <v>8.5541999999999998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6.7221000000000002</v>
          </cell>
          <cell r="AK1208">
            <v>0</v>
          </cell>
          <cell r="AL1208">
            <v>0</v>
          </cell>
          <cell r="AM1208">
            <v>14.927</v>
          </cell>
          <cell r="AN1208">
            <v>0</v>
          </cell>
          <cell r="AO1208">
            <v>0</v>
          </cell>
          <cell r="AP1208">
            <v>19.3062</v>
          </cell>
          <cell r="AQ1208">
            <v>0</v>
          </cell>
          <cell r="AR1208">
            <v>0</v>
          </cell>
          <cell r="AS1208">
            <v>0</v>
          </cell>
        </row>
        <row r="1209">
          <cell r="G1209" t="str">
            <v>192-02-07-08</v>
          </cell>
          <cell r="I1209">
            <v>22.9664</v>
          </cell>
          <cell r="J1209">
            <v>0</v>
          </cell>
          <cell r="K1209">
            <v>0</v>
          </cell>
          <cell r="L1209">
            <v>19.955500000000001</v>
          </cell>
          <cell r="M1209">
            <v>2.3039999999999998</v>
          </cell>
          <cell r="N1209">
            <v>0</v>
          </cell>
          <cell r="O1209">
            <v>22.020499999999998</v>
          </cell>
          <cell r="P1209">
            <v>2.3807999999999998</v>
          </cell>
          <cell r="Q1209">
            <v>0</v>
          </cell>
          <cell r="R1209">
            <v>8.5684000000000005</v>
          </cell>
          <cell r="S1209">
            <v>2.3039999999999998</v>
          </cell>
          <cell r="T1209">
            <v>0</v>
          </cell>
          <cell r="U1209">
            <v>0</v>
          </cell>
          <cell r="V1209">
            <v>2.3807999999999998</v>
          </cell>
          <cell r="W1209">
            <v>0</v>
          </cell>
          <cell r="X1209">
            <v>0</v>
          </cell>
          <cell r="Y1209">
            <v>2.3039999999999998</v>
          </cell>
          <cell r="Z1209">
            <v>0</v>
          </cell>
          <cell r="AA1209">
            <v>0</v>
          </cell>
          <cell r="AB1209">
            <v>2.3807999999999998</v>
          </cell>
          <cell r="AC1209">
            <v>0</v>
          </cell>
          <cell r="AD1209">
            <v>0</v>
          </cell>
          <cell r="AE1209">
            <v>2.3807999999999998</v>
          </cell>
          <cell r="AF1209">
            <v>0</v>
          </cell>
          <cell r="AG1209">
            <v>0</v>
          </cell>
          <cell r="AH1209">
            <v>2.3039999999999998</v>
          </cell>
          <cell r="AI1209">
            <v>0</v>
          </cell>
          <cell r="AJ1209">
            <v>6.5804</v>
          </cell>
          <cell r="AK1209">
            <v>2.3807999999999998</v>
          </cell>
          <cell r="AL1209">
            <v>0</v>
          </cell>
          <cell r="AM1209">
            <v>15.4247</v>
          </cell>
          <cell r="AN1209">
            <v>2.3039999999999998</v>
          </cell>
          <cell r="AO1209">
            <v>0</v>
          </cell>
          <cell r="AP1209">
            <v>20.389600000000002</v>
          </cell>
          <cell r="AQ1209">
            <v>2.3807999999999998</v>
          </cell>
          <cell r="AR1209">
            <v>0</v>
          </cell>
          <cell r="AS1209">
            <v>0</v>
          </cell>
        </row>
        <row r="1210">
          <cell r="G1210" t="str">
            <v>192-02-07-09</v>
          </cell>
          <cell r="I1210">
            <v>15.359</v>
          </cell>
          <cell r="J1210">
            <v>0</v>
          </cell>
          <cell r="K1210">
            <v>0</v>
          </cell>
          <cell r="L1210">
            <v>13.4781</v>
          </cell>
          <cell r="M1210">
            <v>0</v>
          </cell>
          <cell r="N1210">
            <v>0</v>
          </cell>
          <cell r="O1210">
            <v>14.703900000000001</v>
          </cell>
          <cell r="P1210">
            <v>0</v>
          </cell>
          <cell r="Q1210">
            <v>0</v>
          </cell>
          <cell r="R1210">
            <v>6.0956999999999999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4.7900999999999998</v>
          </cell>
          <cell r="AK1210">
            <v>0</v>
          </cell>
          <cell r="AL1210">
            <v>0</v>
          </cell>
          <cell r="AM1210">
            <v>10.636900000000001</v>
          </cell>
          <cell r="AN1210">
            <v>0</v>
          </cell>
          <cell r="AO1210">
            <v>0</v>
          </cell>
          <cell r="AP1210">
            <v>13.7576</v>
          </cell>
          <cell r="AQ1210">
            <v>0</v>
          </cell>
          <cell r="AR1210">
            <v>0</v>
          </cell>
          <cell r="AS1210">
            <v>0</v>
          </cell>
        </row>
        <row r="1211">
          <cell r="G1211" t="str">
            <v>192-02-07-10</v>
          </cell>
          <cell r="I1211">
            <v>15.359</v>
          </cell>
          <cell r="J1211">
            <v>0</v>
          </cell>
          <cell r="K1211">
            <v>0</v>
          </cell>
          <cell r="L1211">
            <v>13.4781</v>
          </cell>
          <cell r="M1211">
            <v>0</v>
          </cell>
          <cell r="N1211">
            <v>0</v>
          </cell>
          <cell r="O1211">
            <v>14.703900000000001</v>
          </cell>
          <cell r="P1211">
            <v>0</v>
          </cell>
          <cell r="Q1211">
            <v>0</v>
          </cell>
          <cell r="R1211">
            <v>6.0956999999999999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4.7900999999999998</v>
          </cell>
          <cell r="AK1211">
            <v>0</v>
          </cell>
          <cell r="AL1211">
            <v>0</v>
          </cell>
          <cell r="AM1211">
            <v>10.636900000000001</v>
          </cell>
          <cell r="AN1211">
            <v>0</v>
          </cell>
          <cell r="AO1211">
            <v>0</v>
          </cell>
          <cell r="AP1211">
            <v>13.7576</v>
          </cell>
          <cell r="AQ1211">
            <v>0</v>
          </cell>
          <cell r="AR1211">
            <v>0</v>
          </cell>
          <cell r="AS1211">
            <v>0</v>
          </cell>
        </row>
        <row r="1212">
          <cell r="G1212" t="str">
            <v>192-02-07-11</v>
          </cell>
          <cell r="I1212">
            <v>57.406399999999998</v>
          </cell>
          <cell r="J1212">
            <v>0</v>
          </cell>
          <cell r="K1212">
            <v>0</v>
          </cell>
          <cell r="L1212">
            <v>49.475999999999999</v>
          </cell>
          <cell r="M1212">
            <v>0</v>
          </cell>
          <cell r="N1212">
            <v>0</v>
          </cell>
          <cell r="O1212">
            <v>53.462200000000003</v>
          </cell>
          <cell r="P1212">
            <v>0</v>
          </cell>
          <cell r="Q1212">
            <v>0</v>
          </cell>
          <cell r="R1212">
            <v>11.8178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6.2198000000000002</v>
          </cell>
          <cell r="AK1212">
            <v>0</v>
          </cell>
          <cell r="AL1212">
            <v>0</v>
          </cell>
          <cell r="AM1212">
            <v>30.1097</v>
          </cell>
          <cell r="AN1212">
            <v>0</v>
          </cell>
          <cell r="AO1212">
            <v>0</v>
          </cell>
          <cell r="AP1212">
            <v>47.7654</v>
          </cell>
          <cell r="AQ1212">
            <v>0</v>
          </cell>
          <cell r="AR1212">
            <v>0</v>
          </cell>
          <cell r="AS1212">
            <v>0</v>
          </cell>
        </row>
        <row r="1213">
          <cell r="G1213" t="str">
            <v>192-02-07-12</v>
          </cell>
          <cell r="I1213">
            <v>20.129200000000001</v>
          </cell>
          <cell r="J1213">
            <v>0</v>
          </cell>
          <cell r="K1213">
            <v>0</v>
          </cell>
          <cell r="L1213">
            <v>17.664200000000001</v>
          </cell>
          <cell r="M1213">
            <v>0</v>
          </cell>
          <cell r="N1213">
            <v>0</v>
          </cell>
          <cell r="O1213">
            <v>19.270600000000002</v>
          </cell>
          <cell r="P1213">
            <v>0</v>
          </cell>
          <cell r="Q1213">
            <v>0</v>
          </cell>
          <cell r="R1213">
            <v>7.9888000000000003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6.2778999999999998</v>
          </cell>
          <cell r="AK1213">
            <v>0</v>
          </cell>
          <cell r="AL1213">
            <v>0</v>
          </cell>
          <cell r="AM1213">
            <v>13.9405</v>
          </cell>
          <cell r="AN1213">
            <v>0</v>
          </cell>
          <cell r="AO1213">
            <v>0</v>
          </cell>
          <cell r="AP1213">
            <v>18.0304</v>
          </cell>
          <cell r="AQ1213">
            <v>0</v>
          </cell>
          <cell r="AR1213">
            <v>0</v>
          </cell>
          <cell r="AS1213">
            <v>1</v>
          </cell>
        </row>
        <row r="1214">
          <cell r="G1214" t="str">
            <v>192-02-07-13</v>
          </cell>
          <cell r="I1214">
            <v>17.947099999999999</v>
          </cell>
          <cell r="J1214">
            <v>0</v>
          </cell>
          <cell r="K1214">
            <v>0</v>
          </cell>
          <cell r="L1214">
            <v>15.7493</v>
          </cell>
          <cell r="M1214">
            <v>0</v>
          </cell>
          <cell r="N1214">
            <v>0</v>
          </cell>
          <cell r="O1214">
            <v>17.1816</v>
          </cell>
          <cell r="P1214">
            <v>0</v>
          </cell>
          <cell r="Q1214">
            <v>0</v>
          </cell>
          <cell r="R1214">
            <v>7.1228999999999996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5.5972999999999997</v>
          </cell>
          <cell r="AK1214">
            <v>0</v>
          </cell>
          <cell r="AL1214">
            <v>0</v>
          </cell>
          <cell r="AM1214">
            <v>12.4293</v>
          </cell>
          <cell r="AN1214">
            <v>0</v>
          </cell>
          <cell r="AO1214">
            <v>0</v>
          </cell>
          <cell r="AP1214">
            <v>16.075800000000001</v>
          </cell>
          <cell r="AQ1214">
            <v>0</v>
          </cell>
          <cell r="AR1214">
            <v>0</v>
          </cell>
          <cell r="AS1214">
            <v>0</v>
          </cell>
        </row>
        <row r="1215">
          <cell r="G1215" t="str">
            <v>192-02-07-14</v>
          </cell>
          <cell r="I1215">
            <v>28.177199999999999</v>
          </cell>
          <cell r="J1215">
            <v>0</v>
          </cell>
          <cell r="K1215">
            <v>0</v>
          </cell>
          <cell r="L1215">
            <v>24.6509</v>
          </cell>
          <cell r="M1215">
            <v>0</v>
          </cell>
          <cell r="N1215">
            <v>0</v>
          </cell>
          <cell r="O1215">
            <v>26.374700000000001</v>
          </cell>
          <cell r="P1215">
            <v>0</v>
          </cell>
          <cell r="Q1215">
            <v>0</v>
          </cell>
          <cell r="R1215">
            <v>10.2601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7.8045</v>
          </cell>
          <cell r="AK1215">
            <v>0</v>
          </cell>
          <cell r="AL1215">
            <v>0</v>
          </cell>
          <cell r="AM1215">
            <v>18.702300000000001</v>
          </cell>
          <cell r="AN1215">
            <v>0</v>
          </cell>
          <cell r="AO1215">
            <v>0</v>
          </cell>
          <cell r="AP1215">
            <v>24.931699999999999</v>
          </cell>
          <cell r="AQ1215">
            <v>0</v>
          </cell>
          <cell r="AR1215">
            <v>0</v>
          </cell>
          <cell r="AS1215">
            <v>0</v>
          </cell>
        </row>
        <row r="1216">
          <cell r="G1216" t="str">
            <v>192-02-07-14</v>
          </cell>
          <cell r="I1216">
            <v>11.0571</v>
          </cell>
          <cell r="J1216">
            <v>0</v>
          </cell>
          <cell r="K1216">
            <v>0</v>
          </cell>
          <cell r="L1216">
            <v>9.5297000000000001</v>
          </cell>
          <cell r="M1216">
            <v>0</v>
          </cell>
          <cell r="N1216">
            <v>0</v>
          </cell>
          <cell r="O1216">
            <v>10.2974</v>
          </cell>
          <cell r="P1216">
            <v>0</v>
          </cell>
          <cell r="Q1216">
            <v>0</v>
          </cell>
          <cell r="R1216">
            <v>2.2761999999999998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1.198</v>
          </cell>
          <cell r="AK1216">
            <v>0</v>
          </cell>
          <cell r="AL1216">
            <v>0</v>
          </cell>
          <cell r="AM1216">
            <v>5.7995000000000001</v>
          </cell>
          <cell r="AN1216">
            <v>0</v>
          </cell>
          <cell r="AO1216">
            <v>0</v>
          </cell>
          <cell r="AP1216">
            <v>9.2002000000000006</v>
          </cell>
          <cell r="AQ1216">
            <v>0</v>
          </cell>
          <cell r="AR1216">
            <v>0</v>
          </cell>
          <cell r="AS1216">
            <v>0</v>
          </cell>
        </row>
        <row r="1217">
          <cell r="G1217" t="str">
            <v>192-02-07-14</v>
          </cell>
          <cell r="I1217">
            <v>54.774700000000003</v>
          </cell>
          <cell r="J1217">
            <v>0</v>
          </cell>
          <cell r="K1217">
            <v>0</v>
          </cell>
          <cell r="L1217">
            <v>48.067100000000003</v>
          </cell>
          <cell r="M1217">
            <v>0</v>
          </cell>
          <cell r="N1217">
            <v>0</v>
          </cell>
          <cell r="O1217">
            <v>52.438299999999998</v>
          </cell>
          <cell r="P1217">
            <v>0</v>
          </cell>
          <cell r="Q1217">
            <v>0</v>
          </cell>
          <cell r="R1217">
            <v>21.739000000000001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17.083100000000002</v>
          </cell>
          <cell r="AK1217">
            <v>0</v>
          </cell>
          <cell r="AL1217">
            <v>0</v>
          </cell>
          <cell r="AM1217">
            <v>37.9345</v>
          </cell>
          <cell r="AN1217">
            <v>0</v>
          </cell>
          <cell r="AO1217">
            <v>0</v>
          </cell>
          <cell r="AP1217">
            <v>49.063600000000001</v>
          </cell>
          <cell r="AQ1217">
            <v>0</v>
          </cell>
          <cell r="AR1217">
            <v>0</v>
          </cell>
          <cell r="AS1217">
            <v>0</v>
          </cell>
        </row>
        <row r="1218">
          <cell r="G1218" t="str">
            <v>192-02-07-07</v>
          </cell>
          <cell r="I1218">
            <v>9.2492999999999999</v>
          </cell>
          <cell r="J1218">
            <v>0</v>
          </cell>
          <cell r="K1218">
            <v>0</v>
          </cell>
          <cell r="L1218">
            <v>8.1166999999999998</v>
          </cell>
          <cell r="M1218">
            <v>0</v>
          </cell>
          <cell r="N1218">
            <v>0</v>
          </cell>
          <cell r="O1218">
            <v>8.6254000000000008</v>
          </cell>
          <cell r="P1218">
            <v>0</v>
          </cell>
          <cell r="Q1218">
            <v>0</v>
          </cell>
          <cell r="R1218">
            <v>3.6709000000000001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2.8847</v>
          </cell>
          <cell r="AK1218">
            <v>0</v>
          </cell>
          <cell r="AL1218">
            <v>0</v>
          </cell>
          <cell r="AM1218">
            <v>6.4057000000000004</v>
          </cell>
          <cell r="AN1218">
            <v>0</v>
          </cell>
          <cell r="AO1218">
            <v>0</v>
          </cell>
          <cell r="AP1218">
            <v>8.2849000000000004</v>
          </cell>
          <cell r="AQ1218">
            <v>0</v>
          </cell>
          <cell r="AR1218">
            <v>0</v>
          </cell>
          <cell r="AS1218">
            <v>0</v>
          </cell>
        </row>
        <row r="1219">
          <cell r="G1219">
            <v>0</v>
          </cell>
          <cell r="I1219">
            <v>278.25380000000001</v>
          </cell>
          <cell r="J1219">
            <v>0</v>
          </cell>
          <cell r="K1219">
            <v>0</v>
          </cell>
          <cell r="L1219">
            <v>244.1165</v>
          </cell>
          <cell r="M1219">
            <v>0</v>
          </cell>
          <cell r="N1219">
            <v>0</v>
          </cell>
          <cell r="O1219">
            <v>265.88749999999999</v>
          </cell>
          <cell r="P1219">
            <v>0</v>
          </cell>
          <cell r="Q1219">
            <v>0</v>
          </cell>
          <cell r="R1219">
            <v>109.669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85.966800000000006</v>
          </cell>
          <cell r="AK1219">
            <v>0</v>
          </cell>
          <cell r="AL1219">
            <v>0</v>
          </cell>
          <cell r="AM1219">
            <v>192.03320000000002</v>
          </cell>
          <cell r="AN1219">
            <v>0</v>
          </cell>
          <cell r="AO1219">
            <v>0</v>
          </cell>
          <cell r="AP1219">
            <v>248.98660000000001</v>
          </cell>
          <cell r="AQ1219">
            <v>0</v>
          </cell>
          <cell r="AR1219">
            <v>0</v>
          </cell>
          <cell r="AS1219">
            <v>0</v>
          </cell>
        </row>
        <row r="1220">
          <cell r="G1220" t="str">
            <v>193-02-01-10</v>
          </cell>
          <cell r="I1220">
            <v>27.154</v>
          </cell>
          <cell r="J1220">
            <v>0</v>
          </cell>
          <cell r="K1220">
            <v>0</v>
          </cell>
          <cell r="L1220">
            <v>23.828800000000001</v>
          </cell>
          <cell r="M1220">
            <v>0</v>
          </cell>
          <cell r="N1220">
            <v>0</v>
          </cell>
          <cell r="O1220">
            <v>25.995799999999999</v>
          </cell>
          <cell r="P1220">
            <v>0</v>
          </cell>
          <cell r="Q1220">
            <v>0</v>
          </cell>
          <cell r="R1220">
            <v>10.776899999999999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8.4687999999999999</v>
          </cell>
          <cell r="AK1220">
            <v>0</v>
          </cell>
          <cell r="AL1220">
            <v>0</v>
          </cell>
          <cell r="AM1220">
            <v>18.805599999999998</v>
          </cell>
          <cell r="AN1220">
            <v>0</v>
          </cell>
          <cell r="AO1220">
            <v>0</v>
          </cell>
          <cell r="AP1220">
            <v>24.322800000000001</v>
          </cell>
          <cell r="AQ1220">
            <v>0</v>
          </cell>
          <cell r="AR1220">
            <v>0</v>
          </cell>
          <cell r="AS1220">
            <v>1</v>
          </cell>
        </row>
        <row r="1221">
          <cell r="G1221" t="str">
            <v>193-02-01-10</v>
          </cell>
          <cell r="I1221">
            <v>23.345700000000001</v>
          </cell>
          <cell r="J1221">
            <v>0</v>
          </cell>
          <cell r="K1221">
            <v>0</v>
          </cell>
          <cell r="L1221">
            <v>20.423999999999999</v>
          </cell>
          <cell r="M1221">
            <v>0</v>
          </cell>
          <cell r="N1221">
            <v>0</v>
          </cell>
          <cell r="O1221">
            <v>21.8522</v>
          </cell>
          <cell r="P1221">
            <v>0</v>
          </cell>
          <cell r="Q1221">
            <v>0</v>
          </cell>
          <cell r="R1221">
            <v>8.5007999999999999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6.4663000000000004</v>
          </cell>
          <cell r="AK1221">
            <v>0</v>
          </cell>
          <cell r="AL1221">
            <v>0</v>
          </cell>
          <cell r="AM1221">
            <v>15.4954</v>
          </cell>
          <cell r="AN1221">
            <v>0</v>
          </cell>
          <cell r="AO1221">
            <v>0</v>
          </cell>
          <cell r="AP1221">
            <v>20.656600000000001</v>
          </cell>
          <cell r="AQ1221">
            <v>0</v>
          </cell>
          <cell r="AR1221">
            <v>0</v>
          </cell>
          <cell r="AS1221">
            <v>0</v>
          </cell>
        </row>
        <row r="1222">
          <cell r="G1222" t="str">
            <v>193-02-01-10</v>
          </cell>
          <cell r="I1222">
            <v>8.7401999999999997</v>
          </cell>
          <cell r="J1222">
            <v>0</v>
          </cell>
          <cell r="K1222">
            <v>0</v>
          </cell>
          <cell r="L1222">
            <v>7.6699000000000002</v>
          </cell>
          <cell r="M1222">
            <v>0</v>
          </cell>
          <cell r="N1222">
            <v>0</v>
          </cell>
          <cell r="O1222">
            <v>8.3673999999999999</v>
          </cell>
          <cell r="P1222">
            <v>0</v>
          </cell>
          <cell r="Q1222">
            <v>0</v>
          </cell>
          <cell r="R1222">
            <v>3.4687999999999999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2.7259000000000002</v>
          </cell>
          <cell r="AK1222">
            <v>0</v>
          </cell>
          <cell r="AL1222">
            <v>0</v>
          </cell>
          <cell r="AM1222">
            <v>6.0530999999999997</v>
          </cell>
          <cell r="AN1222">
            <v>0</v>
          </cell>
          <cell r="AO1222">
            <v>0</v>
          </cell>
          <cell r="AP1222">
            <v>7.8289</v>
          </cell>
          <cell r="AQ1222">
            <v>0</v>
          </cell>
          <cell r="AR1222">
            <v>0</v>
          </cell>
          <cell r="AS1222">
            <v>0</v>
          </cell>
        </row>
        <row r="1223">
          <cell r="G1223" t="str">
            <v>193-02-01-10</v>
          </cell>
          <cell r="I1223">
            <v>219.01390000000001</v>
          </cell>
          <cell r="J1223">
            <v>0</v>
          </cell>
          <cell r="K1223">
            <v>0</v>
          </cell>
          <cell r="L1223">
            <v>192.19380000000001</v>
          </cell>
          <cell r="M1223">
            <v>0</v>
          </cell>
          <cell r="N1223">
            <v>0</v>
          </cell>
          <cell r="O1223">
            <v>209.6721</v>
          </cell>
          <cell r="P1223">
            <v>0</v>
          </cell>
          <cell r="Q1223">
            <v>0</v>
          </cell>
          <cell r="R1223">
            <v>86.922499999999999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68.305800000000005</v>
          </cell>
          <cell r="AK1223">
            <v>0</v>
          </cell>
          <cell r="AL1223">
            <v>0</v>
          </cell>
          <cell r="AM1223">
            <v>151.67910000000001</v>
          </cell>
          <cell r="AN1223">
            <v>0</v>
          </cell>
          <cell r="AO1223">
            <v>0</v>
          </cell>
          <cell r="AP1223">
            <v>196.17830000000001</v>
          </cell>
          <cell r="AQ1223">
            <v>0</v>
          </cell>
          <cell r="AR1223">
            <v>0</v>
          </cell>
          <cell r="AS1223">
            <v>0</v>
          </cell>
        </row>
        <row r="1224">
          <cell r="G1224">
            <v>0</v>
          </cell>
          <cell r="I1224">
            <v>51.719000000000001</v>
          </cell>
          <cell r="J1224">
            <v>0</v>
          </cell>
          <cell r="K1224">
            <v>0</v>
          </cell>
          <cell r="L1224">
            <v>45.326000000000001</v>
          </cell>
          <cell r="M1224">
            <v>0</v>
          </cell>
          <cell r="N1224">
            <v>0</v>
          </cell>
          <cell r="O1224">
            <v>42.244100000000003</v>
          </cell>
          <cell r="P1224">
            <v>0</v>
          </cell>
          <cell r="Q1224">
            <v>0</v>
          </cell>
          <cell r="R1224">
            <v>19.802800000000001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15.3592</v>
          </cell>
          <cell r="AK1224">
            <v>0</v>
          </cell>
          <cell r="AL1224">
            <v>0</v>
          </cell>
          <cell r="AM1224">
            <v>35.181699999999999</v>
          </cell>
          <cell r="AN1224">
            <v>0</v>
          </cell>
          <cell r="AO1224">
            <v>0</v>
          </cell>
          <cell r="AP1224">
            <v>46.085000000000001</v>
          </cell>
          <cell r="AQ1224">
            <v>0</v>
          </cell>
          <cell r="AR1224">
            <v>0</v>
          </cell>
          <cell r="AS1224">
            <v>0</v>
          </cell>
        </row>
        <row r="1225">
          <cell r="G1225" t="str">
            <v>194-02-01-01</v>
          </cell>
          <cell r="I1225">
            <v>29.631799999999998</v>
          </cell>
          <cell r="J1225">
            <v>0</v>
          </cell>
          <cell r="K1225">
            <v>0</v>
          </cell>
          <cell r="L1225">
            <v>26.0032</v>
          </cell>
          <cell r="M1225">
            <v>0</v>
          </cell>
          <cell r="N1225">
            <v>0</v>
          </cell>
          <cell r="O1225">
            <v>28.367899999999999</v>
          </cell>
          <cell r="P1225">
            <v>0</v>
          </cell>
          <cell r="Q1225">
            <v>0</v>
          </cell>
          <cell r="R1225">
            <v>11.760400000000001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9.2416</v>
          </cell>
          <cell r="AK1225">
            <v>0</v>
          </cell>
          <cell r="AL1225">
            <v>0</v>
          </cell>
          <cell r="AM1225">
            <v>20.521699999999999</v>
          </cell>
          <cell r="AN1225">
            <v>0</v>
          </cell>
          <cell r="AO1225">
            <v>0</v>
          </cell>
          <cell r="AP1225">
            <v>26.542200000000001</v>
          </cell>
          <cell r="AQ1225">
            <v>0</v>
          </cell>
          <cell r="AR1225">
            <v>0</v>
          </cell>
          <cell r="AS1225">
            <v>1</v>
          </cell>
        </row>
        <row r="1226">
          <cell r="G1226" t="str">
            <v>194-02-01-01</v>
          </cell>
          <cell r="I1226">
            <v>22.087199999999999</v>
          </cell>
          <cell r="J1226">
            <v>0</v>
          </cell>
          <cell r="K1226">
            <v>0</v>
          </cell>
          <cell r="L1226">
            <v>19.322800000000001</v>
          </cell>
          <cell r="M1226">
            <v>0</v>
          </cell>
          <cell r="N1226">
            <v>0</v>
          </cell>
          <cell r="O1226">
            <v>21.046299999999999</v>
          </cell>
          <cell r="P1226">
            <v>0</v>
          </cell>
          <cell r="Q1226">
            <v>0</v>
          </cell>
          <cell r="R1226">
            <v>8.0424000000000007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6.1176000000000004</v>
          </cell>
          <cell r="AK1226">
            <v>0</v>
          </cell>
          <cell r="AL1226">
            <v>0</v>
          </cell>
          <cell r="AM1226">
            <v>14.66</v>
          </cell>
          <cell r="AN1226">
            <v>0</v>
          </cell>
          <cell r="AO1226">
            <v>0</v>
          </cell>
          <cell r="AP1226">
            <v>19.5428</v>
          </cell>
          <cell r="AQ1226">
            <v>0</v>
          </cell>
          <cell r="AR1226">
            <v>0</v>
          </cell>
          <cell r="AS1226">
            <v>0</v>
          </cell>
        </row>
        <row r="1227">
          <cell r="G1227">
            <v>0</v>
          </cell>
          <cell r="I1227">
            <v>536.41710000000012</v>
          </cell>
          <cell r="J1227">
            <v>1.8959999999999999</v>
          </cell>
          <cell r="K1227">
            <v>0</v>
          </cell>
          <cell r="L1227">
            <v>468.87239999999986</v>
          </cell>
          <cell r="M1227">
            <v>1.5167999999999999</v>
          </cell>
          <cell r="N1227">
            <v>0</v>
          </cell>
          <cell r="O1227">
            <v>512.63739999999996</v>
          </cell>
          <cell r="P1227">
            <v>1.8959999999999999</v>
          </cell>
          <cell r="Q1227">
            <v>0</v>
          </cell>
          <cell r="R1227">
            <v>190.83669999999995</v>
          </cell>
          <cell r="S1227">
            <v>1.5167999999999999</v>
          </cell>
          <cell r="T1227">
            <v>0</v>
          </cell>
          <cell r="U1227">
            <v>0</v>
          </cell>
          <cell r="V1227">
            <v>1.8959999999999999</v>
          </cell>
          <cell r="W1227">
            <v>0</v>
          </cell>
          <cell r="X1227">
            <v>0</v>
          </cell>
          <cell r="Y1227">
            <v>1.5167999999999999</v>
          </cell>
          <cell r="Z1227">
            <v>0</v>
          </cell>
          <cell r="AA1227">
            <v>0</v>
          </cell>
          <cell r="AB1227">
            <v>1.8959999999999999</v>
          </cell>
          <cell r="AC1227">
            <v>0</v>
          </cell>
          <cell r="AD1227">
            <v>0</v>
          </cell>
          <cell r="AE1227">
            <v>1.5167999999999999</v>
          </cell>
          <cell r="AF1227">
            <v>0</v>
          </cell>
          <cell r="AG1227">
            <v>0</v>
          </cell>
          <cell r="AH1227">
            <v>1.5167999999999999</v>
          </cell>
          <cell r="AI1227">
            <v>0</v>
          </cell>
          <cell r="AJ1227">
            <v>143.452</v>
          </cell>
          <cell r="AK1227">
            <v>1.8959999999999999</v>
          </cell>
          <cell r="AL1227">
            <v>0</v>
          </cell>
          <cell r="AM1227">
            <v>352.06010000000003</v>
          </cell>
          <cell r="AN1227">
            <v>1.5167999999999999</v>
          </cell>
          <cell r="AO1227">
            <v>0</v>
          </cell>
          <cell r="AP1227">
            <v>473.15230000000003</v>
          </cell>
          <cell r="AQ1227">
            <v>1.8959999999999999</v>
          </cell>
          <cell r="AR1227">
            <v>0</v>
          </cell>
          <cell r="AS1227">
            <v>0</v>
          </cell>
        </row>
        <row r="1228">
          <cell r="G1228" t="str">
            <v>195-02-07-04</v>
          </cell>
          <cell r="I1228">
            <v>19.8139</v>
          </cell>
          <cell r="J1228">
            <v>0</v>
          </cell>
          <cell r="K1228">
            <v>0</v>
          </cell>
          <cell r="L1228">
            <v>17.387499999999999</v>
          </cell>
          <cell r="M1228">
            <v>0</v>
          </cell>
          <cell r="N1228">
            <v>0</v>
          </cell>
          <cell r="O1228">
            <v>18.968699999999998</v>
          </cell>
          <cell r="P1228">
            <v>0</v>
          </cell>
          <cell r="Q1228">
            <v>0</v>
          </cell>
          <cell r="R1228">
            <v>7.8638000000000003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6.1795</v>
          </cell>
          <cell r="AK1228">
            <v>0</v>
          </cell>
          <cell r="AL1228">
            <v>0</v>
          </cell>
          <cell r="AM1228">
            <v>13.722200000000001</v>
          </cell>
          <cell r="AN1228">
            <v>0</v>
          </cell>
          <cell r="AO1228">
            <v>0</v>
          </cell>
          <cell r="AP1228">
            <v>17.748000000000001</v>
          </cell>
          <cell r="AQ1228">
            <v>0</v>
          </cell>
          <cell r="AR1228">
            <v>0</v>
          </cell>
          <cell r="AS1228">
            <v>1</v>
          </cell>
        </row>
        <row r="1229">
          <cell r="G1229" t="str">
            <v>195-02-07-04</v>
          </cell>
          <cell r="I1229">
            <v>5.1839000000000004</v>
          </cell>
          <cell r="J1229">
            <v>1.8959999999999999</v>
          </cell>
          <cell r="K1229">
            <v>0</v>
          </cell>
          <cell r="L1229">
            <v>4.5419999999999998</v>
          </cell>
          <cell r="M1229">
            <v>1.5167999999999999</v>
          </cell>
          <cell r="N1229">
            <v>0</v>
          </cell>
          <cell r="O1229">
            <v>4.5587</v>
          </cell>
          <cell r="P1229">
            <v>1.8959999999999999</v>
          </cell>
          <cell r="Q1229">
            <v>0</v>
          </cell>
          <cell r="R1229">
            <v>2.5213999999999999</v>
          </cell>
          <cell r="S1229">
            <v>1.5167999999999999</v>
          </cell>
          <cell r="T1229">
            <v>0</v>
          </cell>
          <cell r="U1229">
            <v>0</v>
          </cell>
          <cell r="V1229">
            <v>1.8959999999999999</v>
          </cell>
          <cell r="W1229">
            <v>0</v>
          </cell>
          <cell r="X1229">
            <v>0</v>
          </cell>
          <cell r="Y1229">
            <v>1.5167999999999999</v>
          </cell>
          <cell r="Z1229">
            <v>0</v>
          </cell>
          <cell r="AA1229">
            <v>0</v>
          </cell>
          <cell r="AB1229">
            <v>1.8959999999999999</v>
          </cell>
          <cell r="AC1229">
            <v>0</v>
          </cell>
          <cell r="AD1229">
            <v>0</v>
          </cell>
          <cell r="AE1229">
            <v>1.5167999999999999</v>
          </cell>
          <cell r="AF1229">
            <v>0</v>
          </cell>
          <cell r="AG1229">
            <v>0</v>
          </cell>
          <cell r="AH1229">
            <v>1.5167999999999999</v>
          </cell>
          <cell r="AI1229">
            <v>0</v>
          </cell>
          <cell r="AJ1229">
            <v>1.7664</v>
          </cell>
          <cell r="AK1229">
            <v>1.8959999999999999</v>
          </cell>
          <cell r="AL1229">
            <v>0</v>
          </cell>
          <cell r="AM1229">
            <v>3.9641999999999999</v>
          </cell>
          <cell r="AN1229">
            <v>1.5167999999999999</v>
          </cell>
          <cell r="AO1229">
            <v>0</v>
          </cell>
          <cell r="AP1229">
            <v>4.8156999999999996</v>
          </cell>
          <cell r="AQ1229">
            <v>1.8959999999999999</v>
          </cell>
          <cell r="AR1229">
            <v>0</v>
          </cell>
          <cell r="AS1229">
            <v>1</v>
          </cell>
        </row>
        <row r="1230">
          <cell r="G1230" t="str">
            <v>195-02-07-04</v>
          </cell>
          <cell r="I1230">
            <v>3.2481</v>
          </cell>
          <cell r="J1230">
            <v>0</v>
          </cell>
          <cell r="K1230">
            <v>0</v>
          </cell>
          <cell r="L1230">
            <v>2.8416000000000001</v>
          </cell>
          <cell r="M1230">
            <v>0</v>
          </cell>
          <cell r="N1230">
            <v>0</v>
          </cell>
          <cell r="O1230">
            <v>3.0402999999999998</v>
          </cell>
          <cell r="P1230">
            <v>0</v>
          </cell>
          <cell r="Q1230">
            <v>0</v>
          </cell>
          <cell r="R1230">
            <v>1.1827000000000001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0.89970000000000006</v>
          </cell>
          <cell r="AK1230">
            <v>0</v>
          </cell>
          <cell r="AL1230">
            <v>0</v>
          </cell>
          <cell r="AM1230">
            <v>2.1558999999999999</v>
          </cell>
          <cell r="AN1230">
            <v>0</v>
          </cell>
          <cell r="AO1230">
            <v>0</v>
          </cell>
          <cell r="AP1230">
            <v>2.8740000000000001</v>
          </cell>
          <cell r="AQ1230">
            <v>0</v>
          </cell>
          <cell r="AR1230">
            <v>0</v>
          </cell>
          <cell r="AS1230">
            <v>1</v>
          </cell>
        </row>
        <row r="1231">
          <cell r="G1231" t="str">
            <v>195-02-07-04</v>
          </cell>
          <cell r="I1231">
            <v>15.3926</v>
          </cell>
          <cell r="J1231">
            <v>0</v>
          </cell>
          <cell r="K1231">
            <v>0</v>
          </cell>
          <cell r="L1231">
            <v>13.2662</v>
          </cell>
          <cell r="M1231">
            <v>0</v>
          </cell>
          <cell r="N1231">
            <v>0</v>
          </cell>
          <cell r="O1231">
            <v>14.335100000000001</v>
          </cell>
          <cell r="P1231">
            <v>0</v>
          </cell>
          <cell r="Q1231">
            <v>0</v>
          </cell>
          <cell r="R1231">
            <v>3.1686999999999999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1.6677999999999999</v>
          </cell>
          <cell r="AK1231">
            <v>0</v>
          </cell>
          <cell r="AL1231">
            <v>0</v>
          </cell>
          <cell r="AM1231">
            <v>8.0733999999999995</v>
          </cell>
          <cell r="AN1231">
            <v>0</v>
          </cell>
          <cell r="AO1231">
            <v>0</v>
          </cell>
          <cell r="AP1231">
            <v>12.807600000000001</v>
          </cell>
          <cell r="AQ1231">
            <v>0</v>
          </cell>
          <cell r="AR1231">
            <v>0</v>
          </cell>
          <cell r="AS1231">
            <v>0</v>
          </cell>
        </row>
        <row r="1232">
          <cell r="G1232" t="str">
            <v>195-02-07-04</v>
          </cell>
          <cell r="I1232">
            <v>7.2481</v>
          </cell>
          <cell r="J1232">
            <v>0</v>
          </cell>
          <cell r="K1232">
            <v>0</v>
          </cell>
          <cell r="L1232">
            <v>6.3296000000000001</v>
          </cell>
          <cell r="M1232">
            <v>0</v>
          </cell>
          <cell r="N1232">
            <v>0</v>
          </cell>
          <cell r="O1232">
            <v>7.4840999999999998</v>
          </cell>
          <cell r="P1232">
            <v>0</v>
          </cell>
          <cell r="Q1232">
            <v>0</v>
          </cell>
          <cell r="R1232">
            <v>2.5009000000000001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1.8601000000000001</v>
          </cell>
          <cell r="AK1232">
            <v>0</v>
          </cell>
          <cell r="AL1232">
            <v>0</v>
          </cell>
          <cell r="AM1232">
            <v>4.6890999999999998</v>
          </cell>
          <cell r="AN1232">
            <v>0</v>
          </cell>
          <cell r="AO1232">
            <v>0</v>
          </cell>
          <cell r="AP1232">
            <v>6.3670999999999998</v>
          </cell>
          <cell r="AQ1232">
            <v>0</v>
          </cell>
          <cell r="AR1232">
            <v>0</v>
          </cell>
          <cell r="AS1232">
            <v>0</v>
          </cell>
        </row>
        <row r="1233">
          <cell r="G1233" t="str">
            <v>195-02-07-05</v>
          </cell>
          <cell r="I1233">
            <v>33.263599999999997</v>
          </cell>
          <cell r="J1233">
            <v>0</v>
          </cell>
          <cell r="K1233">
            <v>0</v>
          </cell>
          <cell r="L1233">
            <v>29.1904</v>
          </cell>
          <cell r="M1233">
            <v>0</v>
          </cell>
          <cell r="N1233">
            <v>0</v>
          </cell>
          <cell r="O1233">
            <v>35.601700000000001</v>
          </cell>
          <cell r="P1233">
            <v>0</v>
          </cell>
          <cell r="Q1233">
            <v>0</v>
          </cell>
          <cell r="R1233">
            <v>13.201599999999999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10.3744</v>
          </cell>
          <cell r="AK1233">
            <v>0</v>
          </cell>
          <cell r="AL1233">
            <v>0</v>
          </cell>
          <cell r="AM1233">
            <v>23.036799999999999</v>
          </cell>
          <cell r="AN1233">
            <v>0</v>
          </cell>
          <cell r="AO1233">
            <v>0</v>
          </cell>
          <cell r="AP1233">
            <v>29.795200000000001</v>
          </cell>
          <cell r="AQ1233">
            <v>0</v>
          </cell>
          <cell r="AR1233">
            <v>0</v>
          </cell>
          <cell r="AS1233">
            <v>1</v>
          </cell>
        </row>
        <row r="1234">
          <cell r="G1234" t="str">
            <v>195-02-07-05</v>
          </cell>
          <cell r="I1234">
            <v>52.610799999999998</v>
          </cell>
          <cell r="J1234">
            <v>0</v>
          </cell>
          <cell r="K1234">
            <v>0</v>
          </cell>
          <cell r="L1234">
            <v>46.168399999999998</v>
          </cell>
          <cell r="M1234">
            <v>0</v>
          </cell>
          <cell r="N1234">
            <v>0</v>
          </cell>
          <cell r="O1234">
            <v>50.366700000000002</v>
          </cell>
          <cell r="P1234">
            <v>0</v>
          </cell>
          <cell r="Q1234">
            <v>0</v>
          </cell>
          <cell r="R1234">
            <v>20.880400000000002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16.4084</v>
          </cell>
          <cell r="AK1234">
            <v>0</v>
          </cell>
          <cell r="AL1234">
            <v>0</v>
          </cell>
          <cell r="AM1234">
            <v>36.436</v>
          </cell>
          <cell r="AN1234">
            <v>0</v>
          </cell>
          <cell r="AO1234">
            <v>0</v>
          </cell>
          <cell r="AP1234">
            <v>47.1252</v>
          </cell>
          <cell r="AQ1234">
            <v>0</v>
          </cell>
          <cell r="AR1234">
            <v>0</v>
          </cell>
          <cell r="AS1234">
            <v>1</v>
          </cell>
        </row>
        <row r="1235">
          <cell r="G1235" t="str">
            <v>195-02-07-05</v>
          </cell>
          <cell r="I1235">
            <v>82.140799999999999</v>
          </cell>
          <cell r="J1235">
            <v>0</v>
          </cell>
          <cell r="K1235">
            <v>0</v>
          </cell>
          <cell r="L1235">
            <v>72.081999999999994</v>
          </cell>
          <cell r="M1235">
            <v>0</v>
          </cell>
          <cell r="N1235">
            <v>0</v>
          </cell>
          <cell r="O1235">
            <v>78.637</v>
          </cell>
          <cell r="P1235">
            <v>0</v>
          </cell>
          <cell r="Q1235">
            <v>0</v>
          </cell>
          <cell r="R1235">
            <v>32.6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25.617999999999999</v>
          </cell>
          <cell r="AK1235">
            <v>0</v>
          </cell>
          <cell r="AL1235">
            <v>0</v>
          </cell>
          <cell r="AM1235">
            <v>56.8872</v>
          </cell>
          <cell r="AN1235">
            <v>0</v>
          </cell>
          <cell r="AO1235">
            <v>0</v>
          </cell>
          <cell r="AP1235">
            <v>73.576400000000007</v>
          </cell>
          <cell r="AQ1235">
            <v>0</v>
          </cell>
          <cell r="AR1235">
            <v>0</v>
          </cell>
          <cell r="AS1235">
            <v>1</v>
          </cell>
        </row>
        <row r="1236">
          <cell r="G1236" t="str">
            <v>195-02-07-05</v>
          </cell>
          <cell r="I1236">
            <v>59.44</v>
          </cell>
          <cell r="J1236">
            <v>0</v>
          </cell>
          <cell r="K1236">
            <v>0</v>
          </cell>
          <cell r="L1236">
            <v>52.001199999999997</v>
          </cell>
          <cell r="M1236">
            <v>0</v>
          </cell>
          <cell r="N1236">
            <v>0</v>
          </cell>
          <cell r="O1236">
            <v>55.637799999999999</v>
          </cell>
          <cell r="P1236">
            <v>0</v>
          </cell>
          <cell r="Q1236">
            <v>0</v>
          </cell>
          <cell r="R1236">
            <v>21.643599999999999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16.4636</v>
          </cell>
          <cell r="AK1236">
            <v>0</v>
          </cell>
          <cell r="AL1236">
            <v>0</v>
          </cell>
          <cell r="AM1236">
            <v>39.452800000000003</v>
          </cell>
          <cell r="AN1236">
            <v>0</v>
          </cell>
          <cell r="AO1236">
            <v>0</v>
          </cell>
          <cell r="AP1236">
            <v>52.593600000000002</v>
          </cell>
          <cell r="AQ1236">
            <v>0</v>
          </cell>
          <cell r="AR1236">
            <v>0</v>
          </cell>
          <cell r="AS1236">
            <v>0</v>
          </cell>
        </row>
        <row r="1237">
          <cell r="G1237" t="str">
            <v>195-02-07-05</v>
          </cell>
          <cell r="I1237">
            <v>39.139600000000002</v>
          </cell>
          <cell r="J1237">
            <v>0</v>
          </cell>
          <cell r="K1237">
            <v>0</v>
          </cell>
          <cell r="L1237">
            <v>34.241199999999999</v>
          </cell>
          <cell r="M1237">
            <v>0</v>
          </cell>
          <cell r="N1237">
            <v>0</v>
          </cell>
          <cell r="O1237">
            <v>37.295299999999997</v>
          </cell>
          <cell r="P1237">
            <v>0</v>
          </cell>
          <cell r="Q1237">
            <v>0</v>
          </cell>
          <cell r="R1237">
            <v>14.2516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10.8408</v>
          </cell>
          <cell r="AK1237">
            <v>0</v>
          </cell>
          <cell r="AL1237">
            <v>0</v>
          </cell>
          <cell r="AM1237">
            <v>25.978400000000001</v>
          </cell>
          <cell r="AN1237">
            <v>0</v>
          </cell>
          <cell r="AO1237">
            <v>0</v>
          </cell>
          <cell r="AP1237">
            <v>34.6312</v>
          </cell>
          <cell r="AQ1237">
            <v>0</v>
          </cell>
          <cell r="AR1237">
            <v>0</v>
          </cell>
          <cell r="AS1237">
            <v>0</v>
          </cell>
        </row>
        <row r="1238">
          <cell r="G1238" t="str">
            <v>195-02-07-05</v>
          </cell>
          <cell r="I1238">
            <v>47.421999999999997</v>
          </cell>
          <cell r="J1238">
            <v>0</v>
          </cell>
          <cell r="K1238">
            <v>0</v>
          </cell>
          <cell r="L1238">
            <v>41.487200000000001</v>
          </cell>
          <cell r="M1238">
            <v>0</v>
          </cell>
          <cell r="N1238">
            <v>0</v>
          </cell>
          <cell r="O1238">
            <v>44.388500000000001</v>
          </cell>
          <cell r="P1238">
            <v>0</v>
          </cell>
          <cell r="Q1238">
            <v>0</v>
          </cell>
          <cell r="R1238">
            <v>17.267600000000002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13.1348</v>
          </cell>
          <cell r="AK1238">
            <v>0</v>
          </cell>
          <cell r="AL1238">
            <v>0</v>
          </cell>
          <cell r="AM1238">
            <v>31.475999999999999</v>
          </cell>
          <cell r="AN1238">
            <v>0</v>
          </cell>
          <cell r="AO1238">
            <v>0</v>
          </cell>
          <cell r="AP1238">
            <v>41.96</v>
          </cell>
          <cell r="AQ1238">
            <v>0</v>
          </cell>
          <cell r="AR1238">
            <v>0</v>
          </cell>
          <cell r="AS1238">
            <v>1</v>
          </cell>
        </row>
        <row r="1239">
          <cell r="G1239" t="str">
            <v>195-02-07-05</v>
          </cell>
          <cell r="I1239">
            <v>36.135599999999997</v>
          </cell>
          <cell r="J1239">
            <v>0</v>
          </cell>
          <cell r="K1239">
            <v>0</v>
          </cell>
          <cell r="L1239">
            <v>31.790800000000001</v>
          </cell>
          <cell r="M1239">
            <v>0</v>
          </cell>
          <cell r="N1239">
            <v>0</v>
          </cell>
          <cell r="O1239">
            <v>34.318300000000001</v>
          </cell>
          <cell r="P1239">
            <v>0</v>
          </cell>
          <cell r="Q1239">
            <v>0</v>
          </cell>
          <cell r="R1239">
            <v>15.32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12.312799999999999</v>
          </cell>
          <cell r="AK1239">
            <v>0</v>
          </cell>
          <cell r="AL1239">
            <v>0</v>
          </cell>
          <cell r="AM1239">
            <v>25.886800000000001</v>
          </cell>
          <cell r="AN1239">
            <v>0</v>
          </cell>
          <cell r="AO1239">
            <v>0</v>
          </cell>
          <cell r="AP1239">
            <v>32.694000000000003</v>
          </cell>
          <cell r="AQ1239">
            <v>0</v>
          </cell>
          <cell r="AR1239">
            <v>0</v>
          </cell>
          <cell r="AS1239">
            <v>1</v>
          </cell>
        </row>
        <row r="1240">
          <cell r="G1240" t="str">
            <v>195-02-07-05</v>
          </cell>
          <cell r="I1240">
            <v>12.5024</v>
          </cell>
          <cell r="J1240">
            <v>0</v>
          </cell>
          <cell r="K1240">
            <v>0</v>
          </cell>
          <cell r="L1240">
            <v>10.7752</v>
          </cell>
          <cell r="M1240">
            <v>0</v>
          </cell>
          <cell r="N1240">
            <v>0</v>
          </cell>
          <cell r="O1240">
            <v>11.6435</v>
          </cell>
          <cell r="P1240">
            <v>0</v>
          </cell>
          <cell r="Q1240">
            <v>0</v>
          </cell>
          <cell r="R1240">
            <v>2.5735999999999999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1.3544</v>
          </cell>
          <cell r="AK1240">
            <v>0</v>
          </cell>
          <cell r="AL1240">
            <v>0</v>
          </cell>
          <cell r="AM1240">
            <v>6.5575999999999999</v>
          </cell>
          <cell r="AN1240">
            <v>0</v>
          </cell>
          <cell r="AO1240">
            <v>0</v>
          </cell>
          <cell r="AP1240">
            <v>10.402799999999999</v>
          </cell>
          <cell r="AQ1240">
            <v>0</v>
          </cell>
          <cell r="AR1240">
            <v>0</v>
          </cell>
          <cell r="AS1240">
            <v>0</v>
          </cell>
        </row>
        <row r="1241">
          <cell r="G1241" t="str">
            <v>195-02-07-05</v>
          </cell>
          <cell r="I1241">
            <v>5.5216000000000003</v>
          </cell>
          <cell r="J1241">
            <v>0</v>
          </cell>
          <cell r="K1241">
            <v>0</v>
          </cell>
          <cell r="L1241">
            <v>4.8308</v>
          </cell>
          <cell r="M1241">
            <v>0</v>
          </cell>
          <cell r="N1241">
            <v>0</v>
          </cell>
          <cell r="O1241">
            <v>5.7781000000000002</v>
          </cell>
          <cell r="P1241">
            <v>0</v>
          </cell>
          <cell r="Q1241">
            <v>0</v>
          </cell>
          <cell r="R1241">
            <v>2.0108000000000001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1.5296000000000001</v>
          </cell>
          <cell r="AK1241">
            <v>0</v>
          </cell>
          <cell r="AL1241">
            <v>0</v>
          </cell>
          <cell r="AM1241">
            <v>3.6652</v>
          </cell>
          <cell r="AN1241">
            <v>0</v>
          </cell>
          <cell r="AO1241">
            <v>0</v>
          </cell>
          <cell r="AP1241">
            <v>4.8856000000000002</v>
          </cell>
          <cell r="AQ1241">
            <v>0</v>
          </cell>
          <cell r="AR1241">
            <v>0</v>
          </cell>
          <cell r="AS1241">
            <v>1</v>
          </cell>
        </row>
        <row r="1242">
          <cell r="G1242" t="str">
            <v>195-02-07-05</v>
          </cell>
          <cell r="I1242">
            <v>22.574400000000001</v>
          </cell>
          <cell r="J1242">
            <v>0</v>
          </cell>
          <cell r="K1242">
            <v>0</v>
          </cell>
          <cell r="L1242">
            <v>19.749199999999998</v>
          </cell>
          <cell r="M1242">
            <v>0</v>
          </cell>
          <cell r="N1242">
            <v>0</v>
          </cell>
          <cell r="O1242">
            <v>23.622800000000002</v>
          </cell>
          <cell r="P1242">
            <v>0</v>
          </cell>
          <cell r="Q1242">
            <v>0</v>
          </cell>
          <cell r="R1242">
            <v>8.2200000000000006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6.2527999999999997</v>
          </cell>
          <cell r="AK1242">
            <v>0</v>
          </cell>
          <cell r="AL1242">
            <v>0</v>
          </cell>
          <cell r="AM1242">
            <v>14.983599999999999</v>
          </cell>
          <cell r="AN1242">
            <v>0</v>
          </cell>
          <cell r="AO1242">
            <v>0</v>
          </cell>
          <cell r="AP1242">
            <v>19.974</v>
          </cell>
          <cell r="AQ1242">
            <v>0</v>
          </cell>
          <cell r="AR1242">
            <v>0</v>
          </cell>
          <cell r="AS1242">
            <v>1</v>
          </cell>
        </row>
        <row r="1243">
          <cell r="G1243" t="str">
            <v>195-02-07-05</v>
          </cell>
          <cell r="I1243">
            <v>31.726400000000002</v>
          </cell>
          <cell r="J1243">
            <v>0</v>
          </cell>
          <cell r="K1243">
            <v>0</v>
          </cell>
          <cell r="L1243">
            <v>27.343599999999999</v>
          </cell>
          <cell r="M1243">
            <v>0</v>
          </cell>
          <cell r="N1243">
            <v>0</v>
          </cell>
          <cell r="O1243">
            <v>29.546299999999999</v>
          </cell>
          <cell r="P1243">
            <v>0</v>
          </cell>
          <cell r="Q1243">
            <v>0</v>
          </cell>
          <cell r="R1243">
            <v>6.5312000000000001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3.4376000000000002</v>
          </cell>
          <cell r="AK1243">
            <v>0</v>
          </cell>
          <cell r="AL1243">
            <v>0</v>
          </cell>
          <cell r="AM1243">
            <v>16.6404</v>
          </cell>
          <cell r="AN1243">
            <v>0</v>
          </cell>
          <cell r="AO1243">
            <v>0</v>
          </cell>
          <cell r="AP1243">
            <v>26.398</v>
          </cell>
          <cell r="AQ1243">
            <v>0</v>
          </cell>
          <cell r="AR1243">
            <v>0</v>
          </cell>
          <cell r="AS1243">
            <v>0</v>
          </cell>
        </row>
        <row r="1244">
          <cell r="G1244" t="str">
            <v>195-02-07-05</v>
          </cell>
          <cell r="I1244">
            <v>19.089600000000001</v>
          </cell>
          <cell r="J1244">
            <v>0</v>
          </cell>
          <cell r="K1244">
            <v>0</v>
          </cell>
          <cell r="L1244">
            <v>16.452400000000001</v>
          </cell>
          <cell r="M1244">
            <v>0</v>
          </cell>
          <cell r="N1244">
            <v>0</v>
          </cell>
          <cell r="O1244">
            <v>16.361499999999999</v>
          </cell>
          <cell r="P1244">
            <v>0</v>
          </cell>
          <cell r="Q1244">
            <v>0</v>
          </cell>
          <cell r="R1244">
            <v>3.9296000000000002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2.0684</v>
          </cell>
          <cell r="AK1244">
            <v>0</v>
          </cell>
          <cell r="AL1244">
            <v>0</v>
          </cell>
          <cell r="AM1244">
            <v>10.0124</v>
          </cell>
          <cell r="AN1244">
            <v>0</v>
          </cell>
          <cell r="AO1244">
            <v>0</v>
          </cell>
          <cell r="AP1244">
            <v>15.883599999999999</v>
          </cell>
          <cell r="AQ1244">
            <v>0</v>
          </cell>
          <cell r="AR1244">
            <v>0</v>
          </cell>
          <cell r="AS1244">
            <v>1</v>
          </cell>
        </row>
        <row r="1245">
          <cell r="G1245" t="str">
            <v>195-02-07-05</v>
          </cell>
          <cell r="I1245">
            <v>16.793199999999999</v>
          </cell>
          <cell r="J1245">
            <v>0</v>
          </cell>
          <cell r="K1245">
            <v>0</v>
          </cell>
          <cell r="L1245">
            <v>14.6656</v>
          </cell>
          <cell r="M1245">
            <v>0</v>
          </cell>
          <cell r="N1245">
            <v>0</v>
          </cell>
          <cell r="O1245">
            <v>15.958299999999999</v>
          </cell>
          <cell r="P1245">
            <v>0</v>
          </cell>
          <cell r="Q1245">
            <v>0</v>
          </cell>
          <cell r="R1245">
            <v>5.7944000000000004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4.3099999999999996</v>
          </cell>
          <cell r="AK1245">
            <v>0</v>
          </cell>
          <cell r="AL1245">
            <v>0</v>
          </cell>
          <cell r="AM1245">
            <v>10.8644</v>
          </cell>
          <cell r="AN1245">
            <v>0</v>
          </cell>
          <cell r="AO1245">
            <v>0</v>
          </cell>
          <cell r="AP1245">
            <v>14.7524</v>
          </cell>
          <cell r="AQ1245">
            <v>0</v>
          </cell>
          <cell r="AR1245">
            <v>0</v>
          </cell>
          <cell r="AS1245">
            <v>0</v>
          </cell>
        </row>
        <row r="1246">
          <cell r="G1246" t="str">
            <v>195-02-07-05</v>
          </cell>
          <cell r="I1246">
            <v>0.51490000000000002</v>
          </cell>
          <cell r="J1246">
            <v>0</v>
          </cell>
          <cell r="K1246">
            <v>0</v>
          </cell>
          <cell r="L1246">
            <v>0.4496</v>
          </cell>
          <cell r="M1246">
            <v>0</v>
          </cell>
          <cell r="N1246">
            <v>0</v>
          </cell>
          <cell r="O1246">
            <v>0.47549999999999998</v>
          </cell>
          <cell r="P1246">
            <v>0</v>
          </cell>
          <cell r="Q1246">
            <v>0</v>
          </cell>
          <cell r="R1246">
            <v>0.1777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0.1321</v>
          </cell>
          <cell r="AK1246">
            <v>0</v>
          </cell>
          <cell r="AL1246">
            <v>0</v>
          </cell>
          <cell r="AM1246">
            <v>0.33310000000000001</v>
          </cell>
          <cell r="AN1246">
            <v>0</v>
          </cell>
          <cell r="AO1246">
            <v>0</v>
          </cell>
          <cell r="AP1246">
            <v>0.45229999999999998</v>
          </cell>
          <cell r="AQ1246">
            <v>0</v>
          </cell>
          <cell r="AR1246">
            <v>0</v>
          </cell>
          <cell r="AS1246">
            <v>0</v>
          </cell>
        </row>
        <row r="1247">
          <cell r="G1247" t="str">
            <v>195-02-07-05</v>
          </cell>
          <cell r="I1247">
            <v>26.6556</v>
          </cell>
          <cell r="J1247">
            <v>0</v>
          </cell>
          <cell r="K1247">
            <v>0</v>
          </cell>
          <cell r="L1247">
            <v>23.277899999999999</v>
          </cell>
          <cell r="M1247">
            <v>0</v>
          </cell>
          <cell r="N1247">
            <v>0</v>
          </cell>
          <cell r="O1247">
            <v>24.619199999999999</v>
          </cell>
          <cell r="P1247">
            <v>0</v>
          </cell>
          <cell r="Q1247">
            <v>0</v>
          </cell>
          <cell r="R1247">
            <v>9.1971000000000007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6.8407999999999998</v>
          </cell>
          <cell r="AK1247">
            <v>0</v>
          </cell>
          <cell r="AL1247">
            <v>0</v>
          </cell>
          <cell r="AM1247">
            <v>17.244599999999998</v>
          </cell>
          <cell r="AN1247">
            <v>0</v>
          </cell>
          <cell r="AO1247">
            <v>0</v>
          </cell>
          <cell r="AP1247">
            <v>23.415600000000001</v>
          </cell>
          <cell r="AQ1247">
            <v>0</v>
          </cell>
          <cell r="AR1247">
            <v>0</v>
          </cell>
          <cell r="AS1247">
            <v>1</v>
          </cell>
        </row>
        <row r="1248">
          <cell r="G1248">
            <v>0</v>
          </cell>
          <cell r="I1248">
            <v>4.5397999999999996</v>
          </cell>
          <cell r="J1248">
            <v>0</v>
          </cell>
          <cell r="K1248">
            <v>0</v>
          </cell>
          <cell r="L1248">
            <v>3.9839000000000002</v>
          </cell>
          <cell r="M1248">
            <v>0</v>
          </cell>
          <cell r="N1248">
            <v>0</v>
          </cell>
          <cell r="O1248">
            <v>3.7437</v>
          </cell>
          <cell r="P1248">
            <v>0</v>
          </cell>
          <cell r="Q1248">
            <v>0</v>
          </cell>
          <cell r="R1248">
            <v>1.8018000000000001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1.4158999999999999</v>
          </cell>
          <cell r="AK1248">
            <v>0</v>
          </cell>
          <cell r="AL1248">
            <v>0</v>
          </cell>
          <cell r="AM1248">
            <v>3.1440999999999999</v>
          </cell>
          <cell r="AN1248">
            <v>0</v>
          </cell>
          <cell r="AO1248">
            <v>0</v>
          </cell>
          <cell r="AP1248">
            <v>4.0664999999999996</v>
          </cell>
          <cell r="AQ1248">
            <v>0</v>
          </cell>
          <cell r="AR1248">
            <v>0</v>
          </cell>
          <cell r="AS1248">
            <v>0</v>
          </cell>
        </row>
        <row r="1249">
          <cell r="G1249" t="str">
            <v>196-02-07-06</v>
          </cell>
          <cell r="I1249">
            <v>4.5397999999999996</v>
          </cell>
          <cell r="J1249">
            <v>0</v>
          </cell>
          <cell r="K1249">
            <v>0</v>
          </cell>
          <cell r="L1249">
            <v>3.9839000000000002</v>
          </cell>
          <cell r="M1249">
            <v>0</v>
          </cell>
          <cell r="N1249">
            <v>0</v>
          </cell>
          <cell r="O1249">
            <v>4.3460999999999999</v>
          </cell>
          <cell r="P1249">
            <v>0</v>
          </cell>
          <cell r="Q1249">
            <v>0</v>
          </cell>
          <cell r="R1249">
            <v>1.8018000000000001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1.4158999999999999</v>
          </cell>
          <cell r="AK1249">
            <v>0</v>
          </cell>
          <cell r="AL1249">
            <v>0</v>
          </cell>
          <cell r="AM1249">
            <v>3.1440999999999999</v>
          </cell>
          <cell r="AN1249">
            <v>0</v>
          </cell>
          <cell r="AO1249">
            <v>0</v>
          </cell>
          <cell r="AP1249">
            <v>4.0664999999999996</v>
          </cell>
          <cell r="AQ1249">
            <v>0</v>
          </cell>
          <cell r="AR1249">
            <v>0</v>
          </cell>
          <cell r="AS1249">
            <v>1</v>
          </cell>
        </row>
        <row r="1250">
          <cell r="G1250">
            <v>0</v>
          </cell>
          <cell r="I1250">
            <v>42.382800000000003</v>
          </cell>
          <cell r="J1250">
            <v>0</v>
          </cell>
          <cell r="K1250">
            <v>0</v>
          </cell>
          <cell r="L1250">
            <v>36.754199999999997</v>
          </cell>
          <cell r="M1250">
            <v>0</v>
          </cell>
          <cell r="N1250">
            <v>0</v>
          </cell>
          <cell r="O1250">
            <v>31.957699999999999</v>
          </cell>
          <cell r="P1250">
            <v>0</v>
          </cell>
          <cell r="Q1250">
            <v>0</v>
          </cell>
          <cell r="R1250">
            <v>11.482100000000001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7.5298999999999996</v>
          </cell>
          <cell r="AK1250">
            <v>0</v>
          </cell>
          <cell r="AL1250">
            <v>0</v>
          </cell>
          <cell r="AM1250">
            <v>24.6555</v>
          </cell>
          <cell r="AN1250">
            <v>0</v>
          </cell>
          <cell r="AO1250">
            <v>0</v>
          </cell>
          <cell r="AP1250">
            <v>36.184100000000001</v>
          </cell>
          <cell r="AQ1250">
            <v>0</v>
          </cell>
          <cell r="AR1250">
            <v>0</v>
          </cell>
          <cell r="AS1250">
            <v>0</v>
          </cell>
        </row>
        <row r="1251">
          <cell r="G1251" t="str">
            <v>197-02-08-06</v>
          </cell>
          <cell r="I1251">
            <v>14.434100000000001</v>
          </cell>
          <cell r="J1251">
            <v>0</v>
          </cell>
          <cell r="K1251">
            <v>0</v>
          </cell>
          <cell r="L1251">
            <v>12.666499999999999</v>
          </cell>
          <cell r="M1251">
            <v>0</v>
          </cell>
          <cell r="N1251">
            <v>0</v>
          </cell>
          <cell r="O1251">
            <v>13.8184</v>
          </cell>
          <cell r="P1251">
            <v>0</v>
          </cell>
          <cell r="Q1251">
            <v>0</v>
          </cell>
          <cell r="R1251">
            <v>5.7286000000000001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4.5016999999999996</v>
          </cell>
          <cell r="AK1251">
            <v>0</v>
          </cell>
          <cell r="AL1251">
            <v>0</v>
          </cell>
          <cell r="AM1251">
            <v>9.9963999999999995</v>
          </cell>
          <cell r="AN1251">
            <v>0</v>
          </cell>
          <cell r="AO1251">
            <v>0</v>
          </cell>
          <cell r="AP1251">
            <v>12.9291</v>
          </cell>
          <cell r="AQ1251">
            <v>0</v>
          </cell>
          <cell r="AR1251">
            <v>0</v>
          </cell>
          <cell r="AS1251">
            <v>1</v>
          </cell>
        </row>
        <row r="1252">
          <cell r="G1252" t="str">
            <v>197-02-08-06</v>
          </cell>
          <cell r="I1252">
            <v>27.948699999999999</v>
          </cell>
          <cell r="J1252">
            <v>0</v>
          </cell>
          <cell r="K1252">
            <v>0</v>
          </cell>
          <cell r="L1252">
            <v>24.087700000000002</v>
          </cell>
          <cell r="M1252">
            <v>0</v>
          </cell>
          <cell r="N1252">
            <v>0</v>
          </cell>
          <cell r="O1252">
            <v>32.816800000000001</v>
          </cell>
          <cell r="P1252">
            <v>0</v>
          </cell>
          <cell r="Q1252">
            <v>0</v>
          </cell>
          <cell r="R1252">
            <v>5.7534999999999998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3.0282</v>
          </cell>
          <cell r="AK1252">
            <v>0</v>
          </cell>
          <cell r="AL1252">
            <v>0</v>
          </cell>
          <cell r="AM1252">
            <v>14.6591</v>
          </cell>
          <cell r="AN1252">
            <v>0</v>
          </cell>
          <cell r="AO1252">
            <v>0</v>
          </cell>
          <cell r="AP1252">
            <v>23.254999999999999</v>
          </cell>
          <cell r="AQ1252">
            <v>0</v>
          </cell>
          <cell r="AR1252">
            <v>0</v>
          </cell>
          <cell r="AS1252">
            <v>1</v>
          </cell>
        </row>
        <row r="1253">
          <cell r="G1253">
            <v>0</v>
          </cell>
          <cell r="I1253">
            <v>52.84</v>
          </cell>
          <cell r="J1253">
            <v>12.648</v>
          </cell>
          <cell r="K1253">
            <v>0</v>
          </cell>
          <cell r="L1253">
            <v>45.6355</v>
          </cell>
          <cell r="M1253">
            <v>12.24</v>
          </cell>
          <cell r="N1253">
            <v>0</v>
          </cell>
          <cell r="O1253">
            <v>44.135300000000001</v>
          </cell>
          <cell r="P1253">
            <v>12.648</v>
          </cell>
          <cell r="Q1253">
            <v>0</v>
          </cell>
          <cell r="R1253">
            <v>21.971900000000002</v>
          </cell>
          <cell r="S1253">
            <v>12.24</v>
          </cell>
          <cell r="T1253">
            <v>0</v>
          </cell>
          <cell r="U1253">
            <v>0</v>
          </cell>
          <cell r="V1253">
            <v>12.648</v>
          </cell>
          <cell r="W1253">
            <v>0</v>
          </cell>
          <cell r="X1253">
            <v>0</v>
          </cell>
          <cell r="Y1253">
            <v>12.24</v>
          </cell>
          <cell r="Z1253">
            <v>0</v>
          </cell>
          <cell r="AA1253">
            <v>0</v>
          </cell>
          <cell r="AB1253">
            <v>12.648</v>
          </cell>
          <cell r="AC1253">
            <v>0</v>
          </cell>
          <cell r="AD1253">
            <v>0</v>
          </cell>
          <cell r="AE1253">
            <v>12.648</v>
          </cell>
          <cell r="AF1253">
            <v>0</v>
          </cell>
          <cell r="AG1253">
            <v>0</v>
          </cell>
          <cell r="AH1253">
            <v>12.24</v>
          </cell>
          <cell r="AI1253">
            <v>0</v>
          </cell>
          <cell r="AJ1253">
            <v>17.5459</v>
          </cell>
          <cell r="AK1253">
            <v>12.648</v>
          </cell>
          <cell r="AL1253">
            <v>0</v>
          </cell>
          <cell r="AM1253">
            <v>37.475000000000001</v>
          </cell>
          <cell r="AN1253">
            <v>12.24</v>
          </cell>
          <cell r="AO1253">
            <v>0</v>
          </cell>
          <cell r="AP1253">
            <v>47.664299999999997</v>
          </cell>
          <cell r="AQ1253">
            <v>12.648</v>
          </cell>
          <cell r="AR1253">
            <v>0</v>
          </cell>
          <cell r="AS1253">
            <v>0</v>
          </cell>
        </row>
        <row r="1254">
          <cell r="G1254" t="str">
            <v>198-02-08-07</v>
          </cell>
          <cell r="I1254">
            <v>41.988900000000001</v>
          </cell>
          <cell r="J1254">
            <v>12.424799999999999</v>
          </cell>
          <cell r="K1254">
            <v>0</v>
          </cell>
          <cell r="L1254">
            <v>36.125700000000002</v>
          </cell>
          <cell r="M1254">
            <v>12.023999999999999</v>
          </cell>
          <cell r="N1254">
            <v>0</v>
          </cell>
          <cell r="O1254">
            <v>40.834099999999999</v>
          </cell>
          <cell r="P1254">
            <v>12.424799999999999</v>
          </cell>
          <cell r="Q1254">
            <v>0</v>
          </cell>
          <cell r="R1254">
            <v>17.641999999999999</v>
          </cell>
          <cell r="S1254">
            <v>12.023999999999999</v>
          </cell>
          <cell r="T1254">
            <v>0</v>
          </cell>
          <cell r="U1254">
            <v>0</v>
          </cell>
          <cell r="V1254">
            <v>12.424799999999999</v>
          </cell>
          <cell r="W1254">
            <v>0</v>
          </cell>
          <cell r="X1254">
            <v>0</v>
          </cell>
          <cell r="Y1254">
            <v>12.023999999999999</v>
          </cell>
          <cell r="Z1254">
            <v>0</v>
          </cell>
          <cell r="AA1254">
            <v>0</v>
          </cell>
          <cell r="AB1254">
            <v>12.424799999999999</v>
          </cell>
          <cell r="AC1254">
            <v>0</v>
          </cell>
          <cell r="AD1254">
            <v>0</v>
          </cell>
          <cell r="AE1254">
            <v>12.424799999999999</v>
          </cell>
          <cell r="AF1254">
            <v>0</v>
          </cell>
          <cell r="AG1254">
            <v>0</v>
          </cell>
          <cell r="AH1254">
            <v>12.023999999999999</v>
          </cell>
          <cell r="AI1254">
            <v>0</v>
          </cell>
          <cell r="AJ1254">
            <v>14.136900000000001</v>
          </cell>
          <cell r="AK1254">
            <v>12.424799999999999</v>
          </cell>
          <cell r="AL1254">
            <v>0</v>
          </cell>
          <cell r="AM1254">
            <v>29.939499999999999</v>
          </cell>
          <cell r="AN1254">
            <v>12.023999999999999</v>
          </cell>
          <cell r="AO1254">
            <v>0</v>
          </cell>
          <cell r="AP1254">
            <v>37.936799999999998</v>
          </cell>
          <cell r="AQ1254">
            <v>12.424799999999999</v>
          </cell>
          <cell r="AR1254">
            <v>0</v>
          </cell>
          <cell r="AS1254">
            <v>1</v>
          </cell>
        </row>
        <row r="1255">
          <cell r="G1255" t="str">
            <v>198-02-08-07</v>
          </cell>
          <cell r="I1255">
            <v>10.851100000000001</v>
          </cell>
          <cell r="J1255">
            <v>0.22320000000000001</v>
          </cell>
          <cell r="K1255">
            <v>0</v>
          </cell>
          <cell r="L1255">
            <v>9.5098000000000003</v>
          </cell>
          <cell r="M1255">
            <v>0.216</v>
          </cell>
          <cell r="N1255">
            <v>0</v>
          </cell>
          <cell r="O1255">
            <v>10.403499999999999</v>
          </cell>
          <cell r="P1255">
            <v>0.22320000000000001</v>
          </cell>
          <cell r="Q1255">
            <v>0</v>
          </cell>
          <cell r="R1255">
            <v>4.3299000000000003</v>
          </cell>
          <cell r="S1255">
            <v>0.216</v>
          </cell>
          <cell r="T1255">
            <v>0</v>
          </cell>
          <cell r="U1255">
            <v>0</v>
          </cell>
          <cell r="V1255">
            <v>0.22320000000000001</v>
          </cell>
          <cell r="W1255">
            <v>0</v>
          </cell>
          <cell r="X1255">
            <v>0</v>
          </cell>
          <cell r="Y1255">
            <v>0.216</v>
          </cell>
          <cell r="Z1255">
            <v>0</v>
          </cell>
          <cell r="AA1255">
            <v>0</v>
          </cell>
          <cell r="AB1255">
            <v>0.22320000000000001</v>
          </cell>
          <cell r="AC1255">
            <v>0</v>
          </cell>
          <cell r="AD1255">
            <v>0</v>
          </cell>
          <cell r="AE1255">
            <v>0.22320000000000001</v>
          </cell>
          <cell r="AF1255">
            <v>0</v>
          </cell>
          <cell r="AG1255">
            <v>0</v>
          </cell>
          <cell r="AH1255">
            <v>0.216</v>
          </cell>
          <cell r="AI1255">
            <v>0</v>
          </cell>
          <cell r="AJ1255">
            <v>3.4089999999999998</v>
          </cell>
          <cell r="AK1255">
            <v>0.22320000000000001</v>
          </cell>
          <cell r="AL1255">
            <v>0</v>
          </cell>
          <cell r="AM1255">
            <v>7.5354999999999999</v>
          </cell>
          <cell r="AN1255">
            <v>0.216</v>
          </cell>
          <cell r="AO1255">
            <v>0</v>
          </cell>
          <cell r="AP1255">
            <v>9.7274999999999991</v>
          </cell>
          <cell r="AQ1255">
            <v>0.22320000000000001</v>
          </cell>
          <cell r="AR1255">
            <v>0</v>
          </cell>
          <cell r="AS1255">
            <v>1</v>
          </cell>
        </row>
        <row r="1256">
          <cell r="G1256">
            <v>0</v>
          </cell>
          <cell r="I1256">
            <v>470.02909999999997</v>
          </cell>
          <cell r="J1256">
            <v>110.70330000000001</v>
          </cell>
          <cell r="K1256">
            <v>0</v>
          </cell>
          <cell r="L1256">
            <v>408.73340000000002</v>
          </cell>
          <cell r="M1256">
            <v>95.296300000000002</v>
          </cell>
          <cell r="N1256">
            <v>0</v>
          </cell>
          <cell r="O1256">
            <v>451.28529999999995</v>
          </cell>
          <cell r="P1256">
            <v>96.591300000000004</v>
          </cell>
          <cell r="Q1256">
            <v>0</v>
          </cell>
          <cell r="R1256">
            <v>206.6337</v>
          </cell>
          <cell r="S1256">
            <v>95.296300000000002</v>
          </cell>
          <cell r="T1256">
            <v>0</v>
          </cell>
          <cell r="U1256">
            <v>0</v>
          </cell>
          <cell r="V1256">
            <v>119.10329999999999</v>
          </cell>
          <cell r="W1256">
            <v>0</v>
          </cell>
          <cell r="X1256">
            <v>0</v>
          </cell>
          <cell r="Y1256">
            <v>102.0163</v>
          </cell>
          <cell r="Z1256">
            <v>0</v>
          </cell>
          <cell r="AA1256">
            <v>0</v>
          </cell>
          <cell r="AB1256">
            <v>43.752900000000004</v>
          </cell>
          <cell r="AC1256">
            <v>0</v>
          </cell>
          <cell r="AD1256">
            <v>0</v>
          </cell>
          <cell r="AE1256">
            <v>43.752900000000004</v>
          </cell>
          <cell r="AF1256">
            <v>0</v>
          </cell>
          <cell r="AG1256">
            <v>0</v>
          </cell>
          <cell r="AH1256">
            <v>41.736000000000004</v>
          </cell>
          <cell r="AI1256">
            <v>0</v>
          </cell>
          <cell r="AJ1256">
            <v>169.91090000000003</v>
          </cell>
          <cell r="AK1256">
            <v>40.143300000000004</v>
          </cell>
          <cell r="AL1256">
            <v>0</v>
          </cell>
          <cell r="AM1256">
            <v>339.70610000000011</v>
          </cell>
          <cell r="AN1256">
            <v>38.848300000000002</v>
          </cell>
          <cell r="AO1256">
            <v>0</v>
          </cell>
          <cell r="AP1256">
            <v>428.18890000000005</v>
          </cell>
          <cell r="AQ1256">
            <v>40.143300000000004</v>
          </cell>
          <cell r="AR1256">
            <v>0</v>
          </cell>
          <cell r="AS1256">
            <v>0</v>
          </cell>
        </row>
        <row r="1257">
          <cell r="G1257" t="str">
            <v>199-02-08-01</v>
          </cell>
          <cell r="I1257">
            <v>160.91319999999999</v>
          </cell>
          <cell r="J1257">
            <v>40.143300000000004</v>
          </cell>
          <cell r="K1257">
            <v>0</v>
          </cell>
          <cell r="L1257">
            <v>138.40770000000001</v>
          </cell>
          <cell r="M1257">
            <v>38.848300000000002</v>
          </cell>
          <cell r="N1257">
            <v>0</v>
          </cell>
          <cell r="O1257">
            <v>155.12389999999999</v>
          </cell>
          <cell r="P1257">
            <v>40.143300000000004</v>
          </cell>
          <cell r="Q1257">
            <v>0</v>
          </cell>
          <cell r="R1257">
            <v>61.299700000000001</v>
          </cell>
          <cell r="S1257">
            <v>38.848300000000002</v>
          </cell>
          <cell r="T1257">
            <v>0</v>
          </cell>
          <cell r="U1257">
            <v>0</v>
          </cell>
          <cell r="V1257">
            <v>40.143300000000004</v>
          </cell>
          <cell r="W1257">
            <v>0</v>
          </cell>
          <cell r="X1257">
            <v>0</v>
          </cell>
          <cell r="Y1257">
            <v>38.848300000000002</v>
          </cell>
          <cell r="Z1257">
            <v>0</v>
          </cell>
          <cell r="AA1257">
            <v>0</v>
          </cell>
          <cell r="AB1257">
            <v>40.143300000000004</v>
          </cell>
          <cell r="AC1257">
            <v>0</v>
          </cell>
          <cell r="AD1257">
            <v>0</v>
          </cell>
          <cell r="AE1257">
            <v>40.143300000000004</v>
          </cell>
          <cell r="AF1257">
            <v>0</v>
          </cell>
          <cell r="AG1257">
            <v>0</v>
          </cell>
          <cell r="AH1257">
            <v>38.848300000000002</v>
          </cell>
          <cell r="AI1257">
            <v>0</v>
          </cell>
          <cell r="AJ1257">
            <v>47.453600000000002</v>
          </cell>
          <cell r="AK1257">
            <v>40.143300000000004</v>
          </cell>
          <cell r="AL1257">
            <v>0</v>
          </cell>
          <cell r="AM1257">
            <v>109.1853</v>
          </cell>
          <cell r="AN1257">
            <v>38.848300000000002</v>
          </cell>
          <cell r="AO1257">
            <v>0</v>
          </cell>
          <cell r="AP1257">
            <v>143.2808</v>
          </cell>
          <cell r="AQ1257">
            <v>40.143300000000004</v>
          </cell>
          <cell r="AR1257">
            <v>0</v>
          </cell>
          <cell r="AS1257" t="str">
            <v>0</v>
          </cell>
        </row>
        <row r="1258">
          <cell r="G1258" t="str">
            <v>199-02-08-01</v>
          </cell>
          <cell r="I1258">
            <v>17.607700000000001</v>
          </cell>
          <cell r="J1258">
            <v>0</v>
          </cell>
          <cell r="K1258">
            <v>0</v>
          </cell>
          <cell r="L1258">
            <v>15.451499999999999</v>
          </cell>
          <cell r="M1258">
            <v>0</v>
          </cell>
          <cell r="N1258">
            <v>0</v>
          </cell>
          <cell r="O1258">
            <v>16.8567</v>
          </cell>
          <cell r="P1258">
            <v>0</v>
          </cell>
          <cell r="Q1258">
            <v>0</v>
          </cell>
          <cell r="R1258">
            <v>6.9882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5.4915000000000003</v>
          </cell>
          <cell r="AK1258">
            <v>0</v>
          </cell>
          <cell r="AL1258">
            <v>0</v>
          </cell>
          <cell r="AM1258">
            <v>12.1943</v>
          </cell>
          <cell r="AN1258">
            <v>0</v>
          </cell>
          <cell r="AO1258">
            <v>0</v>
          </cell>
          <cell r="AP1258">
            <v>15.771800000000001</v>
          </cell>
          <cell r="AQ1258">
            <v>0</v>
          </cell>
          <cell r="AR1258">
            <v>0</v>
          </cell>
          <cell r="AS1258" t="str">
            <v>0</v>
          </cell>
        </row>
        <row r="1259">
          <cell r="G1259" t="str">
            <v>199-02-08-01</v>
          </cell>
          <cell r="I1259">
            <v>17.607700000000001</v>
          </cell>
          <cell r="J1259">
            <v>0</v>
          </cell>
          <cell r="K1259">
            <v>0</v>
          </cell>
          <cell r="L1259">
            <v>15.451499999999999</v>
          </cell>
          <cell r="M1259">
            <v>0</v>
          </cell>
          <cell r="N1259">
            <v>0</v>
          </cell>
          <cell r="O1259">
            <v>16.8567</v>
          </cell>
          <cell r="P1259">
            <v>0</v>
          </cell>
          <cell r="Q1259">
            <v>0</v>
          </cell>
          <cell r="R1259">
            <v>6.9882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5.4915000000000003</v>
          </cell>
          <cell r="AK1259">
            <v>0</v>
          </cell>
          <cell r="AL1259">
            <v>0</v>
          </cell>
          <cell r="AM1259">
            <v>12.1943</v>
          </cell>
          <cell r="AN1259">
            <v>0</v>
          </cell>
          <cell r="AO1259">
            <v>0</v>
          </cell>
          <cell r="AP1259">
            <v>15.771800000000001</v>
          </cell>
          <cell r="AQ1259">
            <v>0</v>
          </cell>
          <cell r="AR1259">
            <v>0</v>
          </cell>
          <cell r="AS1259" t="str">
            <v>0</v>
          </cell>
        </row>
        <row r="1260">
          <cell r="G1260" t="str">
            <v>199-02-08-01</v>
          </cell>
          <cell r="I1260">
            <v>36.615499999999997</v>
          </cell>
          <cell r="J1260">
            <v>0</v>
          </cell>
          <cell r="K1260">
            <v>0</v>
          </cell>
          <cell r="L1260">
            <v>32.131599999999999</v>
          </cell>
          <cell r="M1260">
            <v>0</v>
          </cell>
          <cell r="N1260">
            <v>0</v>
          </cell>
          <cell r="O1260">
            <v>35.053600000000003</v>
          </cell>
          <cell r="P1260">
            <v>0</v>
          </cell>
          <cell r="Q1260">
            <v>0</v>
          </cell>
          <cell r="R1260">
            <v>14.532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11.419600000000001</v>
          </cell>
          <cell r="AK1260">
            <v>0</v>
          </cell>
          <cell r="AL1260">
            <v>0</v>
          </cell>
          <cell r="AM1260">
            <v>25.3582</v>
          </cell>
          <cell r="AN1260">
            <v>0</v>
          </cell>
          <cell r="AO1260">
            <v>0</v>
          </cell>
          <cell r="AP1260">
            <v>32.797699999999999</v>
          </cell>
          <cell r="AQ1260">
            <v>0</v>
          </cell>
          <cell r="AR1260">
            <v>0</v>
          </cell>
          <cell r="AS1260" t="str">
            <v>0</v>
          </cell>
        </row>
        <row r="1261">
          <cell r="G1261" t="str">
            <v>199-02-08-01</v>
          </cell>
          <cell r="I1261">
            <v>223.7928</v>
          </cell>
          <cell r="J1261">
            <v>70.56</v>
          </cell>
          <cell r="K1261">
            <v>0</v>
          </cell>
          <cell r="L1261">
            <v>195.4512</v>
          </cell>
          <cell r="M1261">
            <v>56.448</v>
          </cell>
          <cell r="N1261">
            <v>0</v>
          </cell>
          <cell r="O1261">
            <v>214.4778</v>
          </cell>
          <cell r="P1261">
            <v>56.448</v>
          </cell>
          <cell r="Q1261">
            <v>0</v>
          </cell>
          <cell r="R1261">
            <v>111.4708</v>
          </cell>
          <cell r="S1261">
            <v>56.448</v>
          </cell>
          <cell r="T1261">
            <v>0</v>
          </cell>
          <cell r="U1261">
            <v>0</v>
          </cell>
          <cell r="V1261">
            <v>78.959999999999994</v>
          </cell>
          <cell r="W1261">
            <v>0</v>
          </cell>
          <cell r="X1261">
            <v>0</v>
          </cell>
          <cell r="Y1261">
            <v>63.167999999999999</v>
          </cell>
          <cell r="Z1261">
            <v>0</v>
          </cell>
          <cell r="AA1261">
            <v>0</v>
          </cell>
          <cell r="AB1261">
            <v>3.6095999999999999</v>
          </cell>
          <cell r="AC1261">
            <v>0</v>
          </cell>
          <cell r="AD1261">
            <v>0</v>
          </cell>
          <cell r="AE1261">
            <v>3.6095999999999999</v>
          </cell>
          <cell r="AF1261">
            <v>0</v>
          </cell>
          <cell r="AG1261">
            <v>0</v>
          </cell>
          <cell r="AH1261">
            <v>2.8877000000000002</v>
          </cell>
          <cell r="AI1261">
            <v>0</v>
          </cell>
          <cell r="AJ1261">
            <v>95.846800000000002</v>
          </cell>
          <cell r="AK1261">
            <v>0</v>
          </cell>
          <cell r="AL1261">
            <v>0</v>
          </cell>
          <cell r="AM1261">
            <v>171.43</v>
          </cell>
          <cell r="AN1261">
            <v>0</v>
          </cell>
          <cell r="AO1261">
            <v>0</v>
          </cell>
          <cell r="AP1261">
            <v>208.48240000000001</v>
          </cell>
          <cell r="AQ1261">
            <v>0</v>
          </cell>
          <cell r="AR1261">
            <v>0</v>
          </cell>
          <cell r="AS1261" t="str">
            <v>0</v>
          </cell>
        </row>
        <row r="1262">
          <cell r="G1262" t="str">
            <v>199-02-08-01</v>
          </cell>
          <cell r="I1262">
            <v>12.0496</v>
          </cell>
          <cell r="J1262">
            <v>0</v>
          </cell>
          <cell r="K1262">
            <v>0</v>
          </cell>
          <cell r="L1262">
            <v>10.574</v>
          </cell>
          <cell r="M1262">
            <v>0</v>
          </cell>
          <cell r="N1262">
            <v>0</v>
          </cell>
          <cell r="O1262">
            <v>11.535600000000001</v>
          </cell>
          <cell r="P1262">
            <v>0</v>
          </cell>
          <cell r="Q1262">
            <v>0</v>
          </cell>
          <cell r="R1262">
            <v>4.7823000000000002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3.758</v>
          </cell>
          <cell r="AK1262">
            <v>0</v>
          </cell>
          <cell r="AL1262">
            <v>0</v>
          </cell>
          <cell r="AM1262">
            <v>8.3450000000000006</v>
          </cell>
          <cell r="AN1262">
            <v>0</v>
          </cell>
          <cell r="AO1262">
            <v>0</v>
          </cell>
          <cell r="AP1262">
            <v>10.792299999999999</v>
          </cell>
          <cell r="AQ1262">
            <v>0</v>
          </cell>
          <cell r="AR1262">
            <v>0</v>
          </cell>
          <cell r="AS1262">
            <v>0</v>
          </cell>
        </row>
        <row r="1263">
          <cell r="G1263" t="str">
            <v>199-02-08-21</v>
          </cell>
          <cell r="I1263">
            <v>1.4426000000000001</v>
          </cell>
          <cell r="J1263">
            <v>0</v>
          </cell>
          <cell r="K1263">
            <v>0</v>
          </cell>
          <cell r="L1263">
            <v>1.2659</v>
          </cell>
          <cell r="M1263">
            <v>0</v>
          </cell>
          <cell r="N1263">
            <v>0</v>
          </cell>
          <cell r="O1263">
            <v>1.381</v>
          </cell>
          <cell r="P1263">
            <v>0</v>
          </cell>
          <cell r="Q1263">
            <v>0</v>
          </cell>
          <cell r="R1263">
            <v>0.57250000000000001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0.44990000000000002</v>
          </cell>
          <cell r="AK1263">
            <v>0</v>
          </cell>
          <cell r="AL1263">
            <v>0</v>
          </cell>
          <cell r="AM1263">
            <v>0.999</v>
          </cell>
          <cell r="AN1263">
            <v>0</v>
          </cell>
          <cell r="AO1263">
            <v>0</v>
          </cell>
          <cell r="AP1263">
            <v>1.2921</v>
          </cell>
          <cell r="AQ1263">
            <v>0</v>
          </cell>
          <cell r="AR1263">
            <v>0</v>
          </cell>
          <cell r="AS1263">
            <v>1</v>
          </cell>
        </row>
        <row r="1264">
          <cell r="G1264">
            <v>0</v>
          </cell>
          <cell r="I1264">
            <v>200.8083</v>
          </cell>
          <cell r="J1264">
            <v>0</v>
          </cell>
          <cell r="K1264">
            <v>0</v>
          </cell>
          <cell r="L1264">
            <v>173.92760000000001</v>
          </cell>
          <cell r="M1264">
            <v>0</v>
          </cell>
          <cell r="N1264">
            <v>0</v>
          </cell>
          <cell r="O1264">
            <v>177.6951</v>
          </cell>
          <cell r="P1264">
            <v>0</v>
          </cell>
          <cell r="Q1264">
            <v>0</v>
          </cell>
          <cell r="R1264">
            <v>51.807100000000005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32.911099999999998</v>
          </cell>
          <cell r="AK1264">
            <v>0</v>
          </cell>
          <cell r="AL1264">
            <v>0</v>
          </cell>
          <cell r="AM1264">
            <v>114.53399999999998</v>
          </cell>
          <cell r="AN1264">
            <v>0</v>
          </cell>
          <cell r="AO1264">
            <v>0</v>
          </cell>
          <cell r="AP1264">
            <v>170.5745</v>
          </cell>
          <cell r="AQ1264">
            <v>0</v>
          </cell>
          <cell r="AR1264">
            <v>0</v>
          </cell>
          <cell r="AS1264">
            <v>0</v>
          </cell>
        </row>
        <row r="1265">
          <cell r="G1265" t="str">
            <v>200-02-09-08</v>
          </cell>
          <cell r="I1265">
            <v>30.081499999999998</v>
          </cell>
          <cell r="J1265">
            <v>0</v>
          </cell>
          <cell r="K1265">
            <v>0</v>
          </cell>
          <cell r="L1265">
            <v>26.3978</v>
          </cell>
          <cell r="M1265">
            <v>0</v>
          </cell>
          <cell r="N1265">
            <v>0</v>
          </cell>
          <cell r="O1265">
            <v>28.798500000000001</v>
          </cell>
          <cell r="P1265">
            <v>0</v>
          </cell>
          <cell r="Q1265">
            <v>0</v>
          </cell>
          <cell r="R1265">
            <v>11.938800000000001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9.3818000000000001</v>
          </cell>
          <cell r="AK1265">
            <v>0</v>
          </cell>
          <cell r="AL1265">
            <v>0</v>
          </cell>
          <cell r="AM1265">
            <v>20.833100000000002</v>
          </cell>
          <cell r="AN1265">
            <v>0</v>
          </cell>
          <cell r="AO1265">
            <v>0</v>
          </cell>
          <cell r="AP1265">
            <v>26.9451</v>
          </cell>
          <cell r="AQ1265">
            <v>0</v>
          </cell>
          <cell r="AR1265">
            <v>0</v>
          </cell>
          <cell r="AS1265">
            <v>1</v>
          </cell>
        </row>
        <row r="1266">
          <cell r="G1266" t="str">
            <v>200-02-09-08</v>
          </cell>
          <cell r="I1266">
            <v>22.411799999999999</v>
          </cell>
          <cell r="J1266">
            <v>0</v>
          </cell>
          <cell r="K1266">
            <v>0</v>
          </cell>
          <cell r="L1266">
            <v>19.606999999999999</v>
          </cell>
          <cell r="M1266">
            <v>0</v>
          </cell>
          <cell r="N1266">
            <v>0</v>
          </cell>
          <cell r="O1266">
            <v>21.355799999999999</v>
          </cell>
          <cell r="P1266">
            <v>0</v>
          </cell>
          <cell r="Q1266">
            <v>0</v>
          </cell>
          <cell r="R1266">
            <v>8.1608000000000001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6.2076000000000002</v>
          </cell>
          <cell r="AK1266">
            <v>0</v>
          </cell>
          <cell r="AL1266">
            <v>0</v>
          </cell>
          <cell r="AM1266">
            <v>14.8756</v>
          </cell>
          <cell r="AN1266">
            <v>0</v>
          </cell>
          <cell r="AO1266">
            <v>0</v>
          </cell>
          <cell r="AP1266">
            <v>19.830400000000001</v>
          </cell>
          <cell r="AQ1266">
            <v>0</v>
          </cell>
          <cell r="AR1266">
            <v>0</v>
          </cell>
          <cell r="AS1266">
            <v>1</v>
          </cell>
        </row>
        <row r="1267">
          <cell r="G1267" t="str">
            <v>200-02-09-08</v>
          </cell>
          <cell r="I1267">
            <v>99.614900000000006</v>
          </cell>
          <cell r="J1267">
            <v>0</v>
          </cell>
          <cell r="K1267">
            <v>0</v>
          </cell>
          <cell r="L1267">
            <v>85.853800000000007</v>
          </cell>
          <cell r="M1267">
            <v>0</v>
          </cell>
          <cell r="N1267">
            <v>0</v>
          </cell>
          <cell r="O1267">
            <v>85.378200000000007</v>
          </cell>
          <cell r="P1267">
            <v>0</v>
          </cell>
          <cell r="Q1267">
            <v>0</v>
          </cell>
          <cell r="R1267">
            <v>20.506799999999998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10.792999999999999</v>
          </cell>
          <cell r="AK1267">
            <v>0</v>
          </cell>
          <cell r="AL1267">
            <v>0</v>
          </cell>
          <cell r="AM1267">
            <v>52.248199999999997</v>
          </cell>
          <cell r="AN1267">
            <v>0</v>
          </cell>
          <cell r="AO1267">
            <v>0</v>
          </cell>
          <cell r="AP1267">
            <v>82.8857</v>
          </cell>
          <cell r="AQ1267">
            <v>0</v>
          </cell>
          <cell r="AR1267">
            <v>0</v>
          </cell>
          <cell r="AS1267">
            <v>1</v>
          </cell>
        </row>
        <row r="1268">
          <cell r="G1268" t="str">
            <v>200-02-09-08</v>
          </cell>
          <cell r="I1268">
            <v>21.4421</v>
          </cell>
          <cell r="J1268">
            <v>0</v>
          </cell>
          <cell r="K1268">
            <v>0</v>
          </cell>
          <cell r="L1268">
            <v>18.48</v>
          </cell>
          <cell r="M1268">
            <v>0</v>
          </cell>
          <cell r="N1268">
            <v>0</v>
          </cell>
          <cell r="O1268">
            <v>18.183299999999999</v>
          </cell>
          <cell r="P1268">
            <v>0</v>
          </cell>
          <cell r="Q1268">
            <v>0</v>
          </cell>
          <cell r="R1268">
            <v>4.4141000000000004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2.3231999999999999</v>
          </cell>
          <cell r="AK1268">
            <v>0</v>
          </cell>
          <cell r="AL1268">
            <v>0</v>
          </cell>
          <cell r="AM1268">
            <v>11.2464</v>
          </cell>
          <cell r="AN1268">
            <v>0</v>
          </cell>
          <cell r="AO1268">
            <v>0</v>
          </cell>
          <cell r="AP1268">
            <v>17.841100000000001</v>
          </cell>
          <cell r="AQ1268">
            <v>0</v>
          </cell>
          <cell r="AR1268">
            <v>0</v>
          </cell>
          <cell r="AS1268">
            <v>1</v>
          </cell>
        </row>
        <row r="1269">
          <cell r="G1269" t="str">
            <v>200-02-09-08</v>
          </cell>
          <cell r="I1269">
            <v>21.106000000000002</v>
          </cell>
          <cell r="J1269">
            <v>0</v>
          </cell>
          <cell r="K1269">
            <v>0</v>
          </cell>
          <cell r="L1269">
            <v>18.190300000000001</v>
          </cell>
          <cell r="M1269">
            <v>0</v>
          </cell>
          <cell r="N1269">
            <v>0</v>
          </cell>
          <cell r="O1269">
            <v>18.089600000000001</v>
          </cell>
          <cell r="P1269">
            <v>0</v>
          </cell>
          <cell r="Q1269">
            <v>0</v>
          </cell>
          <cell r="R1269">
            <v>4.3449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2.2867999999999999</v>
          </cell>
          <cell r="AK1269">
            <v>0</v>
          </cell>
          <cell r="AL1269">
            <v>0</v>
          </cell>
          <cell r="AM1269">
            <v>11.0701</v>
          </cell>
          <cell r="AN1269">
            <v>0</v>
          </cell>
          <cell r="AO1269">
            <v>0</v>
          </cell>
          <cell r="AP1269">
            <v>17.561499999999999</v>
          </cell>
          <cell r="AQ1269">
            <v>0</v>
          </cell>
          <cell r="AR1269">
            <v>0</v>
          </cell>
          <cell r="AS1269">
            <v>1</v>
          </cell>
        </row>
        <row r="1270">
          <cell r="G1270" t="str">
            <v>200-02-09-14</v>
          </cell>
          <cell r="I1270">
            <v>0.5091</v>
          </cell>
          <cell r="J1270">
            <v>0</v>
          </cell>
          <cell r="K1270">
            <v>0</v>
          </cell>
          <cell r="L1270">
            <v>0.44679999999999997</v>
          </cell>
          <cell r="M1270">
            <v>0</v>
          </cell>
          <cell r="N1270">
            <v>0</v>
          </cell>
          <cell r="O1270">
            <v>0.48749999999999999</v>
          </cell>
          <cell r="P1270">
            <v>0</v>
          </cell>
          <cell r="Q1270">
            <v>0</v>
          </cell>
          <cell r="R1270">
            <v>0.2021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0.1588</v>
          </cell>
          <cell r="AK1270">
            <v>0</v>
          </cell>
          <cell r="AL1270">
            <v>0</v>
          </cell>
          <cell r="AM1270">
            <v>0.35260000000000002</v>
          </cell>
          <cell r="AN1270">
            <v>0</v>
          </cell>
          <cell r="AO1270">
            <v>0</v>
          </cell>
          <cell r="AP1270">
            <v>0.45610000000000001</v>
          </cell>
          <cell r="AQ1270">
            <v>0</v>
          </cell>
          <cell r="AR1270">
            <v>0</v>
          </cell>
          <cell r="AS1270">
            <v>1</v>
          </cell>
        </row>
        <row r="1271">
          <cell r="G1271" t="str">
            <v>200-02-09-15</v>
          </cell>
          <cell r="I1271">
            <v>5.6429</v>
          </cell>
          <cell r="J1271">
            <v>0</v>
          </cell>
          <cell r="K1271">
            <v>0</v>
          </cell>
          <cell r="L1271">
            <v>4.9519000000000002</v>
          </cell>
          <cell r="M1271">
            <v>0</v>
          </cell>
          <cell r="N1271">
            <v>0</v>
          </cell>
          <cell r="O1271">
            <v>5.4021999999999997</v>
          </cell>
          <cell r="P1271">
            <v>0</v>
          </cell>
          <cell r="Q1271">
            <v>0</v>
          </cell>
          <cell r="R1271">
            <v>2.2395999999999998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1.7599</v>
          </cell>
          <cell r="AK1271">
            <v>0</v>
          </cell>
          <cell r="AL1271">
            <v>0</v>
          </cell>
          <cell r="AM1271">
            <v>3.9079999999999999</v>
          </cell>
          <cell r="AN1271">
            <v>0</v>
          </cell>
          <cell r="AO1271">
            <v>0</v>
          </cell>
          <cell r="AP1271">
            <v>5.0545999999999998</v>
          </cell>
          <cell r="AQ1271">
            <v>0</v>
          </cell>
          <cell r="AR1271">
            <v>0</v>
          </cell>
          <cell r="AS1271">
            <v>1</v>
          </cell>
        </row>
        <row r="1272">
          <cell r="G1272">
            <v>0</v>
          </cell>
          <cell r="I1272">
            <v>2020.2587000000001</v>
          </cell>
          <cell r="J1272">
            <v>437.91639999999995</v>
          </cell>
          <cell r="K1272">
            <v>315.01479999999998</v>
          </cell>
          <cell r="L1272">
            <v>2059.7857000000004</v>
          </cell>
          <cell r="M1272">
            <v>425.37299999999999</v>
          </cell>
          <cell r="N1272">
            <v>276.39940000000001</v>
          </cell>
          <cell r="O1272">
            <v>2374.7341999999999</v>
          </cell>
          <cell r="P1272">
            <v>340.61689999999999</v>
          </cell>
          <cell r="Q1272">
            <v>257.46159999999998</v>
          </cell>
          <cell r="R1272">
            <v>1453.9762000000001</v>
          </cell>
          <cell r="S1272">
            <v>337.24649999999997</v>
          </cell>
          <cell r="T1272">
            <v>132.53139999999999</v>
          </cell>
          <cell r="U1272">
            <v>0</v>
          </cell>
          <cell r="V1272">
            <v>478.52209999999997</v>
          </cell>
          <cell r="W1272">
            <v>0</v>
          </cell>
          <cell r="X1272">
            <v>0</v>
          </cell>
          <cell r="Y1272">
            <v>241.25209999999998</v>
          </cell>
          <cell r="Z1272">
            <v>0</v>
          </cell>
          <cell r="AA1272">
            <v>0</v>
          </cell>
          <cell r="AB1272">
            <v>247.08349999999999</v>
          </cell>
          <cell r="AC1272">
            <v>0</v>
          </cell>
          <cell r="AD1272">
            <v>0</v>
          </cell>
          <cell r="AE1272">
            <v>281.52509999999995</v>
          </cell>
          <cell r="AF1272">
            <v>0</v>
          </cell>
          <cell r="AG1272">
            <v>0</v>
          </cell>
          <cell r="AH1272">
            <v>428.33089999999993</v>
          </cell>
          <cell r="AI1272">
            <v>0</v>
          </cell>
          <cell r="AJ1272">
            <v>1163.9176</v>
          </cell>
          <cell r="AK1272">
            <v>442.87540000000001</v>
          </cell>
          <cell r="AL1272">
            <v>101.18680000000001</v>
          </cell>
          <cell r="AM1272">
            <v>1920.8665000000001</v>
          </cell>
          <cell r="AN1272">
            <v>439.33089999999993</v>
          </cell>
          <cell r="AO1272">
            <v>224.27420000000001</v>
          </cell>
          <cell r="AP1272">
            <v>1998.2587000000001</v>
          </cell>
          <cell r="AQ1272">
            <v>475.16229999999996</v>
          </cell>
          <cell r="AR1272">
            <v>284.92660000000001</v>
          </cell>
          <cell r="AS1272">
            <v>0</v>
          </cell>
        </row>
        <row r="1273">
          <cell r="G1273" t="str">
            <v>201-02-03-20</v>
          </cell>
          <cell r="I1273">
            <v>0</v>
          </cell>
          <cell r="J1273">
            <v>0</v>
          </cell>
          <cell r="K1273">
            <v>23.505199999999999</v>
          </cell>
          <cell r="L1273">
            <v>0</v>
          </cell>
          <cell r="M1273">
            <v>0</v>
          </cell>
          <cell r="N1273">
            <v>20.626799999999999</v>
          </cell>
          <cell r="O1273">
            <v>0</v>
          </cell>
          <cell r="P1273">
            <v>0</v>
          </cell>
          <cell r="Q1273">
            <v>19.383400000000002</v>
          </cell>
          <cell r="R1273">
            <v>0</v>
          </cell>
          <cell r="S1273">
            <v>0</v>
          </cell>
          <cell r="T1273">
            <v>9.3287999999999993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7.3308</v>
          </cell>
          <cell r="AM1273">
            <v>0</v>
          </cell>
          <cell r="AN1273">
            <v>0</v>
          </cell>
          <cell r="AO1273">
            <v>16.278600000000001</v>
          </cell>
          <cell r="AP1273">
            <v>0</v>
          </cell>
          <cell r="AQ1273">
            <v>0</v>
          </cell>
          <cell r="AR1273">
            <v>21.054400000000001</v>
          </cell>
          <cell r="AS1273">
            <v>1</v>
          </cell>
        </row>
        <row r="1274">
          <cell r="G1274" t="str">
            <v>201-02-03-20</v>
          </cell>
          <cell r="I1274">
            <v>0</v>
          </cell>
          <cell r="J1274">
            <v>0</v>
          </cell>
          <cell r="K1274">
            <v>0.72130000000000005</v>
          </cell>
          <cell r="L1274">
            <v>0</v>
          </cell>
          <cell r="M1274">
            <v>0</v>
          </cell>
          <cell r="N1274">
            <v>0.63300000000000001</v>
          </cell>
          <cell r="O1274">
            <v>0</v>
          </cell>
          <cell r="P1274">
            <v>0</v>
          </cell>
          <cell r="Q1274">
            <v>0.5948</v>
          </cell>
          <cell r="R1274">
            <v>0</v>
          </cell>
          <cell r="S1274">
            <v>0</v>
          </cell>
          <cell r="T1274">
            <v>0.2863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0.22500000000000001</v>
          </cell>
          <cell r="AM1274">
            <v>0</v>
          </cell>
          <cell r="AN1274">
            <v>0</v>
          </cell>
          <cell r="AO1274">
            <v>0.4995</v>
          </cell>
          <cell r="AP1274">
            <v>0</v>
          </cell>
          <cell r="AQ1274">
            <v>0</v>
          </cell>
          <cell r="AR1274">
            <v>0.64610000000000001</v>
          </cell>
          <cell r="AS1274">
            <v>1</v>
          </cell>
        </row>
        <row r="1275">
          <cell r="G1275" t="str">
            <v>201-02-03-20</v>
          </cell>
          <cell r="I1275">
            <v>0</v>
          </cell>
          <cell r="J1275">
            <v>0</v>
          </cell>
          <cell r="K1275">
            <v>4.5397999999999996</v>
          </cell>
          <cell r="L1275">
            <v>0</v>
          </cell>
          <cell r="M1275">
            <v>0</v>
          </cell>
          <cell r="N1275">
            <v>3.9839000000000002</v>
          </cell>
          <cell r="O1275">
            <v>0</v>
          </cell>
          <cell r="P1275">
            <v>0</v>
          </cell>
          <cell r="Q1275">
            <v>3.7437</v>
          </cell>
          <cell r="R1275">
            <v>0</v>
          </cell>
          <cell r="S1275">
            <v>0</v>
          </cell>
          <cell r="T1275">
            <v>1.8018000000000001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1.4158999999999999</v>
          </cell>
          <cell r="AM1275">
            <v>0</v>
          </cell>
          <cell r="AN1275">
            <v>0</v>
          </cell>
          <cell r="AO1275">
            <v>3.1440999999999999</v>
          </cell>
          <cell r="AP1275">
            <v>0</v>
          </cell>
          <cell r="AQ1275">
            <v>0</v>
          </cell>
          <cell r="AR1275">
            <v>4.0664999999999996</v>
          </cell>
          <cell r="AS1275">
            <v>1</v>
          </cell>
        </row>
        <row r="1276">
          <cell r="G1276" t="str">
            <v>201-02-03-20</v>
          </cell>
          <cell r="I1276">
            <v>0</v>
          </cell>
          <cell r="J1276">
            <v>7.593</v>
          </cell>
          <cell r="K1276">
            <v>201.0795</v>
          </cell>
          <cell r="L1276">
            <v>0</v>
          </cell>
          <cell r="M1276">
            <v>6.6079999999999997</v>
          </cell>
          <cell r="N1276">
            <v>176.45570000000001</v>
          </cell>
          <cell r="O1276">
            <v>0</v>
          </cell>
          <cell r="P1276">
            <v>7.593</v>
          </cell>
          <cell r="Q1276">
            <v>165.81909999999999</v>
          </cell>
          <cell r="R1276">
            <v>0</v>
          </cell>
          <cell r="S1276">
            <v>7.32</v>
          </cell>
          <cell r="T1276">
            <v>79.804699999999997</v>
          </cell>
          <cell r="U1276">
            <v>0</v>
          </cell>
          <cell r="V1276">
            <v>7.593</v>
          </cell>
          <cell r="W1276">
            <v>0</v>
          </cell>
          <cell r="X1276">
            <v>0</v>
          </cell>
          <cell r="Y1276">
            <v>7.32</v>
          </cell>
          <cell r="Z1276">
            <v>0</v>
          </cell>
          <cell r="AA1276">
            <v>0</v>
          </cell>
          <cell r="AB1276">
            <v>7.593</v>
          </cell>
          <cell r="AC1276">
            <v>0</v>
          </cell>
          <cell r="AD1276">
            <v>0</v>
          </cell>
          <cell r="AE1276">
            <v>7.593</v>
          </cell>
          <cell r="AF1276">
            <v>0</v>
          </cell>
          <cell r="AG1276">
            <v>0</v>
          </cell>
          <cell r="AH1276">
            <v>7.32</v>
          </cell>
          <cell r="AI1276">
            <v>0</v>
          </cell>
          <cell r="AJ1276">
            <v>0</v>
          </cell>
          <cell r="AK1276">
            <v>7.593</v>
          </cell>
          <cell r="AL1276">
            <v>62.712499999999999</v>
          </cell>
          <cell r="AM1276">
            <v>0</v>
          </cell>
          <cell r="AN1276">
            <v>7.32</v>
          </cell>
          <cell r="AO1276">
            <v>139.2586</v>
          </cell>
          <cell r="AP1276">
            <v>0</v>
          </cell>
          <cell r="AQ1276">
            <v>7.593</v>
          </cell>
          <cell r="AR1276">
            <v>180.1138</v>
          </cell>
          <cell r="AS1276">
            <v>1</v>
          </cell>
        </row>
        <row r="1277">
          <cell r="G1277" t="str">
            <v>201-02-03-20</v>
          </cell>
          <cell r="I1277">
            <v>0</v>
          </cell>
          <cell r="J1277">
            <v>27.792000000000002</v>
          </cell>
          <cell r="K1277">
            <v>85.168999999999997</v>
          </cell>
          <cell r="L1277">
            <v>0</v>
          </cell>
          <cell r="M1277">
            <v>22.233599999999999</v>
          </cell>
          <cell r="N1277">
            <v>74.7</v>
          </cell>
          <cell r="O1277">
            <v>0</v>
          </cell>
          <cell r="P1277">
            <v>27.792000000000002</v>
          </cell>
          <cell r="Q1277">
            <v>67.920599999999993</v>
          </cell>
          <cell r="R1277">
            <v>0</v>
          </cell>
          <cell r="S1277">
            <v>22.233599999999999</v>
          </cell>
          <cell r="T1277">
            <v>41.309800000000003</v>
          </cell>
          <cell r="U1277">
            <v>0</v>
          </cell>
          <cell r="V1277">
            <v>27.792000000000002</v>
          </cell>
          <cell r="W1277">
            <v>0</v>
          </cell>
          <cell r="X1277">
            <v>0</v>
          </cell>
          <cell r="Y1277">
            <v>22.233599999999999</v>
          </cell>
          <cell r="Z1277">
            <v>0</v>
          </cell>
          <cell r="AA1277">
            <v>0</v>
          </cell>
          <cell r="AB1277">
            <v>27.792000000000002</v>
          </cell>
          <cell r="AC1277">
            <v>0</v>
          </cell>
          <cell r="AD1277">
            <v>0</v>
          </cell>
          <cell r="AE1277">
            <v>22.233599999999999</v>
          </cell>
          <cell r="AF1277">
            <v>0</v>
          </cell>
          <cell r="AG1277">
            <v>0</v>
          </cell>
          <cell r="AH1277">
            <v>22.233599999999999</v>
          </cell>
          <cell r="AI1277">
            <v>0</v>
          </cell>
          <cell r="AJ1277">
            <v>0</v>
          </cell>
          <cell r="AK1277">
            <v>27.792000000000002</v>
          </cell>
          <cell r="AL1277">
            <v>29.502600000000001</v>
          </cell>
          <cell r="AM1277">
            <v>0</v>
          </cell>
          <cell r="AN1277">
            <v>22.233599999999999</v>
          </cell>
          <cell r="AO1277">
            <v>65.093400000000003</v>
          </cell>
          <cell r="AP1277">
            <v>0</v>
          </cell>
          <cell r="AQ1277">
            <v>27.792000000000002</v>
          </cell>
          <cell r="AR1277">
            <v>79.0458</v>
          </cell>
          <cell r="AS1277">
            <v>0</v>
          </cell>
        </row>
        <row r="1278">
          <cell r="G1278" t="str">
            <v>201-КТС</v>
          </cell>
          <cell r="I1278">
            <v>247.74010000000001</v>
          </cell>
          <cell r="J1278">
            <v>23.368600000000001</v>
          </cell>
          <cell r="K1278">
            <v>0</v>
          </cell>
          <cell r="L1278">
            <v>249.89439999999999</v>
          </cell>
          <cell r="M1278">
            <v>23.368600000000001</v>
          </cell>
          <cell r="N1278">
            <v>0</v>
          </cell>
          <cell r="O1278">
            <v>287.60629999999998</v>
          </cell>
          <cell r="P1278">
            <v>23.368600000000001</v>
          </cell>
          <cell r="Q1278">
            <v>0</v>
          </cell>
          <cell r="R1278">
            <v>172.91470000000001</v>
          </cell>
          <cell r="S1278">
            <v>23.368600000000001</v>
          </cell>
          <cell r="T1278">
            <v>0</v>
          </cell>
          <cell r="U1278">
            <v>0</v>
          </cell>
          <cell r="V1278">
            <v>43.05</v>
          </cell>
          <cell r="W1278">
            <v>0</v>
          </cell>
          <cell r="X1278">
            <v>0</v>
          </cell>
          <cell r="Y1278">
            <v>23.368600000000001</v>
          </cell>
          <cell r="Z1278">
            <v>0</v>
          </cell>
          <cell r="AA1278">
            <v>0</v>
          </cell>
          <cell r="AB1278">
            <v>23.368600000000001</v>
          </cell>
          <cell r="AC1278">
            <v>0</v>
          </cell>
          <cell r="AD1278">
            <v>0</v>
          </cell>
          <cell r="AE1278">
            <v>23.368600000000001</v>
          </cell>
          <cell r="AF1278">
            <v>0</v>
          </cell>
          <cell r="AG1278">
            <v>0</v>
          </cell>
          <cell r="AH1278">
            <v>23.368600000000001</v>
          </cell>
          <cell r="AI1278">
            <v>0</v>
          </cell>
          <cell r="AJ1278">
            <v>144.08860000000001</v>
          </cell>
          <cell r="AK1278">
            <v>23.368600000000001</v>
          </cell>
          <cell r="AL1278">
            <v>0</v>
          </cell>
          <cell r="AM1278">
            <v>238.31720000000001</v>
          </cell>
          <cell r="AN1278">
            <v>23.368600000000001</v>
          </cell>
          <cell r="AO1278">
            <v>0</v>
          </cell>
          <cell r="AP1278">
            <v>247.74010000000001</v>
          </cell>
          <cell r="AQ1278">
            <v>23.368600000000001</v>
          </cell>
          <cell r="AR1278">
            <v>0</v>
          </cell>
          <cell r="AS1278">
            <v>1</v>
          </cell>
        </row>
        <row r="1279">
          <cell r="G1279" t="str">
            <v>201-КТС</v>
          </cell>
          <cell r="I1279">
            <v>49.094200000000001</v>
          </cell>
          <cell r="J1279">
            <v>0</v>
          </cell>
          <cell r="K1279">
            <v>0</v>
          </cell>
          <cell r="L1279">
            <v>47.466900000000003</v>
          </cell>
          <cell r="M1279">
            <v>0</v>
          </cell>
          <cell r="N1279">
            <v>0</v>
          </cell>
          <cell r="O1279">
            <v>56.994399999999999</v>
          </cell>
          <cell r="P1279">
            <v>0</v>
          </cell>
          <cell r="Q1279">
            <v>0</v>
          </cell>
          <cell r="R1279">
            <v>29.7775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29.7775</v>
          </cell>
          <cell r="AK1279">
            <v>0</v>
          </cell>
          <cell r="AL1279">
            <v>0</v>
          </cell>
          <cell r="AM1279">
            <v>43.338099999999997</v>
          </cell>
          <cell r="AN1279">
            <v>0</v>
          </cell>
          <cell r="AO1279">
            <v>0</v>
          </cell>
          <cell r="AP1279">
            <v>45.094200000000001</v>
          </cell>
          <cell r="AQ1279">
            <v>0</v>
          </cell>
          <cell r="AR1279">
            <v>0</v>
          </cell>
          <cell r="AS1279">
            <v>1</v>
          </cell>
        </row>
        <row r="1280">
          <cell r="G1280" t="str">
            <v>201-КТС</v>
          </cell>
          <cell r="I1280">
            <v>23.5426</v>
          </cell>
          <cell r="J1280">
            <v>0</v>
          </cell>
          <cell r="K1280">
            <v>0</v>
          </cell>
          <cell r="L1280">
            <v>23.5426</v>
          </cell>
          <cell r="M1280">
            <v>0</v>
          </cell>
          <cell r="N1280">
            <v>0</v>
          </cell>
          <cell r="O1280">
            <v>27.331099999999999</v>
          </cell>
          <cell r="P1280">
            <v>0</v>
          </cell>
          <cell r="Q1280">
            <v>0</v>
          </cell>
          <cell r="R1280">
            <v>15.672599999999999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16.009</v>
          </cell>
          <cell r="AK1280">
            <v>0</v>
          </cell>
          <cell r="AL1280">
            <v>0</v>
          </cell>
          <cell r="AM1280">
            <v>16.009</v>
          </cell>
          <cell r="AN1280">
            <v>0</v>
          </cell>
          <cell r="AO1280">
            <v>0</v>
          </cell>
          <cell r="AP1280">
            <v>16.5426</v>
          </cell>
          <cell r="AQ1280">
            <v>0</v>
          </cell>
          <cell r="AR1280">
            <v>0</v>
          </cell>
          <cell r="AS1280">
            <v>1</v>
          </cell>
        </row>
        <row r="1281">
          <cell r="G1281" t="str">
            <v>201-КТС</v>
          </cell>
          <cell r="I1281">
            <v>27.6782</v>
          </cell>
          <cell r="J1281">
            <v>0</v>
          </cell>
          <cell r="K1281">
            <v>0</v>
          </cell>
          <cell r="L1281">
            <v>27.6782</v>
          </cell>
          <cell r="M1281">
            <v>0</v>
          </cell>
          <cell r="N1281">
            <v>0</v>
          </cell>
          <cell r="O1281">
            <v>32.132199999999997</v>
          </cell>
          <cell r="P1281">
            <v>0</v>
          </cell>
          <cell r="Q1281">
            <v>0</v>
          </cell>
          <cell r="R1281">
            <v>15.3408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20.011199999999999</v>
          </cell>
          <cell r="AK1281">
            <v>0</v>
          </cell>
          <cell r="AL1281">
            <v>0</v>
          </cell>
          <cell r="AM1281">
            <v>20.011199999999999</v>
          </cell>
          <cell r="AN1281">
            <v>0</v>
          </cell>
          <cell r="AO1281">
            <v>0</v>
          </cell>
          <cell r="AP1281">
            <v>20.6782</v>
          </cell>
          <cell r="AQ1281">
            <v>0</v>
          </cell>
          <cell r="AR1281">
            <v>0</v>
          </cell>
          <cell r="AS1281">
            <v>1</v>
          </cell>
        </row>
        <row r="1282">
          <cell r="G1282" t="str">
            <v>201-КТС</v>
          </cell>
          <cell r="I1282">
            <v>62.392600000000002</v>
          </cell>
          <cell r="J1282">
            <v>22.6341</v>
          </cell>
          <cell r="K1282">
            <v>0</v>
          </cell>
          <cell r="L1282">
            <v>62.392600000000002</v>
          </cell>
          <cell r="M1282">
            <v>22.6341</v>
          </cell>
          <cell r="N1282">
            <v>0</v>
          </cell>
          <cell r="O1282">
            <v>72.4328</v>
          </cell>
          <cell r="P1282">
            <v>22.6341</v>
          </cell>
          <cell r="Q1282">
            <v>0</v>
          </cell>
          <cell r="R1282">
            <v>62.392600000000002</v>
          </cell>
          <cell r="S1282">
            <v>22.6341</v>
          </cell>
          <cell r="T1282">
            <v>0</v>
          </cell>
          <cell r="U1282">
            <v>0</v>
          </cell>
          <cell r="V1282">
            <v>29.88</v>
          </cell>
          <cell r="W1282">
            <v>0</v>
          </cell>
          <cell r="X1282">
            <v>0</v>
          </cell>
          <cell r="Y1282">
            <v>12.8012</v>
          </cell>
          <cell r="Z1282">
            <v>0</v>
          </cell>
          <cell r="AA1282">
            <v>0</v>
          </cell>
          <cell r="AB1282">
            <v>12.8012</v>
          </cell>
          <cell r="AC1282">
            <v>0</v>
          </cell>
          <cell r="AD1282">
            <v>0</v>
          </cell>
          <cell r="AE1282">
            <v>12.8012</v>
          </cell>
          <cell r="AF1282">
            <v>0</v>
          </cell>
          <cell r="AG1282">
            <v>0</v>
          </cell>
          <cell r="AH1282">
            <v>24.88</v>
          </cell>
          <cell r="AI1282">
            <v>0</v>
          </cell>
          <cell r="AJ1282">
            <v>36.253300000000003</v>
          </cell>
          <cell r="AK1282">
            <v>24.88</v>
          </cell>
          <cell r="AL1282">
            <v>0</v>
          </cell>
          <cell r="AM1282">
            <v>56.38</v>
          </cell>
          <cell r="AN1282">
            <v>24.88</v>
          </cell>
          <cell r="AO1282">
            <v>0</v>
          </cell>
          <cell r="AP1282">
            <v>58.392600000000002</v>
          </cell>
          <cell r="AQ1282">
            <v>24.88</v>
          </cell>
          <cell r="AR1282">
            <v>0</v>
          </cell>
          <cell r="AS1282">
            <v>1</v>
          </cell>
        </row>
        <row r="1283">
          <cell r="G1283" t="str">
            <v>201-02-03-20</v>
          </cell>
          <cell r="I1283">
            <v>67.460700000000003</v>
          </cell>
          <cell r="J1283">
            <v>0</v>
          </cell>
          <cell r="K1283">
            <v>0</v>
          </cell>
          <cell r="L1283">
            <v>67.460700000000003</v>
          </cell>
          <cell r="M1283">
            <v>0</v>
          </cell>
          <cell r="N1283">
            <v>0</v>
          </cell>
          <cell r="O1283">
            <v>78.316400000000002</v>
          </cell>
          <cell r="P1283">
            <v>0</v>
          </cell>
          <cell r="Q1283">
            <v>0</v>
          </cell>
          <cell r="R1283">
            <v>67.460700000000003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67.460700000000003</v>
          </cell>
          <cell r="AK1283">
            <v>0</v>
          </cell>
          <cell r="AL1283">
            <v>0</v>
          </cell>
          <cell r="AM1283">
            <v>67.460700000000003</v>
          </cell>
          <cell r="AN1283">
            <v>0</v>
          </cell>
          <cell r="AO1283">
            <v>0</v>
          </cell>
          <cell r="AP1283">
            <v>67.460700000000003</v>
          </cell>
          <cell r="AQ1283">
            <v>0</v>
          </cell>
          <cell r="AR1283">
            <v>0</v>
          </cell>
          <cell r="AS1283">
            <v>1</v>
          </cell>
        </row>
        <row r="1284">
          <cell r="G1284" t="str">
            <v>201-02-03-20</v>
          </cell>
          <cell r="I1284">
            <v>32.245399999999997</v>
          </cell>
          <cell r="J1284">
            <v>0</v>
          </cell>
          <cell r="K1284">
            <v>0</v>
          </cell>
          <cell r="L1284">
            <v>32.245399999999997</v>
          </cell>
          <cell r="M1284">
            <v>0</v>
          </cell>
          <cell r="N1284">
            <v>0</v>
          </cell>
          <cell r="O1284">
            <v>52.7652</v>
          </cell>
          <cell r="P1284">
            <v>0</v>
          </cell>
          <cell r="Q1284">
            <v>0</v>
          </cell>
          <cell r="R1284">
            <v>32.245399999999997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32.245399999999997</v>
          </cell>
          <cell r="AK1284">
            <v>0</v>
          </cell>
          <cell r="AL1284">
            <v>0</v>
          </cell>
          <cell r="AM1284">
            <v>32.245399999999997</v>
          </cell>
          <cell r="AN1284">
            <v>0</v>
          </cell>
          <cell r="AO1284">
            <v>0</v>
          </cell>
          <cell r="AP1284">
            <v>32.245399999999997</v>
          </cell>
          <cell r="AQ1284">
            <v>0</v>
          </cell>
          <cell r="AR1284">
            <v>0</v>
          </cell>
          <cell r="AS1284">
            <v>0</v>
          </cell>
        </row>
        <row r="1285">
          <cell r="G1285" t="str">
            <v>201-КТС</v>
          </cell>
          <cell r="I1285">
            <v>14.7226</v>
          </cell>
          <cell r="J1285">
            <v>0</v>
          </cell>
          <cell r="K1285">
            <v>0</v>
          </cell>
          <cell r="L1285">
            <v>14.7226</v>
          </cell>
          <cell r="M1285">
            <v>0</v>
          </cell>
          <cell r="N1285">
            <v>0</v>
          </cell>
          <cell r="O1285">
            <v>19.1081</v>
          </cell>
          <cell r="P1285">
            <v>0</v>
          </cell>
          <cell r="Q1285">
            <v>0</v>
          </cell>
          <cell r="R1285">
            <v>14.7226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14.7226</v>
          </cell>
          <cell r="AK1285">
            <v>0</v>
          </cell>
          <cell r="AL1285">
            <v>0</v>
          </cell>
          <cell r="AM1285">
            <v>14.7226</v>
          </cell>
          <cell r="AN1285">
            <v>0</v>
          </cell>
          <cell r="AO1285">
            <v>0</v>
          </cell>
          <cell r="AP1285">
            <v>14.7226</v>
          </cell>
          <cell r="AQ1285">
            <v>0</v>
          </cell>
          <cell r="AR1285">
            <v>0</v>
          </cell>
          <cell r="AS1285">
            <v>1</v>
          </cell>
        </row>
        <row r="1286">
          <cell r="G1286" t="str">
            <v>201-КТС</v>
          </cell>
          <cell r="I1286">
            <v>575.6</v>
          </cell>
          <cell r="J1286">
            <v>48.950400000000002</v>
          </cell>
          <cell r="K1286">
            <v>0</v>
          </cell>
          <cell r="L1286">
            <v>575.6</v>
          </cell>
          <cell r="M1286">
            <v>48.950400000000002</v>
          </cell>
          <cell r="N1286">
            <v>0</v>
          </cell>
          <cell r="O1286">
            <v>680.25450000000001</v>
          </cell>
          <cell r="P1286">
            <v>35.950400000000002</v>
          </cell>
          <cell r="Q1286">
            <v>0</v>
          </cell>
          <cell r="R1286">
            <v>262.4572</v>
          </cell>
          <cell r="S1286">
            <v>48.5259</v>
          </cell>
          <cell r="T1286">
            <v>0</v>
          </cell>
          <cell r="U1286">
            <v>0</v>
          </cell>
          <cell r="V1286">
            <v>77.576899999999995</v>
          </cell>
          <cell r="W1286">
            <v>0</v>
          </cell>
          <cell r="X1286">
            <v>0</v>
          </cell>
          <cell r="Y1286">
            <v>43.878100000000003</v>
          </cell>
          <cell r="Z1286">
            <v>0</v>
          </cell>
          <cell r="AA1286">
            <v>0</v>
          </cell>
          <cell r="AB1286">
            <v>43.878100000000003</v>
          </cell>
          <cell r="AC1286">
            <v>0</v>
          </cell>
          <cell r="AD1286">
            <v>0</v>
          </cell>
          <cell r="AE1286">
            <v>47.878100000000003</v>
          </cell>
          <cell r="AF1286">
            <v>0</v>
          </cell>
          <cell r="AG1286">
            <v>0</v>
          </cell>
          <cell r="AH1286">
            <v>63.878100000000003</v>
          </cell>
          <cell r="AI1286">
            <v>0</v>
          </cell>
          <cell r="AJ1286">
            <v>162.35720000000001</v>
          </cell>
          <cell r="AK1286">
            <v>62.567700000000002</v>
          </cell>
          <cell r="AL1286">
            <v>0</v>
          </cell>
          <cell r="AM1286">
            <v>532.6</v>
          </cell>
          <cell r="AN1286">
            <v>63.878100000000003</v>
          </cell>
          <cell r="AO1286">
            <v>0</v>
          </cell>
          <cell r="AP1286">
            <v>575.6</v>
          </cell>
          <cell r="AQ1286">
            <v>98.878100000000003</v>
          </cell>
          <cell r="AR1286">
            <v>0</v>
          </cell>
          <cell r="AS1286">
            <v>1</v>
          </cell>
        </row>
        <row r="1287">
          <cell r="G1287" t="str">
            <v>201-КТС</v>
          </cell>
          <cell r="I1287">
            <v>449</v>
          </cell>
          <cell r="J1287">
            <v>86.630899999999997</v>
          </cell>
          <cell r="K1287">
            <v>0</v>
          </cell>
          <cell r="L1287">
            <v>488</v>
          </cell>
          <cell r="M1287">
            <v>86.630899999999997</v>
          </cell>
          <cell r="N1287">
            <v>0</v>
          </cell>
          <cell r="O1287">
            <v>521.25289999999995</v>
          </cell>
          <cell r="P1287">
            <v>86.630899999999997</v>
          </cell>
          <cell r="Q1287">
            <v>0</v>
          </cell>
          <cell r="R1287">
            <v>274.20979999999997</v>
          </cell>
          <cell r="S1287">
            <v>86.630899999999997</v>
          </cell>
          <cell r="T1287">
            <v>0</v>
          </cell>
          <cell r="U1287">
            <v>0</v>
          </cell>
          <cell r="V1287">
            <v>78.309299999999993</v>
          </cell>
          <cell r="W1287">
            <v>0</v>
          </cell>
          <cell r="X1287">
            <v>0</v>
          </cell>
          <cell r="Y1287">
            <v>41.621699999999997</v>
          </cell>
          <cell r="Z1287">
            <v>0</v>
          </cell>
          <cell r="AA1287">
            <v>0</v>
          </cell>
          <cell r="AB1287">
            <v>41.621699999999997</v>
          </cell>
          <cell r="AC1287">
            <v>0</v>
          </cell>
          <cell r="AD1287">
            <v>0</v>
          </cell>
          <cell r="AE1287">
            <v>41.621699999999997</v>
          </cell>
          <cell r="AF1287">
            <v>0</v>
          </cell>
          <cell r="AG1287">
            <v>0</v>
          </cell>
          <cell r="AH1287">
            <v>86.630899999999997</v>
          </cell>
          <cell r="AI1287">
            <v>0</v>
          </cell>
          <cell r="AJ1287">
            <v>170.2098</v>
          </cell>
          <cell r="AK1287">
            <v>86.630899999999997</v>
          </cell>
          <cell r="AL1287">
            <v>0</v>
          </cell>
          <cell r="AM1287">
            <v>429</v>
          </cell>
          <cell r="AN1287">
            <v>87.630899999999997</v>
          </cell>
          <cell r="AO1287">
            <v>0</v>
          </cell>
          <cell r="AP1287">
            <v>449</v>
          </cell>
          <cell r="AQ1287">
            <v>87.630899999999997</v>
          </cell>
          <cell r="AR1287">
            <v>0</v>
          </cell>
          <cell r="AS1287">
            <v>1</v>
          </cell>
        </row>
        <row r="1288">
          <cell r="G1288" t="str">
            <v>201-КТС</v>
          </cell>
          <cell r="I1288">
            <v>115.4045</v>
          </cell>
          <cell r="J1288">
            <v>69.202699999999993</v>
          </cell>
          <cell r="K1288">
            <v>0</v>
          </cell>
          <cell r="L1288">
            <v>115.4045</v>
          </cell>
          <cell r="M1288">
            <v>55.2119</v>
          </cell>
          <cell r="N1288">
            <v>0</v>
          </cell>
          <cell r="O1288">
            <v>133.9753</v>
          </cell>
          <cell r="P1288">
            <v>42.106000000000002</v>
          </cell>
          <cell r="Q1288">
            <v>0</v>
          </cell>
          <cell r="R1288">
            <v>115.4045</v>
          </cell>
          <cell r="S1288">
            <v>43.218800000000002</v>
          </cell>
          <cell r="T1288">
            <v>0</v>
          </cell>
          <cell r="U1288">
            <v>0</v>
          </cell>
          <cell r="V1288">
            <v>75.202699999999993</v>
          </cell>
          <cell r="W1288">
            <v>0</v>
          </cell>
          <cell r="X1288">
            <v>0</v>
          </cell>
          <cell r="Y1288">
            <v>34.5854</v>
          </cell>
          <cell r="Z1288">
            <v>0</v>
          </cell>
          <cell r="AA1288">
            <v>0</v>
          </cell>
          <cell r="AB1288">
            <v>34.5854</v>
          </cell>
          <cell r="AC1288">
            <v>0</v>
          </cell>
          <cell r="AD1288">
            <v>0</v>
          </cell>
          <cell r="AE1288">
            <v>55.5854</v>
          </cell>
          <cell r="AF1288">
            <v>0</v>
          </cell>
          <cell r="AG1288">
            <v>0</v>
          </cell>
          <cell r="AH1288">
            <v>58.2027</v>
          </cell>
          <cell r="AI1288">
            <v>0</v>
          </cell>
          <cell r="AJ1288">
            <v>115.4045</v>
          </cell>
          <cell r="AK1288">
            <v>68.226200000000006</v>
          </cell>
          <cell r="AL1288">
            <v>0</v>
          </cell>
          <cell r="AM1288">
            <v>115.4045</v>
          </cell>
          <cell r="AN1288">
            <v>68.585400000000007</v>
          </cell>
          <cell r="AO1288">
            <v>0</v>
          </cell>
          <cell r="AP1288">
            <v>115.4045</v>
          </cell>
          <cell r="AQ1288">
            <v>64.202699999999993</v>
          </cell>
          <cell r="AR1288">
            <v>0</v>
          </cell>
          <cell r="AS1288">
            <v>1</v>
          </cell>
        </row>
        <row r="1289">
          <cell r="G1289" t="str">
            <v>201-КТС</v>
          </cell>
          <cell r="I1289">
            <v>109.8888</v>
          </cell>
          <cell r="J1289">
            <v>83.951599999999999</v>
          </cell>
          <cell r="K1289">
            <v>0</v>
          </cell>
          <cell r="L1289">
            <v>109.8888</v>
          </cell>
          <cell r="M1289">
            <v>104.0856</v>
          </cell>
          <cell r="N1289">
            <v>0</v>
          </cell>
          <cell r="O1289">
            <v>127.57210000000001</v>
          </cell>
          <cell r="P1289">
            <v>53.951599999999999</v>
          </cell>
          <cell r="Q1289">
            <v>0</v>
          </cell>
          <cell r="R1289">
            <v>145.8888</v>
          </cell>
          <cell r="S1289">
            <v>45.191600000000001</v>
          </cell>
          <cell r="T1289">
            <v>0</v>
          </cell>
          <cell r="U1289">
            <v>0</v>
          </cell>
          <cell r="V1289">
            <v>76.951599999999999</v>
          </cell>
          <cell r="W1289">
            <v>0</v>
          </cell>
          <cell r="X1289">
            <v>0</v>
          </cell>
          <cell r="Y1289">
            <v>32.650399999999998</v>
          </cell>
          <cell r="Z1289">
            <v>0</v>
          </cell>
          <cell r="AA1289">
            <v>0</v>
          </cell>
          <cell r="AB1289">
            <v>32.650399999999998</v>
          </cell>
          <cell r="AC1289">
            <v>0</v>
          </cell>
          <cell r="AD1289">
            <v>0</v>
          </cell>
          <cell r="AE1289">
            <v>32.650399999999998</v>
          </cell>
          <cell r="AF1289">
            <v>0</v>
          </cell>
          <cell r="AG1289">
            <v>0</v>
          </cell>
          <cell r="AH1289">
            <v>70.023899999999998</v>
          </cell>
          <cell r="AI1289">
            <v>0</v>
          </cell>
          <cell r="AJ1289">
            <v>109.8888</v>
          </cell>
          <cell r="AK1289">
            <v>70.023899999999998</v>
          </cell>
          <cell r="AL1289">
            <v>0</v>
          </cell>
          <cell r="AM1289">
            <v>109.8888</v>
          </cell>
          <cell r="AN1289">
            <v>69.641199999999998</v>
          </cell>
          <cell r="AO1289">
            <v>0</v>
          </cell>
          <cell r="AP1289">
            <v>109.8888</v>
          </cell>
          <cell r="AQ1289">
            <v>69.023899999999998</v>
          </cell>
          <cell r="AR1289">
            <v>0</v>
          </cell>
          <cell r="AS1289">
            <v>1</v>
          </cell>
        </row>
        <row r="1290">
          <cell r="G1290" t="str">
            <v>201-КТС</v>
          </cell>
          <cell r="I1290">
            <v>47.7316</v>
          </cell>
          <cell r="J1290">
            <v>0</v>
          </cell>
          <cell r="K1290">
            <v>0</v>
          </cell>
          <cell r="L1290">
            <v>47.7316</v>
          </cell>
          <cell r="M1290">
            <v>0</v>
          </cell>
          <cell r="N1290">
            <v>0</v>
          </cell>
          <cell r="O1290">
            <v>55.412500000000001</v>
          </cell>
          <cell r="P1290">
            <v>0</v>
          </cell>
          <cell r="Q1290">
            <v>0</v>
          </cell>
          <cell r="R1290">
            <v>47.7316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47.7316</v>
          </cell>
          <cell r="AK1290">
            <v>0</v>
          </cell>
          <cell r="AL1290">
            <v>0</v>
          </cell>
          <cell r="AM1290">
            <v>47.7316</v>
          </cell>
          <cell r="AN1290">
            <v>0</v>
          </cell>
          <cell r="AO1290">
            <v>0</v>
          </cell>
          <cell r="AP1290">
            <v>47.7316</v>
          </cell>
          <cell r="AQ1290">
            <v>0</v>
          </cell>
          <cell r="AR1290">
            <v>0</v>
          </cell>
          <cell r="AS1290">
            <v>1</v>
          </cell>
        </row>
        <row r="1291">
          <cell r="G1291" t="str">
            <v>201-КТС</v>
          </cell>
          <cell r="I1291">
            <v>197.75739999999999</v>
          </cell>
          <cell r="J1291">
            <v>67.793099999999995</v>
          </cell>
          <cell r="K1291">
            <v>0</v>
          </cell>
          <cell r="L1291">
            <v>197.75739999999999</v>
          </cell>
          <cell r="M1291">
            <v>55.649900000000002</v>
          </cell>
          <cell r="N1291">
            <v>0</v>
          </cell>
          <cell r="O1291">
            <v>229.5804</v>
          </cell>
          <cell r="P1291">
            <v>40.590299999999999</v>
          </cell>
          <cell r="Q1291">
            <v>0</v>
          </cell>
          <cell r="R1291">
            <v>197.75739999999999</v>
          </cell>
          <cell r="S1291">
            <v>38.122999999999998</v>
          </cell>
          <cell r="T1291">
            <v>0</v>
          </cell>
          <cell r="U1291">
            <v>0</v>
          </cell>
          <cell r="V1291">
            <v>62.166600000000003</v>
          </cell>
          <cell r="W1291">
            <v>0</v>
          </cell>
          <cell r="X1291">
            <v>0</v>
          </cell>
          <cell r="Y1291">
            <v>22.793099999999999</v>
          </cell>
          <cell r="Z1291">
            <v>0</v>
          </cell>
          <cell r="AA1291">
            <v>0</v>
          </cell>
          <cell r="AB1291">
            <v>22.793099999999999</v>
          </cell>
          <cell r="AC1291">
            <v>0</v>
          </cell>
          <cell r="AD1291">
            <v>0</v>
          </cell>
          <cell r="AE1291">
            <v>37.793100000000003</v>
          </cell>
          <cell r="AF1291">
            <v>0</v>
          </cell>
          <cell r="AG1291">
            <v>0</v>
          </cell>
          <cell r="AH1291">
            <v>71.793099999999995</v>
          </cell>
          <cell r="AI1291">
            <v>0</v>
          </cell>
          <cell r="AJ1291">
            <v>197.75739999999999</v>
          </cell>
          <cell r="AK1291">
            <v>71.793099999999995</v>
          </cell>
          <cell r="AL1291">
            <v>0</v>
          </cell>
          <cell r="AM1291">
            <v>197.75739999999999</v>
          </cell>
          <cell r="AN1291">
            <v>71.793099999999995</v>
          </cell>
          <cell r="AO1291">
            <v>0</v>
          </cell>
          <cell r="AP1291">
            <v>197.75739999999999</v>
          </cell>
          <cell r="AQ1291">
            <v>71.793099999999995</v>
          </cell>
          <cell r="AR1291">
            <v>0</v>
          </cell>
          <cell r="AS1291">
            <v>1</v>
          </cell>
        </row>
        <row r="1292">
          <cell r="G1292">
            <v>0</v>
          </cell>
          <cell r="I1292">
            <v>32.118000000000002</v>
          </cell>
          <cell r="J1292">
            <v>5.8125</v>
          </cell>
          <cell r="K1292">
            <v>0</v>
          </cell>
          <cell r="L1292">
            <v>28.334099999999999</v>
          </cell>
          <cell r="M1292">
            <v>5.25</v>
          </cell>
          <cell r="N1292">
            <v>0</v>
          </cell>
          <cell r="O1292">
            <v>31.936399999999999</v>
          </cell>
          <cell r="P1292">
            <v>5.8125</v>
          </cell>
          <cell r="Q1292">
            <v>0</v>
          </cell>
          <cell r="R1292">
            <v>14.565099999999999</v>
          </cell>
          <cell r="S1292">
            <v>4.125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11.9541</v>
          </cell>
          <cell r="AK1292">
            <v>3.75</v>
          </cell>
          <cell r="AL1292">
            <v>0</v>
          </cell>
          <cell r="AM1292">
            <v>23.8429</v>
          </cell>
          <cell r="AN1292">
            <v>5.625</v>
          </cell>
          <cell r="AO1292">
            <v>0</v>
          </cell>
          <cell r="AP1292">
            <v>29.3751</v>
          </cell>
          <cell r="AQ1292">
            <v>5.8125</v>
          </cell>
          <cell r="AR1292">
            <v>0</v>
          </cell>
          <cell r="AS1292">
            <v>0</v>
          </cell>
        </row>
        <row r="1293">
          <cell r="G1293" t="str">
            <v>202-02-05-11</v>
          </cell>
          <cell r="I1293">
            <v>22.8262</v>
          </cell>
          <cell r="J1293">
            <v>5.8125</v>
          </cell>
          <cell r="K1293">
            <v>0</v>
          </cell>
          <cell r="L1293">
            <v>20.180199999999999</v>
          </cell>
          <cell r="M1293">
            <v>5.25</v>
          </cell>
          <cell r="N1293">
            <v>0</v>
          </cell>
          <cell r="O1293">
            <v>23.041</v>
          </cell>
          <cell r="P1293">
            <v>5.8125</v>
          </cell>
          <cell r="Q1293">
            <v>0</v>
          </cell>
          <cell r="R1293">
            <v>10.8774</v>
          </cell>
          <cell r="S1293">
            <v>4.125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9.0562000000000005</v>
          </cell>
          <cell r="AK1293">
            <v>3.75</v>
          </cell>
          <cell r="AL1293">
            <v>0</v>
          </cell>
          <cell r="AM1293">
            <v>17.407900000000001</v>
          </cell>
          <cell r="AN1293">
            <v>5.625</v>
          </cell>
          <cell r="AO1293">
            <v>0</v>
          </cell>
          <cell r="AP1293">
            <v>21.052199999999999</v>
          </cell>
          <cell r="AQ1293">
            <v>5.8125</v>
          </cell>
          <cell r="AR1293">
            <v>0</v>
          </cell>
          <cell r="AS1293">
            <v>1</v>
          </cell>
        </row>
        <row r="1294">
          <cell r="G1294" t="str">
            <v>202-02-05-11</v>
          </cell>
          <cell r="I1294">
            <v>9.2918000000000003</v>
          </cell>
          <cell r="J1294">
            <v>0</v>
          </cell>
          <cell r="K1294">
            <v>0</v>
          </cell>
          <cell r="L1294">
            <v>8.1539000000000001</v>
          </cell>
          <cell r="M1294">
            <v>0</v>
          </cell>
          <cell r="N1294">
            <v>0</v>
          </cell>
          <cell r="O1294">
            <v>8.8954000000000004</v>
          </cell>
          <cell r="P1294">
            <v>0</v>
          </cell>
          <cell r="Q1294">
            <v>0</v>
          </cell>
          <cell r="R1294">
            <v>3.6877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2.8978999999999999</v>
          </cell>
          <cell r="AK1294">
            <v>0</v>
          </cell>
          <cell r="AL1294">
            <v>0</v>
          </cell>
          <cell r="AM1294">
            <v>6.4349999999999996</v>
          </cell>
          <cell r="AN1294">
            <v>0</v>
          </cell>
          <cell r="AO1294">
            <v>0</v>
          </cell>
          <cell r="AP1294">
            <v>8.3229000000000006</v>
          </cell>
          <cell r="AQ1294">
            <v>0</v>
          </cell>
          <cell r="AR1294">
            <v>0</v>
          </cell>
          <cell r="AS1294">
            <v>1</v>
          </cell>
        </row>
        <row r="1295">
          <cell r="G1295">
            <v>0</v>
          </cell>
          <cell r="I1295">
            <v>50.2348</v>
          </cell>
          <cell r="J1295">
            <v>0</v>
          </cell>
          <cell r="K1295">
            <v>0</v>
          </cell>
          <cell r="L1295">
            <v>44.083300000000001</v>
          </cell>
          <cell r="M1295">
            <v>0</v>
          </cell>
          <cell r="N1295">
            <v>0</v>
          </cell>
          <cell r="O1295">
            <v>48.148400000000002</v>
          </cell>
          <cell r="P1295">
            <v>0</v>
          </cell>
          <cell r="Q1295">
            <v>0</v>
          </cell>
          <cell r="R1295">
            <v>19.9373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15.667300000000001</v>
          </cell>
          <cell r="AK1295">
            <v>0</v>
          </cell>
          <cell r="AL1295">
            <v>0</v>
          </cell>
          <cell r="AM1295">
            <v>34.790400000000005</v>
          </cell>
          <cell r="AN1295">
            <v>0</v>
          </cell>
          <cell r="AO1295">
            <v>0</v>
          </cell>
          <cell r="AP1295">
            <v>44.997100000000003</v>
          </cell>
          <cell r="AQ1295">
            <v>0</v>
          </cell>
          <cell r="AR1295">
            <v>0</v>
          </cell>
          <cell r="AS1295">
            <v>0</v>
          </cell>
        </row>
        <row r="1296">
          <cell r="G1296" t="str">
            <v>203-02-04-01</v>
          </cell>
          <cell r="I1296">
            <v>20.365500000000001</v>
          </cell>
          <cell r="J1296">
            <v>0</v>
          </cell>
          <cell r="K1296">
            <v>0</v>
          </cell>
          <cell r="L1296">
            <v>17.871600000000001</v>
          </cell>
          <cell r="M1296">
            <v>0</v>
          </cell>
          <cell r="N1296">
            <v>0</v>
          </cell>
          <cell r="O1296">
            <v>19.4968</v>
          </cell>
          <cell r="P1296">
            <v>0</v>
          </cell>
          <cell r="Q1296">
            <v>0</v>
          </cell>
          <cell r="R1296">
            <v>8.0827000000000009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6.3516000000000004</v>
          </cell>
          <cell r="AK1296">
            <v>0</v>
          </cell>
          <cell r="AL1296">
            <v>0</v>
          </cell>
          <cell r="AM1296">
            <v>14.104200000000001</v>
          </cell>
          <cell r="AN1296">
            <v>0</v>
          </cell>
          <cell r="AO1296">
            <v>0</v>
          </cell>
          <cell r="AP1296">
            <v>18.242100000000001</v>
          </cell>
          <cell r="AQ1296">
            <v>0</v>
          </cell>
          <cell r="AR1296">
            <v>0</v>
          </cell>
          <cell r="AS1296">
            <v>1</v>
          </cell>
        </row>
        <row r="1297">
          <cell r="G1297" t="str">
            <v>203-02-04-02</v>
          </cell>
          <cell r="I1297">
            <v>2.0365000000000002</v>
          </cell>
          <cell r="J1297">
            <v>0</v>
          </cell>
          <cell r="K1297">
            <v>0</v>
          </cell>
          <cell r="L1297">
            <v>1.7871999999999999</v>
          </cell>
          <cell r="M1297">
            <v>0</v>
          </cell>
          <cell r="N1297">
            <v>0</v>
          </cell>
          <cell r="O1297">
            <v>2.0059999999999998</v>
          </cell>
          <cell r="P1297">
            <v>0</v>
          </cell>
          <cell r="Q1297">
            <v>0</v>
          </cell>
          <cell r="R1297">
            <v>0.80830000000000002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0.63519999999999999</v>
          </cell>
          <cell r="AK1297">
            <v>0</v>
          </cell>
          <cell r="AL1297">
            <v>0</v>
          </cell>
          <cell r="AM1297">
            <v>1.4104000000000001</v>
          </cell>
          <cell r="AN1297">
            <v>0</v>
          </cell>
          <cell r="AO1297">
            <v>0</v>
          </cell>
          <cell r="AP1297">
            <v>1.8242</v>
          </cell>
          <cell r="AQ1297">
            <v>0</v>
          </cell>
          <cell r="AR1297">
            <v>0</v>
          </cell>
          <cell r="AS1297">
            <v>1</v>
          </cell>
        </row>
        <row r="1298">
          <cell r="G1298" t="str">
            <v>203-02-04-03</v>
          </cell>
          <cell r="I1298">
            <v>10.013</v>
          </cell>
          <cell r="J1298">
            <v>0</v>
          </cell>
          <cell r="K1298">
            <v>0</v>
          </cell>
          <cell r="L1298">
            <v>8.7868999999999993</v>
          </cell>
          <cell r="M1298">
            <v>0</v>
          </cell>
          <cell r="N1298">
            <v>0</v>
          </cell>
          <cell r="O1298">
            <v>9.5859000000000005</v>
          </cell>
          <cell r="P1298">
            <v>0</v>
          </cell>
          <cell r="Q1298">
            <v>0</v>
          </cell>
          <cell r="R1298">
            <v>3.9740000000000002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3.1229</v>
          </cell>
          <cell r="AK1298">
            <v>0</v>
          </cell>
          <cell r="AL1298">
            <v>0</v>
          </cell>
          <cell r="AM1298">
            <v>6.9345999999999997</v>
          </cell>
          <cell r="AN1298">
            <v>0</v>
          </cell>
          <cell r="AO1298">
            <v>0</v>
          </cell>
          <cell r="AP1298">
            <v>8.9689999999999994</v>
          </cell>
          <cell r="AQ1298">
            <v>0</v>
          </cell>
          <cell r="AR1298">
            <v>0</v>
          </cell>
          <cell r="AS1298">
            <v>1</v>
          </cell>
        </row>
        <row r="1299">
          <cell r="G1299" t="str">
            <v>203-02-04-04</v>
          </cell>
          <cell r="I1299">
            <v>17.819800000000001</v>
          </cell>
          <cell r="J1299">
            <v>0</v>
          </cell>
          <cell r="K1299">
            <v>0</v>
          </cell>
          <cell r="L1299">
            <v>15.637600000000001</v>
          </cell>
          <cell r="M1299">
            <v>0</v>
          </cell>
          <cell r="N1299">
            <v>0</v>
          </cell>
          <cell r="O1299">
            <v>17.059699999999999</v>
          </cell>
          <cell r="P1299">
            <v>0</v>
          </cell>
          <cell r="Q1299">
            <v>0</v>
          </cell>
          <cell r="R1299">
            <v>7.0723000000000003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5.5575999999999999</v>
          </cell>
          <cell r="AK1299">
            <v>0</v>
          </cell>
          <cell r="AL1299">
            <v>0</v>
          </cell>
          <cell r="AM1299">
            <v>12.341200000000001</v>
          </cell>
          <cell r="AN1299">
            <v>0</v>
          </cell>
          <cell r="AO1299">
            <v>0</v>
          </cell>
          <cell r="AP1299">
            <v>15.9618</v>
          </cell>
          <cell r="AQ1299">
            <v>0</v>
          </cell>
          <cell r="AR1299">
            <v>0</v>
          </cell>
          <cell r="AS1299">
            <v>1</v>
          </cell>
        </row>
        <row r="1300">
          <cell r="G1300">
            <v>0</v>
          </cell>
          <cell r="I1300">
            <v>32.9056</v>
          </cell>
          <cell r="J1300">
            <v>0</v>
          </cell>
          <cell r="K1300">
            <v>0</v>
          </cell>
          <cell r="L1300">
            <v>28.735900000000001</v>
          </cell>
          <cell r="M1300">
            <v>0</v>
          </cell>
          <cell r="N1300">
            <v>0</v>
          </cell>
          <cell r="O1300">
            <v>26.178999999999998</v>
          </cell>
          <cell r="P1300">
            <v>0</v>
          </cell>
          <cell r="Q1300">
            <v>0</v>
          </cell>
          <cell r="R1300">
            <v>11.3536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8.4448000000000008</v>
          </cell>
          <cell r="AK1300">
            <v>0</v>
          </cell>
          <cell r="AL1300">
            <v>0</v>
          </cell>
          <cell r="AM1300">
            <v>21.288</v>
          </cell>
          <cell r="AN1300">
            <v>0</v>
          </cell>
          <cell r="AO1300">
            <v>0</v>
          </cell>
          <cell r="AP1300">
            <v>28.905899999999999</v>
          </cell>
          <cell r="AQ1300">
            <v>0</v>
          </cell>
          <cell r="AR1300">
            <v>0</v>
          </cell>
          <cell r="AS1300">
            <v>0</v>
          </cell>
        </row>
        <row r="1301">
          <cell r="G1301" t="str">
            <v>204-02-06-09</v>
          </cell>
          <cell r="I1301">
            <v>32.9056</v>
          </cell>
          <cell r="J1301">
            <v>0</v>
          </cell>
          <cell r="K1301">
            <v>0</v>
          </cell>
          <cell r="L1301">
            <v>28.735900000000001</v>
          </cell>
          <cell r="M1301">
            <v>0</v>
          </cell>
          <cell r="N1301">
            <v>0</v>
          </cell>
          <cell r="O1301">
            <v>31.269400000000001</v>
          </cell>
          <cell r="P1301">
            <v>0</v>
          </cell>
          <cell r="Q1301">
            <v>0</v>
          </cell>
          <cell r="R1301">
            <v>11.3536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8.4448000000000008</v>
          </cell>
          <cell r="AK1301">
            <v>0</v>
          </cell>
          <cell r="AL1301">
            <v>0</v>
          </cell>
          <cell r="AM1301">
            <v>21.288</v>
          </cell>
          <cell r="AN1301">
            <v>0</v>
          </cell>
          <cell r="AO1301">
            <v>0</v>
          </cell>
          <cell r="AP1301">
            <v>28.905899999999999</v>
          </cell>
          <cell r="AQ1301">
            <v>0</v>
          </cell>
          <cell r="AR1301">
            <v>0</v>
          </cell>
          <cell r="AS1301">
            <v>1</v>
          </cell>
        </row>
        <row r="1302">
          <cell r="G1302">
            <v>0</v>
          </cell>
          <cell r="I1302">
            <v>29.078800000000001</v>
          </cell>
          <cell r="J1302">
            <v>0</v>
          </cell>
          <cell r="K1302">
            <v>0</v>
          </cell>
          <cell r="L1302">
            <v>25.517900000000001</v>
          </cell>
          <cell r="M1302">
            <v>0</v>
          </cell>
          <cell r="N1302">
            <v>0</v>
          </cell>
          <cell r="O1302">
            <v>23.979700000000001</v>
          </cell>
          <cell r="P1302">
            <v>0</v>
          </cell>
          <cell r="Q1302">
            <v>0</v>
          </cell>
          <cell r="R1302">
            <v>11.540900000000001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9.0690000000000008</v>
          </cell>
          <cell r="AK1302">
            <v>0</v>
          </cell>
          <cell r="AL1302">
            <v>0</v>
          </cell>
          <cell r="AM1302">
            <v>20.1387</v>
          </cell>
          <cell r="AN1302">
            <v>0</v>
          </cell>
          <cell r="AO1302">
            <v>0</v>
          </cell>
          <cell r="AP1302">
            <v>26.064900000000002</v>
          </cell>
          <cell r="AQ1302">
            <v>0</v>
          </cell>
          <cell r="AR1302">
            <v>0</v>
          </cell>
          <cell r="AS1302">
            <v>0</v>
          </cell>
        </row>
        <row r="1303">
          <cell r="G1303" t="str">
            <v>205-02-06-02</v>
          </cell>
          <cell r="I1303">
            <v>29.078800000000001</v>
          </cell>
          <cell r="J1303">
            <v>0</v>
          </cell>
          <cell r="K1303">
            <v>0</v>
          </cell>
          <cell r="L1303">
            <v>25.517900000000001</v>
          </cell>
          <cell r="M1303">
            <v>0</v>
          </cell>
          <cell r="N1303">
            <v>0</v>
          </cell>
          <cell r="O1303">
            <v>27.8385</v>
          </cell>
          <cell r="P1303">
            <v>0</v>
          </cell>
          <cell r="Q1303">
            <v>0</v>
          </cell>
          <cell r="R1303">
            <v>11.540900000000001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9.0690000000000008</v>
          </cell>
          <cell r="AK1303">
            <v>0</v>
          </cell>
          <cell r="AL1303">
            <v>0</v>
          </cell>
          <cell r="AM1303">
            <v>20.1387</v>
          </cell>
          <cell r="AN1303">
            <v>0</v>
          </cell>
          <cell r="AO1303">
            <v>0</v>
          </cell>
          <cell r="AP1303">
            <v>26.064900000000002</v>
          </cell>
          <cell r="AQ1303">
            <v>0</v>
          </cell>
          <cell r="AR1303">
            <v>0</v>
          </cell>
          <cell r="AS1303">
            <v>1</v>
          </cell>
        </row>
        <row r="1304">
          <cell r="G1304">
            <v>0</v>
          </cell>
          <cell r="I1304">
            <v>1109.9223999999997</v>
          </cell>
          <cell r="J1304">
            <v>75.548400000000001</v>
          </cell>
          <cell r="K1304">
            <v>0</v>
          </cell>
          <cell r="L1304">
            <v>970.53419999999983</v>
          </cell>
          <cell r="M1304">
            <v>68.9542</v>
          </cell>
          <cell r="N1304">
            <v>0</v>
          </cell>
          <cell r="O1304">
            <v>1060.4589000000001</v>
          </cell>
          <cell r="P1304">
            <v>64.644499999999994</v>
          </cell>
          <cell r="Q1304">
            <v>0</v>
          </cell>
          <cell r="R1304">
            <v>408.58330000000001</v>
          </cell>
          <cell r="S1304">
            <v>64.644499999999994</v>
          </cell>
          <cell r="T1304">
            <v>0</v>
          </cell>
          <cell r="U1304">
            <v>0</v>
          </cell>
          <cell r="V1304">
            <v>64.644499999999994</v>
          </cell>
          <cell r="W1304">
            <v>0</v>
          </cell>
          <cell r="X1304">
            <v>0</v>
          </cell>
          <cell r="Y1304">
            <v>58.694400000000002</v>
          </cell>
          <cell r="Z1304">
            <v>0</v>
          </cell>
          <cell r="AA1304">
            <v>0</v>
          </cell>
          <cell r="AB1304">
            <v>27.581600000000002</v>
          </cell>
          <cell r="AC1304">
            <v>0</v>
          </cell>
          <cell r="AD1304">
            <v>0</v>
          </cell>
          <cell r="AE1304">
            <v>27.581600000000002</v>
          </cell>
          <cell r="AF1304">
            <v>0</v>
          </cell>
          <cell r="AG1304">
            <v>0</v>
          </cell>
          <cell r="AH1304">
            <v>25.042899999999999</v>
          </cell>
          <cell r="AI1304">
            <v>0</v>
          </cell>
          <cell r="AJ1304">
            <v>329.03450000000004</v>
          </cell>
          <cell r="AK1304">
            <v>58.694400000000002</v>
          </cell>
          <cell r="AL1304">
            <v>0</v>
          </cell>
          <cell r="AM1304">
            <v>712.26729999999986</v>
          </cell>
          <cell r="AN1304">
            <v>64.644499999999994</v>
          </cell>
          <cell r="AO1304">
            <v>0</v>
          </cell>
          <cell r="AP1304">
            <v>1001.6861</v>
          </cell>
          <cell r="AQ1304">
            <v>68.9542</v>
          </cell>
          <cell r="AR1304">
            <v>0</v>
          </cell>
          <cell r="AS1304">
            <v>0</v>
          </cell>
        </row>
        <row r="1305">
          <cell r="G1305" t="str">
            <v>206-02-01-11</v>
          </cell>
          <cell r="I1305">
            <v>272.02690000000001</v>
          </cell>
          <cell r="J1305">
            <v>0</v>
          </cell>
          <cell r="K1305">
            <v>0</v>
          </cell>
          <cell r="L1305">
            <v>238.71510000000001</v>
          </cell>
          <cell r="M1305">
            <v>0</v>
          </cell>
          <cell r="N1305">
            <v>0</v>
          </cell>
          <cell r="O1305">
            <v>260.4237</v>
          </cell>
          <cell r="P1305">
            <v>0</v>
          </cell>
          <cell r="Q1305">
            <v>0</v>
          </cell>
          <cell r="R1305">
            <v>107.96250000000001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84.839600000000004</v>
          </cell>
          <cell r="AK1305">
            <v>0</v>
          </cell>
          <cell r="AL1305">
            <v>0</v>
          </cell>
          <cell r="AM1305">
            <v>188.3937</v>
          </cell>
          <cell r="AN1305">
            <v>0</v>
          </cell>
          <cell r="AO1305">
            <v>0</v>
          </cell>
          <cell r="AP1305">
            <v>243.66409999999999</v>
          </cell>
          <cell r="AQ1305">
            <v>0</v>
          </cell>
          <cell r="AR1305">
            <v>0</v>
          </cell>
          <cell r="AS1305">
            <v>1</v>
          </cell>
        </row>
        <row r="1306">
          <cell r="G1306" t="str">
            <v>206-02-01-11</v>
          </cell>
          <cell r="I1306">
            <v>225.26159999999999</v>
          </cell>
          <cell r="J1306">
            <v>75.548400000000001</v>
          </cell>
          <cell r="K1306">
            <v>0</v>
          </cell>
          <cell r="L1306">
            <v>194.1206</v>
          </cell>
          <cell r="M1306">
            <v>68.9542</v>
          </cell>
          <cell r="N1306">
            <v>0</v>
          </cell>
          <cell r="O1306">
            <v>213.83080000000001</v>
          </cell>
          <cell r="P1306">
            <v>64.644499999999994</v>
          </cell>
          <cell r="Q1306">
            <v>0</v>
          </cell>
          <cell r="R1306">
            <v>92.188999999999993</v>
          </cell>
          <cell r="S1306">
            <v>64.644499999999994</v>
          </cell>
          <cell r="T1306">
            <v>0</v>
          </cell>
          <cell r="U1306">
            <v>0</v>
          </cell>
          <cell r="V1306">
            <v>64.644499999999994</v>
          </cell>
          <cell r="W1306">
            <v>0</v>
          </cell>
          <cell r="X1306">
            <v>0</v>
          </cell>
          <cell r="Y1306">
            <v>58.694400000000002</v>
          </cell>
          <cell r="Z1306">
            <v>0</v>
          </cell>
          <cell r="AA1306">
            <v>0</v>
          </cell>
          <cell r="AB1306">
            <v>27.581600000000002</v>
          </cell>
          <cell r="AC1306">
            <v>0</v>
          </cell>
          <cell r="AD1306">
            <v>0</v>
          </cell>
          <cell r="AE1306">
            <v>27.581600000000002</v>
          </cell>
          <cell r="AF1306">
            <v>0</v>
          </cell>
          <cell r="AG1306">
            <v>0</v>
          </cell>
          <cell r="AH1306">
            <v>25.042899999999999</v>
          </cell>
          <cell r="AI1306">
            <v>0</v>
          </cell>
          <cell r="AJ1306">
            <v>80.108400000000003</v>
          </cell>
          <cell r="AK1306">
            <v>58.694400000000002</v>
          </cell>
          <cell r="AL1306">
            <v>0</v>
          </cell>
          <cell r="AM1306">
            <v>161.07650000000001</v>
          </cell>
          <cell r="AN1306">
            <v>64.644499999999994</v>
          </cell>
          <cell r="AO1306">
            <v>0</v>
          </cell>
          <cell r="AP1306">
            <v>208.91229999999999</v>
          </cell>
          <cell r="AQ1306">
            <v>68.9542</v>
          </cell>
          <cell r="AR1306">
            <v>0</v>
          </cell>
          <cell r="AS1306">
            <v>1</v>
          </cell>
        </row>
        <row r="1307">
          <cell r="G1307" t="str">
            <v>206-02-01-21</v>
          </cell>
          <cell r="I1307">
            <v>82.098399999999998</v>
          </cell>
          <cell r="J1307">
            <v>0</v>
          </cell>
          <cell r="K1307">
            <v>0</v>
          </cell>
          <cell r="L1307">
            <v>72.044799999999995</v>
          </cell>
          <cell r="M1307">
            <v>0</v>
          </cell>
          <cell r="N1307">
            <v>0</v>
          </cell>
          <cell r="O1307">
            <v>78.596599999999995</v>
          </cell>
          <cell r="P1307">
            <v>0</v>
          </cell>
          <cell r="Q1307">
            <v>0</v>
          </cell>
          <cell r="R1307">
            <v>32.583300000000001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25.604800000000001</v>
          </cell>
          <cell r="AK1307">
            <v>0</v>
          </cell>
          <cell r="AL1307">
            <v>0</v>
          </cell>
          <cell r="AM1307">
            <v>56.857599999999998</v>
          </cell>
          <cell r="AN1307">
            <v>0</v>
          </cell>
          <cell r="AO1307">
            <v>0</v>
          </cell>
          <cell r="AP1307">
            <v>73.538399999999996</v>
          </cell>
          <cell r="AQ1307">
            <v>0</v>
          </cell>
          <cell r="AR1307">
            <v>0</v>
          </cell>
          <cell r="AS1307">
            <v>1</v>
          </cell>
        </row>
        <row r="1308">
          <cell r="G1308" t="str">
            <v>206-02-01-21</v>
          </cell>
          <cell r="I1308">
            <v>39.043999999999997</v>
          </cell>
          <cell r="J1308">
            <v>0</v>
          </cell>
          <cell r="K1308">
            <v>0</v>
          </cell>
          <cell r="L1308">
            <v>34.349499999999999</v>
          </cell>
          <cell r="M1308">
            <v>0</v>
          </cell>
          <cell r="N1308">
            <v>0</v>
          </cell>
          <cell r="O1308">
            <v>37.080500000000001</v>
          </cell>
          <cell r="P1308">
            <v>0</v>
          </cell>
          <cell r="Q1308">
            <v>0</v>
          </cell>
          <cell r="R1308">
            <v>16.5532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13.303599999999999</v>
          </cell>
          <cell r="AK1308">
            <v>0</v>
          </cell>
          <cell r="AL1308">
            <v>0</v>
          </cell>
          <cell r="AM1308">
            <v>27.970300000000002</v>
          </cell>
          <cell r="AN1308">
            <v>0</v>
          </cell>
          <cell r="AO1308">
            <v>0</v>
          </cell>
          <cell r="AP1308">
            <v>35.325499999999998</v>
          </cell>
          <cell r="AQ1308">
            <v>0</v>
          </cell>
          <cell r="AR1308">
            <v>0</v>
          </cell>
          <cell r="AS1308">
            <v>1</v>
          </cell>
        </row>
        <row r="1309">
          <cell r="G1309" t="str">
            <v>206-02-01-22</v>
          </cell>
          <cell r="I1309">
            <v>86.468500000000006</v>
          </cell>
          <cell r="J1309">
            <v>0</v>
          </cell>
          <cell r="K1309">
            <v>0</v>
          </cell>
          <cell r="L1309">
            <v>75.8797</v>
          </cell>
          <cell r="M1309">
            <v>0</v>
          </cell>
          <cell r="N1309">
            <v>0</v>
          </cell>
          <cell r="O1309">
            <v>82.780299999999997</v>
          </cell>
          <cell r="P1309">
            <v>0</v>
          </cell>
          <cell r="Q1309">
            <v>0</v>
          </cell>
          <cell r="R1309">
            <v>34.317700000000002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26.967700000000001</v>
          </cell>
          <cell r="AK1309">
            <v>0</v>
          </cell>
          <cell r="AL1309">
            <v>0</v>
          </cell>
          <cell r="AM1309">
            <v>59.8842</v>
          </cell>
          <cell r="AN1309">
            <v>0</v>
          </cell>
          <cell r="AO1309">
            <v>0</v>
          </cell>
          <cell r="AP1309">
            <v>77.452799999999996</v>
          </cell>
          <cell r="AQ1309">
            <v>0</v>
          </cell>
          <cell r="AR1309">
            <v>0</v>
          </cell>
          <cell r="AS1309">
            <v>0</v>
          </cell>
        </row>
        <row r="1310">
          <cell r="G1310" t="str">
            <v>206-02-01-22</v>
          </cell>
          <cell r="I1310">
            <v>82.395399999999995</v>
          </cell>
          <cell r="J1310">
            <v>0</v>
          </cell>
          <cell r="K1310">
            <v>0</v>
          </cell>
          <cell r="L1310">
            <v>72.305400000000006</v>
          </cell>
          <cell r="M1310">
            <v>0</v>
          </cell>
          <cell r="N1310">
            <v>0</v>
          </cell>
          <cell r="O1310">
            <v>78.880899999999997</v>
          </cell>
          <cell r="P1310">
            <v>0</v>
          </cell>
          <cell r="Q1310">
            <v>0</v>
          </cell>
          <cell r="R1310">
            <v>32.7012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25.697399999999998</v>
          </cell>
          <cell r="AK1310">
            <v>0</v>
          </cell>
          <cell r="AL1310">
            <v>0</v>
          </cell>
          <cell r="AM1310">
            <v>57.063299999999998</v>
          </cell>
          <cell r="AN1310">
            <v>0</v>
          </cell>
          <cell r="AO1310">
            <v>0</v>
          </cell>
          <cell r="AP1310">
            <v>73.804400000000001</v>
          </cell>
          <cell r="AQ1310">
            <v>0</v>
          </cell>
          <cell r="AR1310">
            <v>0</v>
          </cell>
          <cell r="AS1310">
            <v>1</v>
          </cell>
        </row>
        <row r="1311">
          <cell r="G1311" t="str">
            <v>206-02-01-23</v>
          </cell>
          <cell r="I1311">
            <v>90.123699999999999</v>
          </cell>
          <cell r="J1311">
            <v>0</v>
          </cell>
          <cell r="K1311">
            <v>0</v>
          </cell>
          <cell r="L1311">
            <v>79.087299999999999</v>
          </cell>
          <cell r="M1311">
            <v>0</v>
          </cell>
          <cell r="N1311">
            <v>0</v>
          </cell>
          <cell r="O1311">
            <v>86.279399999999995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80.726799999999997</v>
          </cell>
          <cell r="AQ1311">
            <v>0</v>
          </cell>
          <cell r="AR1311">
            <v>0</v>
          </cell>
          <cell r="AS1311">
            <v>0</v>
          </cell>
        </row>
        <row r="1312">
          <cell r="G1312" t="str">
            <v>206-02-01-23</v>
          </cell>
          <cell r="I1312">
            <v>112.22020000000001</v>
          </cell>
          <cell r="J1312">
            <v>0</v>
          </cell>
          <cell r="K1312">
            <v>0</v>
          </cell>
          <cell r="L1312">
            <v>98.477900000000005</v>
          </cell>
          <cell r="M1312">
            <v>0</v>
          </cell>
          <cell r="N1312">
            <v>0</v>
          </cell>
          <cell r="O1312">
            <v>107.4336</v>
          </cell>
          <cell r="P1312">
            <v>0</v>
          </cell>
          <cell r="Q1312">
            <v>0</v>
          </cell>
          <cell r="R1312">
            <v>44.5381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34.999099999999999</v>
          </cell>
          <cell r="AK1312">
            <v>0</v>
          </cell>
          <cell r="AL1312">
            <v>0</v>
          </cell>
          <cell r="AM1312">
            <v>77.718699999999998</v>
          </cell>
          <cell r="AN1312">
            <v>0</v>
          </cell>
          <cell r="AO1312">
            <v>0</v>
          </cell>
          <cell r="AP1312">
            <v>100.51949999999999</v>
          </cell>
          <cell r="AQ1312">
            <v>0</v>
          </cell>
          <cell r="AR1312">
            <v>0</v>
          </cell>
          <cell r="AS1312">
            <v>1</v>
          </cell>
        </row>
        <row r="1313">
          <cell r="G1313" t="str">
            <v>206-02-01-24</v>
          </cell>
          <cell r="I1313">
            <v>82.989400000000003</v>
          </cell>
          <cell r="J1313">
            <v>0</v>
          </cell>
          <cell r="K1313">
            <v>0</v>
          </cell>
          <cell r="L1313">
            <v>72.826599999999999</v>
          </cell>
          <cell r="M1313">
            <v>0</v>
          </cell>
          <cell r="N1313">
            <v>0</v>
          </cell>
          <cell r="O1313">
            <v>79.4495</v>
          </cell>
          <cell r="P1313">
            <v>0</v>
          </cell>
          <cell r="Q1313">
            <v>0</v>
          </cell>
          <cell r="R1313">
            <v>32.936900000000001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25.8826</v>
          </cell>
          <cell r="AK1313">
            <v>0</v>
          </cell>
          <cell r="AL1313">
            <v>0</v>
          </cell>
          <cell r="AM1313">
            <v>57.474699999999999</v>
          </cell>
          <cell r="AN1313">
            <v>0</v>
          </cell>
          <cell r="AO1313">
            <v>0</v>
          </cell>
          <cell r="AP1313">
            <v>74.336500000000001</v>
          </cell>
          <cell r="AQ1313">
            <v>0</v>
          </cell>
          <cell r="AR1313">
            <v>0</v>
          </cell>
          <cell r="AS1313">
            <v>1</v>
          </cell>
        </row>
        <row r="1314">
          <cell r="G1314" t="str">
            <v>206-КТС</v>
          </cell>
          <cell r="I1314">
            <v>7.5945999999999998</v>
          </cell>
          <cell r="J1314">
            <v>0</v>
          </cell>
          <cell r="K1314">
            <v>0</v>
          </cell>
          <cell r="L1314">
            <v>6.6646000000000001</v>
          </cell>
          <cell r="M1314">
            <v>0</v>
          </cell>
          <cell r="N1314">
            <v>0</v>
          </cell>
          <cell r="O1314">
            <v>7.2706999999999997</v>
          </cell>
          <cell r="P1314">
            <v>0</v>
          </cell>
          <cell r="Q1314">
            <v>0</v>
          </cell>
          <cell r="R1314">
            <v>3.0142000000000002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2.3685999999999998</v>
          </cell>
          <cell r="AK1314">
            <v>0</v>
          </cell>
          <cell r="AL1314">
            <v>0</v>
          </cell>
          <cell r="AM1314">
            <v>5.2596999999999996</v>
          </cell>
          <cell r="AN1314">
            <v>0</v>
          </cell>
          <cell r="AO1314">
            <v>0</v>
          </cell>
          <cell r="AP1314">
            <v>6.8028000000000004</v>
          </cell>
          <cell r="AQ1314">
            <v>0</v>
          </cell>
          <cell r="AR1314">
            <v>0</v>
          </cell>
          <cell r="AS1314">
            <v>1</v>
          </cell>
        </row>
        <row r="1315">
          <cell r="G1315" t="str">
            <v>206-КТС</v>
          </cell>
          <cell r="I1315">
            <v>29.6997</v>
          </cell>
          <cell r="J1315">
            <v>0</v>
          </cell>
          <cell r="K1315">
            <v>0</v>
          </cell>
          <cell r="L1315">
            <v>26.0627</v>
          </cell>
          <cell r="M1315">
            <v>0</v>
          </cell>
          <cell r="N1315">
            <v>0</v>
          </cell>
          <cell r="O1315">
            <v>28.4329</v>
          </cell>
          <cell r="P1315">
            <v>0</v>
          </cell>
          <cell r="Q1315">
            <v>0</v>
          </cell>
          <cell r="R1315">
            <v>11.7872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9.2627000000000006</v>
          </cell>
          <cell r="AK1315">
            <v>0</v>
          </cell>
          <cell r="AL1315">
            <v>0</v>
          </cell>
          <cell r="AM1315">
            <v>20.5686</v>
          </cell>
          <cell r="AN1315">
            <v>0</v>
          </cell>
          <cell r="AO1315">
            <v>0</v>
          </cell>
          <cell r="AP1315">
            <v>26.603000000000002</v>
          </cell>
          <cell r="AQ1315">
            <v>0</v>
          </cell>
          <cell r="AR1315">
            <v>0</v>
          </cell>
          <cell r="AS1315">
            <v>1</v>
          </cell>
        </row>
        <row r="1316">
          <cell r="G1316">
            <v>0</v>
          </cell>
          <cell r="I1316">
            <v>39.5441</v>
          </cell>
          <cell r="J1316">
            <v>0</v>
          </cell>
          <cell r="K1316">
            <v>0</v>
          </cell>
          <cell r="L1316">
            <v>34.615300000000005</v>
          </cell>
          <cell r="M1316">
            <v>0</v>
          </cell>
          <cell r="N1316">
            <v>0</v>
          </cell>
          <cell r="O1316">
            <v>40.711799999999997</v>
          </cell>
          <cell r="P1316">
            <v>0</v>
          </cell>
          <cell r="Q1316">
            <v>0</v>
          </cell>
          <cell r="R1316">
            <v>14.645099999999999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11.215</v>
          </cell>
          <cell r="AK1316">
            <v>0</v>
          </cell>
          <cell r="AL1316">
            <v>0</v>
          </cell>
          <cell r="AM1316">
            <v>26.4634</v>
          </cell>
          <cell r="AN1316">
            <v>0</v>
          </cell>
          <cell r="AO1316">
            <v>0</v>
          </cell>
          <cell r="AP1316">
            <v>35.071300000000001</v>
          </cell>
          <cell r="AQ1316">
            <v>0</v>
          </cell>
          <cell r="AR1316">
            <v>0</v>
          </cell>
          <cell r="AS1316">
            <v>0</v>
          </cell>
        </row>
        <row r="1317">
          <cell r="G1317" t="str">
            <v>207-02-04-13</v>
          </cell>
          <cell r="I1317">
            <v>4.1413000000000002</v>
          </cell>
          <cell r="J1317">
            <v>0</v>
          </cell>
          <cell r="K1317">
            <v>0</v>
          </cell>
          <cell r="L1317">
            <v>3.6230000000000002</v>
          </cell>
          <cell r="M1317">
            <v>0</v>
          </cell>
          <cell r="N1317">
            <v>0</v>
          </cell>
          <cell r="O1317">
            <v>4.3337000000000003</v>
          </cell>
          <cell r="P1317">
            <v>0</v>
          </cell>
          <cell r="Q1317">
            <v>0</v>
          </cell>
          <cell r="R1317">
            <v>1.508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1.1471</v>
          </cell>
          <cell r="AK1317">
            <v>0</v>
          </cell>
          <cell r="AL1317">
            <v>0</v>
          </cell>
          <cell r="AM1317">
            <v>2.7488000000000001</v>
          </cell>
          <cell r="AN1317">
            <v>0</v>
          </cell>
          <cell r="AO1317">
            <v>0</v>
          </cell>
          <cell r="AP1317">
            <v>3.6642999999999999</v>
          </cell>
          <cell r="AQ1317">
            <v>0</v>
          </cell>
          <cell r="AR1317">
            <v>0</v>
          </cell>
          <cell r="AS1317">
            <v>1</v>
          </cell>
        </row>
        <row r="1318">
          <cell r="G1318" t="str">
            <v>207-02-04-13</v>
          </cell>
          <cell r="I1318">
            <v>7.5098000000000003</v>
          </cell>
          <cell r="J1318">
            <v>0</v>
          </cell>
          <cell r="K1318">
            <v>0</v>
          </cell>
          <cell r="L1318">
            <v>6.5900999999999996</v>
          </cell>
          <cell r="M1318">
            <v>0</v>
          </cell>
          <cell r="N1318">
            <v>0</v>
          </cell>
          <cell r="O1318">
            <v>7.1894999999999998</v>
          </cell>
          <cell r="P1318">
            <v>0</v>
          </cell>
          <cell r="Q1318">
            <v>0</v>
          </cell>
          <cell r="R1318">
            <v>2.9805000000000001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2.3420999999999998</v>
          </cell>
          <cell r="AK1318">
            <v>0</v>
          </cell>
          <cell r="AL1318">
            <v>0</v>
          </cell>
          <cell r="AM1318">
            <v>5.2008999999999999</v>
          </cell>
          <cell r="AN1318">
            <v>0</v>
          </cell>
          <cell r="AO1318">
            <v>0</v>
          </cell>
          <cell r="AP1318">
            <v>6.7267999999999999</v>
          </cell>
          <cell r="AQ1318">
            <v>0</v>
          </cell>
          <cell r="AR1318">
            <v>0</v>
          </cell>
          <cell r="AS1318">
            <v>1</v>
          </cell>
        </row>
        <row r="1319">
          <cell r="G1319" t="str">
            <v>207-02-04-13</v>
          </cell>
          <cell r="I1319">
            <v>27.893000000000001</v>
          </cell>
          <cell r="J1319">
            <v>0</v>
          </cell>
          <cell r="K1319">
            <v>0</v>
          </cell>
          <cell r="L1319">
            <v>24.402200000000001</v>
          </cell>
          <cell r="M1319">
            <v>0</v>
          </cell>
          <cell r="N1319">
            <v>0</v>
          </cell>
          <cell r="O1319">
            <v>29.188600000000001</v>
          </cell>
          <cell r="P1319">
            <v>0</v>
          </cell>
          <cell r="Q1319">
            <v>0</v>
          </cell>
          <cell r="R1319">
            <v>10.156599999999999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7.7257999999999996</v>
          </cell>
          <cell r="AK1319">
            <v>0</v>
          </cell>
          <cell r="AL1319">
            <v>0</v>
          </cell>
          <cell r="AM1319">
            <v>18.5137</v>
          </cell>
          <cell r="AN1319">
            <v>0</v>
          </cell>
          <cell r="AO1319">
            <v>0</v>
          </cell>
          <cell r="AP1319">
            <v>24.680199999999999</v>
          </cell>
          <cell r="AQ1319">
            <v>0</v>
          </cell>
          <cell r="AR1319">
            <v>0</v>
          </cell>
          <cell r="AS1319">
            <v>1</v>
          </cell>
        </row>
        <row r="1320">
          <cell r="G1320">
            <v>0</v>
          </cell>
          <cell r="I1320">
            <v>310.51300000000003</v>
          </cell>
          <cell r="J1320">
            <v>0.1104</v>
          </cell>
          <cell r="K1320">
            <v>0</v>
          </cell>
          <cell r="L1320">
            <v>272.59450000000004</v>
          </cell>
          <cell r="M1320">
            <v>1.01E-2</v>
          </cell>
          <cell r="N1320">
            <v>0</v>
          </cell>
          <cell r="O1320">
            <v>297.29599999999999</v>
          </cell>
          <cell r="P1320">
            <v>0.1056</v>
          </cell>
          <cell r="Q1320">
            <v>0</v>
          </cell>
          <cell r="R1320">
            <v>123.3342</v>
          </cell>
          <cell r="S1320">
            <v>1.01E-2</v>
          </cell>
          <cell r="T1320">
            <v>0</v>
          </cell>
          <cell r="U1320">
            <v>0</v>
          </cell>
          <cell r="V1320">
            <v>0.1008</v>
          </cell>
          <cell r="W1320">
            <v>0</v>
          </cell>
          <cell r="X1320">
            <v>0</v>
          </cell>
          <cell r="Y1320">
            <v>0.1056</v>
          </cell>
          <cell r="Z1320">
            <v>0</v>
          </cell>
          <cell r="AA1320">
            <v>0</v>
          </cell>
          <cell r="AB1320">
            <v>1.01E-2</v>
          </cell>
          <cell r="AC1320">
            <v>0</v>
          </cell>
          <cell r="AD1320">
            <v>0</v>
          </cell>
          <cell r="AE1320">
            <v>0.1104</v>
          </cell>
          <cell r="AF1320">
            <v>0</v>
          </cell>
          <cell r="AG1320">
            <v>0</v>
          </cell>
          <cell r="AH1320">
            <v>0.1056</v>
          </cell>
          <cell r="AI1320">
            <v>0</v>
          </cell>
          <cell r="AJ1320">
            <v>96.889799999999994</v>
          </cell>
          <cell r="AK1320">
            <v>0.1104</v>
          </cell>
          <cell r="AL1320">
            <v>0</v>
          </cell>
          <cell r="AM1320">
            <v>215.0625</v>
          </cell>
          <cell r="AN1320">
            <v>0.1056</v>
          </cell>
          <cell r="AO1320">
            <v>0</v>
          </cell>
          <cell r="AP1320">
            <v>278.1583</v>
          </cell>
          <cell r="AQ1320">
            <v>0.1104</v>
          </cell>
          <cell r="AR1320">
            <v>0</v>
          </cell>
          <cell r="AS1320">
            <v>0</v>
          </cell>
        </row>
        <row r="1321">
          <cell r="G1321" t="str">
            <v>208-02-03-04</v>
          </cell>
          <cell r="I1321">
            <v>185.69630000000001</v>
          </cell>
          <cell r="J1321">
            <v>0</v>
          </cell>
          <cell r="K1321">
            <v>0</v>
          </cell>
          <cell r="L1321">
            <v>162.9563</v>
          </cell>
          <cell r="M1321">
            <v>0</v>
          </cell>
          <cell r="N1321">
            <v>0</v>
          </cell>
          <cell r="O1321">
            <v>177.7757</v>
          </cell>
          <cell r="P1321">
            <v>0</v>
          </cell>
          <cell r="Q1321">
            <v>0</v>
          </cell>
          <cell r="R1321">
            <v>73.699399999999997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57.9148</v>
          </cell>
          <cell r="AK1321">
            <v>0</v>
          </cell>
          <cell r="AL1321">
            <v>0</v>
          </cell>
          <cell r="AM1321">
            <v>128.60489999999999</v>
          </cell>
          <cell r="AN1321">
            <v>0</v>
          </cell>
          <cell r="AO1321">
            <v>0</v>
          </cell>
          <cell r="AP1321">
            <v>166.3347</v>
          </cell>
          <cell r="AQ1321">
            <v>0</v>
          </cell>
          <cell r="AR1321">
            <v>0</v>
          </cell>
          <cell r="AS1321">
            <v>1</v>
          </cell>
        </row>
        <row r="1322">
          <cell r="G1322" t="str">
            <v>208-02-03-05</v>
          </cell>
          <cell r="I1322">
            <v>46.642099999999999</v>
          </cell>
          <cell r="J1322">
            <v>0.1104</v>
          </cell>
          <cell r="K1322">
            <v>0</v>
          </cell>
          <cell r="L1322">
            <v>41.036799999999999</v>
          </cell>
          <cell r="M1322">
            <v>1.01E-2</v>
          </cell>
          <cell r="N1322">
            <v>0</v>
          </cell>
          <cell r="O1322">
            <v>44.680199999999999</v>
          </cell>
          <cell r="P1322">
            <v>0.1056</v>
          </cell>
          <cell r="Q1322">
            <v>0</v>
          </cell>
          <cell r="R1322">
            <v>18.608699999999999</v>
          </cell>
          <cell r="S1322">
            <v>1.01E-2</v>
          </cell>
          <cell r="T1322">
            <v>0</v>
          </cell>
          <cell r="U1322">
            <v>0</v>
          </cell>
          <cell r="V1322">
            <v>0.1008</v>
          </cell>
          <cell r="W1322">
            <v>0</v>
          </cell>
          <cell r="X1322">
            <v>0</v>
          </cell>
          <cell r="Y1322">
            <v>0.1056</v>
          </cell>
          <cell r="Z1322">
            <v>0</v>
          </cell>
          <cell r="AA1322">
            <v>0</v>
          </cell>
          <cell r="AB1322">
            <v>1.01E-2</v>
          </cell>
          <cell r="AC1322">
            <v>0</v>
          </cell>
          <cell r="AD1322">
            <v>0</v>
          </cell>
          <cell r="AE1322">
            <v>0.1104</v>
          </cell>
          <cell r="AF1322">
            <v>0</v>
          </cell>
          <cell r="AG1322">
            <v>0</v>
          </cell>
          <cell r="AH1322">
            <v>0.1056</v>
          </cell>
          <cell r="AI1322">
            <v>0</v>
          </cell>
          <cell r="AJ1322">
            <v>14.594099999999999</v>
          </cell>
          <cell r="AK1322">
            <v>0.1104</v>
          </cell>
          <cell r="AL1322">
            <v>0</v>
          </cell>
          <cell r="AM1322">
            <v>32.317399999999999</v>
          </cell>
          <cell r="AN1322">
            <v>0.1056</v>
          </cell>
          <cell r="AO1322">
            <v>0</v>
          </cell>
          <cell r="AP1322">
            <v>41.8</v>
          </cell>
          <cell r="AQ1322">
            <v>0.1104</v>
          </cell>
          <cell r="AR1322">
            <v>0</v>
          </cell>
          <cell r="AS1322">
            <v>1</v>
          </cell>
        </row>
        <row r="1323">
          <cell r="G1323" t="str">
            <v>208-02-03-06</v>
          </cell>
          <cell r="I1323">
            <v>20.0685</v>
          </cell>
          <cell r="J1323">
            <v>0</v>
          </cell>
          <cell r="K1323">
            <v>0</v>
          </cell>
          <cell r="L1323">
            <v>17.610900000000001</v>
          </cell>
          <cell r="M1323">
            <v>0</v>
          </cell>
          <cell r="N1323">
            <v>0</v>
          </cell>
          <cell r="O1323">
            <v>19.212499999999999</v>
          </cell>
          <cell r="P1323">
            <v>0</v>
          </cell>
          <cell r="Q1323">
            <v>0</v>
          </cell>
          <cell r="R1323">
            <v>7.9648000000000003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6.2588999999999997</v>
          </cell>
          <cell r="AK1323">
            <v>0</v>
          </cell>
          <cell r="AL1323">
            <v>0</v>
          </cell>
          <cell r="AM1323">
            <v>13.8985</v>
          </cell>
          <cell r="AN1323">
            <v>0</v>
          </cell>
          <cell r="AO1323">
            <v>0</v>
          </cell>
          <cell r="AP1323">
            <v>17.975999999999999</v>
          </cell>
          <cell r="AQ1323">
            <v>0</v>
          </cell>
          <cell r="AR1323">
            <v>0</v>
          </cell>
          <cell r="AS1323">
            <v>0</v>
          </cell>
        </row>
        <row r="1324">
          <cell r="G1324" t="str">
            <v>208-02-03-06</v>
          </cell>
          <cell r="I1324">
            <v>20.0685</v>
          </cell>
          <cell r="J1324">
            <v>0</v>
          </cell>
          <cell r="K1324">
            <v>0</v>
          </cell>
          <cell r="L1324">
            <v>17.610900000000001</v>
          </cell>
          <cell r="M1324">
            <v>0</v>
          </cell>
          <cell r="N1324">
            <v>0</v>
          </cell>
          <cell r="O1324">
            <v>19.212499999999999</v>
          </cell>
          <cell r="P1324">
            <v>0</v>
          </cell>
          <cell r="Q1324">
            <v>0</v>
          </cell>
          <cell r="R1324">
            <v>7.9648000000000003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6.2588999999999997</v>
          </cell>
          <cell r="AK1324">
            <v>0</v>
          </cell>
          <cell r="AL1324">
            <v>0</v>
          </cell>
          <cell r="AM1324">
            <v>13.8985</v>
          </cell>
          <cell r="AN1324">
            <v>0</v>
          </cell>
          <cell r="AO1324">
            <v>0</v>
          </cell>
          <cell r="AP1324">
            <v>17.975999999999999</v>
          </cell>
          <cell r="AQ1324">
            <v>0</v>
          </cell>
          <cell r="AR1324">
            <v>0</v>
          </cell>
          <cell r="AS1324">
            <v>0</v>
          </cell>
        </row>
        <row r="1325">
          <cell r="G1325" t="str">
            <v>208-02-03-07</v>
          </cell>
          <cell r="I1325">
            <v>29.567299999999999</v>
          </cell>
          <cell r="J1325">
            <v>0</v>
          </cell>
          <cell r="K1325">
            <v>0</v>
          </cell>
          <cell r="L1325">
            <v>25.9465</v>
          </cell>
          <cell r="M1325">
            <v>0</v>
          </cell>
          <cell r="N1325">
            <v>0</v>
          </cell>
          <cell r="O1325">
            <v>28.306100000000001</v>
          </cell>
          <cell r="P1325">
            <v>0</v>
          </cell>
          <cell r="Q1325">
            <v>0</v>
          </cell>
          <cell r="R1325">
            <v>11.7347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9.2213999999999992</v>
          </cell>
          <cell r="AK1325">
            <v>0</v>
          </cell>
          <cell r="AL1325">
            <v>0</v>
          </cell>
          <cell r="AM1325">
            <v>20.477</v>
          </cell>
          <cell r="AN1325">
            <v>0</v>
          </cell>
          <cell r="AO1325">
            <v>0</v>
          </cell>
          <cell r="AP1325">
            <v>26.484400000000001</v>
          </cell>
          <cell r="AQ1325">
            <v>0</v>
          </cell>
          <cell r="AR1325">
            <v>0</v>
          </cell>
          <cell r="AS1325">
            <v>1</v>
          </cell>
        </row>
        <row r="1326">
          <cell r="G1326" t="str">
            <v>208-02-03-07</v>
          </cell>
          <cell r="I1326">
            <v>8.4702999999999999</v>
          </cell>
          <cell r="J1326">
            <v>0</v>
          </cell>
          <cell r="K1326">
            <v>0</v>
          </cell>
          <cell r="L1326">
            <v>7.4330999999999996</v>
          </cell>
          <cell r="M1326">
            <v>0</v>
          </cell>
          <cell r="N1326">
            <v>0</v>
          </cell>
          <cell r="O1326">
            <v>8.109</v>
          </cell>
          <cell r="P1326">
            <v>0</v>
          </cell>
          <cell r="Q1326">
            <v>0</v>
          </cell>
          <cell r="R1326">
            <v>3.3618000000000001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2.6417000000000002</v>
          </cell>
          <cell r="AK1326">
            <v>0</v>
          </cell>
          <cell r="AL1326">
            <v>0</v>
          </cell>
          <cell r="AM1326">
            <v>5.8662000000000001</v>
          </cell>
          <cell r="AN1326">
            <v>0</v>
          </cell>
          <cell r="AO1326">
            <v>0</v>
          </cell>
          <cell r="AP1326">
            <v>7.5872000000000002</v>
          </cell>
          <cell r="AQ1326">
            <v>0</v>
          </cell>
          <cell r="AR1326">
            <v>0</v>
          </cell>
          <cell r="AS1326">
            <v>1</v>
          </cell>
        </row>
        <row r="1327">
          <cell r="G1327">
            <v>0</v>
          </cell>
          <cell r="I1327">
            <v>46.393799999999999</v>
          </cell>
          <cell r="J1327">
            <v>0</v>
          </cell>
          <cell r="K1327">
            <v>0</v>
          </cell>
          <cell r="L1327">
            <v>40.416499999999999</v>
          </cell>
          <cell r="M1327">
            <v>0</v>
          </cell>
          <cell r="N1327">
            <v>0</v>
          </cell>
          <cell r="O1327">
            <v>36.236899999999999</v>
          </cell>
          <cell r="P1327">
            <v>0</v>
          </cell>
          <cell r="Q1327">
            <v>0</v>
          </cell>
          <cell r="R1327">
            <v>14.8072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16.824999999999999</v>
          </cell>
          <cell r="AK1327">
            <v>0</v>
          </cell>
          <cell r="AL1327">
            <v>0</v>
          </cell>
          <cell r="AM1327">
            <v>38.810200000000002</v>
          </cell>
          <cell r="AN1327">
            <v>0</v>
          </cell>
          <cell r="AO1327">
            <v>0</v>
          </cell>
          <cell r="AP1327">
            <v>50.980400000000003</v>
          </cell>
          <cell r="AQ1327">
            <v>0</v>
          </cell>
          <cell r="AR1327">
            <v>0</v>
          </cell>
          <cell r="AS1327">
            <v>0</v>
          </cell>
        </row>
        <row r="1328">
          <cell r="G1328" t="str">
            <v>209-02-06-08</v>
          </cell>
          <cell r="I1328">
            <v>21.104500000000002</v>
          </cell>
          <cell r="J1328">
            <v>0</v>
          </cell>
          <cell r="K1328">
            <v>0</v>
          </cell>
          <cell r="L1328">
            <v>18.520199999999999</v>
          </cell>
          <cell r="M1328">
            <v>0</v>
          </cell>
          <cell r="N1328">
            <v>0</v>
          </cell>
          <cell r="O1328">
            <v>20.2044</v>
          </cell>
          <cell r="P1328">
            <v>0</v>
          </cell>
          <cell r="Q1328">
            <v>0</v>
          </cell>
          <cell r="R1328">
            <v>8.3760999999999992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6.5820999999999996</v>
          </cell>
          <cell r="AK1328">
            <v>0</v>
          </cell>
          <cell r="AL1328">
            <v>0</v>
          </cell>
          <cell r="AM1328">
            <v>14.616099999999999</v>
          </cell>
          <cell r="AN1328">
            <v>0</v>
          </cell>
          <cell r="AO1328">
            <v>0</v>
          </cell>
          <cell r="AP1328">
            <v>18.9041</v>
          </cell>
          <cell r="AQ1328">
            <v>0</v>
          </cell>
          <cell r="AR1328">
            <v>0</v>
          </cell>
          <cell r="AS1328">
            <v>1</v>
          </cell>
        </row>
        <row r="1329">
          <cell r="G1329" t="str">
            <v>209-02-06-08</v>
          </cell>
          <cell r="I1329">
            <v>3.2313000000000001</v>
          </cell>
          <cell r="J1329">
            <v>0</v>
          </cell>
          <cell r="K1329">
            <v>0</v>
          </cell>
          <cell r="L1329">
            <v>2.8357000000000001</v>
          </cell>
          <cell r="M1329">
            <v>0</v>
          </cell>
          <cell r="N1329">
            <v>0</v>
          </cell>
          <cell r="O1329">
            <v>3.0933999999999999</v>
          </cell>
          <cell r="P1329">
            <v>0</v>
          </cell>
          <cell r="Q1329">
            <v>0</v>
          </cell>
          <cell r="R1329">
            <v>1.2825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1.0078</v>
          </cell>
          <cell r="AK1329">
            <v>0</v>
          </cell>
          <cell r="AL1329">
            <v>0</v>
          </cell>
          <cell r="AM1329">
            <v>2.2378999999999998</v>
          </cell>
          <cell r="AN1329">
            <v>0</v>
          </cell>
          <cell r="AO1329">
            <v>0</v>
          </cell>
          <cell r="AP1329">
            <v>2.8944000000000001</v>
          </cell>
          <cell r="AQ1329">
            <v>0</v>
          </cell>
          <cell r="AR1329">
            <v>0</v>
          </cell>
          <cell r="AS1329">
            <v>1</v>
          </cell>
        </row>
        <row r="1330">
          <cell r="G1330" t="str">
            <v>209-02-06-08</v>
          </cell>
          <cell r="I1330">
            <v>3.1808999999999998</v>
          </cell>
          <cell r="J1330">
            <v>0</v>
          </cell>
          <cell r="K1330">
            <v>0</v>
          </cell>
          <cell r="L1330">
            <v>2.7913000000000001</v>
          </cell>
          <cell r="M1330">
            <v>0</v>
          </cell>
          <cell r="N1330">
            <v>0</v>
          </cell>
          <cell r="O1330">
            <v>3.0451999999999999</v>
          </cell>
          <cell r="P1330">
            <v>0</v>
          </cell>
          <cell r="Q1330">
            <v>0</v>
          </cell>
          <cell r="R1330">
            <v>1.2625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0.99199999999999999</v>
          </cell>
          <cell r="AK1330">
            <v>0</v>
          </cell>
          <cell r="AL1330">
            <v>0</v>
          </cell>
          <cell r="AM1330">
            <v>2.2029000000000001</v>
          </cell>
          <cell r="AN1330">
            <v>0</v>
          </cell>
          <cell r="AO1330">
            <v>0</v>
          </cell>
          <cell r="AP1330">
            <v>2.8492000000000002</v>
          </cell>
          <cell r="AQ1330">
            <v>0</v>
          </cell>
          <cell r="AR1330">
            <v>0</v>
          </cell>
          <cell r="AS1330">
            <v>1</v>
          </cell>
        </row>
        <row r="1331">
          <cell r="G1331" t="str">
            <v>209-02-06-08</v>
          </cell>
          <cell r="I1331">
            <v>18.877099999999999</v>
          </cell>
          <cell r="J1331">
            <v>0</v>
          </cell>
          <cell r="K1331">
            <v>0</v>
          </cell>
          <cell r="L1331">
            <v>16.269300000000001</v>
          </cell>
          <cell r="M1331">
            <v>0</v>
          </cell>
          <cell r="N1331">
            <v>0</v>
          </cell>
          <cell r="O1331">
            <v>22.165199999999999</v>
          </cell>
          <cell r="P1331">
            <v>0</v>
          </cell>
          <cell r="Q1331">
            <v>0</v>
          </cell>
          <cell r="R1331">
            <v>3.8860999999999999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8.2431000000000001</v>
          </cell>
          <cell r="AK1331">
            <v>0</v>
          </cell>
          <cell r="AL1331">
            <v>0</v>
          </cell>
          <cell r="AM1331">
            <v>19.753299999999999</v>
          </cell>
          <cell r="AN1331">
            <v>0</v>
          </cell>
          <cell r="AO1331">
            <v>0</v>
          </cell>
          <cell r="AP1331">
            <v>26.332699999999999</v>
          </cell>
          <cell r="AQ1331">
            <v>0</v>
          </cell>
          <cell r="AR1331">
            <v>0</v>
          </cell>
          <cell r="AS1331">
            <v>1</v>
          </cell>
        </row>
        <row r="1332">
          <cell r="G1332">
            <v>0</v>
          </cell>
          <cell r="I1332">
            <v>79.093699999999998</v>
          </cell>
          <cell r="J1332">
            <v>1.2</v>
          </cell>
          <cell r="K1332">
            <v>0</v>
          </cell>
          <cell r="L1332">
            <v>68.652299999999997</v>
          </cell>
          <cell r="M1332">
            <v>0.96</v>
          </cell>
          <cell r="N1332">
            <v>0</v>
          </cell>
          <cell r="O1332">
            <v>85.701700000000002</v>
          </cell>
          <cell r="P1332">
            <v>1.2</v>
          </cell>
          <cell r="Q1332">
            <v>0</v>
          </cell>
          <cell r="R1332">
            <v>22.530100000000001</v>
          </cell>
          <cell r="S1332">
            <v>0.96</v>
          </cell>
          <cell r="T1332">
            <v>0</v>
          </cell>
          <cell r="U1332">
            <v>0</v>
          </cell>
          <cell r="V1332">
            <v>1.2</v>
          </cell>
          <cell r="W1332">
            <v>0</v>
          </cell>
          <cell r="X1332">
            <v>0</v>
          </cell>
          <cell r="Y1332">
            <v>0.96</v>
          </cell>
          <cell r="Z1332">
            <v>0</v>
          </cell>
          <cell r="AA1332">
            <v>0</v>
          </cell>
          <cell r="AB1332">
            <v>1.2</v>
          </cell>
          <cell r="AC1332">
            <v>0</v>
          </cell>
          <cell r="AD1332">
            <v>0</v>
          </cell>
          <cell r="AE1332">
            <v>0.96</v>
          </cell>
          <cell r="AF1332">
            <v>0</v>
          </cell>
          <cell r="AG1332">
            <v>0</v>
          </cell>
          <cell r="AH1332">
            <v>0.96</v>
          </cell>
          <cell r="AI1332">
            <v>0</v>
          </cell>
          <cell r="AJ1332">
            <v>15.008100000000001</v>
          </cell>
          <cell r="AK1332">
            <v>1.2</v>
          </cell>
          <cell r="AL1332">
            <v>0</v>
          </cell>
          <cell r="AM1332">
            <v>46.96</v>
          </cell>
          <cell r="AN1332">
            <v>0.96</v>
          </cell>
          <cell r="AO1332">
            <v>0</v>
          </cell>
          <cell r="AP1332">
            <v>67.904399999999995</v>
          </cell>
          <cell r="AQ1332">
            <v>1.2</v>
          </cell>
          <cell r="AR1332">
            <v>0</v>
          </cell>
          <cell r="AS1332">
            <v>0</v>
          </cell>
        </row>
        <row r="1333">
          <cell r="G1333" t="str">
            <v>210-02-06-04</v>
          </cell>
          <cell r="I1333">
            <v>30.081499999999998</v>
          </cell>
          <cell r="J1333">
            <v>0</v>
          </cell>
          <cell r="K1333">
            <v>0</v>
          </cell>
          <cell r="L1333">
            <v>26.3978</v>
          </cell>
          <cell r="M1333">
            <v>0</v>
          </cell>
          <cell r="N1333">
            <v>0</v>
          </cell>
          <cell r="O1333">
            <v>28.798500000000001</v>
          </cell>
          <cell r="P1333">
            <v>0</v>
          </cell>
          <cell r="Q1333">
            <v>0</v>
          </cell>
          <cell r="R1333">
            <v>11.938800000000001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9.3818000000000001</v>
          </cell>
          <cell r="AK1333">
            <v>0</v>
          </cell>
          <cell r="AL1333">
            <v>0</v>
          </cell>
          <cell r="AM1333">
            <v>20.833100000000002</v>
          </cell>
          <cell r="AN1333">
            <v>0</v>
          </cell>
          <cell r="AO1333">
            <v>0</v>
          </cell>
          <cell r="AP1333">
            <v>26.9451</v>
          </cell>
          <cell r="AQ1333">
            <v>0</v>
          </cell>
          <cell r="AR1333">
            <v>0</v>
          </cell>
          <cell r="AS1333">
            <v>1</v>
          </cell>
        </row>
        <row r="1334">
          <cell r="G1334" t="str">
            <v>210-02-06-04</v>
          </cell>
          <cell r="I1334">
            <v>47.286799999999999</v>
          </cell>
          <cell r="J1334">
            <v>0</v>
          </cell>
          <cell r="K1334">
            <v>0</v>
          </cell>
          <cell r="L1334">
            <v>40.7545</v>
          </cell>
          <cell r="M1334">
            <v>0</v>
          </cell>
          <cell r="N1334">
            <v>0</v>
          </cell>
          <cell r="O1334">
            <v>55.523499999999999</v>
          </cell>
          <cell r="P1334">
            <v>0</v>
          </cell>
          <cell r="Q1334">
            <v>0</v>
          </cell>
          <cell r="R1334">
            <v>9.7345000000000006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5.1234000000000002</v>
          </cell>
          <cell r="AK1334">
            <v>0</v>
          </cell>
          <cell r="AL1334">
            <v>0</v>
          </cell>
          <cell r="AM1334">
            <v>24.802</v>
          </cell>
          <cell r="AN1334">
            <v>0</v>
          </cell>
          <cell r="AO1334">
            <v>0</v>
          </cell>
          <cell r="AP1334">
            <v>39.345500000000001</v>
          </cell>
          <cell r="AQ1334">
            <v>0</v>
          </cell>
          <cell r="AR1334">
            <v>0</v>
          </cell>
          <cell r="AS1334">
            <v>1</v>
          </cell>
        </row>
        <row r="1335">
          <cell r="G1335" t="str">
            <v>210-02-06-04</v>
          </cell>
          <cell r="I1335">
            <v>1.7254</v>
          </cell>
          <cell r="J1335">
            <v>1.2</v>
          </cell>
          <cell r="K1335">
            <v>0</v>
          </cell>
          <cell r="L1335">
            <v>1.5</v>
          </cell>
          <cell r="M1335">
            <v>0.96</v>
          </cell>
          <cell r="N1335">
            <v>0</v>
          </cell>
          <cell r="O1335">
            <v>1.3796999999999999</v>
          </cell>
          <cell r="P1335">
            <v>1.2</v>
          </cell>
          <cell r="Q1335">
            <v>0</v>
          </cell>
          <cell r="R1335">
            <v>0.85680000000000001</v>
          </cell>
          <cell r="S1335">
            <v>0.96</v>
          </cell>
          <cell r="T1335">
            <v>0</v>
          </cell>
          <cell r="U1335">
            <v>0</v>
          </cell>
          <cell r="V1335">
            <v>1.2</v>
          </cell>
          <cell r="W1335">
            <v>0</v>
          </cell>
          <cell r="X1335">
            <v>0</v>
          </cell>
          <cell r="Y1335">
            <v>0.96</v>
          </cell>
          <cell r="Z1335">
            <v>0</v>
          </cell>
          <cell r="AA1335">
            <v>0</v>
          </cell>
          <cell r="AB1335">
            <v>1.2</v>
          </cell>
          <cell r="AC1335">
            <v>0</v>
          </cell>
          <cell r="AD1335">
            <v>0</v>
          </cell>
          <cell r="AE1335">
            <v>0.96</v>
          </cell>
          <cell r="AF1335">
            <v>0</v>
          </cell>
          <cell r="AG1335">
            <v>0</v>
          </cell>
          <cell r="AH1335">
            <v>0.96</v>
          </cell>
          <cell r="AI1335">
            <v>0</v>
          </cell>
          <cell r="AJ1335">
            <v>0.50290000000000001</v>
          </cell>
          <cell r="AK1335">
            <v>1.2</v>
          </cell>
          <cell r="AL1335">
            <v>0</v>
          </cell>
          <cell r="AM1335">
            <v>1.3249</v>
          </cell>
          <cell r="AN1335">
            <v>0.96</v>
          </cell>
          <cell r="AO1335">
            <v>0</v>
          </cell>
          <cell r="AP1335">
            <v>1.6137999999999999</v>
          </cell>
          <cell r="AQ1335">
            <v>1.2</v>
          </cell>
          <cell r="AR1335">
            <v>0</v>
          </cell>
          <cell r="AS1335">
            <v>1</v>
          </cell>
        </row>
        <row r="1336">
          <cell r="G1336">
            <v>0</v>
          </cell>
          <cell r="I1336">
            <v>1403.0196999999998</v>
          </cell>
          <cell r="J1336">
            <v>349.90559999999999</v>
          </cell>
          <cell r="K1336">
            <v>72.765199999999993</v>
          </cell>
          <cell r="L1336">
            <v>1248.0183999999999</v>
          </cell>
          <cell r="M1336">
            <v>334.2</v>
          </cell>
          <cell r="N1336">
            <v>61.748899999999999</v>
          </cell>
          <cell r="O1336">
            <v>1328.3305999999998</v>
          </cell>
          <cell r="P1336">
            <v>349.90559999999999</v>
          </cell>
          <cell r="Q1336">
            <v>59.884599999999992</v>
          </cell>
          <cell r="R1336">
            <v>585.02930000000003</v>
          </cell>
          <cell r="S1336">
            <v>334.2</v>
          </cell>
          <cell r="T1336">
            <v>28.663699999999999</v>
          </cell>
          <cell r="U1336">
            <v>0</v>
          </cell>
          <cell r="V1336">
            <v>349.90559999999999</v>
          </cell>
          <cell r="W1336">
            <v>0</v>
          </cell>
          <cell r="X1336">
            <v>0</v>
          </cell>
          <cell r="Y1336">
            <v>334.2</v>
          </cell>
          <cell r="Z1336">
            <v>0</v>
          </cell>
          <cell r="AA1336">
            <v>0</v>
          </cell>
          <cell r="AB1336">
            <v>349.90559999999999</v>
          </cell>
          <cell r="AC1336">
            <v>0</v>
          </cell>
          <cell r="AD1336">
            <v>0</v>
          </cell>
          <cell r="AE1336">
            <v>344.63759999999996</v>
          </cell>
          <cell r="AF1336">
            <v>0</v>
          </cell>
          <cell r="AG1336">
            <v>0</v>
          </cell>
          <cell r="AH1336">
            <v>344.2</v>
          </cell>
          <cell r="AI1336">
            <v>0</v>
          </cell>
          <cell r="AJ1336">
            <v>442.06200000000007</v>
          </cell>
          <cell r="AK1336">
            <v>349.90559999999999</v>
          </cell>
          <cell r="AL1336">
            <v>22.464399999999998</v>
          </cell>
          <cell r="AM1336">
            <v>971.70740000000001</v>
          </cell>
          <cell r="AN1336">
            <v>334.2</v>
          </cell>
          <cell r="AO1336">
            <v>50.204300000000003</v>
          </cell>
          <cell r="AP1336">
            <v>1257.3634999999999</v>
          </cell>
          <cell r="AQ1336">
            <v>349.90559999999999</v>
          </cell>
          <cell r="AR1336">
            <v>65.106499999999997</v>
          </cell>
          <cell r="AS1336">
            <v>0</v>
          </cell>
        </row>
        <row r="1337">
          <cell r="G1337" t="str">
            <v>211-02-08-08</v>
          </cell>
          <cell r="I1337">
            <v>140.52189999999999</v>
          </cell>
          <cell r="J1337">
            <v>0</v>
          </cell>
          <cell r="K1337">
            <v>0</v>
          </cell>
          <cell r="L1337">
            <v>123.3138</v>
          </cell>
          <cell r="M1337">
            <v>0</v>
          </cell>
          <cell r="N1337">
            <v>0</v>
          </cell>
          <cell r="O1337">
            <v>134.52809999999999</v>
          </cell>
          <cell r="P1337">
            <v>0</v>
          </cell>
          <cell r="Q1337">
            <v>0</v>
          </cell>
          <cell r="R1337">
            <v>55.770499999999998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43.825800000000001</v>
          </cell>
          <cell r="AK1337">
            <v>0</v>
          </cell>
          <cell r="AL1337">
            <v>0</v>
          </cell>
          <cell r="AM1337">
            <v>97.319100000000006</v>
          </cell>
          <cell r="AN1337">
            <v>0</v>
          </cell>
          <cell r="AO1337">
            <v>0</v>
          </cell>
          <cell r="AP1337">
            <v>125.8703</v>
          </cell>
          <cell r="AQ1337">
            <v>0</v>
          </cell>
          <cell r="AR1337">
            <v>0</v>
          </cell>
          <cell r="AS1337">
            <v>1</v>
          </cell>
        </row>
        <row r="1338">
          <cell r="G1338" t="str">
            <v>211-02-08-08</v>
          </cell>
          <cell r="I1338">
            <v>63.094200000000001</v>
          </cell>
          <cell r="J1338">
            <v>0</v>
          </cell>
          <cell r="K1338">
            <v>0</v>
          </cell>
          <cell r="L1338">
            <v>55.198099999999997</v>
          </cell>
          <cell r="M1338">
            <v>0</v>
          </cell>
          <cell r="N1338">
            <v>0</v>
          </cell>
          <cell r="O1338">
            <v>59.058</v>
          </cell>
          <cell r="P1338">
            <v>0</v>
          </cell>
          <cell r="Q1338">
            <v>0</v>
          </cell>
          <cell r="R1338">
            <v>22.974299999999999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17.4758</v>
          </cell>
          <cell r="AK1338">
            <v>0</v>
          </cell>
          <cell r="AL1338">
            <v>0</v>
          </cell>
          <cell r="AM1338">
            <v>41.878100000000003</v>
          </cell>
          <cell r="AN1338">
            <v>0</v>
          </cell>
          <cell r="AO1338">
            <v>0</v>
          </cell>
          <cell r="AP1338">
            <v>55.826799999999999</v>
          </cell>
          <cell r="AQ1338">
            <v>0</v>
          </cell>
          <cell r="AR1338">
            <v>0</v>
          </cell>
          <cell r="AS1338">
            <v>1</v>
          </cell>
        </row>
        <row r="1339">
          <cell r="G1339" t="str">
            <v>211-02-08-08</v>
          </cell>
          <cell r="I1339">
            <v>63.825000000000003</v>
          </cell>
          <cell r="J1339">
            <v>0</v>
          </cell>
          <cell r="K1339">
            <v>0</v>
          </cell>
          <cell r="L1339">
            <v>55.837400000000002</v>
          </cell>
          <cell r="M1339">
            <v>0</v>
          </cell>
          <cell r="N1339">
            <v>0</v>
          </cell>
          <cell r="O1339">
            <v>59.742100000000001</v>
          </cell>
          <cell r="P1339">
            <v>0</v>
          </cell>
          <cell r="Q1339">
            <v>0</v>
          </cell>
          <cell r="R1339">
            <v>23.240400000000001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17.6783</v>
          </cell>
          <cell r="AK1339">
            <v>0</v>
          </cell>
          <cell r="AL1339">
            <v>0</v>
          </cell>
          <cell r="AM1339">
            <v>42.363199999999999</v>
          </cell>
          <cell r="AN1339">
            <v>0</v>
          </cell>
          <cell r="AO1339">
            <v>0</v>
          </cell>
          <cell r="AP1339">
            <v>56.473399999999998</v>
          </cell>
          <cell r="AQ1339">
            <v>0</v>
          </cell>
          <cell r="AR1339">
            <v>0</v>
          </cell>
          <cell r="AS1339">
            <v>1</v>
          </cell>
        </row>
        <row r="1340">
          <cell r="G1340" t="str">
            <v>211-02-08-08</v>
          </cell>
          <cell r="I1340">
            <v>54.689799999999998</v>
          </cell>
          <cell r="J1340">
            <v>0</v>
          </cell>
          <cell r="K1340">
            <v>0</v>
          </cell>
          <cell r="L1340">
            <v>47.992600000000003</v>
          </cell>
          <cell r="M1340">
            <v>0</v>
          </cell>
          <cell r="N1340">
            <v>0</v>
          </cell>
          <cell r="O1340">
            <v>52.357100000000003</v>
          </cell>
          <cell r="P1340">
            <v>0</v>
          </cell>
          <cell r="Q1340">
            <v>0</v>
          </cell>
          <cell r="R1340">
            <v>21.705400000000001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17.0566</v>
          </cell>
          <cell r="AK1340">
            <v>0</v>
          </cell>
          <cell r="AL1340">
            <v>0</v>
          </cell>
          <cell r="AM1340">
            <v>37.875700000000002</v>
          </cell>
          <cell r="AN1340">
            <v>0</v>
          </cell>
          <cell r="AO1340">
            <v>0</v>
          </cell>
          <cell r="AP1340">
            <v>48.9876</v>
          </cell>
          <cell r="AQ1340">
            <v>0</v>
          </cell>
          <cell r="AR1340">
            <v>0</v>
          </cell>
          <cell r="AS1340">
            <v>1</v>
          </cell>
        </row>
        <row r="1341">
          <cell r="G1341" t="str">
            <v>211-02-08-08</v>
          </cell>
          <cell r="I1341">
            <v>104.4156</v>
          </cell>
          <cell r="J1341">
            <v>0</v>
          </cell>
          <cell r="K1341">
            <v>0</v>
          </cell>
          <cell r="L1341">
            <v>91.629000000000005</v>
          </cell>
          <cell r="M1341">
            <v>0</v>
          </cell>
          <cell r="N1341">
            <v>0</v>
          </cell>
          <cell r="O1341">
            <v>99.961799999999997</v>
          </cell>
          <cell r="P1341">
            <v>0</v>
          </cell>
          <cell r="Q1341">
            <v>0</v>
          </cell>
          <cell r="R1341">
            <v>41.440600000000003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32.564999999999998</v>
          </cell>
          <cell r="AK1341">
            <v>0</v>
          </cell>
          <cell r="AL1341">
            <v>0</v>
          </cell>
          <cell r="AM1341">
            <v>72.313500000000005</v>
          </cell>
          <cell r="AN1341">
            <v>0</v>
          </cell>
          <cell r="AO1341">
            <v>0</v>
          </cell>
          <cell r="AP1341">
            <v>93.528599999999997</v>
          </cell>
          <cell r="AQ1341">
            <v>0</v>
          </cell>
          <cell r="AR1341">
            <v>0</v>
          </cell>
          <cell r="AS1341">
            <v>1</v>
          </cell>
        </row>
        <row r="1342">
          <cell r="G1342" t="str">
            <v>211-02-08-08</v>
          </cell>
          <cell r="I1342">
            <v>104.4156</v>
          </cell>
          <cell r="J1342">
            <v>0</v>
          </cell>
          <cell r="K1342">
            <v>0</v>
          </cell>
          <cell r="L1342">
            <v>91.629000000000005</v>
          </cell>
          <cell r="M1342">
            <v>0</v>
          </cell>
          <cell r="N1342">
            <v>0</v>
          </cell>
          <cell r="O1342">
            <v>99.961799999999997</v>
          </cell>
          <cell r="P1342">
            <v>0</v>
          </cell>
          <cell r="Q1342">
            <v>0</v>
          </cell>
          <cell r="R1342">
            <v>41.440600000000003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32.564999999999998</v>
          </cell>
          <cell r="AK1342">
            <v>0</v>
          </cell>
          <cell r="AL1342">
            <v>0</v>
          </cell>
          <cell r="AM1342">
            <v>72.313500000000005</v>
          </cell>
          <cell r="AN1342">
            <v>0</v>
          </cell>
          <cell r="AO1342">
            <v>0</v>
          </cell>
          <cell r="AP1342">
            <v>93.528599999999997</v>
          </cell>
          <cell r="AQ1342">
            <v>0</v>
          </cell>
          <cell r="AR1342">
            <v>0</v>
          </cell>
          <cell r="AS1342" t="str">
            <v>0</v>
          </cell>
        </row>
        <row r="1343">
          <cell r="G1343" t="str">
            <v>211-02-08-10</v>
          </cell>
          <cell r="I1343">
            <v>42.712400000000002</v>
          </cell>
          <cell r="J1343">
            <v>0</v>
          </cell>
          <cell r="K1343">
            <v>0</v>
          </cell>
          <cell r="L1343">
            <v>37.366999999999997</v>
          </cell>
          <cell r="M1343">
            <v>0</v>
          </cell>
          <cell r="N1343">
            <v>0</v>
          </cell>
          <cell r="O1343">
            <v>39.9801</v>
          </cell>
          <cell r="P1343">
            <v>0</v>
          </cell>
          <cell r="Q1343">
            <v>0</v>
          </cell>
          <cell r="R1343">
            <v>15.5528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11.830500000000001</v>
          </cell>
          <cell r="AK1343">
            <v>0</v>
          </cell>
          <cell r="AL1343">
            <v>0</v>
          </cell>
          <cell r="AM1343">
            <v>28.349900000000002</v>
          </cell>
          <cell r="AN1343">
            <v>0</v>
          </cell>
          <cell r="AO1343">
            <v>0</v>
          </cell>
          <cell r="AP1343">
            <v>37.7926</v>
          </cell>
          <cell r="AQ1343">
            <v>0</v>
          </cell>
          <cell r="AR1343">
            <v>0</v>
          </cell>
          <cell r="AS1343">
            <v>1</v>
          </cell>
        </row>
        <row r="1344">
          <cell r="G1344" t="str">
            <v>211-02-08-11</v>
          </cell>
          <cell r="I1344">
            <v>0</v>
          </cell>
          <cell r="J1344">
            <v>32.363999999999997</v>
          </cell>
          <cell r="K1344">
            <v>39.5349</v>
          </cell>
          <cell r="L1344">
            <v>0</v>
          </cell>
          <cell r="M1344">
            <v>31.32</v>
          </cell>
          <cell r="N1344">
            <v>32.729300000000002</v>
          </cell>
          <cell r="O1344">
            <v>0</v>
          </cell>
          <cell r="P1344">
            <v>32.363999999999997</v>
          </cell>
          <cell r="Q1344">
            <v>33.447299999999998</v>
          </cell>
          <cell r="R1344">
            <v>17.198</v>
          </cell>
          <cell r="S1344">
            <v>31.32</v>
          </cell>
          <cell r="T1344">
            <v>17.198</v>
          </cell>
          <cell r="U1344">
            <v>0</v>
          </cell>
          <cell r="V1344">
            <v>32.363999999999997</v>
          </cell>
          <cell r="W1344">
            <v>0</v>
          </cell>
          <cell r="X1344">
            <v>0</v>
          </cell>
          <cell r="Y1344">
            <v>31.32</v>
          </cell>
          <cell r="Z1344">
            <v>0</v>
          </cell>
          <cell r="AA1344">
            <v>0</v>
          </cell>
          <cell r="AB1344">
            <v>32.363999999999997</v>
          </cell>
          <cell r="AC1344">
            <v>0</v>
          </cell>
          <cell r="AD1344">
            <v>0</v>
          </cell>
          <cell r="AE1344">
            <v>32.363999999999997</v>
          </cell>
          <cell r="AF1344">
            <v>0</v>
          </cell>
          <cell r="AG1344">
            <v>0</v>
          </cell>
          <cell r="AH1344">
            <v>31.32</v>
          </cell>
          <cell r="AI1344">
            <v>0</v>
          </cell>
          <cell r="AJ1344">
            <v>0</v>
          </cell>
          <cell r="AK1344">
            <v>32.363999999999997</v>
          </cell>
          <cell r="AL1344">
            <v>13.936199999999999</v>
          </cell>
          <cell r="AM1344">
            <v>0</v>
          </cell>
          <cell r="AN1344">
            <v>31.32</v>
          </cell>
          <cell r="AO1344">
            <v>28.706199999999999</v>
          </cell>
          <cell r="AP1344">
            <v>0</v>
          </cell>
          <cell r="AQ1344">
            <v>32.363999999999997</v>
          </cell>
          <cell r="AR1344">
            <v>35.915199999999999</v>
          </cell>
          <cell r="AS1344" t="str">
            <v>0</v>
          </cell>
        </row>
        <row r="1345">
          <cell r="G1345" t="str">
            <v>211-02-08-12</v>
          </cell>
          <cell r="I1345">
            <v>87.953500000000005</v>
          </cell>
          <cell r="J1345">
            <v>0</v>
          </cell>
          <cell r="K1345">
            <v>0</v>
          </cell>
          <cell r="L1345">
            <v>77.1828</v>
          </cell>
          <cell r="M1345">
            <v>0</v>
          </cell>
          <cell r="N1345">
            <v>0</v>
          </cell>
          <cell r="O1345">
            <v>84.201800000000006</v>
          </cell>
          <cell r="P1345">
            <v>0</v>
          </cell>
          <cell r="Q1345">
            <v>0</v>
          </cell>
          <cell r="R1345">
            <v>34.9071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27.430800000000001</v>
          </cell>
          <cell r="AK1345">
            <v>0</v>
          </cell>
          <cell r="AL1345">
            <v>0</v>
          </cell>
          <cell r="AM1345">
            <v>60.912599999999998</v>
          </cell>
          <cell r="AN1345">
            <v>0</v>
          </cell>
          <cell r="AO1345">
            <v>0</v>
          </cell>
          <cell r="AP1345">
            <v>78.783000000000001</v>
          </cell>
          <cell r="AQ1345">
            <v>0</v>
          </cell>
          <cell r="AR1345">
            <v>0</v>
          </cell>
          <cell r="AS1345">
            <v>1</v>
          </cell>
        </row>
        <row r="1346">
          <cell r="G1346" t="str">
            <v>211-02-08-13</v>
          </cell>
          <cell r="I1346">
            <v>52.0593</v>
          </cell>
          <cell r="J1346">
            <v>0</v>
          </cell>
          <cell r="K1346">
            <v>0</v>
          </cell>
          <cell r="L1346">
            <v>45.684199999999997</v>
          </cell>
          <cell r="M1346">
            <v>0</v>
          </cell>
          <cell r="N1346">
            <v>0</v>
          </cell>
          <cell r="O1346">
            <v>49.838700000000003</v>
          </cell>
          <cell r="P1346">
            <v>0</v>
          </cell>
          <cell r="Q1346">
            <v>0</v>
          </cell>
          <cell r="R1346">
            <v>20.6614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16.2362</v>
          </cell>
          <cell r="AK1346">
            <v>0</v>
          </cell>
          <cell r="AL1346">
            <v>0</v>
          </cell>
          <cell r="AM1346">
            <v>36.053899999999999</v>
          </cell>
          <cell r="AN1346">
            <v>0</v>
          </cell>
          <cell r="AO1346">
            <v>0</v>
          </cell>
          <cell r="AP1346">
            <v>46.631300000000003</v>
          </cell>
          <cell r="AQ1346">
            <v>0</v>
          </cell>
          <cell r="AR1346">
            <v>0</v>
          </cell>
          <cell r="AS1346">
            <v>1</v>
          </cell>
        </row>
        <row r="1347">
          <cell r="G1347" t="str">
            <v>211-02-08-13</v>
          </cell>
          <cell r="I1347">
            <v>50.234900000000003</v>
          </cell>
          <cell r="J1347">
            <v>0</v>
          </cell>
          <cell r="K1347">
            <v>0</v>
          </cell>
          <cell r="L1347">
            <v>44.083199999999998</v>
          </cell>
          <cell r="M1347">
            <v>0</v>
          </cell>
          <cell r="N1347">
            <v>0</v>
          </cell>
          <cell r="O1347">
            <v>48.092100000000002</v>
          </cell>
          <cell r="P1347">
            <v>0</v>
          </cell>
          <cell r="Q1347">
            <v>0</v>
          </cell>
          <cell r="R1347">
            <v>19.9373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15.667199999999999</v>
          </cell>
          <cell r="AK1347">
            <v>0</v>
          </cell>
          <cell r="AL1347">
            <v>0</v>
          </cell>
          <cell r="AM1347">
            <v>34.790399999999998</v>
          </cell>
          <cell r="AN1347">
            <v>0</v>
          </cell>
          <cell r="AO1347">
            <v>0</v>
          </cell>
          <cell r="AP1347">
            <v>44.997100000000003</v>
          </cell>
          <cell r="AQ1347">
            <v>0</v>
          </cell>
          <cell r="AR1347">
            <v>0</v>
          </cell>
          <cell r="AS1347">
            <v>1</v>
          </cell>
        </row>
        <row r="1348">
          <cell r="G1348" t="str">
            <v>211-02-08-13</v>
          </cell>
          <cell r="I1348">
            <v>35.481499999999997</v>
          </cell>
          <cell r="J1348">
            <v>26.34</v>
          </cell>
          <cell r="K1348">
            <v>0</v>
          </cell>
          <cell r="L1348">
            <v>66.107200000000006</v>
          </cell>
          <cell r="M1348">
            <v>21.071999999999999</v>
          </cell>
          <cell r="N1348">
            <v>0</v>
          </cell>
          <cell r="O1348">
            <v>27.663900000000002</v>
          </cell>
          <cell r="P1348">
            <v>26.34</v>
          </cell>
          <cell r="Q1348">
            <v>0</v>
          </cell>
          <cell r="R1348">
            <v>15.4201</v>
          </cell>
          <cell r="S1348">
            <v>21.071999999999999</v>
          </cell>
          <cell r="T1348">
            <v>0</v>
          </cell>
          <cell r="U1348">
            <v>0</v>
          </cell>
          <cell r="V1348">
            <v>26.34</v>
          </cell>
          <cell r="W1348">
            <v>0</v>
          </cell>
          <cell r="X1348">
            <v>0</v>
          </cell>
          <cell r="Y1348">
            <v>21.071999999999999</v>
          </cell>
          <cell r="Z1348">
            <v>0</v>
          </cell>
          <cell r="AA1348">
            <v>0</v>
          </cell>
          <cell r="AB1348">
            <v>26.34</v>
          </cell>
          <cell r="AC1348">
            <v>0</v>
          </cell>
          <cell r="AD1348">
            <v>0</v>
          </cell>
          <cell r="AE1348">
            <v>21.071999999999999</v>
          </cell>
          <cell r="AF1348">
            <v>0</v>
          </cell>
          <cell r="AG1348">
            <v>0</v>
          </cell>
          <cell r="AH1348">
            <v>21.071999999999999</v>
          </cell>
          <cell r="AI1348">
            <v>0</v>
          </cell>
          <cell r="AJ1348">
            <v>7.6961000000000004</v>
          </cell>
          <cell r="AK1348">
            <v>26.34</v>
          </cell>
          <cell r="AL1348">
            <v>0</v>
          </cell>
          <cell r="AM1348">
            <v>25.280799999999999</v>
          </cell>
          <cell r="AN1348">
            <v>21.071999999999999</v>
          </cell>
          <cell r="AO1348">
            <v>0</v>
          </cell>
          <cell r="AP1348">
            <v>32.468899999999998</v>
          </cell>
          <cell r="AQ1348">
            <v>26.34</v>
          </cell>
          <cell r="AR1348">
            <v>0</v>
          </cell>
          <cell r="AS1348">
            <v>1</v>
          </cell>
        </row>
        <row r="1349">
          <cell r="G1349" t="str">
            <v>211-02-08-13</v>
          </cell>
          <cell r="I1349">
            <v>6.8734000000000002</v>
          </cell>
          <cell r="J1349">
            <v>0</v>
          </cell>
          <cell r="K1349">
            <v>0</v>
          </cell>
          <cell r="L1349">
            <v>6.0316999999999998</v>
          </cell>
          <cell r="M1349">
            <v>0</v>
          </cell>
          <cell r="N1349">
            <v>0</v>
          </cell>
          <cell r="O1349">
            <v>6.5801999999999996</v>
          </cell>
          <cell r="P1349">
            <v>0</v>
          </cell>
          <cell r="Q1349">
            <v>0</v>
          </cell>
          <cell r="R1349">
            <v>2.7279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2.1436999999999999</v>
          </cell>
          <cell r="AK1349">
            <v>0</v>
          </cell>
          <cell r="AL1349">
            <v>0</v>
          </cell>
          <cell r="AM1349">
            <v>4.7602000000000002</v>
          </cell>
          <cell r="AN1349">
            <v>0</v>
          </cell>
          <cell r="AO1349">
            <v>0</v>
          </cell>
          <cell r="AP1349">
            <v>6.1566999999999998</v>
          </cell>
          <cell r="AQ1349">
            <v>0</v>
          </cell>
          <cell r="AR1349">
            <v>0</v>
          </cell>
          <cell r="AS1349" t="str">
            <v>0</v>
          </cell>
        </row>
        <row r="1350">
          <cell r="G1350" t="str">
            <v>211-02-08-13</v>
          </cell>
          <cell r="I1350">
            <v>3.8165</v>
          </cell>
          <cell r="J1350">
            <v>0</v>
          </cell>
          <cell r="K1350">
            <v>0</v>
          </cell>
          <cell r="L1350">
            <v>3.3389000000000002</v>
          </cell>
          <cell r="M1350">
            <v>0</v>
          </cell>
          <cell r="N1350">
            <v>0</v>
          </cell>
          <cell r="O1350">
            <v>3.5724</v>
          </cell>
          <cell r="P1350">
            <v>0</v>
          </cell>
          <cell r="Q1350">
            <v>0</v>
          </cell>
          <cell r="R1350">
            <v>1.3896999999999999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1.0570999999999999</v>
          </cell>
          <cell r="AK1350">
            <v>0</v>
          </cell>
          <cell r="AL1350">
            <v>0</v>
          </cell>
          <cell r="AM1350">
            <v>2.5331999999999999</v>
          </cell>
          <cell r="AN1350">
            <v>0</v>
          </cell>
          <cell r="AO1350">
            <v>0</v>
          </cell>
          <cell r="AP1350">
            <v>3.3769</v>
          </cell>
          <cell r="AQ1350">
            <v>0</v>
          </cell>
          <cell r="AR1350">
            <v>0</v>
          </cell>
          <cell r="AS1350" t="str">
            <v>0</v>
          </cell>
        </row>
        <row r="1351">
          <cell r="G1351" t="str">
            <v>211-02-08-13</v>
          </cell>
          <cell r="I1351">
            <v>8.1037999999999997</v>
          </cell>
          <cell r="J1351">
            <v>0</v>
          </cell>
          <cell r="K1351">
            <v>0</v>
          </cell>
          <cell r="L1351">
            <v>7.1113999999999997</v>
          </cell>
          <cell r="M1351">
            <v>0</v>
          </cell>
          <cell r="N1351">
            <v>0</v>
          </cell>
          <cell r="O1351">
            <v>7.7580999999999998</v>
          </cell>
          <cell r="P1351">
            <v>0</v>
          </cell>
          <cell r="Q1351">
            <v>0</v>
          </cell>
          <cell r="R1351">
            <v>3.2162000000000002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2.5274000000000001</v>
          </cell>
          <cell r="AK1351">
            <v>0</v>
          </cell>
          <cell r="AL1351">
            <v>0</v>
          </cell>
          <cell r="AM1351">
            <v>5.6123000000000003</v>
          </cell>
          <cell r="AN1351">
            <v>0</v>
          </cell>
          <cell r="AO1351">
            <v>0</v>
          </cell>
          <cell r="AP1351">
            <v>7.2587999999999999</v>
          </cell>
          <cell r="AQ1351">
            <v>0</v>
          </cell>
          <cell r="AR1351">
            <v>0</v>
          </cell>
          <cell r="AS1351">
            <v>1</v>
          </cell>
        </row>
        <row r="1352">
          <cell r="G1352" t="str">
            <v>211-02-08-14</v>
          </cell>
          <cell r="I1352">
            <v>8.1037999999999997</v>
          </cell>
          <cell r="J1352">
            <v>0</v>
          </cell>
          <cell r="K1352">
            <v>20.358000000000001</v>
          </cell>
          <cell r="L1352">
            <v>0</v>
          </cell>
          <cell r="M1352">
            <v>0</v>
          </cell>
          <cell r="N1352">
            <v>17.778400000000001</v>
          </cell>
          <cell r="O1352">
            <v>0</v>
          </cell>
          <cell r="P1352">
            <v>0</v>
          </cell>
          <cell r="Q1352">
            <v>16.196400000000001</v>
          </cell>
          <cell r="R1352">
            <v>0</v>
          </cell>
          <cell r="S1352">
            <v>0</v>
          </cell>
          <cell r="T1352">
            <v>7.0243000000000002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5.2247000000000003</v>
          </cell>
          <cell r="AM1352">
            <v>0</v>
          </cell>
          <cell r="AN1352">
            <v>0</v>
          </cell>
          <cell r="AO1352">
            <v>13.170500000000001</v>
          </cell>
          <cell r="AP1352">
            <v>0</v>
          </cell>
          <cell r="AQ1352">
            <v>0</v>
          </cell>
          <cell r="AR1352">
            <v>17.883600000000001</v>
          </cell>
          <cell r="AS1352">
            <v>1</v>
          </cell>
        </row>
        <row r="1353">
          <cell r="G1353" t="str">
            <v>211-02-08-15</v>
          </cell>
          <cell r="I1353">
            <v>98.899900000000002</v>
          </cell>
          <cell r="J1353">
            <v>0</v>
          </cell>
          <cell r="K1353">
            <v>0</v>
          </cell>
          <cell r="L1353">
            <v>86.788799999999995</v>
          </cell>
          <cell r="M1353">
            <v>0</v>
          </cell>
          <cell r="N1353">
            <v>0</v>
          </cell>
          <cell r="O1353">
            <v>94.6815</v>
          </cell>
          <cell r="P1353">
            <v>0</v>
          </cell>
          <cell r="Q1353">
            <v>0</v>
          </cell>
          <cell r="R1353">
            <v>39.2515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30.844799999999999</v>
          </cell>
          <cell r="AK1353">
            <v>0</v>
          </cell>
          <cell r="AL1353">
            <v>0</v>
          </cell>
          <cell r="AM1353">
            <v>68.493600000000001</v>
          </cell>
          <cell r="AN1353">
            <v>0</v>
          </cell>
          <cell r="AO1353">
            <v>0</v>
          </cell>
          <cell r="AP1353">
            <v>88.588099999999997</v>
          </cell>
          <cell r="AQ1353">
            <v>0</v>
          </cell>
          <cell r="AR1353">
            <v>0</v>
          </cell>
          <cell r="AS1353" t="str">
            <v>0</v>
          </cell>
        </row>
        <row r="1354">
          <cell r="G1354" t="str">
            <v>211-02-08-15</v>
          </cell>
          <cell r="I1354">
            <v>80.952799999999996</v>
          </cell>
          <cell r="J1354">
            <v>0</v>
          </cell>
          <cell r="K1354">
            <v>0</v>
          </cell>
          <cell r="L1354">
            <v>71.039500000000004</v>
          </cell>
          <cell r="M1354">
            <v>0</v>
          </cell>
          <cell r="N1354">
            <v>0</v>
          </cell>
          <cell r="O1354">
            <v>77.499899999999997</v>
          </cell>
          <cell r="P1354">
            <v>0</v>
          </cell>
          <cell r="Q1354">
            <v>0</v>
          </cell>
          <cell r="R1354">
            <v>32.128700000000002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25.247499999999999</v>
          </cell>
          <cell r="AK1354">
            <v>0</v>
          </cell>
          <cell r="AL1354">
            <v>0</v>
          </cell>
          <cell r="AM1354">
            <v>56.064300000000003</v>
          </cell>
          <cell r="AN1354">
            <v>0</v>
          </cell>
          <cell r="AO1354">
            <v>0</v>
          </cell>
          <cell r="AP1354">
            <v>72.512299999999996</v>
          </cell>
          <cell r="AQ1354">
            <v>0</v>
          </cell>
          <cell r="AR1354">
            <v>0</v>
          </cell>
          <cell r="AS1354" t="str">
            <v>0</v>
          </cell>
        </row>
        <row r="1355">
          <cell r="G1355" t="str">
            <v>211-02-08-15</v>
          </cell>
          <cell r="I1355">
            <v>86.341200000000001</v>
          </cell>
          <cell r="J1355">
            <v>0</v>
          </cell>
          <cell r="K1355">
            <v>0</v>
          </cell>
          <cell r="L1355">
            <v>75.768000000000001</v>
          </cell>
          <cell r="M1355">
            <v>0</v>
          </cell>
          <cell r="N1355">
            <v>0</v>
          </cell>
          <cell r="O1355">
            <v>82.6584</v>
          </cell>
          <cell r="P1355">
            <v>0</v>
          </cell>
          <cell r="Q1355">
            <v>0</v>
          </cell>
          <cell r="R1355">
            <v>34.267200000000003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26.928000000000001</v>
          </cell>
          <cell r="AK1355">
            <v>0</v>
          </cell>
          <cell r="AL1355">
            <v>0</v>
          </cell>
          <cell r="AM1355">
            <v>59.795999999999999</v>
          </cell>
          <cell r="AN1355">
            <v>0</v>
          </cell>
          <cell r="AO1355">
            <v>0</v>
          </cell>
          <cell r="AP1355">
            <v>77.337999999999994</v>
          </cell>
          <cell r="AQ1355">
            <v>0</v>
          </cell>
          <cell r="AR1355">
            <v>0</v>
          </cell>
          <cell r="AS1355">
            <v>1</v>
          </cell>
        </row>
        <row r="1356">
          <cell r="G1356" t="str">
            <v>211-02-08-15</v>
          </cell>
          <cell r="I1356">
            <v>80.104299999999995</v>
          </cell>
          <cell r="J1356">
            <v>0</v>
          </cell>
          <cell r="K1356">
            <v>0</v>
          </cell>
          <cell r="L1356">
            <v>70.294799999999995</v>
          </cell>
          <cell r="M1356">
            <v>0</v>
          </cell>
          <cell r="N1356">
            <v>0</v>
          </cell>
          <cell r="O1356">
            <v>76.687399999999997</v>
          </cell>
          <cell r="P1356">
            <v>0</v>
          </cell>
          <cell r="Q1356">
            <v>0</v>
          </cell>
          <cell r="R1356">
            <v>31.719000000000001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24.982800000000001</v>
          </cell>
          <cell r="AK1356">
            <v>0</v>
          </cell>
          <cell r="AL1356">
            <v>0</v>
          </cell>
          <cell r="AM1356">
            <v>55.476599999999998</v>
          </cell>
          <cell r="AN1356">
            <v>0</v>
          </cell>
          <cell r="AO1356">
            <v>0</v>
          </cell>
          <cell r="AP1356">
            <v>71.752200000000002</v>
          </cell>
          <cell r="AQ1356">
            <v>0</v>
          </cell>
          <cell r="AR1356">
            <v>0</v>
          </cell>
          <cell r="AS1356">
            <v>1</v>
          </cell>
        </row>
        <row r="1357">
          <cell r="G1357" t="str">
            <v>211-02-08-15</v>
          </cell>
          <cell r="I1357">
            <v>111.2869</v>
          </cell>
          <cell r="J1357">
            <v>291.20159999999998</v>
          </cell>
          <cell r="K1357">
            <v>0</v>
          </cell>
          <cell r="L1357">
            <v>80.638999999999996</v>
          </cell>
          <cell r="M1357">
            <v>281.80799999999999</v>
          </cell>
          <cell r="N1357">
            <v>0</v>
          </cell>
          <cell r="O1357">
            <v>122.7183</v>
          </cell>
          <cell r="P1357">
            <v>291.20159999999998</v>
          </cell>
          <cell r="Q1357">
            <v>0</v>
          </cell>
          <cell r="R1357">
            <v>65.691599999999994</v>
          </cell>
          <cell r="S1357">
            <v>281.80799999999999</v>
          </cell>
          <cell r="T1357">
            <v>0</v>
          </cell>
          <cell r="U1357">
            <v>0</v>
          </cell>
          <cell r="V1357">
            <v>291.20159999999998</v>
          </cell>
          <cell r="W1357">
            <v>0</v>
          </cell>
          <cell r="X1357">
            <v>0</v>
          </cell>
          <cell r="Y1357">
            <v>281.80799999999999</v>
          </cell>
          <cell r="Z1357">
            <v>0</v>
          </cell>
          <cell r="AA1357">
            <v>0</v>
          </cell>
          <cell r="AB1357">
            <v>291.20159999999998</v>
          </cell>
          <cell r="AC1357">
            <v>0</v>
          </cell>
          <cell r="AD1357">
            <v>0</v>
          </cell>
          <cell r="AE1357">
            <v>291.20159999999998</v>
          </cell>
          <cell r="AF1357">
            <v>0</v>
          </cell>
          <cell r="AG1357">
            <v>0</v>
          </cell>
          <cell r="AH1357">
            <v>291.80799999999999</v>
          </cell>
          <cell r="AI1357">
            <v>0</v>
          </cell>
          <cell r="AJ1357">
            <v>57.6417</v>
          </cell>
          <cell r="AK1357">
            <v>291.20159999999998</v>
          </cell>
          <cell r="AL1357">
            <v>0</v>
          </cell>
          <cell r="AM1357">
            <v>96.008300000000006</v>
          </cell>
          <cell r="AN1357">
            <v>281.80799999999999</v>
          </cell>
          <cell r="AO1357">
            <v>0</v>
          </cell>
          <cell r="AP1357">
            <v>106.2518</v>
          </cell>
          <cell r="AQ1357">
            <v>291.20159999999998</v>
          </cell>
          <cell r="AR1357">
            <v>0</v>
          </cell>
          <cell r="AS1357">
            <v>1</v>
          </cell>
        </row>
        <row r="1358">
          <cell r="G1358" t="str">
            <v>211-02-08-15</v>
          </cell>
          <cell r="I1358">
            <v>76.752399999999994</v>
          </cell>
          <cell r="J1358">
            <v>0</v>
          </cell>
          <cell r="K1358">
            <v>0</v>
          </cell>
          <cell r="L1358">
            <v>67.353499999999997</v>
          </cell>
          <cell r="M1358">
            <v>0</v>
          </cell>
          <cell r="N1358">
            <v>0</v>
          </cell>
          <cell r="O1358">
            <v>73.478700000000003</v>
          </cell>
          <cell r="P1358">
            <v>0</v>
          </cell>
          <cell r="Q1358">
            <v>0</v>
          </cell>
          <cell r="R1358">
            <v>30.461600000000001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23.9375</v>
          </cell>
          <cell r="AK1358">
            <v>0</v>
          </cell>
          <cell r="AL1358">
            <v>0</v>
          </cell>
          <cell r="AM1358">
            <v>53.155299999999997</v>
          </cell>
          <cell r="AN1358">
            <v>0</v>
          </cell>
          <cell r="AO1358">
            <v>0</v>
          </cell>
          <cell r="AP1358">
            <v>68.749799999999993</v>
          </cell>
          <cell r="AQ1358">
            <v>0</v>
          </cell>
          <cell r="AR1358">
            <v>0</v>
          </cell>
          <cell r="AS1358">
            <v>1</v>
          </cell>
        </row>
        <row r="1359">
          <cell r="G1359" t="str">
            <v>211-02-08-15</v>
          </cell>
          <cell r="I1359">
            <v>2.8851</v>
          </cell>
          <cell r="J1359">
            <v>0</v>
          </cell>
          <cell r="K1359">
            <v>0</v>
          </cell>
          <cell r="L1359">
            <v>2.5318000000000001</v>
          </cell>
          <cell r="M1359">
            <v>0</v>
          </cell>
          <cell r="N1359">
            <v>0</v>
          </cell>
          <cell r="O1359">
            <v>2.7621000000000002</v>
          </cell>
          <cell r="P1359">
            <v>0</v>
          </cell>
          <cell r="Q1359">
            <v>0</v>
          </cell>
          <cell r="R1359">
            <v>1.145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0.89980000000000004</v>
          </cell>
          <cell r="AK1359">
            <v>0</v>
          </cell>
          <cell r="AL1359">
            <v>0</v>
          </cell>
          <cell r="AM1359">
            <v>1.9981</v>
          </cell>
          <cell r="AN1359">
            <v>0</v>
          </cell>
          <cell r="AO1359">
            <v>0</v>
          </cell>
          <cell r="AP1359">
            <v>2.5842999999999998</v>
          </cell>
          <cell r="AQ1359">
            <v>0</v>
          </cell>
          <cell r="AR1359">
            <v>0</v>
          </cell>
          <cell r="AS1359">
            <v>1</v>
          </cell>
        </row>
        <row r="1360">
          <cell r="G1360" t="str">
            <v>211-КТС</v>
          </cell>
          <cell r="I1360">
            <v>39.495899999999999</v>
          </cell>
          <cell r="J1360">
            <v>0</v>
          </cell>
          <cell r="K1360">
            <v>0</v>
          </cell>
          <cell r="L1360">
            <v>41.096699999999998</v>
          </cell>
          <cell r="M1360">
            <v>0</v>
          </cell>
          <cell r="N1360">
            <v>0</v>
          </cell>
          <cell r="O1360">
            <v>24.548100000000002</v>
          </cell>
          <cell r="P1360">
            <v>0</v>
          </cell>
          <cell r="Q1360">
            <v>0</v>
          </cell>
          <cell r="R1360">
            <v>12.782400000000001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5.8243999999999998</v>
          </cell>
          <cell r="AK1360">
            <v>0</v>
          </cell>
          <cell r="AL1360">
            <v>0</v>
          </cell>
          <cell r="AM1360">
            <v>18.358799999999999</v>
          </cell>
          <cell r="AN1360">
            <v>0</v>
          </cell>
          <cell r="AO1360">
            <v>0</v>
          </cell>
          <cell r="AP1360">
            <v>37.906399999999998</v>
          </cell>
          <cell r="AQ1360">
            <v>0</v>
          </cell>
          <cell r="AR1360">
            <v>0</v>
          </cell>
          <cell r="AS1360">
            <v>1</v>
          </cell>
        </row>
        <row r="1361">
          <cell r="G1361" t="str">
            <v>211-02-08-14</v>
          </cell>
          <cell r="I1361">
            <v>0</v>
          </cell>
          <cell r="J1361">
            <v>0</v>
          </cell>
          <cell r="K1361">
            <v>12.872299999999999</v>
          </cell>
          <cell r="L1361">
            <v>0</v>
          </cell>
          <cell r="M1361">
            <v>0</v>
          </cell>
          <cell r="N1361">
            <v>11.241199999999999</v>
          </cell>
          <cell r="O1361">
            <v>0</v>
          </cell>
          <cell r="P1361">
            <v>0</v>
          </cell>
          <cell r="Q1361">
            <v>10.2409</v>
          </cell>
          <cell r="R1361">
            <v>0</v>
          </cell>
          <cell r="S1361">
            <v>0</v>
          </cell>
          <cell r="T1361">
            <v>4.4413999999999998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3.3035000000000001</v>
          </cell>
          <cell r="AM1361">
            <v>0</v>
          </cell>
          <cell r="AN1361">
            <v>0</v>
          </cell>
          <cell r="AO1361">
            <v>8.3276000000000003</v>
          </cell>
          <cell r="AP1361">
            <v>0</v>
          </cell>
          <cell r="AQ1361">
            <v>0</v>
          </cell>
          <cell r="AR1361">
            <v>11.307700000000001</v>
          </cell>
          <cell r="AS1361">
            <v>1</v>
          </cell>
        </row>
        <row r="1362">
          <cell r="G1362">
            <v>0</v>
          </cell>
          <cell r="I1362">
            <v>524.8735999999999</v>
          </cell>
          <cell r="J1362">
            <v>0</v>
          </cell>
          <cell r="K1362">
            <v>0</v>
          </cell>
          <cell r="L1362">
            <v>460.14449999999999</v>
          </cell>
          <cell r="M1362">
            <v>0</v>
          </cell>
          <cell r="N1362">
            <v>0</v>
          </cell>
          <cell r="O1362">
            <v>503.80140000000006</v>
          </cell>
          <cell r="P1362">
            <v>0</v>
          </cell>
          <cell r="Q1362">
            <v>0</v>
          </cell>
          <cell r="R1362">
            <v>202.78100000000001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157.80359999999999</v>
          </cell>
          <cell r="AK1362">
            <v>0</v>
          </cell>
          <cell r="AL1362">
            <v>0</v>
          </cell>
          <cell r="AM1362">
            <v>358.63740000000001</v>
          </cell>
          <cell r="AN1362">
            <v>0</v>
          </cell>
          <cell r="AO1362">
            <v>0</v>
          </cell>
          <cell r="AP1362">
            <v>468.30369999999994</v>
          </cell>
          <cell r="AQ1362">
            <v>0</v>
          </cell>
          <cell r="AR1362">
            <v>0</v>
          </cell>
          <cell r="AS1362">
            <v>0</v>
          </cell>
        </row>
        <row r="1363">
          <cell r="G1363" t="str">
            <v>212-02-09-09</v>
          </cell>
          <cell r="I1363">
            <v>118.7563</v>
          </cell>
          <cell r="J1363">
            <v>0</v>
          </cell>
          <cell r="K1363">
            <v>0</v>
          </cell>
          <cell r="L1363">
            <v>104.2136</v>
          </cell>
          <cell r="M1363">
            <v>0</v>
          </cell>
          <cell r="N1363">
            <v>0</v>
          </cell>
          <cell r="O1363">
            <v>113.6908</v>
          </cell>
          <cell r="P1363">
            <v>0</v>
          </cell>
          <cell r="Q1363">
            <v>0</v>
          </cell>
          <cell r="R1363">
            <v>47.132100000000001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37.037599999999998</v>
          </cell>
          <cell r="AK1363">
            <v>0</v>
          </cell>
          <cell r="AL1363">
            <v>0</v>
          </cell>
          <cell r="AM1363">
            <v>82.245199999999997</v>
          </cell>
          <cell r="AN1363">
            <v>0</v>
          </cell>
          <cell r="AO1363">
            <v>0</v>
          </cell>
          <cell r="AP1363">
            <v>106.3741</v>
          </cell>
          <cell r="AQ1363">
            <v>0</v>
          </cell>
          <cell r="AR1363">
            <v>0</v>
          </cell>
          <cell r="AS1363" t="str">
            <v>0</v>
          </cell>
        </row>
        <row r="1364">
          <cell r="G1364" t="str">
            <v>212-02-09-09</v>
          </cell>
          <cell r="I1364">
            <v>27.960100000000001</v>
          </cell>
          <cell r="J1364">
            <v>0</v>
          </cell>
          <cell r="K1364">
            <v>0</v>
          </cell>
          <cell r="L1364">
            <v>24.536200000000001</v>
          </cell>
          <cell r="M1364">
            <v>0</v>
          </cell>
          <cell r="N1364">
            <v>0</v>
          </cell>
          <cell r="O1364">
            <v>26.767600000000002</v>
          </cell>
          <cell r="P1364">
            <v>0</v>
          </cell>
          <cell r="Q1364">
            <v>0</v>
          </cell>
          <cell r="R1364">
            <v>11.0968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8.7202000000000002</v>
          </cell>
          <cell r="AK1364">
            <v>0</v>
          </cell>
          <cell r="AL1364">
            <v>0</v>
          </cell>
          <cell r="AM1364">
            <v>19.363900000000001</v>
          </cell>
          <cell r="AN1364">
            <v>0</v>
          </cell>
          <cell r="AO1364">
            <v>0</v>
          </cell>
          <cell r="AP1364">
            <v>25.044799999999999</v>
          </cell>
          <cell r="AQ1364">
            <v>0</v>
          </cell>
          <cell r="AR1364">
            <v>0</v>
          </cell>
          <cell r="AS1364" t="str">
            <v>0</v>
          </cell>
        </row>
        <row r="1365">
          <cell r="G1365" t="str">
            <v>212-02-09-10</v>
          </cell>
          <cell r="I1365">
            <v>41.409799999999997</v>
          </cell>
          <cell r="J1365">
            <v>0</v>
          </cell>
          <cell r="K1365">
            <v>0</v>
          </cell>
          <cell r="L1365">
            <v>36.338900000000002</v>
          </cell>
          <cell r="M1365">
            <v>0</v>
          </cell>
          <cell r="N1365">
            <v>0</v>
          </cell>
          <cell r="O1365">
            <v>39.643500000000003</v>
          </cell>
          <cell r="P1365">
            <v>0</v>
          </cell>
          <cell r="Q1365">
            <v>0</v>
          </cell>
          <cell r="R1365">
            <v>16.434799999999999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12.914899999999999</v>
          </cell>
          <cell r="AK1365">
            <v>0</v>
          </cell>
          <cell r="AL1365">
            <v>0</v>
          </cell>
          <cell r="AM1365">
            <v>28.678599999999999</v>
          </cell>
          <cell r="AN1365">
            <v>0</v>
          </cell>
          <cell r="AO1365">
            <v>0</v>
          </cell>
          <cell r="AP1365">
            <v>37.092199999999998</v>
          </cell>
          <cell r="AQ1365">
            <v>0</v>
          </cell>
          <cell r="AR1365">
            <v>0</v>
          </cell>
          <cell r="AS1365" t="str">
            <v>0</v>
          </cell>
        </row>
        <row r="1366">
          <cell r="G1366" t="str">
            <v>212-02-09-11</v>
          </cell>
          <cell r="I1366">
            <v>111.6708</v>
          </cell>
          <cell r="J1366">
            <v>0</v>
          </cell>
          <cell r="K1366">
            <v>0</v>
          </cell>
          <cell r="L1366">
            <v>97.995800000000003</v>
          </cell>
          <cell r="M1366">
            <v>0</v>
          </cell>
          <cell r="N1366">
            <v>0</v>
          </cell>
          <cell r="O1366">
            <v>106.9076</v>
          </cell>
          <cell r="P1366">
            <v>0</v>
          </cell>
          <cell r="Q1366">
            <v>0</v>
          </cell>
          <cell r="R1366">
            <v>44.32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34.827800000000003</v>
          </cell>
          <cell r="AK1366">
            <v>0</v>
          </cell>
          <cell r="AL1366">
            <v>0</v>
          </cell>
          <cell r="AM1366">
            <v>77.338099999999997</v>
          </cell>
          <cell r="AN1366">
            <v>0</v>
          </cell>
          <cell r="AO1366">
            <v>0</v>
          </cell>
          <cell r="AP1366">
            <v>100.0274</v>
          </cell>
          <cell r="AQ1366">
            <v>0</v>
          </cell>
          <cell r="AR1366">
            <v>0</v>
          </cell>
          <cell r="AS1366">
            <v>1</v>
          </cell>
        </row>
        <row r="1367">
          <cell r="G1367" t="str">
            <v>212-02-09-13</v>
          </cell>
          <cell r="I1367">
            <v>114.93770000000001</v>
          </cell>
          <cell r="J1367">
            <v>0</v>
          </cell>
          <cell r="K1367">
            <v>0</v>
          </cell>
          <cell r="L1367">
            <v>100.8627</v>
          </cell>
          <cell r="M1367">
            <v>0</v>
          </cell>
          <cell r="N1367">
            <v>0</v>
          </cell>
          <cell r="O1367">
            <v>110.0352</v>
          </cell>
          <cell r="P1367">
            <v>0</v>
          </cell>
          <cell r="Q1367">
            <v>0</v>
          </cell>
          <cell r="R1367">
            <v>45.616599999999998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35.846699999999998</v>
          </cell>
          <cell r="AK1367">
            <v>0</v>
          </cell>
          <cell r="AL1367">
            <v>0</v>
          </cell>
          <cell r="AM1367">
            <v>79.600700000000003</v>
          </cell>
          <cell r="AN1367">
            <v>0</v>
          </cell>
          <cell r="AO1367">
            <v>0</v>
          </cell>
          <cell r="AP1367">
            <v>102.9537</v>
          </cell>
          <cell r="AQ1367">
            <v>0</v>
          </cell>
          <cell r="AR1367">
            <v>0</v>
          </cell>
          <cell r="AS1367">
            <v>1</v>
          </cell>
        </row>
        <row r="1368">
          <cell r="G1368" t="str">
            <v>212-02-09-12</v>
          </cell>
          <cell r="I1368">
            <v>24.870100000000001</v>
          </cell>
          <cell r="J1368">
            <v>0</v>
          </cell>
          <cell r="K1368">
            <v>0</v>
          </cell>
          <cell r="L1368">
            <v>21.4345</v>
          </cell>
          <cell r="M1368">
            <v>0</v>
          </cell>
          <cell r="N1368">
            <v>0</v>
          </cell>
          <cell r="O1368">
            <v>23.1614</v>
          </cell>
          <cell r="P1368">
            <v>0</v>
          </cell>
          <cell r="Q1368">
            <v>0</v>
          </cell>
          <cell r="R1368">
            <v>5.1197999999999997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2.6945999999999999</v>
          </cell>
          <cell r="AK1368">
            <v>0</v>
          </cell>
          <cell r="AL1368">
            <v>0</v>
          </cell>
          <cell r="AM1368">
            <v>13.0444</v>
          </cell>
          <cell r="AN1368">
            <v>0</v>
          </cell>
          <cell r="AO1368">
            <v>0</v>
          </cell>
          <cell r="AP1368">
            <v>20.6935</v>
          </cell>
          <cell r="AQ1368">
            <v>0</v>
          </cell>
          <cell r="AR1368">
            <v>0</v>
          </cell>
          <cell r="AS1368">
            <v>1</v>
          </cell>
        </row>
        <row r="1369">
          <cell r="G1369" t="str">
            <v>212-02-09-16</v>
          </cell>
          <cell r="I1369">
            <v>43.106999999999999</v>
          </cell>
          <cell r="J1369">
            <v>0</v>
          </cell>
          <cell r="K1369">
            <v>0</v>
          </cell>
          <cell r="L1369">
            <v>37.828200000000002</v>
          </cell>
          <cell r="M1369">
            <v>0</v>
          </cell>
          <cell r="N1369">
            <v>0</v>
          </cell>
          <cell r="O1369">
            <v>41.268300000000004</v>
          </cell>
          <cell r="P1369">
            <v>0</v>
          </cell>
          <cell r="Q1369">
            <v>0</v>
          </cell>
          <cell r="R1369">
            <v>17.1083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13.4442</v>
          </cell>
          <cell r="AK1369">
            <v>0</v>
          </cell>
          <cell r="AL1369">
            <v>0</v>
          </cell>
          <cell r="AM1369">
            <v>29.853899999999999</v>
          </cell>
          <cell r="AN1369">
            <v>0</v>
          </cell>
          <cell r="AO1369">
            <v>0</v>
          </cell>
          <cell r="AP1369">
            <v>38.612400000000001</v>
          </cell>
          <cell r="AQ1369">
            <v>0</v>
          </cell>
          <cell r="AR1369">
            <v>0</v>
          </cell>
          <cell r="AS1369">
            <v>1</v>
          </cell>
        </row>
        <row r="1370">
          <cell r="G1370" t="str">
            <v>212-02-09-17</v>
          </cell>
          <cell r="I1370">
            <v>18.328900000000001</v>
          </cell>
          <cell r="J1370">
            <v>0</v>
          </cell>
          <cell r="K1370">
            <v>0</v>
          </cell>
          <cell r="L1370">
            <v>16.084399999999999</v>
          </cell>
          <cell r="M1370">
            <v>0</v>
          </cell>
          <cell r="N1370">
            <v>0</v>
          </cell>
          <cell r="O1370">
            <v>19.6172</v>
          </cell>
          <cell r="P1370">
            <v>0</v>
          </cell>
          <cell r="Q1370">
            <v>0</v>
          </cell>
          <cell r="R1370">
            <v>7.2744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5.7164000000000001</v>
          </cell>
          <cell r="AK1370">
            <v>0</v>
          </cell>
          <cell r="AL1370">
            <v>0</v>
          </cell>
          <cell r="AM1370">
            <v>12.6938</v>
          </cell>
          <cell r="AN1370">
            <v>0</v>
          </cell>
          <cell r="AO1370">
            <v>0</v>
          </cell>
          <cell r="AP1370">
            <v>16.417899999999999</v>
          </cell>
          <cell r="AQ1370">
            <v>0</v>
          </cell>
          <cell r="AR1370">
            <v>0</v>
          </cell>
          <cell r="AS1370">
            <v>1</v>
          </cell>
        </row>
        <row r="1371">
          <cell r="G1371" t="str">
            <v>212-02-09-10</v>
          </cell>
          <cell r="I1371">
            <v>23.832899999999999</v>
          </cell>
          <cell r="J1371">
            <v>0</v>
          </cell>
          <cell r="K1371">
            <v>0</v>
          </cell>
          <cell r="L1371">
            <v>20.850200000000001</v>
          </cell>
          <cell r="M1371">
            <v>0</v>
          </cell>
          <cell r="N1371">
            <v>0</v>
          </cell>
          <cell r="O1371">
            <v>22.709800000000001</v>
          </cell>
          <cell r="P1371">
            <v>0</v>
          </cell>
          <cell r="Q1371">
            <v>0</v>
          </cell>
          <cell r="R1371">
            <v>8.6782000000000004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6.6012000000000004</v>
          </cell>
          <cell r="AK1371">
            <v>0</v>
          </cell>
          <cell r="AL1371">
            <v>0</v>
          </cell>
          <cell r="AM1371">
            <v>15.8188</v>
          </cell>
          <cell r="AN1371">
            <v>0</v>
          </cell>
          <cell r="AO1371">
            <v>0</v>
          </cell>
          <cell r="AP1371">
            <v>21.087700000000002</v>
          </cell>
          <cell r="AQ1371">
            <v>0</v>
          </cell>
          <cell r="AR1371">
            <v>0</v>
          </cell>
          <cell r="AS1371" t="str">
            <v>0</v>
          </cell>
        </row>
        <row r="1372">
          <cell r="G1372">
            <v>0</v>
          </cell>
          <cell r="I1372">
            <v>21.9589</v>
          </cell>
          <cell r="J1372">
            <v>0</v>
          </cell>
          <cell r="K1372">
            <v>0</v>
          </cell>
          <cell r="L1372">
            <v>19.3186</v>
          </cell>
          <cell r="M1372">
            <v>0</v>
          </cell>
          <cell r="N1372">
            <v>0</v>
          </cell>
          <cell r="O1372">
            <v>18.441600000000001</v>
          </cell>
          <cell r="P1372">
            <v>0</v>
          </cell>
          <cell r="Q1372">
            <v>0</v>
          </cell>
          <cell r="R1372">
            <v>9.3097999999999992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7.4821999999999997</v>
          </cell>
          <cell r="AK1372">
            <v>0</v>
          </cell>
          <cell r="AL1372">
            <v>0</v>
          </cell>
          <cell r="AM1372">
            <v>15.7309</v>
          </cell>
          <cell r="AN1372">
            <v>0</v>
          </cell>
          <cell r="AO1372">
            <v>0</v>
          </cell>
          <cell r="AP1372">
            <v>19.867699999999999</v>
          </cell>
          <cell r="AQ1372">
            <v>0</v>
          </cell>
          <cell r="AR1372">
            <v>0</v>
          </cell>
          <cell r="AS1372">
            <v>0</v>
          </cell>
        </row>
        <row r="1373">
          <cell r="G1373" t="str">
            <v>213-02-01-02</v>
          </cell>
          <cell r="I1373">
            <v>21.9589</v>
          </cell>
          <cell r="J1373">
            <v>0</v>
          </cell>
          <cell r="K1373">
            <v>0</v>
          </cell>
          <cell r="L1373">
            <v>19.3186</v>
          </cell>
          <cell r="M1373">
            <v>0</v>
          </cell>
          <cell r="N1373">
            <v>0</v>
          </cell>
          <cell r="O1373">
            <v>20.854500000000002</v>
          </cell>
          <cell r="P1373">
            <v>0</v>
          </cell>
          <cell r="Q1373">
            <v>0</v>
          </cell>
          <cell r="R1373">
            <v>9.3097999999999992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7.4821999999999997</v>
          </cell>
          <cell r="AK1373">
            <v>0</v>
          </cell>
          <cell r="AL1373">
            <v>0</v>
          </cell>
          <cell r="AM1373">
            <v>15.7309</v>
          </cell>
          <cell r="AN1373">
            <v>0</v>
          </cell>
          <cell r="AO1373">
            <v>0</v>
          </cell>
          <cell r="AP1373">
            <v>19.867699999999999</v>
          </cell>
          <cell r="AQ1373">
            <v>0</v>
          </cell>
          <cell r="AR1373">
            <v>0</v>
          </cell>
          <cell r="AS1373">
            <v>1</v>
          </cell>
        </row>
        <row r="1374">
          <cell r="G1374">
            <v>0</v>
          </cell>
          <cell r="I1374">
            <v>365.21420000000001</v>
          </cell>
          <cell r="J1374">
            <v>0</v>
          </cell>
          <cell r="K1374">
            <v>0</v>
          </cell>
          <cell r="L1374">
            <v>320.44990000000001</v>
          </cell>
          <cell r="M1374">
            <v>0</v>
          </cell>
          <cell r="N1374">
            <v>0</v>
          </cell>
          <cell r="O1374">
            <v>375.28710000000001</v>
          </cell>
          <cell r="P1374">
            <v>0</v>
          </cell>
          <cell r="Q1374">
            <v>0</v>
          </cell>
          <cell r="R1374">
            <v>144.4521</v>
          </cell>
          <cell r="S1374">
            <v>0</v>
          </cell>
          <cell r="T1374">
            <v>0</v>
          </cell>
          <cell r="U1374">
            <v>28.371199999999998</v>
          </cell>
          <cell r="V1374">
            <v>0</v>
          </cell>
          <cell r="W1374">
            <v>0</v>
          </cell>
          <cell r="X1374">
            <v>27.473399999999998</v>
          </cell>
          <cell r="Y1374">
            <v>0</v>
          </cell>
          <cell r="Z1374">
            <v>0</v>
          </cell>
          <cell r="AA1374">
            <v>28.389199999999999</v>
          </cell>
          <cell r="AB1374">
            <v>0</v>
          </cell>
          <cell r="AC1374">
            <v>0</v>
          </cell>
          <cell r="AD1374">
            <v>28.389199999999999</v>
          </cell>
          <cell r="AE1374">
            <v>0</v>
          </cell>
          <cell r="AF1374">
            <v>0</v>
          </cell>
          <cell r="AG1374">
            <v>27.473399999999998</v>
          </cell>
          <cell r="AH1374">
            <v>0</v>
          </cell>
          <cell r="AI1374">
            <v>0</v>
          </cell>
          <cell r="AJ1374">
            <v>113.37589999999999</v>
          </cell>
          <cell r="AK1374">
            <v>0</v>
          </cell>
          <cell r="AL1374">
            <v>0</v>
          </cell>
          <cell r="AM1374">
            <v>252.4958</v>
          </cell>
          <cell r="AN1374">
            <v>0</v>
          </cell>
          <cell r="AO1374">
            <v>0</v>
          </cell>
          <cell r="AP1374">
            <v>326.97010000000006</v>
          </cell>
          <cell r="AQ1374">
            <v>0</v>
          </cell>
          <cell r="AR1374">
            <v>0</v>
          </cell>
          <cell r="AS1374">
            <v>0</v>
          </cell>
        </row>
        <row r="1375">
          <cell r="G1375" t="str">
            <v>214-02-01-15</v>
          </cell>
          <cell r="I1375">
            <v>48.834800000000001</v>
          </cell>
          <cell r="J1375">
            <v>0</v>
          </cell>
          <cell r="K1375">
            <v>0</v>
          </cell>
          <cell r="L1375">
            <v>42.854500000000002</v>
          </cell>
          <cell r="M1375">
            <v>0</v>
          </cell>
          <cell r="N1375">
            <v>0</v>
          </cell>
          <cell r="O1375">
            <v>46.7517</v>
          </cell>
          <cell r="P1375">
            <v>0</v>
          </cell>
          <cell r="Q1375">
            <v>0</v>
          </cell>
          <cell r="R1375">
            <v>19.381599999999999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15.230499999999999</v>
          </cell>
          <cell r="AK1375">
            <v>0</v>
          </cell>
          <cell r="AL1375">
            <v>0</v>
          </cell>
          <cell r="AM1375">
            <v>33.820700000000002</v>
          </cell>
          <cell r="AN1375">
            <v>0</v>
          </cell>
          <cell r="AO1375">
            <v>0</v>
          </cell>
          <cell r="AP1375">
            <v>43.743000000000002</v>
          </cell>
          <cell r="AQ1375">
            <v>0</v>
          </cell>
          <cell r="AR1375">
            <v>0</v>
          </cell>
          <cell r="AS1375">
            <v>0</v>
          </cell>
        </row>
        <row r="1376">
          <cell r="G1376" t="str">
            <v>214-02-01-15</v>
          </cell>
          <cell r="I1376">
            <v>12.5587</v>
          </cell>
          <cell r="J1376">
            <v>0</v>
          </cell>
          <cell r="K1376">
            <v>0</v>
          </cell>
          <cell r="L1376">
            <v>11.020799999999999</v>
          </cell>
          <cell r="M1376">
            <v>0</v>
          </cell>
          <cell r="N1376">
            <v>0</v>
          </cell>
          <cell r="O1376">
            <v>12.023099999999999</v>
          </cell>
          <cell r="P1376">
            <v>0</v>
          </cell>
          <cell r="Q1376">
            <v>0</v>
          </cell>
          <cell r="R1376">
            <v>4.9843000000000002</v>
          </cell>
          <cell r="S1376">
            <v>0</v>
          </cell>
          <cell r="T1376">
            <v>0</v>
          </cell>
          <cell r="U1376">
            <v>2.1070000000000002</v>
          </cell>
          <cell r="V1376">
            <v>0</v>
          </cell>
          <cell r="W1376">
            <v>0</v>
          </cell>
          <cell r="X1376">
            <v>2.0390000000000001</v>
          </cell>
          <cell r="Y1376">
            <v>0</v>
          </cell>
          <cell r="Z1376">
            <v>0</v>
          </cell>
          <cell r="AA1376">
            <v>2.1070000000000002</v>
          </cell>
          <cell r="AB1376">
            <v>0</v>
          </cell>
          <cell r="AC1376">
            <v>0</v>
          </cell>
          <cell r="AD1376">
            <v>2.1070000000000002</v>
          </cell>
          <cell r="AE1376">
            <v>0</v>
          </cell>
          <cell r="AF1376">
            <v>0</v>
          </cell>
          <cell r="AG1376">
            <v>2.0390000000000001</v>
          </cell>
          <cell r="AH1376">
            <v>0</v>
          </cell>
          <cell r="AI1376">
            <v>0</v>
          </cell>
          <cell r="AJ1376">
            <v>3.9167999999999998</v>
          </cell>
          <cell r="AK1376">
            <v>0</v>
          </cell>
          <cell r="AL1376">
            <v>0</v>
          </cell>
          <cell r="AM1376">
            <v>8.6975999999999996</v>
          </cell>
          <cell r="AN1376">
            <v>0</v>
          </cell>
          <cell r="AO1376">
            <v>0</v>
          </cell>
          <cell r="AP1376">
            <v>11.2493</v>
          </cell>
          <cell r="AQ1376">
            <v>0</v>
          </cell>
          <cell r="AR1376">
            <v>0</v>
          </cell>
          <cell r="AS1376">
            <v>1</v>
          </cell>
        </row>
        <row r="1377">
          <cell r="G1377" t="str">
            <v>214-02-01-15</v>
          </cell>
          <cell r="I1377">
            <v>83.710700000000003</v>
          </cell>
          <cell r="J1377">
            <v>0</v>
          </cell>
          <cell r="K1377">
            <v>0</v>
          </cell>
          <cell r="L1377">
            <v>73.459599999999995</v>
          </cell>
          <cell r="M1377">
            <v>0</v>
          </cell>
          <cell r="N1377">
            <v>0</v>
          </cell>
          <cell r="O1377">
            <v>89.594099999999997</v>
          </cell>
          <cell r="P1377">
            <v>0</v>
          </cell>
          <cell r="Q1377">
            <v>0</v>
          </cell>
          <cell r="R1377">
            <v>33.223199999999999</v>
          </cell>
          <cell r="S1377">
            <v>0</v>
          </cell>
          <cell r="T1377">
            <v>0</v>
          </cell>
          <cell r="U1377">
            <v>14.0444</v>
          </cell>
          <cell r="V1377">
            <v>0</v>
          </cell>
          <cell r="W1377">
            <v>0</v>
          </cell>
          <cell r="X1377">
            <v>13.5913</v>
          </cell>
          <cell r="Y1377">
            <v>0</v>
          </cell>
          <cell r="Z1377">
            <v>0</v>
          </cell>
          <cell r="AA1377">
            <v>14.0444</v>
          </cell>
          <cell r="AB1377">
            <v>0</v>
          </cell>
          <cell r="AC1377">
            <v>0</v>
          </cell>
          <cell r="AD1377">
            <v>14.0444</v>
          </cell>
          <cell r="AE1377">
            <v>0</v>
          </cell>
          <cell r="AF1377">
            <v>0</v>
          </cell>
          <cell r="AG1377">
            <v>13.5913</v>
          </cell>
          <cell r="AH1377">
            <v>0</v>
          </cell>
          <cell r="AI1377">
            <v>0</v>
          </cell>
          <cell r="AJ1377">
            <v>26.107600000000001</v>
          </cell>
          <cell r="AK1377">
            <v>0</v>
          </cell>
          <cell r="AL1377">
            <v>0</v>
          </cell>
          <cell r="AM1377">
            <v>57.974200000000003</v>
          </cell>
          <cell r="AN1377">
            <v>0</v>
          </cell>
          <cell r="AO1377">
            <v>0</v>
          </cell>
          <cell r="AP1377">
            <v>74.982500000000002</v>
          </cell>
          <cell r="AQ1377">
            <v>0</v>
          </cell>
          <cell r="AR1377">
            <v>0</v>
          </cell>
          <cell r="AS1377">
            <v>0</v>
          </cell>
        </row>
        <row r="1378">
          <cell r="G1378" t="str">
            <v>214-02-01-15</v>
          </cell>
          <cell r="I1378">
            <v>61.231400000000001</v>
          </cell>
          <cell r="J1378">
            <v>0</v>
          </cell>
          <cell r="K1378">
            <v>0</v>
          </cell>
          <cell r="L1378">
            <v>53.7331</v>
          </cell>
          <cell r="M1378">
            <v>0</v>
          </cell>
          <cell r="N1378">
            <v>0</v>
          </cell>
          <cell r="O1378">
            <v>58.619599999999998</v>
          </cell>
          <cell r="P1378">
            <v>0</v>
          </cell>
          <cell r="Q1378">
            <v>0</v>
          </cell>
          <cell r="R1378">
            <v>24.301600000000001</v>
          </cell>
          <cell r="S1378">
            <v>0</v>
          </cell>
          <cell r="T1378">
            <v>0</v>
          </cell>
          <cell r="U1378">
            <v>10.2729</v>
          </cell>
          <cell r="V1378">
            <v>0</v>
          </cell>
          <cell r="W1378">
            <v>0</v>
          </cell>
          <cell r="X1378">
            <v>9.9415999999999993</v>
          </cell>
          <cell r="Y1378">
            <v>0</v>
          </cell>
          <cell r="Z1378">
            <v>0</v>
          </cell>
          <cell r="AA1378">
            <v>10.2729</v>
          </cell>
          <cell r="AB1378">
            <v>0</v>
          </cell>
          <cell r="AC1378">
            <v>0</v>
          </cell>
          <cell r="AD1378">
            <v>10.2729</v>
          </cell>
          <cell r="AE1378">
            <v>0</v>
          </cell>
          <cell r="AF1378">
            <v>0</v>
          </cell>
          <cell r="AG1378">
            <v>9.9415999999999993</v>
          </cell>
          <cell r="AH1378">
            <v>0</v>
          </cell>
          <cell r="AI1378">
            <v>0</v>
          </cell>
          <cell r="AJ1378">
            <v>19.096699999999998</v>
          </cell>
          <cell r="AK1378">
            <v>0</v>
          </cell>
          <cell r="AL1378">
            <v>0</v>
          </cell>
          <cell r="AM1378">
            <v>42.405999999999999</v>
          </cell>
          <cell r="AN1378">
            <v>0</v>
          </cell>
          <cell r="AO1378">
            <v>0</v>
          </cell>
          <cell r="AP1378">
            <v>54.847099999999998</v>
          </cell>
          <cell r="AQ1378">
            <v>0</v>
          </cell>
          <cell r="AR1378">
            <v>0</v>
          </cell>
          <cell r="AS1378">
            <v>1</v>
          </cell>
        </row>
        <row r="1379">
          <cell r="G1379" t="str">
            <v>214-02-01-15</v>
          </cell>
          <cell r="I1379">
            <v>53.7836</v>
          </cell>
          <cell r="J1379">
            <v>0</v>
          </cell>
          <cell r="K1379">
            <v>0</v>
          </cell>
          <cell r="L1379">
            <v>47.197299999999998</v>
          </cell>
          <cell r="M1379">
            <v>0</v>
          </cell>
          <cell r="N1379">
            <v>0</v>
          </cell>
          <cell r="O1379">
            <v>57.563800000000001</v>
          </cell>
          <cell r="P1379">
            <v>0</v>
          </cell>
          <cell r="Q1379">
            <v>0</v>
          </cell>
          <cell r="R1379">
            <v>21.345700000000001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16.774000000000001</v>
          </cell>
          <cell r="AK1379">
            <v>0</v>
          </cell>
          <cell r="AL1379">
            <v>0</v>
          </cell>
          <cell r="AM1379">
            <v>37.248100000000001</v>
          </cell>
          <cell r="AN1379">
            <v>0</v>
          </cell>
          <cell r="AO1379">
            <v>0</v>
          </cell>
          <cell r="AP1379">
            <v>48.175800000000002</v>
          </cell>
          <cell r="AQ1379">
            <v>0</v>
          </cell>
          <cell r="AR1379">
            <v>0</v>
          </cell>
          <cell r="AS1379">
            <v>1</v>
          </cell>
        </row>
        <row r="1380">
          <cell r="G1380" t="str">
            <v>214-02-01-15</v>
          </cell>
          <cell r="I1380">
            <v>11.7119</v>
          </cell>
          <cell r="J1380">
            <v>0</v>
          </cell>
          <cell r="K1380">
            <v>0</v>
          </cell>
          <cell r="L1380">
            <v>10.277699999999999</v>
          </cell>
          <cell r="M1380">
            <v>0</v>
          </cell>
          <cell r="N1380">
            <v>0</v>
          </cell>
          <cell r="O1380">
            <v>12.5351</v>
          </cell>
          <cell r="P1380">
            <v>0</v>
          </cell>
          <cell r="Q1380">
            <v>0</v>
          </cell>
          <cell r="R1380">
            <v>4.6482000000000001</v>
          </cell>
          <cell r="S1380">
            <v>0</v>
          </cell>
          <cell r="T1380">
            <v>0</v>
          </cell>
          <cell r="U1380">
            <v>1.9469000000000001</v>
          </cell>
          <cell r="V1380">
            <v>0</v>
          </cell>
          <cell r="W1380">
            <v>0</v>
          </cell>
          <cell r="X1380">
            <v>1.9015</v>
          </cell>
          <cell r="Y1380">
            <v>0</v>
          </cell>
          <cell r="Z1380">
            <v>0</v>
          </cell>
          <cell r="AA1380">
            <v>1.9649000000000001</v>
          </cell>
          <cell r="AB1380">
            <v>0</v>
          </cell>
          <cell r="AC1380">
            <v>0</v>
          </cell>
          <cell r="AD1380">
            <v>1.9649000000000001</v>
          </cell>
          <cell r="AE1380">
            <v>0</v>
          </cell>
          <cell r="AF1380">
            <v>0</v>
          </cell>
          <cell r="AG1380">
            <v>1.9015</v>
          </cell>
          <cell r="AH1380">
            <v>0</v>
          </cell>
          <cell r="AI1380">
            <v>0</v>
          </cell>
          <cell r="AJ1380">
            <v>3.6526999999999998</v>
          </cell>
          <cell r="AK1380">
            <v>0</v>
          </cell>
          <cell r="AL1380">
            <v>0</v>
          </cell>
          <cell r="AM1380">
            <v>8.1112000000000002</v>
          </cell>
          <cell r="AN1380">
            <v>0</v>
          </cell>
          <cell r="AO1380">
            <v>0</v>
          </cell>
          <cell r="AP1380">
            <v>10.4907</v>
          </cell>
          <cell r="AQ1380">
            <v>0</v>
          </cell>
          <cell r="AR1380">
            <v>0</v>
          </cell>
          <cell r="AS1380">
            <v>1</v>
          </cell>
        </row>
        <row r="1381">
          <cell r="G1381" t="str">
            <v>214-02-01-15</v>
          </cell>
          <cell r="I1381">
            <v>78.514899999999997</v>
          </cell>
          <cell r="J1381">
            <v>0</v>
          </cell>
          <cell r="K1381">
            <v>0</v>
          </cell>
          <cell r="L1381">
            <v>68.900099999999995</v>
          </cell>
          <cell r="M1381">
            <v>0</v>
          </cell>
          <cell r="N1381">
            <v>0</v>
          </cell>
          <cell r="O1381">
            <v>84.033199999999994</v>
          </cell>
          <cell r="P1381">
            <v>0</v>
          </cell>
          <cell r="Q1381">
            <v>0</v>
          </cell>
          <cell r="R1381">
            <v>31.161000000000001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24.487200000000001</v>
          </cell>
          <cell r="AK1381">
            <v>0</v>
          </cell>
          <cell r="AL1381">
            <v>0</v>
          </cell>
          <cell r="AM1381">
            <v>54.375900000000001</v>
          </cell>
          <cell r="AN1381">
            <v>0</v>
          </cell>
          <cell r="AO1381">
            <v>0</v>
          </cell>
          <cell r="AP1381">
            <v>70.328599999999994</v>
          </cell>
          <cell r="AQ1381">
            <v>0</v>
          </cell>
          <cell r="AR1381">
            <v>0</v>
          </cell>
          <cell r="AS1381">
            <v>1</v>
          </cell>
        </row>
        <row r="1382">
          <cell r="G1382" t="str">
            <v>214-02-01-15</v>
          </cell>
          <cell r="I1382">
            <v>2.5878000000000001</v>
          </cell>
          <cell r="J1382">
            <v>0</v>
          </cell>
          <cell r="K1382">
            <v>0</v>
          </cell>
          <cell r="L1382">
            <v>2.2303000000000002</v>
          </cell>
          <cell r="M1382">
            <v>0</v>
          </cell>
          <cell r="N1382">
            <v>0</v>
          </cell>
          <cell r="O1382">
            <v>2.41</v>
          </cell>
          <cell r="P1382">
            <v>0</v>
          </cell>
          <cell r="Q1382">
            <v>0</v>
          </cell>
          <cell r="R1382">
            <v>0.53269999999999995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0.28039999999999998</v>
          </cell>
          <cell r="AK1382">
            <v>0</v>
          </cell>
          <cell r="AL1382">
            <v>0</v>
          </cell>
          <cell r="AM1382">
            <v>1.3573</v>
          </cell>
          <cell r="AN1382">
            <v>0</v>
          </cell>
          <cell r="AO1382">
            <v>0</v>
          </cell>
          <cell r="AP1382">
            <v>2.1532</v>
          </cell>
          <cell r="AQ1382">
            <v>0</v>
          </cell>
          <cell r="AR1382">
            <v>0</v>
          </cell>
          <cell r="AS1382">
            <v>0</v>
          </cell>
        </row>
        <row r="1383">
          <cell r="G1383" t="str">
            <v>214-02-01-15</v>
          </cell>
          <cell r="I1383">
            <v>12.2804</v>
          </cell>
          <cell r="J1383">
            <v>0</v>
          </cell>
          <cell r="K1383">
            <v>0</v>
          </cell>
          <cell r="L1383">
            <v>10.7765</v>
          </cell>
          <cell r="M1383">
            <v>0</v>
          </cell>
          <cell r="N1383">
            <v>0</v>
          </cell>
          <cell r="O1383">
            <v>11.756500000000001</v>
          </cell>
          <cell r="P1383">
            <v>0</v>
          </cell>
          <cell r="Q1383">
            <v>0</v>
          </cell>
          <cell r="R1383">
            <v>4.8738000000000001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3.83</v>
          </cell>
          <cell r="AK1383">
            <v>0</v>
          </cell>
          <cell r="AL1383">
            <v>0</v>
          </cell>
          <cell r="AM1383">
            <v>8.5047999999999995</v>
          </cell>
          <cell r="AN1383">
            <v>0</v>
          </cell>
          <cell r="AO1383">
            <v>0</v>
          </cell>
          <cell r="AP1383">
            <v>10.9999</v>
          </cell>
          <cell r="AQ1383">
            <v>0</v>
          </cell>
          <cell r="AR1383">
            <v>0</v>
          </cell>
          <cell r="AS1383">
            <v>1</v>
          </cell>
        </row>
        <row r="1384">
          <cell r="G1384">
            <v>0</v>
          </cell>
          <cell r="I1384">
            <v>60.118299999999998</v>
          </cell>
          <cell r="J1384">
            <v>1.44</v>
          </cell>
          <cell r="K1384">
            <v>0</v>
          </cell>
          <cell r="L1384">
            <v>52.686399999999999</v>
          </cell>
          <cell r="M1384">
            <v>1.1519999999999999</v>
          </cell>
          <cell r="N1384">
            <v>0</v>
          </cell>
          <cell r="O1384">
            <v>57.139699999999998</v>
          </cell>
          <cell r="P1384">
            <v>1.44</v>
          </cell>
          <cell r="Q1384">
            <v>0</v>
          </cell>
          <cell r="R1384">
            <v>23.421499999999998</v>
          </cell>
          <cell r="S1384">
            <v>1.1519999999999999</v>
          </cell>
          <cell r="T1384">
            <v>0</v>
          </cell>
          <cell r="U1384">
            <v>0</v>
          </cell>
          <cell r="V1384">
            <v>1.44</v>
          </cell>
          <cell r="W1384">
            <v>0</v>
          </cell>
          <cell r="X1384">
            <v>0</v>
          </cell>
          <cell r="Y1384">
            <v>1.1519999999999999</v>
          </cell>
          <cell r="Z1384">
            <v>0</v>
          </cell>
          <cell r="AA1384">
            <v>0</v>
          </cell>
          <cell r="AB1384">
            <v>1.44</v>
          </cell>
          <cell r="AC1384">
            <v>0</v>
          </cell>
          <cell r="AD1384">
            <v>0</v>
          </cell>
          <cell r="AE1384">
            <v>1.44</v>
          </cell>
          <cell r="AF1384">
            <v>0</v>
          </cell>
          <cell r="AG1384">
            <v>0</v>
          </cell>
          <cell r="AH1384">
            <v>1.1519999999999999</v>
          </cell>
          <cell r="AI1384">
            <v>0</v>
          </cell>
          <cell r="AJ1384">
            <v>18.021100000000001</v>
          </cell>
          <cell r="AK1384">
            <v>1.44</v>
          </cell>
          <cell r="AL1384">
            <v>0</v>
          </cell>
          <cell r="AM1384">
            <v>41.224499999999999</v>
          </cell>
          <cell r="AN1384">
            <v>1.1519999999999999</v>
          </cell>
          <cell r="AO1384">
            <v>0</v>
          </cell>
          <cell r="AP1384">
            <v>53.717299999999994</v>
          </cell>
          <cell r="AQ1384">
            <v>1.44</v>
          </cell>
          <cell r="AR1384">
            <v>0</v>
          </cell>
          <cell r="AS1384">
            <v>0</v>
          </cell>
        </row>
        <row r="1385">
          <cell r="G1385" t="str">
            <v>215-02-06-01</v>
          </cell>
          <cell r="I1385">
            <v>41.1128</v>
          </cell>
          <cell r="J1385">
            <v>0</v>
          </cell>
          <cell r="K1385">
            <v>0</v>
          </cell>
          <cell r="L1385">
            <v>36.078200000000002</v>
          </cell>
          <cell r="M1385">
            <v>0</v>
          </cell>
          <cell r="N1385">
            <v>0</v>
          </cell>
          <cell r="O1385">
            <v>39.359200000000001</v>
          </cell>
          <cell r="P1385">
            <v>0</v>
          </cell>
          <cell r="Q1385">
            <v>0</v>
          </cell>
          <cell r="R1385">
            <v>16.3169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12.8222</v>
          </cell>
          <cell r="AK1385">
            <v>0</v>
          </cell>
          <cell r="AL1385">
            <v>0</v>
          </cell>
          <cell r="AM1385">
            <v>28.472899999999999</v>
          </cell>
          <cell r="AN1385">
            <v>0</v>
          </cell>
          <cell r="AO1385">
            <v>0</v>
          </cell>
          <cell r="AP1385">
            <v>36.8262</v>
          </cell>
          <cell r="AQ1385">
            <v>0</v>
          </cell>
          <cell r="AR1385">
            <v>0</v>
          </cell>
          <cell r="AS1385">
            <v>1</v>
          </cell>
        </row>
        <row r="1386">
          <cell r="G1386" t="str">
            <v>215-02-06-01</v>
          </cell>
          <cell r="I1386">
            <v>17.742699999999999</v>
          </cell>
          <cell r="J1386">
            <v>0</v>
          </cell>
          <cell r="K1386">
            <v>0</v>
          </cell>
          <cell r="L1386">
            <v>15.5222</v>
          </cell>
          <cell r="M1386">
            <v>0</v>
          </cell>
          <cell r="N1386">
            <v>0</v>
          </cell>
          <cell r="O1386">
            <v>16.906600000000001</v>
          </cell>
          <cell r="P1386">
            <v>0</v>
          </cell>
          <cell r="Q1386">
            <v>0</v>
          </cell>
          <cell r="R1386">
            <v>6.4606000000000003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4.9143999999999997</v>
          </cell>
          <cell r="AK1386">
            <v>0</v>
          </cell>
          <cell r="AL1386">
            <v>0</v>
          </cell>
          <cell r="AM1386">
            <v>11.7765</v>
          </cell>
          <cell r="AN1386">
            <v>0</v>
          </cell>
          <cell r="AO1386">
            <v>0</v>
          </cell>
          <cell r="AP1386">
            <v>15.699</v>
          </cell>
          <cell r="AQ1386">
            <v>0</v>
          </cell>
          <cell r="AR1386">
            <v>0</v>
          </cell>
          <cell r="AS1386">
            <v>1</v>
          </cell>
        </row>
        <row r="1387">
          <cell r="G1387" t="str">
            <v>215-02-06-01</v>
          </cell>
          <cell r="I1387">
            <v>1.2627999999999999</v>
          </cell>
          <cell r="J1387">
            <v>1.44</v>
          </cell>
          <cell r="K1387">
            <v>0</v>
          </cell>
          <cell r="L1387">
            <v>1.0860000000000001</v>
          </cell>
          <cell r="M1387">
            <v>1.1519999999999999</v>
          </cell>
          <cell r="N1387">
            <v>0</v>
          </cell>
          <cell r="O1387">
            <v>0.87390000000000001</v>
          </cell>
          <cell r="P1387">
            <v>1.44</v>
          </cell>
          <cell r="Q1387">
            <v>0</v>
          </cell>
          <cell r="R1387">
            <v>0.64400000000000002</v>
          </cell>
          <cell r="S1387">
            <v>1.1519999999999999</v>
          </cell>
          <cell r="T1387">
            <v>0</v>
          </cell>
          <cell r="U1387">
            <v>0</v>
          </cell>
          <cell r="V1387">
            <v>1.44</v>
          </cell>
          <cell r="W1387">
            <v>0</v>
          </cell>
          <cell r="X1387">
            <v>0</v>
          </cell>
          <cell r="Y1387">
            <v>1.1519999999999999</v>
          </cell>
          <cell r="Z1387">
            <v>0</v>
          </cell>
          <cell r="AA1387">
            <v>0</v>
          </cell>
          <cell r="AB1387">
            <v>1.44</v>
          </cell>
          <cell r="AC1387">
            <v>0</v>
          </cell>
          <cell r="AD1387">
            <v>0</v>
          </cell>
          <cell r="AE1387">
            <v>1.44</v>
          </cell>
          <cell r="AF1387">
            <v>0</v>
          </cell>
          <cell r="AG1387">
            <v>0</v>
          </cell>
          <cell r="AH1387">
            <v>1.1519999999999999</v>
          </cell>
          <cell r="AI1387">
            <v>0</v>
          </cell>
          <cell r="AJ1387">
            <v>0.28449999999999998</v>
          </cell>
          <cell r="AK1387">
            <v>1.44</v>
          </cell>
          <cell r="AL1387">
            <v>0</v>
          </cell>
          <cell r="AM1387">
            <v>0.97509999999999997</v>
          </cell>
          <cell r="AN1387">
            <v>1.1519999999999999</v>
          </cell>
          <cell r="AO1387">
            <v>0</v>
          </cell>
          <cell r="AP1387">
            <v>1.1920999999999999</v>
          </cell>
          <cell r="AQ1387">
            <v>1.44</v>
          </cell>
          <cell r="AR1387">
            <v>0</v>
          </cell>
          <cell r="AS1387">
            <v>1</v>
          </cell>
        </row>
        <row r="1388">
          <cell r="G1388">
            <v>0</v>
          </cell>
          <cell r="I1388">
            <v>73.739999999999995</v>
          </cell>
          <cell r="J1388">
            <v>0</v>
          </cell>
          <cell r="K1388">
            <v>0</v>
          </cell>
          <cell r="L1388">
            <v>64.709900000000005</v>
          </cell>
          <cell r="M1388">
            <v>0</v>
          </cell>
          <cell r="N1388">
            <v>0</v>
          </cell>
          <cell r="O1388">
            <v>70.594799999999992</v>
          </cell>
          <cell r="P1388">
            <v>0</v>
          </cell>
          <cell r="Q1388">
            <v>0</v>
          </cell>
          <cell r="R1388">
            <v>29.266099999999998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22.997900000000001</v>
          </cell>
          <cell r="AK1388">
            <v>0</v>
          </cell>
          <cell r="AL1388">
            <v>0</v>
          </cell>
          <cell r="AM1388">
            <v>51.069000000000003</v>
          </cell>
          <cell r="AN1388">
            <v>0</v>
          </cell>
          <cell r="AO1388">
            <v>0</v>
          </cell>
          <cell r="AP1388">
            <v>66.051600000000008</v>
          </cell>
          <cell r="AQ1388">
            <v>0</v>
          </cell>
          <cell r="AR1388">
            <v>0</v>
          </cell>
          <cell r="AS1388">
            <v>0</v>
          </cell>
        </row>
        <row r="1389">
          <cell r="G1389" t="str">
            <v>216-02-09-01</v>
          </cell>
          <cell r="I1389">
            <v>4.7519</v>
          </cell>
          <cell r="J1389">
            <v>0</v>
          </cell>
          <cell r="K1389">
            <v>0</v>
          </cell>
          <cell r="L1389">
            <v>4.17</v>
          </cell>
          <cell r="M1389">
            <v>0</v>
          </cell>
          <cell r="N1389">
            <v>0</v>
          </cell>
          <cell r="O1389">
            <v>4.5492999999999997</v>
          </cell>
          <cell r="P1389">
            <v>0</v>
          </cell>
          <cell r="Q1389">
            <v>0</v>
          </cell>
          <cell r="R1389">
            <v>1.8859999999999999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1.482</v>
          </cell>
          <cell r="AK1389">
            <v>0</v>
          </cell>
          <cell r="AL1389">
            <v>0</v>
          </cell>
          <cell r="AM1389">
            <v>3.2909999999999999</v>
          </cell>
          <cell r="AN1389">
            <v>0</v>
          </cell>
          <cell r="AO1389">
            <v>0</v>
          </cell>
          <cell r="AP1389">
            <v>4.2565</v>
          </cell>
          <cell r="AQ1389">
            <v>0</v>
          </cell>
          <cell r="AR1389">
            <v>0</v>
          </cell>
          <cell r="AS1389">
            <v>1</v>
          </cell>
        </row>
        <row r="1390">
          <cell r="G1390" t="str">
            <v>216-02-09-02</v>
          </cell>
          <cell r="I1390">
            <v>50.7864</v>
          </cell>
          <cell r="J1390">
            <v>0</v>
          </cell>
          <cell r="K1390">
            <v>0</v>
          </cell>
          <cell r="L1390">
            <v>44.5672</v>
          </cell>
          <cell r="M1390">
            <v>0</v>
          </cell>
          <cell r="N1390">
            <v>0</v>
          </cell>
          <cell r="O1390">
            <v>48.620199999999997</v>
          </cell>
          <cell r="P1390">
            <v>0</v>
          </cell>
          <cell r="Q1390">
            <v>0</v>
          </cell>
          <cell r="R1390">
            <v>20.156199999999998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15.8392</v>
          </cell>
          <cell r="AK1390">
            <v>0</v>
          </cell>
          <cell r="AL1390">
            <v>0</v>
          </cell>
          <cell r="AM1390">
            <v>35.172400000000003</v>
          </cell>
          <cell r="AN1390">
            <v>0</v>
          </cell>
          <cell r="AO1390">
            <v>0</v>
          </cell>
          <cell r="AP1390">
            <v>45.491199999999999</v>
          </cell>
          <cell r="AQ1390">
            <v>0</v>
          </cell>
          <cell r="AR1390">
            <v>0</v>
          </cell>
          <cell r="AS1390">
            <v>1</v>
          </cell>
        </row>
        <row r="1391">
          <cell r="G1391" t="str">
            <v>216-02-09-02</v>
          </cell>
          <cell r="I1391">
            <v>18.201699999999999</v>
          </cell>
          <cell r="J1391">
            <v>0</v>
          </cell>
          <cell r="K1391">
            <v>0</v>
          </cell>
          <cell r="L1391">
            <v>15.9727</v>
          </cell>
          <cell r="M1391">
            <v>0</v>
          </cell>
          <cell r="N1391">
            <v>0</v>
          </cell>
          <cell r="O1391">
            <v>17.4253</v>
          </cell>
          <cell r="P1391">
            <v>0</v>
          </cell>
          <cell r="Q1391">
            <v>0</v>
          </cell>
          <cell r="R1391">
            <v>7.2239000000000004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5.6767000000000003</v>
          </cell>
          <cell r="AK1391">
            <v>0</v>
          </cell>
          <cell r="AL1391">
            <v>0</v>
          </cell>
          <cell r="AM1391">
            <v>12.605600000000001</v>
          </cell>
          <cell r="AN1391">
            <v>0</v>
          </cell>
          <cell r="AO1391">
            <v>0</v>
          </cell>
          <cell r="AP1391">
            <v>16.303899999999999</v>
          </cell>
          <cell r="AQ1391">
            <v>0</v>
          </cell>
          <cell r="AR1391">
            <v>0</v>
          </cell>
          <cell r="AS1391">
            <v>1</v>
          </cell>
        </row>
        <row r="1392">
          <cell r="G1392">
            <v>0</v>
          </cell>
          <cell r="I1392">
            <v>3.2669999999999999</v>
          </cell>
          <cell r="J1392">
            <v>0</v>
          </cell>
          <cell r="K1392">
            <v>0</v>
          </cell>
          <cell r="L1392">
            <v>2.8668999999999998</v>
          </cell>
          <cell r="M1392">
            <v>0</v>
          </cell>
          <cell r="N1392">
            <v>0</v>
          </cell>
          <cell r="O1392">
            <v>2.6941000000000002</v>
          </cell>
          <cell r="P1392">
            <v>0</v>
          </cell>
          <cell r="Q1392">
            <v>0</v>
          </cell>
          <cell r="R1392">
            <v>1.2966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1.0188999999999999</v>
          </cell>
          <cell r="AK1392">
            <v>0</v>
          </cell>
          <cell r="AL1392">
            <v>0</v>
          </cell>
          <cell r="AM1392">
            <v>2.2625999999999999</v>
          </cell>
          <cell r="AN1392">
            <v>0</v>
          </cell>
          <cell r="AO1392">
            <v>0</v>
          </cell>
          <cell r="AP1392">
            <v>2.9262999999999999</v>
          </cell>
          <cell r="AQ1392">
            <v>0</v>
          </cell>
          <cell r="AR1392">
            <v>0</v>
          </cell>
          <cell r="AS1392">
            <v>0</v>
          </cell>
        </row>
        <row r="1393">
          <cell r="G1393" t="str">
            <v>217-02-07-15</v>
          </cell>
          <cell r="I1393">
            <v>3.2669999999999999</v>
          </cell>
          <cell r="J1393">
            <v>0</v>
          </cell>
          <cell r="K1393">
            <v>0</v>
          </cell>
          <cell r="L1393">
            <v>2.8668999999999998</v>
          </cell>
          <cell r="M1393">
            <v>0</v>
          </cell>
          <cell r="N1393">
            <v>0</v>
          </cell>
          <cell r="O1393">
            <v>3.1276000000000002</v>
          </cell>
          <cell r="P1393">
            <v>0</v>
          </cell>
          <cell r="Q1393">
            <v>0</v>
          </cell>
          <cell r="R1393">
            <v>1.2966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1.0188999999999999</v>
          </cell>
          <cell r="AK1393">
            <v>0</v>
          </cell>
          <cell r="AL1393">
            <v>0</v>
          </cell>
          <cell r="AM1393">
            <v>2.2625999999999999</v>
          </cell>
          <cell r="AN1393">
            <v>0</v>
          </cell>
          <cell r="AO1393">
            <v>0</v>
          </cell>
          <cell r="AP1393">
            <v>2.9262999999999999</v>
          </cell>
          <cell r="AQ1393">
            <v>0</v>
          </cell>
          <cell r="AR1393">
            <v>0</v>
          </cell>
          <cell r="AS1393">
            <v>1</v>
          </cell>
        </row>
        <row r="1394">
          <cell r="G1394">
            <v>0</v>
          </cell>
          <cell r="I1394">
            <v>88.207999999999998</v>
          </cell>
          <cell r="J1394">
            <v>112.88</v>
          </cell>
          <cell r="K1394">
            <v>620.09744999999998</v>
          </cell>
          <cell r="L1394">
            <v>77.406199999999998</v>
          </cell>
          <cell r="M1394">
            <v>112.87609999999999</v>
          </cell>
          <cell r="N1394">
            <v>544.16114999999991</v>
          </cell>
          <cell r="O1394">
            <v>84.445599999999999</v>
          </cell>
          <cell r="P1394">
            <v>112.87609999999999</v>
          </cell>
          <cell r="Q1394">
            <v>511.36010000000005</v>
          </cell>
          <cell r="R1394">
            <v>35.008099999999999</v>
          </cell>
          <cell r="S1394">
            <v>112.8034</v>
          </cell>
          <cell r="T1394">
            <v>246.10499999999999</v>
          </cell>
          <cell r="U1394">
            <v>0</v>
          </cell>
          <cell r="V1394">
            <v>87.622</v>
          </cell>
          <cell r="W1394">
            <v>0</v>
          </cell>
          <cell r="X1394">
            <v>0</v>
          </cell>
          <cell r="Y1394">
            <v>87.622</v>
          </cell>
          <cell r="Z1394">
            <v>0</v>
          </cell>
          <cell r="AA1394">
            <v>0</v>
          </cell>
          <cell r="AB1394">
            <v>87.622</v>
          </cell>
          <cell r="AC1394">
            <v>0</v>
          </cell>
          <cell r="AD1394">
            <v>0</v>
          </cell>
          <cell r="AE1394">
            <v>87.622</v>
          </cell>
          <cell r="AF1394">
            <v>0</v>
          </cell>
          <cell r="AG1394">
            <v>0</v>
          </cell>
          <cell r="AH1394">
            <v>87.622</v>
          </cell>
          <cell r="AI1394">
            <v>0</v>
          </cell>
          <cell r="AJ1394">
            <v>27.510200000000001</v>
          </cell>
          <cell r="AK1394">
            <v>112.88</v>
          </cell>
          <cell r="AL1394">
            <v>193.39514999999997</v>
          </cell>
          <cell r="AM1394">
            <v>61.088900000000002</v>
          </cell>
          <cell r="AN1394">
            <v>112.88</v>
          </cell>
          <cell r="AO1394">
            <v>429.45130000000006</v>
          </cell>
          <cell r="AP1394">
            <v>79.010999999999996</v>
          </cell>
          <cell r="AQ1394">
            <v>112.88</v>
          </cell>
          <cell r="AR1394">
            <v>555.44270000000006</v>
          </cell>
          <cell r="AS1394">
            <v>0</v>
          </cell>
        </row>
        <row r="1395">
          <cell r="G1395" t="str">
            <v>218-02-02-13</v>
          </cell>
          <cell r="I1395">
            <v>0</v>
          </cell>
          <cell r="J1395">
            <v>0</v>
          </cell>
          <cell r="K1395">
            <v>363.1422</v>
          </cell>
          <cell r="L1395">
            <v>0</v>
          </cell>
          <cell r="M1395">
            <v>0</v>
          </cell>
          <cell r="N1395">
            <v>318.67230000000001</v>
          </cell>
          <cell r="O1395">
            <v>0</v>
          </cell>
          <cell r="P1395">
            <v>0</v>
          </cell>
          <cell r="Q1395">
            <v>299.4633</v>
          </cell>
          <cell r="R1395">
            <v>0</v>
          </cell>
          <cell r="S1395">
            <v>0</v>
          </cell>
          <cell r="T1395">
            <v>144.1242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113.2563</v>
          </cell>
          <cell r="AM1395">
            <v>0</v>
          </cell>
          <cell r="AN1395">
            <v>0</v>
          </cell>
          <cell r="AO1395">
            <v>251.4957</v>
          </cell>
          <cell r="AP1395">
            <v>0</v>
          </cell>
          <cell r="AQ1395">
            <v>0</v>
          </cell>
          <cell r="AR1395">
            <v>325.27890000000002</v>
          </cell>
          <cell r="AS1395">
            <v>0</v>
          </cell>
        </row>
        <row r="1396">
          <cell r="G1396" t="str">
            <v>218-02-02-13</v>
          </cell>
          <cell r="I1396">
            <v>0</v>
          </cell>
          <cell r="J1396">
            <v>0</v>
          </cell>
          <cell r="K1396">
            <v>171.96109999999999</v>
          </cell>
          <cell r="L1396">
            <v>0</v>
          </cell>
          <cell r="M1396">
            <v>0</v>
          </cell>
          <cell r="N1396">
            <v>150.90299999999999</v>
          </cell>
          <cell r="O1396">
            <v>0</v>
          </cell>
          <cell r="P1396">
            <v>0</v>
          </cell>
          <cell r="Q1396">
            <v>141.80690000000001</v>
          </cell>
          <cell r="R1396">
            <v>0</v>
          </cell>
          <cell r="S1396">
            <v>0</v>
          </cell>
          <cell r="T1396">
            <v>68.248199999999997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53.631</v>
          </cell>
          <cell r="AM1396">
            <v>0</v>
          </cell>
          <cell r="AN1396">
            <v>0</v>
          </cell>
          <cell r="AO1396">
            <v>119.0925</v>
          </cell>
          <cell r="AP1396">
            <v>0</v>
          </cell>
          <cell r="AQ1396">
            <v>0</v>
          </cell>
          <cell r="AR1396">
            <v>154.0316</v>
          </cell>
          <cell r="AS1396">
            <v>0</v>
          </cell>
        </row>
        <row r="1397">
          <cell r="G1397" t="str">
            <v>218-02-02-13</v>
          </cell>
          <cell r="I1397">
            <v>0</v>
          </cell>
          <cell r="J1397">
            <v>0</v>
          </cell>
          <cell r="K1397">
            <v>84.994150000000005</v>
          </cell>
          <cell r="L1397">
            <v>0</v>
          </cell>
          <cell r="M1397">
            <v>0</v>
          </cell>
          <cell r="N1397">
            <v>74.585849999999994</v>
          </cell>
          <cell r="O1397">
            <v>0</v>
          </cell>
          <cell r="P1397">
            <v>0</v>
          </cell>
          <cell r="Q1397">
            <v>70.0899</v>
          </cell>
          <cell r="R1397">
            <v>0</v>
          </cell>
          <cell r="S1397">
            <v>0</v>
          </cell>
          <cell r="T1397">
            <v>33.732599999999998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26.507850000000001</v>
          </cell>
          <cell r="AM1397">
            <v>0</v>
          </cell>
          <cell r="AN1397">
            <v>0</v>
          </cell>
          <cell r="AO1397">
            <v>58.863100000000003</v>
          </cell>
          <cell r="AP1397">
            <v>0</v>
          </cell>
          <cell r="AQ1397">
            <v>0</v>
          </cell>
          <cell r="AR1397">
            <v>76.132199999999997</v>
          </cell>
          <cell r="AS1397">
            <v>1</v>
          </cell>
        </row>
        <row r="1398">
          <cell r="G1398" t="str">
            <v>218-02-02-17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</row>
        <row r="1399">
          <cell r="G1399" t="str">
            <v>218-02-02-16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</row>
        <row r="1400">
          <cell r="G1400" t="str">
            <v>218-02-02-18</v>
          </cell>
          <cell r="I1400">
            <v>88.207999999999998</v>
          </cell>
          <cell r="J1400">
            <v>112.88</v>
          </cell>
          <cell r="K1400">
            <v>0</v>
          </cell>
          <cell r="L1400">
            <v>77.406199999999998</v>
          </cell>
          <cell r="M1400">
            <v>112.87609999999999</v>
          </cell>
          <cell r="N1400">
            <v>0</v>
          </cell>
          <cell r="O1400">
            <v>84.445599999999999</v>
          </cell>
          <cell r="P1400">
            <v>112.87609999999999</v>
          </cell>
          <cell r="Q1400">
            <v>0</v>
          </cell>
          <cell r="R1400">
            <v>35.008099999999999</v>
          </cell>
          <cell r="S1400">
            <v>112.8034</v>
          </cell>
          <cell r="T1400">
            <v>0</v>
          </cell>
          <cell r="U1400">
            <v>0</v>
          </cell>
          <cell r="V1400">
            <v>87.622</v>
          </cell>
          <cell r="W1400">
            <v>0</v>
          </cell>
          <cell r="X1400">
            <v>0</v>
          </cell>
          <cell r="Y1400">
            <v>87.622</v>
          </cell>
          <cell r="Z1400">
            <v>0</v>
          </cell>
          <cell r="AA1400">
            <v>0</v>
          </cell>
          <cell r="AB1400">
            <v>87.622</v>
          </cell>
          <cell r="AC1400">
            <v>0</v>
          </cell>
          <cell r="AD1400">
            <v>0</v>
          </cell>
          <cell r="AE1400">
            <v>87.622</v>
          </cell>
          <cell r="AF1400">
            <v>0</v>
          </cell>
          <cell r="AG1400">
            <v>0</v>
          </cell>
          <cell r="AH1400">
            <v>87.622</v>
          </cell>
          <cell r="AI1400">
            <v>0</v>
          </cell>
          <cell r="AJ1400">
            <v>27.510200000000001</v>
          </cell>
          <cell r="AK1400">
            <v>112.88</v>
          </cell>
          <cell r="AL1400">
            <v>0</v>
          </cell>
          <cell r="AM1400">
            <v>61.088900000000002</v>
          </cell>
          <cell r="AN1400">
            <v>112.88</v>
          </cell>
          <cell r="AO1400">
            <v>0</v>
          </cell>
          <cell r="AP1400">
            <v>79.010999999999996</v>
          </cell>
          <cell r="AQ1400">
            <v>112.88</v>
          </cell>
          <cell r="AR1400">
            <v>0</v>
          </cell>
          <cell r="AS1400">
            <v>1</v>
          </cell>
        </row>
        <row r="1401">
          <cell r="G1401">
            <v>0</v>
          </cell>
          <cell r="I1401">
            <v>20.854600000000001</v>
          </cell>
          <cell r="J1401">
            <v>0</v>
          </cell>
          <cell r="K1401">
            <v>0</v>
          </cell>
          <cell r="L1401">
            <v>18.300999999999998</v>
          </cell>
          <cell r="M1401">
            <v>0</v>
          </cell>
          <cell r="N1401">
            <v>0</v>
          </cell>
          <cell r="O1401">
            <v>17.197600000000001</v>
          </cell>
          <cell r="P1401">
            <v>0</v>
          </cell>
          <cell r="Q1401">
            <v>0</v>
          </cell>
          <cell r="R1401">
            <v>8.2767999999999997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6.5042999999999997</v>
          </cell>
          <cell r="AK1401">
            <v>0</v>
          </cell>
          <cell r="AL1401">
            <v>0</v>
          </cell>
          <cell r="AM1401">
            <v>14.443</v>
          </cell>
          <cell r="AN1401">
            <v>0</v>
          </cell>
          <cell r="AO1401">
            <v>0</v>
          </cell>
          <cell r="AP1401">
            <v>18.680099999999999</v>
          </cell>
          <cell r="AQ1401">
            <v>0</v>
          </cell>
          <cell r="AR1401">
            <v>0</v>
          </cell>
          <cell r="AS1401">
            <v>0</v>
          </cell>
        </row>
        <row r="1402">
          <cell r="G1402" t="str">
            <v>219-02-03-26</v>
          </cell>
          <cell r="I1402">
            <v>20.854600000000001</v>
          </cell>
          <cell r="J1402">
            <v>0</v>
          </cell>
          <cell r="K1402">
            <v>0</v>
          </cell>
          <cell r="L1402">
            <v>18.300999999999998</v>
          </cell>
          <cell r="M1402">
            <v>0</v>
          </cell>
          <cell r="N1402">
            <v>0</v>
          </cell>
          <cell r="O1402">
            <v>19.965</v>
          </cell>
          <cell r="P1402">
            <v>0</v>
          </cell>
          <cell r="Q1402">
            <v>0</v>
          </cell>
          <cell r="R1402">
            <v>8.2767999999999997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6.5042999999999997</v>
          </cell>
          <cell r="AK1402">
            <v>0</v>
          </cell>
          <cell r="AL1402">
            <v>0</v>
          </cell>
          <cell r="AM1402">
            <v>14.443</v>
          </cell>
          <cell r="AN1402">
            <v>0</v>
          </cell>
          <cell r="AO1402">
            <v>0</v>
          </cell>
          <cell r="AP1402">
            <v>18.680099999999999</v>
          </cell>
          <cell r="AQ1402">
            <v>0</v>
          </cell>
          <cell r="AR1402">
            <v>0</v>
          </cell>
          <cell r="AS1402">
            <v>1</v>
          </cell>
        </row>
        <row r="1403">
          <cell r="G1403">
            <v>0</v>
          </cell>
          <cell r="I1403">
            <v>491.64849999999996</v>
          </cell>
          <cell r="J1403">
            <v>31.08</v>
          </cell>
          <cell r="K1403">
            <v>100.812</v>
          </cell>
          <cell r="L1403">
            <v>429.8929</v>
          </cell>
          <cell r="M1403">
            <v>24.864000000000001</v>
          </cell>
          <cell r="N1403">
            <v>91.055999999999997</v>
          </cell>
          <cell r="O1403">
            <v>470.08940000000001</v>
          </cell>
          <cell r="P1403">
            <v>31.08</v>
          </cell>
          <cell r="Q1403">
            <v>100.812</v>
          </cell>
          <cell r="R1403">
            <v>185.20249999999996</v>
          </cell>
          <cell r="S1403">
            <v>24.864000000000001</v>
          </cell>
          <cell r="T1403">
            <v>95.486400000000003</v>
          </cell>
          <cell r="U1403">
            <v>0</v>
          </cell>
          <cell r="V1403">
            <v>31.08</v>
          </cell>
          <cell r="W1403">
            <v>92.776799999999994</v>
          </cell>
          <cell r="X1403">
            <v>0</v>
          </cell>
          <cell r="Y1403">
            <v>24.864000000000001</v>
          </cell>
          <cell r="Z1403">
            <v>89.784000000000006</v>
          </cell>
          <cell r="AA1403">
            <v>0</v>
          </cell>
          <cell r="AB1403">
            <v>31.08</v>
          </cell>
          <cell r="AC1403">
            <v>92.776799999999994</v>
          </cell>
          <cell r="AD1403">
            <v>0</v>
          </cell>
          <cell r="AE1403">
            <v>24.864000000000001</v>
          </cell>
          <cell r="AF1403">
            <v>92.776799999999994</v>
          </cell>
          <cell r="AG1403">
            <v>0</v>
          </cell>
          <cell r="AH1403">
            <v>24.864000000000001</v>
          </cell>
          <cell r="AI1403">
            <v>89.784000000000006</v>
          </cell>
          <cell r="AJ1403">
            <v>137.10380000000001</v>
          </cell>
          <cell r="AK1403">
            <v>31.08</v>
          </cell>
          <cell r="AL1403">
            <v>97.960800000000006</v>
          </cell>
          <cell r="AM1403">
            <v>331.20670000000001</v>
          </cell>
          <cell r="AN1403">
            <v>24.864000000000001</v>
          </cell>
          <cell r="AO1403">
            <v>97.56</v>
          </cell>
          <cell r="AP1403">
            <v>437.36370000000005</v>
          </cell>
          <cell r="AQ1403">
            <v>31.08</v>
          </cell>
          <cell r="AR1403">
            <v>100.812</v>
          </cell>
          <cell r="AS1403">
            <v>0</v>
          </cell>
        </row>
        <row r="1404">
          <cell r="G1404" t="str">
            <v>220-02-07-01</v>
          </cell>
          <cell r="I1404">
            <v>98.049099999999996</v>
          </cell>
          <cell r="J1404">
            <v>0</v>
          </cell>
          <cell r="K1404">
            <v>0</v>
          </cell>
          <cell r="L1404">
            <v>86.042299999999997</v>
          </cell>
          <cell r="M1404">
            <v>0</v>
          </cell>
          <cell r="N1404">
            <v>0</v>
          </cell>
          <cell r="O1404">
            <v>93.866799999999998</v>
          </cell>
          <cell r="P1404">
            <v>0</v>
          </cell>
          <cell r="Q1404">
            <v>0</v>
          </cell>
          <cell r="R1404">
            <v>38.913899999999998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30.579599999999999</v>
          </cell>
          <cell r="AK1404">
            <v>0</v>
          </cell>
          <cell r="AL1404">
            <v>0</v>
          </cell>
          <cell r="AM1404">
            <v>67.904399999999995</v>
          </cell>
          <cell r="AN1404">
            <v>0</v>
          </cell>
          <cell r="AO1404">
            <v>0</v>
          </cell>
          <cell r="AP1404">
            <v>87.825999999999993</v>
          </cell>
          <cell r="AQ1404">
            <v>0</v>
          </cell>
          <cell r="AR1404">
            <v>0</v>
          </cell>
          <cell r="AS1404">
            <v>1</v>
          </cell>
        </row>
        <row r="1405">
          <cell r="G1405" t="str">
            <v>220-02-07-01</v>
          </cell>
          <cell r="I1405">
            <v>77.999600000000001</v>
          </cell>
          <cell r="J1405">
            <v>0</v>
          </cell>
          <cell r="K1405">
            <v>0</v>
          </cell>
          <cell r="L1405">
            <v>68.447999999999993</v>
          </cell>
          <cell r="M1405">
            <v>0</v>
          </cell>
          <cell r="N1405">
            <v>0</v>
          </cell>
          <cell r="O1405">
            <v>74.672799999999995</v>
          </cell>
          <cell r="P1405">
            <v>0</v>
          </cell>
          <cell r="Q1405">
            <v>0</v>
          </cell>
          <cell r="R1405">
            <v>30.956600000000002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24.326499999999999</v>
          </cell>
          <cell r="AK1405">
            <v>0</v>
          </cell>
          <cell r="AL1405">
            <v>0</v>
          </cell>
          <cell r="AM1405">
            <v>54.018999999999998</v>
          </cell>
          <cell r="AN1405">
            <v>0</v>
          </cell>
          <cell r="AO1405">
            <v>0</v>
          </cell>
          <cell r="AP1405">
            <v>69.866900000000001</v>
          </cell>
          <cell r="AQ1405">
            <v>0</v>
          </cell>
          <cell r="AR1405">
            <v>0</v>
          </cell>
          <cell r="AS1405">
            <v>1</v>
          </cell>
        </row>
        <row r="1406">
          <cell r="G1406" t="str">
            <v>220-02-07-01</v>
          </cell>
          <cell r="I1406">
            <v>33.744199999999999</v>
          </cell>
          <cell r="J1406">
            <v>0</v>
          </cell>
          <cell r="K1406">
            <v>0</v>
          </cell>
          <cell r="L1406">
            <v>29.521100000000001</v>
          </cell>
          <cell r="M1406">
            <v>0</v>
          </cell>
          <cell r="N1406">
            <v>0</v>
          </cell>
          <cell r="O1406">
            <v>32.154000000000003</v>
          </cell>
          <cell r="P1406">
            <v>0</v>
          </cell>
          <cell r="Q1406">
            <v>0</v>
          </cell>
          <cell r="R1406">
            <v>12.2872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9.3463999999999992</v>
          </cell>
          <cell r="AK1406">
            <v>0</v>
          </cell>
          <cell r="AL1406">
            <v>0</v>
          </cell>
          <cell r="AM1406">
            <v>22.397300000000001</v>
          </cell>
          <cell r="AN1406">
            <v>0</v>
          </cell>
          <cell r="AO1406">
            <v>0</v>
          </cell>
          <cell r="AP1406">
            <v>29.857500000000002</v>
          </cell>
          <cell r="AQ1406">
            <v>0</v>
          </cell>
          <cell r="AR1406">
            <v>0</v>
          </cell>
          <cell r="AS1406">
            <v>1</v>
          </cell>
        </row>
        <row r="1407">
          <cell r="G1407" t="str">
            <v>220-02-07-02</v>
          </cell>
          <cell r="I1407">
            <v>0</v>
          </cell>
          <cell r="J1407">
            <v>0</v>
          </cell>
          <cell r="K1407">
            <v>100.812</v>
          </cell>
          <cell r="L1407">
            <v>0</v>
          </cell>
          <cell r="M1407">
            <v>0</v>
          </cell>
          <cell r="N1407">
            <v>91.055999999999997</v>
          </cell>
          <cell r="O1407">
            <v>0</v>
          </cell>
          <cell r="P1407">
            <v>0</v>
          </cell>
          <cell r="Q1407">
            <v>100.812</v>
          </cell>
          <cell r="R1407">
            <v>0</v>
          </cell>
          <cell r="S1407">
            <v>0</v>
          </cell>
          <cell r="T1407">
            <v>95.486400000000003</v>
          </cell>
          <cell r="U1407">
            <v>0</v>
          </cell>
          <cell r="V1407">
            <v>0</v>
          </cell>
          <cell r="W1407">
            <v>92.776799999999994</v>
          </cell>
          <cell r="X1407">
            <v>0</v>
          </cell>
          <cell r="Y1407">
            <v>0</v>
          </cell>
          <cell r="Z1407">
            <v>89.784000000000006</v>
          </cell>
          <cell r="AA1407">
            <v>0</v>
          </cell>
          <cell r="AB1407">
            <v>0</v>
          </cell>
          <cell r="AC1407">
            <v>92.776799999999994</v>
          </cell>
          <cell r="AD1407">
            <v>0</v>
          </cell>
          <cell r="AE1407">
            <v>0</v>
          </cell>
          <cell r="AF1407">
            <v>92.776799999999994</v>
          </cell>
          <cell r="AG1407">
            <v>0</v>
          </cell>
          <cell r="AH1407">
            <v>0</v>
          </cell>
          <cell r="AI1407">
            <v>89.784000000000006</v>
          </cell>
          <cell r="AJ1407">
            <v>0</v>
          </cell>
          <cell r="AK1407">
            <v>0</v>
          </cell>
          <cell r="AL1407">
            <v>97.960800000000006</v>
          </cell>
          <cell r="AM1407">
            <v>0</v>
          </cell>
          <cell r="AN1407">
            <v>0</v>
          </cell>
          <cell r="AO1407">
            <v>97.56</v>
          </cell>
          <cell r="AP1407">
            <v>0</v>
          </cell>
          <cell r="AQ1407">
            <v>0</v>
          </cell>
          <cell r="AR1407">
            <v>100.812</v>
          </cell>
          <cell r="AS1407">
            <v>0</v>
          </cell>
        </row>
        <row r="1408">
          <cell r="G1408" t="str">
            <v>220-02-07-01</v>
          </cell>
          <cell r="I1408">
            <v>44.495800000000003</v>
          </cell>
          <cell r="J1408">
            <v>0</v>
          </cell>
          <cell r="K1408">
            <v>0</v>
          </cell>
          <cell r="L1408">
            <v>39.046999999999997</v>
          </cell>
          <cell r="M1408">
            <v>0</v>
          </cell>
          <cell r="N1408">
            <v>0</v>
          </cell>
          <cell r="O1408">
            <v>42.597999999999999</v>
          </cell>
          <cell r="P1408">
            <v>0</v>
          </cell>
          <cell r="Q1408">
            <v>0</v>
          </cell>
          <cell r="R1408">
            <v>17.659600000000001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13.8773</v>
          </cell>
          <cell r="AK1408">
            <v>0</v>
          </cell>
          <cell r="AL1408">
            <v>0</v>
          </cell>
          <cell r="AM1408">
            <v>30.815799999999999</v>
          </cell>
          <cell r="AN1408">
            <v>0</v>
          </cell>
          <cell r="AO1408">
            <v>0</v>
          </cell>
          <cell r="AP1408">
            <v>39.856499999999997</v>
          </cell>
          <cell r="AQ1408">
            <v>0</v>
          </cell>
          <cell r="AR1408">
            <v>0</v>
          </cell>
          <cell r="AS1408">
            <v>1</v>
          </cell>
        </row>
        <row r="1409">
          <cell r="G1409" t="str">
            <v>220-02-07-01</v>
          </cell>
          <cell r="I1409">
            <v>30.630500000000001</v>
          </cell>
          <cell r="J1409">
            <v>0</v>
          </cell>
          <cell r="K1409">
            <v>0</v>
          </cell>
          <cell r="L1409">
            <v>26.7973</v>
          </cell>
          <cell r="M1409">
            <v>0</v>
          </cell>
          <cell r="N1409">
            <v>0</v>
          </cell>
          <cell r="O1409">
            <v>28.671099999999999</v>
          </cell>
          <cell r="P1409">
            <v>0</v>
          </cell>
          <cell r="Q1409">
            <v>0</v>
          </cell>
          <cell r="R1409">
            <v>11.153499999999999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8.484</v>
          </cell>
          <cell r="AK1409">
            <v>0</v>
          </cell>
          <cell r="AL1409">
            <v>0</v>
          </cell>
          <cell r="AM1409">
            <v>20.3308</v>
          </cell>
          <cell r="AN1409">
            <v>0</v>
          </cell>
          <cell r="AO1409">
            <v>0</v>
          </cell>
          <cell r="AP1409">
            <v>27.102399999999999</v>
          </cell>
          <cell r="AQ1409">
            <v>0</v>
          </cell>
          <cell r="AR1409">
            <v>0</v>
          </cell>
          <cell r="AS1409">
            <v>1</v>
          </cell>
        </row>
        <row r="1410">
          <cell r="G1410" t="str">
            <v>220-02-07-01</v>
          </cell>
          <cell r="I1410">
            <v>26.0304</v>
          </cell>
          <cell r="J1410">
            <v>0</v>
          </cell>
          <cell r="K1410">
            <v>0</v>
          </cell>
          <cell r="L1410">
            <v>22.900600000000001</v>
          </cell>
          <cell r="M1410">
            <v>0</v>
          </cell>
          <cell r="N1410">
            <v>0</v>
          </cell>
          <cell r="O1410">
            <v>24.721299999999999</v>
          </cell>
          <cell r="P1410">
            <v>0</v>
          </cell>
          <cell r="Q1410">
            <v>0</v>
          </cell>
          <cell r="R1410">
            <v>11.036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8.8695000000000004</v>
          </cell>
          <cell r="AK1410">
            <v>0</v>
          </cell>
          <cell r="AL1410">
            <v>0</v>
          </cell>
          <cell r="AM1410">
            <v>18.647600000000001</v>
          </cell>
          <cell r="AN1410">
            <v>0</v>
          </cell>
          <cell r="AO1410">
            <v>0</v>
          </cell>
          <cell r="AP1410">
            <v>23.551400000000001</v>
          </cell>
          <cell r="AQ1410">
            <v>0</v>
          </cell>
          <cell r="AR1410">
            <v>0</v>
          </cell>
          <cell r="AS1410">
            <v>1</v>
          </cell>
        </row>
        <row r="1411">
          <cell r="G1411" t="str">
            <v>220-02-07-01</v>
          </cell>
          <cell r="I1411">
            <v>3.9401999999999999</v>
          </cell>
          <cell r="J1411">
            <v>0</v>
          </cell>
          <cell r="K1411">
            <v>0</v>
          </cell>
          <cell r="L1411">
            <v>3.4409000000000001</v>
          </cell>
          <cell r="M1411">
            <v>0</v>
          </cell>
          <cell r="N1411">
            <v>0</v>
          </cell>
          <cell r="O1411">
            <v>3.7443</v>
          </cell>
          <cell r="P1411">
            <v>0</v>
          </cell>
          <cell r="Q1411">
            <v>0</v>
          </cell>
          <cell r="R1411">
            <v>1.3595999999999999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1.0112000000000001</v>
          </cell>
          <cell r="AK1411">
            <v>0</v>
          </cell>
          <cell r="AL1411">
            <v>0</v>
          </cell>
          <cell r="AM1411">
            <v>2.5491000000000001</v>
          </cell>
          <cell r="AN1411">
            <v>0</v>
          </cell>
          <cell r="AO1411">
            <v>0</v>
          </cell>
          <cell r="AP1411">
            <v>3.4613999999999998</v>
          </cell>
          <cell r="AQ1411">
            <v>0</v>
          </cell>
          <cell r="AR1411">
            <v>0</v>
          </cell>
          <cell r="AS1411" t="str">
            <v>0</v>
          </cell>
        </row>
        <row r="1412">
          <cell r="G1412" t="str">
            <v>220-02-07-01</v>
          </cell>
          <cell r="I1412">
            <v>15.125</v>
          </cell>
          <cell r="J1412">
            <v>0</v>
          </cell>
          <cell r="K1412">
            <v>0</v>
          </cell>
          <cell r="L1412">
            <v>13.2729</v>
          </cell>
          <cell r="M1412">
            <v>0</v>
          </cell>
          <cell r="N1412">
            <v>0</v>
          </cell>
          <cell r="O1412">
            <v>14.48</v>
          </cell>
          <cell r="P1412">
            <v>0</v>
          </cell>
          <cell r="Q1412">
            <v>0</v>
          </cell>
          <cell r="R1412">
            <v>6.0029000000000003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4.7172000000000001</v>
          </cell>
          <cell r="AK1412">
            <v>0</v>
          </cell>
          <cell r="AL1412">
            <v>0</v>
          </cell>
          <cell r="AM1412">
            <v>10.4749</v>
          </cell>
          <cell r="AN1412">
            <v>0</v>
          </cell>
          <cell r="AO1412">
            <v>0</v>
          </cell>
          <cell r="AP1412">
            <v>13.548</v>
          </cell>
          <cell r="AQ1412">
            <v>0</v>
          </cell>
          <cell r="AR1412">
            <v>0</v>
          </cell>
          <cell r="AS1412">
            <v>1</v>
          </cell>
        </row>
        <row r="1413">
          <cell r="G1413" t="str">
            <v>220-02-07-01</v>
          </cell>
          <cell r="I1413">
            <v>36.447699999999998</v>
          </cell>
          <cell r="J1413">
            <v>0</v>
          </cell>
          <cell r="K1413">
            <v>0</v>
          </cell>
          <cell r="L1413">
            <v>31.8293</v>
          </cell>
          <cell r="M1413">
            <v>0</v>
          </cell>
          <cell r="N1413">
            <v>0</v>
          </cell>
          <cell r="O1413">
            <v>34.635399999999997</v>
          </cell>
          <cell r="P1413">
            <v>0</v>
          </cell>
          <cell r="Q1413">
            <v>0</v>
          </cell>
          <cell r="R1413">
            <v>12.575900000000001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9.3538999999999994</v>
          </cell>
          <cell r="AK1413">
            <v>0</v>
          </cell>
          <cell r="AL1413">
            <v>0</v>
          </cell>
          <cell r="AM1413">
            <v>23.579599999999999</v>
          </cell>
          <cell r="AN1413">
            <v>0</v>
          </cell>
          <cell r="AO1413">
            <v>0</v>
          </cell>
          <cell r="AP1413">
            <v>32.017699999999998</v>
          </cell>
          <cell r="AQ1413">
            <v>0</v>
          </cell>
          <cell r="AR1413">
            <v>0</v>
          </cell>
          <cell r="AS1413" t="str">
            <v>0</v>
          </cell>
        </row>
        <row r="1414">
          <cell r="G1414" t="str">
            <v>220-02-07-01</v>
          </cell>
          <cell r="I1414">
            <v>6.9844999999999997</v>
          </cell>
          <cell r="J1414">
            <v>0</v>
          </cell>
          <cell r="K1414">
            <v>0</v>
          </cell>
          <cell r="L1414">
            <v>6.1104000000000003</v>
          </cell>
          <cell r="M1414">
            <v>0</v>
          </cell>
          <cell r="N1414">
            <v>0</v>
          </cell>
          <cell r="O1414">
            <v>6.5377000000000001</v>
          </cell>
          <cell r="P1414">
            <v>0</v>
          </cell>
          <cell r="Q1414">
            <v>0</v>
          </cell>
          <cell r="R1414">
            <v>2.5432999999999999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1.9346000000000001</v>
          </cell>
          <cell r="AK1414">
            <v>0</v>
          </cell>
          <cell r="AL1414">
            <v>0</v>
          </cell>
          <cell r="AM1414">
            <v>4.6357999999999997</v>
          </cell>
          <cell r="AN1414">
            <v>0</v>
          </cell>
          <cell r="AO1414">
            <v>0</v>
          </cell>
          <cell r="AP1414">
            <v>6.1798999999999999</v>
          </cell>
          <cell r="AQ1414">
            <v>0</v>
          </cell>
          <cell r="AR1414">
            <v>0</v>
          </cell>
          <cell r="AS1414" t="str">
            <v>0</v>
          </cell>
        </row>
        <row r="1415">
          <cell r="G1415" t="str">
            <v>220-02-07-01</v>
          </cell>
          <cell r="I1415">
            <v>29.325399999999998</v>
          </cell>
          <cell r="J1415">
            <v>0</v>
          </cell>
          <cell r="K1415">
            <v>0</v>
          </cell>
          <cell r="L1415">
            <v>25.2743</v>
          </cell>
          <cell r="M1415">
            <v>0</v>
          </cell>
          <cell r="N1415">
            <v>0</v>
          </cell>
          <cell r="O1415">
            <v>34.433500000000002</v>
          </cell>
          <cell r="P1415">
            <v>0</v>
          </cell>
          <cell r="Q1415">
            <v>0</v>
          </cell>
          <cell r="R1415">
            <v>6.0369000000000002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3.1772999999999998</v>
          </cell>
          <cell r="AK1415">
            <v>0</v>
          </cell>
          <cell r="AL1415">
            <v>0</v>
          </cell>
          <cell r="AM1415">
            <v>15.3812</v>
          </cell>
          <cell r="AN1415">
            <v>0</v>
          </cell>
          <cell r="AO1415">
            <v>0</v>
          </cell>
          <cell r="AP1415">
            <v>24.400500000000001</v>
          </cell>
          <cell r="AQ1415">
            <v>0</v>
          </cell>
          <cell r="AR1415">
            <v>0</v>
          </cell>
          <cell r="AS1415" t="str">
            <v>0</v>
          </cell>
        </row>
        <row r="1416">
          <cell r="G1416" t="str">
            <v>220-02-07-01</v>
          </cell>
          <cell r="I1416">
            <v>12.1898</v>
          </cell>
          <cell r="J1416">
            <v>0</v>
          </cell>
          <cell r="K1416">
            <v>0</v>
          </cell>
          <cell r="L1416">
            <v>10.506</v>
          </cell>
          <cell r="M1416">
            <v>0</v>
          </cell>
          <cell r="N1416">
            <v>0</v>
          </cell>
          <cell r="O1416">
            <v>14.3133</v>
          </cell>
          <cell r="P1416">
            <v>0</v>
          </cell>
          <cell r="Q1416">
            <v>0</v>
          </cell>
          <cell r="R1416">
            <v>2.5095000000000001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1.3207</v>
          </cell>
          <cell r="AK1416">
            <v>0</v>
          </cell>
          <cell r="AL1416">
            <v>0</v>
          </cell>
          <cell r="AM1416">
            <v>6.3936000000000002</v>
          </cell>
          <cell r="AN1416">
            <v>0</v>
          </cell>
          <cell r="AO1416">
            <v>0</v>
          </cell>
          <cell r="AP1416">
            <v>10.1427</v>
          </cell>
          <cell r="AQ1416">
            <v>0</v>
          </cell>
          <cell r="AR1416">
            <v>0</v>
          </cell>
          <cell r="AS1416" t="str">
            <v>0</v>
          </cell>
        </row>
        <row r="1417">
          <cell r="G1417" t="str">
            <v>220-02-07-01</v>
          </cell>
          <cell r="I1417">
            <v>21.192699999999999</v>
          </cell>
          <cell r="J1417">
            <v>0</v>
          </cell>
          <cell r="K1417">
            <v>0</v>
          </cell>
          <cell r="L1417">
            <v>18.5974</v>
          </cell>
          <cell r="M1417">
            <v>0</v>
          </cell>
          <cell r="N1417">
            <v>0</v>
          </cell>
          <cell r="O1417">
            <v>20.288699999999999</v>
          </cell>
          <cell r="P1417">
            <v>0</v>
          </cell>
          <cell r="Q1417">
            <v>0</v>
          </cell>
          <cell r="R1417">
            <v>8.4109999999999996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6.6094999999999997</v>
          </cell>
          <cell r="AK1417">
            <v>0</v>
          </cell>
          <cell r="AL1417">
            <v>0</v>
          </cell>
          <cell r="AM1417">
            <v>14.677099999999999</v>
          </cell>
          <cell r="AN1417">
            <v>0</v>
          </cell>
          <cell r="AO1417">
            <v>0</v>
          </cell>
          <cell r="AP1417">
            <v>18.982900000000001</v>
          </cell>
          <cell r="AQ1417">
            <v>0</v>
          </cell>
          <cell r="AR1417">
            <v>0</v>
          </cell>
          <cell r="AS1417">
            <v>1</v>
          </cell>
        </row>
        <row r="1418">
          <cell r="G1418" t="str">
            <v>220-02-07-01</v>
          </cell>
          <cell r="I1418">
            <v>27.5001</v>
          </cell>
          <cell r="J1418">
            <v>0</v>
          </cell>
          <cell r="K1418">
            <v>0</v>
          </cell>
          <cell r="L1418">
            <v>24.0154</v>
          </cell>
          <cell r="M1418">
            <v>0</v>
          </cell>
          <cell r="N1418">
            <v>0</v>
          </cell>
          <cell r="O1418">
            <v>25.399100000000001</v>
          </cell>
          <cell r="P1418">
            <v>0</v>
          </cell>
          <cell r="Q1418">
            <v>0</v>
          </cell>
          <cell r="R1418">
            <v>9.4885999999999999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7.0575999999999999</v>
          </cell>
          <cell r="AK1418">
            <v>0</v>
          </cell>
          <cell r="AL1418">
            <v>0</v>
          </cell>
          <cell r="AM1418">
            <v>17.791</v>
          </cell>
          <cell r="AN1418">
            <v>0</v>
          </cell>
          <cell r="AO1418">
            <v>0</v>
          </cell>
          <cell r="AP1418">
            <v>24.157399999999999</v>
          </cell>
          <cell r="AQ1418">
            <v>0</v>
          </cell>
          <cell r="AR1418">
            <v>0</v>
          </cell>
          <cell r="AS1418">
            <v>1</v>
          </cell>
        </row>
        <row r="1419">
          <cell r="G1419" t="str">
            <v>220-02-07-02</v>
          </cell>
          <cell r="I1419">
            <v>27.993500000000001</v>
          </cell>
          <cell r="J1419">
            <v>31.08</v>
          </cell>
          <cell r="K1419">
            <v>0</v>
          </cell>
          <cell r="L1419">
            <v>24.09</v>
          </cell>
          <cell r="M1419">
            <v>24.864000000000001</v>
          </cell>
          <cell r="N1419">
            <v>0</v>
          </cell>
          <cell r="O1419">
            <v>19.573399999999999</v>
          </cell>
          <cell r="P1419">
            <v>31.08</v>
          </cell>
          <cell r="Q1419">
            <v>0</v>
          </cell>
          <cell r="R1419">
            <v>14.268000000000001</v>
          </cell>
          <cell r="S1419">
            <v>24.864000000000001</v>
          </cell>
          <cell r="T1419">
            <v>0</v>
          </cell>
          <cell r="U1419">
            <v>0</v>
          </cell>
          <cell r="V1419">
            <v>31.08</v>
          </cell>
          <cell r="W1419">
            <v>0</v>
          </cell>
          <cell r="X1419">
            <v>0</v>
          </cell>
          <cell r="Y1419">
            <v>24.864000000000001</v>
          </cell>
          <cell r="Z1419">
            <v>0</v>
          </cell>
          <cell r="AA1419">
            <v>0</v>
          </cell>
          <cell r="AB1419">
            <v>31.08</v>
          </cell>
          <cell r="AC1419">
            <v>0</v>
          </cell>
          <cell r="AD1419">
            <v>0</v>
          </cell>
          <cell r="AE1419">
            <v>24.864000000000001</v>
          </cell>
          <cell r="AF1419">
            <v>0</v>
          </cell>
          <cell r="AG1419">
            <v>0</v>
          </cell>
          <cell r="AH1419">
            <v>24.864000000000001</v>
          </cell>
          <cell r="AI1419">
            <v>0</v>
          </cell>
          <cell r="AJ1419">
            <v>6.4385000000000003</v>
          </cell>
          <cell r="AK1419">
            <v>31.08</v>
          </cell>
          <cell r="AL1419">
            <v>0</v>
          </cell>
          <cell r="AM1419">
            <v>21.609500000000001</v>
          </cell>
          <cell r="AN1419">
            <v>24.864000000000001</v>
          </cell>
          <cell r="AO1419">
            <v>0</v>
          </cell>
          <cell r="AP1419">
            <v>26.412500000000001</v>
          </cell>
          <cell r="AQ1419">
            <v>31.08</v>
          </cell>
          <cell r="AR1419">
            <v>0</v>
          </cell>
          <cell r="AS1419">
            <v>1</v>
          </cell>
        </row>
        <row r="1420">
          <cell r="G1420">
            <v>0</v>
          </cell>
          <cell r="I1420">
            <v>873.57830000000013</v>
          </cell>
          <cell r="J1420">
            <v>0</v>
          </cell>
          <cell r="K1420">
            <v>0</v>
          </cell>
          <cell r="L1420">
            <v>764.11189999999965</v>
          </cell>
          <cell r="M1420">
            <v>0</v>
          </cell>
          <cell r="N1420">
            <v>0</v>
          </cell>
          <cell r="O1420">
            <v>886.08410000000015</v>
          </cell>
          <cell r="P1420">
            <v>0</v>
          </cell>
          <cell r="Q1420">
            <v>0</v>
          </cell>
          <cell r="R1420">
            <v>316.39249999999998</v>
          </cell>
          <cell r="S1420">
            <v>0</v>
          </cell>
          <cell r="T1420">
            <v>0</v>
          </cell>
          <cell r="U1420">
            <v>213.19819999999996</v>
          </cell>
          <cell r="V1420">
            <v>0</v>
          </cell>
          <cell r="W1420">
            <v>0</v>
          </cell>
          <cell r="X1420">
            <v>188.29209999999998</v>
          </cell>
          <cell r="Y1420">
            <v>0</v>
          </cell>
          <cell r="Z1420">
            <v>0</v>
          </cell>
          <cell r="AA1420">
            <v>175.67539999999994</v>
          </cell>
          <cell r="AB1420">
            <v>0</v>
          </cell>
          <cell r="AC1420">
            <v>0</v>
          </cell>
          <cell r="AD1420">
            <v>181.21069999999997</v>
          </cell>
          <cell r="AE1420">
            <v>0</v>
          </cell>
          <cell r="AF1420">
            <v>0</v>
          </cell>
          <cell r="AG1420">
            <v>205.80429999999998</v>
          </cell>
          <cell r="AH1420">
            <v>0</v>
          </cell>
          <cell r="AI1420">
            <v>0</v>
          </cell>
          <cell r="AJ1420">
            <v>240.15089999999998</v>
          </cell>
          <cell r="AK1420">
            <v>0</v>
          </cell>
          <cell r="AL1420">
            <v>0</v>
          </cell>
          <cell r="AM1420">
            <v>578.33129999999994</v>
          </cell>
          <cell r="AN1420">
            <v>0</v>
          </cell>
          <cell r="AO1420">
            <v>0</v>
          </cell>
          <cell r="AP1420">
            <v>772.38970000000029</v>
          </cell>
          <cell r="AQ1420">
            <v>0</v>
          </cell>
          <cell r="AR1420">
            <v>0</v>
          </cell>
          <cell r="AS1420">
            <v>0</v>
          </cell>
        </row>
        <row r="1421">
          <cell r="G1421" t="str">
            <v>221-02-07-01</v>
          </cell>
          <cell r="I1421">
            <v>197.2475</v>
          </cell>
          <cell r="J1421">
            <v>0</v>
          </cell>
          <cell r="K1421">
            <v>0</v>
          </cell>
          <cell r="L1421">
            <v>172.5624</v>
          </cell>
          <cell r="M1421">
            <v>0</v>
          </cell>
          <cell r="N1421">
            <v>0</v>
          </cell>
          <cell r="O1421">
            <v>187.95310000000001</v>
          </cell>
          <cell r="P1421">
            <v>0</v>
          </cell>
          <cell r="Q1421">
            <v>0</v>
          </cell>
          <cell r="R1421">
            <v>71.823300000000003</v>
          </cell>
          <cell r="S1421">
            <v>0</v>
          </cell>
          <cell r="T1421">
            <v>0</v>
          </cell>
          <cell r="U1421">
            <v>51.365600000000001</v>
          </cell>
          <cell r="V1421">
            <v>0</v>
          </cell>
          <cell r="W1421">
            <v>0</v>
          </cell>
          <cell r="X1421">
            <v>45.365099999999998</v>
          </cell>
          <cell r="Y1421">
            <v>0</v>
          </cell>
          <cell r="Z1421">
            <v>0</v>
          </cell>
          <cell r="AA1421">
            <v>42.325400000000002</v>
          </cell>
          <cell r="AB1421">
            <v>0</v>
          </cell>
          <cell r="AC1421">
            <v>0</v>
          </cell>
          <cell r="AD1421">
            <v>43.658900000000003</v>
          </cell>
          <cell r="AE1421">
            <v>0</v>
          </cell>
          <cell r="AF1421">
            <v>0</v>
          </cell>
          <cell r="AG1421">
            <v>49.584299999999999</v>
          </cell>
          <cell r="AH1421">
            <v>0</v>
          </cell>
          <cell r="AI1421">
            <v>0</v>
          </cell>
          <cell r="AJ1421">
            <v>54.633699999999997</v>
          </cell>
          <cell r="AK1421">
            <v>0</v>
          </cell>
          <cell r="AL1421">
            <v>0</v>
          </cell>
          <cell r="AM1421">
            <v>130.92099999999999</v>
          </cell>
          <cell r="AN1421">
            <v>0</v>
          </cell>
          <cell r="AO1421">
            <v>0</v>
          </cell>
          <cell r="AP1421">
            <v>174.52780000000001</v>
          </cell>
          <cell r="AQ1421">
            <v>0</v>
          </cell>
          <cell r="AR1421">
            <v>0</v>
          </cell>
          <cell r="AS1421">
            <v>1</v>
          </cell>
        </row>
        <row r="1422">
          <cell r="G1422" t="str">
            <v>221-02-07-01</v>
          </cell>
          <cell r="I1422">
            <v>18.319700000000001</v>
          </cell>
          <cell r="J1422">
            <v>0</v>
          </cell>
          <cell r="K1422">
            <v>0</v>
          </cell>
          <cell r="L1422">
            <v>15.7889</v>
          </cell>
          <cell r="M1422">
            <v>0</v>
          </cell>
          <cell r="N1422">
            <v>0</v>
          </cell>
          <cell r="O1422">
            <v>15.701599999999999</v>
          </cell>
          <cell r="P1422">
            <v>0</v>
          </cell>
          <cell r="Q1422">
            <v>0</v>
          </cell>
          <cell r="R1422">
            <v>3.7713000000000001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1.9849000000000001</v>
          </cell>
          <cell r="AK1422">
            <v>0</v>
          </cell>
          <cell r="AL1422">
            <v>0</v>
          </cell>
          <cell r="AM1422">
            <v>9.6088000000000005</v>
          </cell>
          <cell r="AN1422">
            <v>0</v>
          </cell>
          <cell r="AO1422">
            <v>0</v>
          </cell>
          <cell r="AP1422">
            <v>15.2431</v>
          </cell>
          <cell r="AQ1422">
            <v>0</v>
          </cell>
          <cell r="AR1422">
            <v>0</v>
          </cell>
          <cell r="AS1422">
            <v>1</v>
          </cell>
        </row>
        <row r="1423">
          <cell r="G1423" t="str">
            <v>221-02-07-01</v>
          </cell>
          <cell r="I1423">
            <v>30.882999999999999</v>
          </cell>
          <cell r="J1423">
            <v>0</v>
          </cell>
          <cell r="K1423">
            <v>0</v>
          </cell>
          <cell r="L1423">
            <v>27.018000000000001</v>
          </cell>
          <cell r="M1423">
            <v>0</v>
          </cell>
          <cell r="N1423">
            <v>0</v>
          </cell>
          <cell r="O1423">
            <v>29.427700000000002</v>
          </cell>
          <cell r="P1423">
            <v>0</v>
          </cell>
          <cell r="Q1423">
            <v>0</v>
          </cell>
          <cell r="R1423">
            <v>11.2453</v>
          </cell>
          <cell r="S1423">
            <v>0</v>
          </cell>
          <cell r="T1423">
            <v>0</v>
          </cell>
          <cell r="U1423">
            <v>8.0422999999999991</v>
          </cell>
          <cell r="V1423">
            <v>0</v>
          </cell>
          <cell r="W1423">
            <v>0</v>
          </cell>
          <cell r="X1423">
            <v>7.1028000000000002</v>
          </cell>
          <cell r="Y1423">
            <v>0</v>
          </cell>
          <cell r="Z1423">
            <v>0</v>
          </cell>
          <cell r="AA1423">
            <v>6.6268000000000002</v>
          </cell>
          <cell r="AB1423">
            <v>0</v>
          </cell>
          <cell r="AC1423">
            <v>0</v>
          </cell>
          <cell r="AD1423">
            <v>6.8356000000000003</v>
          </cell>
          <cell r="AE1423">
            <v>0</v>
          </cell>
          <cell r="AF1423">
            <v>0</v>
          </cell>
          <cell r="AG1423">
            <v>7.7633999999999999</v>
          </cell>
          <cell r="AH1423">
            <v>0</v>
          </cell>
          <cell r="AI1423">
            <v>0</v>
          </cell>
          <cell r="AJ1423">
            <v>8.5540000000000003</v>
          </cell>
          <cell r="AK1423">
            <v>0</v>
          </cell>
          <cell r="AL1423">
            <v>0</v>
          </cell>
          <cell r="AM1423">
            <v>20.498200000000001</v>
          </cell>
          <cell r="AN1423">
            <v>0</v>
          </cell>
          <cell r="AO1423">
            <v>0</v>
          </cell>
          <cell r="AP1423">
            <v>27.325800000000001</v>
          </cell>
          <cell r="AQ1423">
            <v>0</v>
          </cell>
          <cell r="AR1423">
            <v>0</v>
          </cell>
          <cell r="AS1423">
            <v>1</v>
          </cell>
        </row>
        <row r="1424">
          <cell r="G1424" t="str">
            <v>221-02-07-01</v>
          </cell>
          <cell r="I1424">
            <v>91.891599999999997</v>
          </cell>
          <cell r="J1424">
            <v>0</v>
          </cell>
          <cell r="K1424">
            <v>0</v>
          </cell>
          <cell r="L1424">
            <v>80.391599999999997</v>
          </cell>
          <cell r="M1424">
            <v>0</v>
          </cell>
          <cell r="N1424">
            <v>0</v>
          </cell>
          <cell r="O1424">
            <v>96.160300000000007</v>
          </cell>
          <cell r="P1424">
            <v>0</v>
          </cell>
          <cell r="Q1424">
            <v>0</v>
          </cell>
          <cell r="R1424">
            <v>33.460299999999997</v>
          </cell>
          <cell r="S1424">
            <v>0</v>
          </cell>
          <cell r="T1424">
            <v>0</v>
          </cell>
          <cell r="U1424">
            <v>23.9297</v>
          </cell>
          <cell r="V1424">
            <v>0</v>
          </cell>
          <cell r="W1424">
            <v>0</v>
          </cell>
          <cell r="X1424">
            <v>21.1342</v>
          </cell>
          <cell r="Y1424">
            <v>0</v>
          </cell>
          <cell r="Z1424">
            <v>0</v>
          </cell>
          <cell r="AA1424">
            <v>19.7181</v>
          </cell>
          <cell r="AB1424">
            <v>0</v>
          </cell>
          <cell r="AC1424">
            <v>0</v>
          </cell>
          <cell r="AD1424">
            <v>20.339400000000001</v>
          </cell>
          <cell r="AE1424">
            <v>0</v>
          </cell>
          <cell r="AF1424">
            <v>0</v>
          </cell>
          <cell r="AG1424">
            <v>23.099799999999998</v>
          </cell>
          <cell r="AH1424">
            <v>0</v>
          </cell>
          <cell r="AI1424">
            <v>0</v>
          </cell>
          <cell r="AJ1424">
            <v>25.452100000000002</v>
          </cell>
          <cell r="AK1424">
            <v>0</v>
          </cell>
          <cell r="AL1424">
            <v>0</v>
          </cell>
          <cell r="AM1424">
            <v>60.992100000000001</v>
          </cell>
          <cell r="AN1424">
            <v>0</v>
          </cell>
          <cell r="AO1424">
            <v>0</v>
          </cell>
          <cell r="AP1424">
            <v>81.307299999999998</v>
          </cell>
          <cell r="AQ1424">
            <v>0</v>
          </cell>
          <cell r="AR1424">
            <v>0</v>
          </cell>
          <cell r="AS1424" t="str">
            <v>0</v>
          </cell>
        </row>
        <row r="1425">
          <cell r="G1425" t="str">
            <v>221-02-07-01</v>
          </cell>
          <cell r="I1425">
            <v>91.891599999999997</v>
          </cell>
          <cell r="J1425">
            <v>0</v>
          </cell>
          <cell r="K1425">
            <v>0</v>
          </cell>
          <cell r="L1425">
            <v>80.391599999999997</v>
          </cell>
          <cell r="M1425">
            <v>0</v>
          </cell>
          <cell r="N1425">
            <v>0</v>
          </cell>
          <cell r="O1425">
            <v>96.160300000000007</v>
          </cell>
          <cell r="P1425">
            <v>0</v>
          </cell>
          <cell r="Q1425">
            <v>0</v>
          </cell>
          <cell r="R1425">
            <v>33.460299999999997</v>
          </cell>
          <cell r="S1425">
            <v>0</v>
          </cell>
          <cell r="T1425">
            <v>0</v>
          </cell>
          <cell r="U1425">
            <v>23.9297</v>
          </cell>
          <cell r="V1425">
            <v>0</v>
          </cell>
          <cell r="W1425">
            <v>0</v>
          </cell>
          <cell r="X1425">
            <v>21.1342</v>
          </cell>
          <cell r="Y1425">
            <v>0</v>
          </cell>
          <cell r="Z1425">
            <v>0</v>
          </cell>
          <cell r="AA1425">
            <v>19.7181</v>
          </cell>
          <cell r="AB1425">
            <v>0</v>
          </cell>
          <cell r="AC1425">
            <v>0</v>
          </cell>
          <cell r="AD1425">
            <v>20.339400000000001</v>
          </cell>
          <cell r="AE1425">
            <v>0</v>
          </cell>
          <cell r="AF1425">
            <v>0</v>
          </cell>
          <cell r="AG1425">
            <v>23.099799999999998</v>
          </cell>
          <cell r="AH1425">
            <v>0</v>
          </cell>
          <cell r="AI1425">
            <v>0</v>
          </cell>
          <cell r="AJ1425">
            <v>25.452100000000002</v>
          </cell>
          <cell r="AK1425">
            <v>0</v>
          </cell>
          <cell r="AL1425">
            <v>0</v>
          </cell>
          <cell r="AM1425">
            <v>60.992100000000001</v>
          </cell>
          <cell r="AN1425">
            <v>0</v>
          </cell>
          <cell r="AO1425">
            <v>0</v>
          </cell>
          <cell r="AP1425">
            <v>81.307299999999998</v>
          </cell>
          <cell r="AQ1425">
            <v>0</v>
          </cell>
          <cell r="AR1425">
            <v>0</v>
          </cell>
          <cell r="AS1425" t="str">
            <v>0</v>
          </cell>
        </row>
        <row r="1426">
          <cell r="G1426" t="str">
            <v>221-02-07-01</v>
          </cell>
          <cell r="I1426">
            <v>23.3095</v>
          </cell>
          <cell r="J1426">
            <v>0</v>
          </cell>
          <cell r="K1426">
            <v>0</v>
          </cell>
          <cell r="L1426">
            <v>20.392299999999999</v>
          </cell>
          <cell r="M1426">
            <v>0</v>
          </cell>
          <cell r="N1426">
            <v>0</v>
          </cell>
          <cell r="O1426">
            <v>24.392299999999999</v>
          </cell>
          <cell r="P1426">
            <v>0</v>
          </cell>
          <cell r="Q1426">
            <v>0</v>
          </cell>
          <cell r="R1426">
            <v>8.4877000000000002</v>
          </cell>
          <cell r="S1426">
            <v>0</v>
          </cell>
          <cell r="T1426">
            <v>0</v>
          </cell>
          <cell r="U1426">
            <v>6.0701000000000001</v>
          </cell>
          <cell r="V1426">
            <v>0</v>
          </cell>
          <cell r="W1426">
            <v>0</v>
          </cell>
          <cell r="X1426">
            <v>5.3609999999999998</v>
          </cell>
          <cell r="Y1426">
            <v>0</v>
          </cell>
          <cell r="Z1426">
            <v>0</v>
          </cell>
          <cell r="AA1426">
            <v>5.0018000000000002</v>
          </cell>
          <cell r="AB1426">
            <v>0</v>
          </cell>
          <cell r="AC1426">
            <v>0</v>
          </cell>
          <cell r="AD1426">
            <v>5.1593999999999998</v>
          </cell>
          <cell r="AE1426">
            <v>0</v>
          </cell>
          <cell r="AF1426">
            <v>0</v>
          </cell>
          <cell r="AG1426">
            <v>5.8596000000000004</v>
          </cell>
          <cell r="AH1426">
            <v>0</v>
          </cell>
          <cell r="AI1426">
            <v>0</v>
          </cell>
          <cell r="AJ1426">
            <v>6.4564000000000004</v>
          </cell>
          <cell r="AK1426">
            <v>0</v>
          </cell>
          <cell r="AL1426">
            <v>0</v>
          </cell>
          <cell r="AM1426">
            <v>15.471500000000001</v>
          </cell>
          <cell r="AN1426">
            <v>0</v>
          </cell>
          <cell r="AO1426">
            <v>0</v>
          </cell>
          <cell r="AP1426">
            <v>20.624600000000001</v>
          </cell>
          <cell r="AQ1426">
            <v>0</v>
          </cell>
          <cell r="AR1426">
            <v>0</v>
          </cell>
          <cell r="AS1426">
            <v>1</v>
          </cell>
        </row>
        <row r="1427">
          <cell r="G1427" t="str">
            <v>221-02-07-01</v>
          </cell>
          <cell r="I1427">
            <v>23.3095</v>
          </cell>
          <cell r="J1427">
            <v>0</v>
          </cell>
          <cell r="K1427">
            <v>0</v>
          </cell>
          <cell r="L1427">
            <v>20.392299999999999</v>
          </cell>
          <cell r="M1427">
            <v>0</v>
          </cell>
          <cell r="N1427">
            <v>0</v>
          </cell>
          <cell r="O1427">
            <v>24.392299999999999</v>
          </cell>
          <cell r="P1427">
            <v>0</v>
          </cell>
          <cell r="Q1427">
            <v>0</v>
          </cell>
          <cell r="R1427">
            <v>8.4877000000000002</v>
          </cell>
          <cell r="S1427">
            <v>0</v>
          </cell>
          <cell r="T1427">
            <v>0</v>
          </cell>
          <cell r="U1427">
            <v>6.0701000000000001</v>
          </cell>
          <cell r="V1427">
            <v>0</v>
          </cell>
          <cell r="W1427">
            <v>0</v>
          </cell>
          <cell r="X1427">
            <v>5.3609999999999998</v>
          </cell>
          <cell r="Y1427">
            <v>0</v>
          </cell>
          <cell r="Z1427">
            <v>0</v>
          </cell>
          <cell r="AA1427">
            <v>5.0018000000000002</v>
          </cell>
          <cell r="AB1427">
            <v>0</v>
          </cell>
          <cell r="AC1427">
            <v>0</v>
          </cell>
          <cell r="AD1427">
            <v>5.1593999999999998</v>
          </cell>
          <cell r="AE1427">
            <v>0</v>
          </cell>
          <cell r="AF1427">
            <v>0</v>
          </cell>
          <cell r="AG1427">
            <v>5.8596000000000004</v>
          </cell>
          <cell r="AH1427">
            <v>0</v>
          </cell>
          <cell r="AI1427">
            <v>0</v>
          </cell>
          <cell r="AJ1427">
            <v>6.4564000000000004</v>
          </cell>
          <cell r="AK1427">
            <v>0</v>
          </cell>
          <cell r="AL1427">
            <v>0</v>
          </cell>
          <cell r="AM1427">
            <v>15.471500000000001</v>
          </cell>
          <cell r="AN1427">
            <v>0</v>
          </cell>
          <cell r="AO1427">
            <v>0</v>
          </cell>
          <cell r="AP1427">
            <v>20.624600000000001</v>
          </cell>
          <cell r="AQ1427">
            <v>0</v>
          </cell>
          <cell r="AR1427">
            <v>0</v>
          </cell>
          <cell r="AS1427">
            <v>1</v>
          </cell>
        </row>
        <row r="1428">
          <cell r="G1428" t="str">
            <v>221-02-07-01</v>
          </cell>
          <cell r="I1428">
            <v>47.7971</v>
          </cell>
          <cell r="J1428">
            <v>0</v>
          </cell>
          <cell r="K1428">
            <v>0</v>
          </cell>
          <cell r="L1428">
            <v>41.8155</v>
          </cell>
          <cell r="M1428">
            <v>0</v>
          </cell>
          <cell r="N1428">
            <v>0</v>
          </cell>
          <cell r="O1428">
            <v>50.017299999999999</v>
          </cell>
          <cell r="P1428">
            <v>0</v>
          </cell>
          <cell r="Q1428">
            <v>0</v>
          </cell>
          <cell r="R1428">
            <v>17.404199999999999</v>
          </cell>
          <cell r="S1428">
            <v>0</v>
          </cell>
          <cell r="T1428">
            <v>0</v>
          </cell>
          <cell r="U1428">
            <v>12.446899999999999</v>
          </cell>
          <cell r="V1428">
            <v>0</v>
          </cell>
          <cell r="W1428">
            <v>0</v>
          </cell>
          <cell r="X1428">
            <v>10.992900000000001</v>
          </cell>
          <cell r="Y1428">
            <v>0</v>
          </cell>
          <cell r="Z1428">
            <v>0</v>
          </cell>
          <cell r="AA1428">
            <v>10.2563</v>
          </cell>
          <cell r="AB1428">
            <v>0</v>
          </cell>
          <cell r="AC1428">
            <v>0</v>
          </cell>
          <cell r="AD1428">
            <v>10.5794</v>
          </cell>
          <cell r="AE1428">
            <v>0</v>
          </cell>
          <cell r="AF1428">
            <v>0</v>
          </cell>
          <cell r="AG1428">
            <v>12.0153</v>
          </cell>
          <cell r="AH1428">
            <v>0</v>
          </cell>
          <cell r="AI1428">
            <v>0</v>
          </cell>
          <cell r="AJ1428">
            <v>13.238899999999999</v>
          </cell>
          <cell r="AK1428">
            <v>0</v>
          </cell>
          <cell r="AL1428">
            <v>0</v>
          </cell>
          <cell r="AM1428">
            <v>31.724900000000002</v>
          </cell>
          <cell r="AN1428">
            <v>0</v>
          </cell>
          <cell r="AO1428">
            <v>0</v>
          </cell>
          <cell r="AP1428">
            <v>42.291800000000002</v>
          </cell>
          <cell r="AQ1428">
            <v>0</v>
          </cell>
          <cell r="AR1428">
            <v>0</v>
          </cell>
          <cell r="AS1428">
            <v>1</v>
          </cell>
        </row>
        <row r="1429">
          <cell r="G1429" t="str">
            <v>221-02-07-01</v>
          </cell>
          <cell r="I1429">
            <v>48.975299999999997</v>
          </cell>
          <cell r="J1429">
            <v>0</v>
          </cell>
          <cell r="K1429">
            <v>0</v>
          </cell>
          <cell r="L1429">
            <v>42.845999999999997</v>
          </cell>
          <cell r="M1429">
            <v>0</v>
          </cell>
          <cell r="N1429">
            <v>0</v>
          </cell>
          <cell r="O1429">
            <v>51.250399999999999</v>
          </cell>
          <cell r="P1429">
            <v>0</v>
          </cell>
          <cell r="Q1429">
            <v>0</v>
          </cell>
          <cell r="R1429">
            <v>17.833300000000001</v>
          </cell>
          <cell r="S1429">
            <v>0</v>
          </cell>
          <cell r="T1429">
            <v>0</v>
          </cell>
          <cell r="U1429">
            <v>12.7538</v>
          </cell>
          <cell r="V1429">
            <v>0</v>
          </cell>
          <cell r="W1429">
            <v>0</v>
          </cell>
          <cell r="X1429">
            <v>11.2639</v>
          </cell>
          <cell r="Y1429">
            <v>0</v>
          </cell>
          <cell r="Z1429">
            <v>0</v>
          </cell>
          <cell r="AA1429">
            <v>10.5091</v>
          </cell>
          <cell r="AB1429">
            <v>0</v>
          </cell>
          <cell r="AC1429">
            <v>0</v>
          </cell>
          <cell r="AD1429">
            <v>10.840199999999999</v>
          </cell>
          <cell r="AE1429">
            <v>0</v>
          </cell>
          <cell r="AF1429">
            <v>0</v>
          </cell>
          <cell r="AG1429">
            <v>12.311500000000001</v>
          </cell>
          <cell r="AH1429">
            <v>0</v>
          </cell>
          <cell r="AI1429">
            <v>0</v>
          </cell>
          <cell r="AJ1429">
            <v>13.565200000000001</v>
          </cell>
          <cell r="AK1429">
            <v>0</v>
          </cell>
          <cell r="AL1429">
            <v>0</v>
          </cell>
          <cell r="AM1429">
            <v>32.506900000000002</v>
          </cell>
          <cell r="AN1429">
            <v>0</v>
          </cell>
          <cell r="AO1429">
            <v>0</v>
          </cell>
          <cell r="AP1429">
            <v>43.334099999999999</v>
          </cell>
          <cell r="AQ1429">
            <v>0</v>
          </cell>
          <cell r="AR1429">
            <v>0</v>
          </cell>
          <cell r="AS1429">
            <v>1</v>
          </cell>
        </row>
        <row r="1430">
          <cell r="G1430" t="str">
            <v>221-02-07-01</v>
          </cell>
          <cell r="I1430">
            <v>14.5975</v>
          </cell>
          <cell r="J1430">
            <v>0</v>
          </cell>
          <cell r="K1430">
            <v>0</v>
          </cell>
          <cell r="L1430">
            <v>12.809900000000001</v>
          </cell>
          <cell r="M1430">
            <v>0</v>
          </cell>
          <cell r="N1430">
            <v>0</v>
          </cell>
          <cell r="O1430">
            <v>13.9748</v>
          </cell>
          <cell r="P1430">
            <v>0</v>
          </cell>
          <cell r="Q1430">
            <v>0</v>
          </cell>
          <cell r="R1430">
            <v>5.7934999999999999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4.5526999999999997</v>
          </cell>
          <cell r="AK1430">
            <v>0</v>
          </cell>
          <cell r="AL1430">
            <v>0</v>
          </cell>
          <cell r="AM1430">
            <v>10.109500000000001</v>
          </cell>
          <cell r="AN1430">
            <v>0</v>
          </cell>
          <cell r="AO1430">
            <v>0</v>
          </cell>
          <cell r="AP1430">
            <v>13.0754</v>
          </cell>
          <cell r="AQ1430">
            <v>0</v>
          </cell>
          <cell r="AR1430">
            <v>0</v>
          </cell>
          <cell r="AS1430">
            <v>1</v>
          </cell>
        </row>
        <row r="1431">
          <cell r="G1431" t="str">
            <v>221-02-07-01</v>
          </cell>
          <cell r="I1431">
            <v>52.677799999999998</v>
          </cell>
          <cell r="J1431">
            <v>0</v>
          </cell>
          <cell r="K1431">
            <v>0</v>
          </cell>
          <cell r="L1431">
            <v>46.085299999999997</v>
          </cell>
          <cell r="M1431">
            <v>0</v>
          </cell>
          <cell r="N1431">
            <v>0</v>
          </cell>
          <cell r="O1431">
            <v>55.1248</v>
          </cell>
          <cell r="P1431">
            <v>0</v>
          </cell>
          <cell r="Q1431">
            <v>0</v>
          </cell>
          <cell r="R1431">
            <v>19.1815</v>
          </cell>
          <cell r="S1431">
            <v>0</v>
          </cell>
          <cell r="T1431">
            <v>0</v>
          </cell>
          <cell r="U1431">
            <v>13.718</v>
          </cell>
          <cell r="V1431">
            <v>0</v>
          </cell>
          <cell r="W1431">
            <v>0</v>
          </cell>
          <cell r="X1431">
            <v>12.115399999999999</v>
          </cell>
          <cell r="Y1431">
            <v>0</v>
          </cell>
          <cell r="Z1431">
            <v>0</v>
          </cell>
          <cell r="AA1431">
            <v>11.303599999999999</v>
          </cell>
          <cell r="AB1431">
            <v>0</v>
          </cell>
          <cell r="AC1431">
            <v>0</v>
          </cell>
          <cell r="AD1431">
            <v>11.659800000000001</v>
          </cell>
          <cell r="AE1431">
            <v>0</v>
          </cell>
          <cell r="AF1431">
            <v>0</v>
          </cell>
          <cell r="AG1431">
            <v>13.2422</v>
          </cell>
          <cell r="AH1431">
            <v>0</v>
          </cell>
          <cell r="AI1431">
            <v>0</v>
          </cell>
          <cell r="AJ1431">
            <v>14.5907</v>
          </cell>
          <cell r="AK1431">
            <v>0</v>
          </cell>
          <cell r="AL1431">
            <v>0</v>
          </cell>
          <cell r="AM1431">
            <v>34.964300000000001</v>
          </cell>
          <cell r="AN1431">
            <v>0</v>
          </cell>
          <cell r="AO1431">
            <v>0</v>
          </cell>
          <cell r="AP1431">
            <v>46.610300000000002</v>
          </cell>
          <cell r="AQ1431">
            <v>0</v>
          </cell>
          <cell r="AR1431">
            <v>0</v>
          </cell>
          <cell r="AS1431">
            <v>1</v>
          </cell>
        </row>
        <row r="1432">
          <cell r="G1432" t="str">
            <v>221-02-07-01</v>
          </cell>
          <cell r="I1432">
            <v>52.677799999999998</v>
          </cell>
          <cell r="J1432">
            <v>0</v>
          </cell>
          <cell r="K1432">
            <v>0</v>
          </cell>
          <cell r="L1432">
            <v>46.085299999999997</v>
          </cell>
          <cell r="M1432">
            <v>0</v>
          </cell>
          <cell r="N1432">
            <v>0</v>
          </cell>
          <cell r="O1432">
            <v>55.1248</v>
          </cell>
          <cell r="P1432">
            <v>0</v>
          </cell>
          <cell r="Q1432">
            <v>0</v>
          </cell>
          <cell r="R1432">
            <v>19.1815</v>
          </cell>
          <cell r="S1432">
            <v>0</v>
          </cell>
          <cell r="T1432">
            <v>0</v>
          </cell>
          <cell r="U1432">
            <v>13.718</v>
          </cell>
          <cell r="V1432">
            <v>0</v>
          </cell>
          <cell r="W1432">
            <v>0</v>
          </cell>
          <cell r="X1432">
            <v>12.115399999999999</v>
          </cell>
          <cell r="Y1432">
            <v>0</v>
          </cell>
          <cell r="Z1432">
            <v>0</v>
          </cell>
          <cell r="AA1432">
            <v>11.303599999999999</v>
          </cell>
          <cell r="AB1432">
            <v>0</v>
          </cell>
          <cell r="AC1432">
            <v>0</v>
          </cell>
          <cell r="AD1432">
            <v>11.659800000000001</v>
          </cell>
          <cell r="AE1432">
            <v>0</v>
          </cell>
          <cell r="AF1432">
            <v>0</v>
          </cell>
          <cell r="AG1432">
            <v>13.2422</v>
          </cell>
          <cell r="AH1432">
            <v>0</v>
          </cell>
          <cell r="AI1432">
            <v>0</v>
          </cell>
          <cell r="AJ1432">
            <v>14.5907</v>
          </cell>
          <cell r="AK1432">
            <v>0</v>
          </cell>
          <cell r="AL1432">
            <v>0</v>
          </cell>
          <cell r="AM1432">
            <v>34.964300000000001</v>
          </cell>
          <cell r="AN1432">
            <v>0</v>
          </cell>
          <cell r="AO1432">
            <v>0</v>
          </cell>
          <cell r="AP1432">
            <v>46.610300000000002</v>
          </cell>
          <cell r="AQ1432">
            <v>0</v>
          </cell>
          <cell r="AR1432">
            <v>0</v>
          </cell>
          <cell r="AS1432">
            <v>1</v>
          </cell>
        </row>
        <row r="1433">
          <cell r="G1433" t="str">
            <v>221-02-07-01</v>
          </cell>
          <cell r="I1433">
            <v>52.677799999999998</v>
          </cell>
          <cell r="J1433">
            <v>0</v>
          </cell>
          <cell r="K1433">
            <v>0</v>
          </cell>
          <cell r="L1433">
            <v>46.085299999999997</v>
          </cell>
          <cell r="M1433">
            <v>0</v>
          </cell>
          <cell r="N1433">
            <v>0</v>
          </cell>
          <cell r="O1433">
            <v>55.1248</v>
          </cell>
          <cell r="P1433">
            <v>0</v>
          </cell>
          <cell r="Q1433">
            <v>0</v>
          </cell>
          <cell r="R1433">
            <v>19.1815</v>
          </cell>
          <cell r="S1433">
            <v>0</v>
          </cell>
          <cell r="T1433">
            <v>0</v>
          </cell>
          <cell r="U1433">
            <v>13.718</v>
          </cell>
          <cell r="V1433">
            <v>0</v>
          </cell>
          <cell r="W1433">
            <v>0</v>
          </cell>
          <cell r="X1433">
            <v>12.115399999999999</v>
          </cell>
          <cell r="Y1433">
            <v>0</v>
          </cell>
          <cell r="Z1433">
            <v>0</v>
          </cell>
          <cell r="AA1433">
            <v>11.303599999999999</v>
          </cell>
          <cell r="AB1433">
            <v>0</v>
          </cell>
          <cell r="AC1433">
            <v>0</v>
          </cell>
          <cell r="AD1433">
            <v>11.659800000000001</v>
          </cell>
          <cell r="AE1433">
            <v>0</v>
          </cell>
          <cell r="AF1433">
            <v>0</v>
          </cell>
          <cell r="AG1433">
            <v>13.2422</v>
          </cell>
          <cell r="AH1433">
            <v>0</v>
          </cell>
          <cell r="AI1433">
            <v>0</v>
          </cell>
          <cell r="AJ1433">
            <v>14.5907</v>
          </cell>
          <cell r="AK1433">
            <v>0</v>
          </cell>
          <cell r="AL1433">
            <v>0</v>
          </cell>
          <cell r="AM1433">
            <v>34.964300000000001</v>
          </cell>
          <cell r="AN1433">
            <v>0</v>
          </cell>
          <cell r="AO1433">
            <v>0</v>
          </cell>
          <cell r="AP1433">
            <v>46.610300000000002</v>
          </cell>
          <cell r="AQ1433">
            <v>0</v>
          </cell>
          <cell r="AR1433">
            <v>0</v>
          </cell>
          <cell r="AS1433">
            <v>1</v>
          </cell>
        </row>
        <row r="1434">
          <cell r="G1434" t="str">
            <v>221-02-07-01</v>
          </cell>
          <cell r="I1434">
            <v>52.677799999999998</v>
          </cell>
          <cell r="J1434">
            <v>0</v>
          </cell>
          <cell r="K1434">
            <v>0</v>
          </cell>
          <cell r="L1434">
            <v>46.085299999999997</v>
          </cell>
          <cell r="M1434">
            <v>0</v>
          </cell>
          <cell r="N1434">
            <v>0</v>
          </cell>
          <cell r="O1434">
            <v>55.1248</v>
          </cell>
          <cell r="P1434">
            <v>0</v>
          </cell>
          <cell r="Q1434">
            <v>0</v>
          </cell>
          <cell r="R1434">
            <v>19.1815</v>
          </cell>
          <cell r="S1434">
            <v>0</v>
          </cell>
          <cell r="T1434">
            <v>0</v>
          </cell>
          <cell r="U1434">
            <v>13.718</v>
          </cell>
          <cell r="V1434">
            <v>0</v>
          </cell>
          <cell r="W1434">
            <v>0</v>
          </cell>
          <cell r="X1434">
            <v>12.115399999999999</v>
          </cell>
          <cell r="Y1434">
            <v>0</v>
          </cell>
          <cell r="Z1434">
            <v>0</v>
          </cell>
          <cell r="AA1434">
            <v>11.303599999999999</v>
          </cell>
          <cell r="AB1434">
            <v>0</v>
          </cell>
          <cell r="AC1434">
            <v>0</v>
          </cell>
          <cell r="AD1434">
            <v>11.659800000000001</v>
          </cell>
          <cell r="AE1434">
            <v>0</v>
          </cell>
          <cell r="AF1434">
            <v>0</v>
          </cell>
          <cell r="AG1434">
            <v>13.2422</v>
          </cell>
          <cell r="AH1434">
            <v>0</v>
          </cell>
          <cell r="AI1434">
            <v>0</v>
          </cell>
          <cell r="AJ1434">
            <v>14.5907</v>
          </cell>
          <cell r="AK1434">
            <v>0</v>
          </cell>
          <cell r="AL1434">
            <v>0</v>
          </cell>
          <cell r="AM1434">
            <v>34.964300000000001</v>
          </cell>
          <cell r="AN1434">
            <v>0</v>
          </cell>
          <cell r="AO1434">
            <v>0</v>
          </cell>
          <cell r="AP1434">
            <v>46.610300000000002</v>
          </cell>
          <cell r="AQ1434">
            <v>0</v>
          </cell>
          <cell r="AR1434">
            <v>0</v>
          </cell>
          <cell r="AS1434">
            <v>1</v>
          </cell>
        </row>
        <row r="1435">
          <cell r="G1435" t="str">
            <v>221-02-07-01</v>
          </cell>
          <cell r="I1435">
            <v>52.677799999999998</v>
          </cell>
          <cell r="J1435">
            <v>0</v>
          </cell>
          <cell r="K1435">
            <v>0</v>
          </cell>
          <cell r="L1435">
            <v>46.085299999999997</v>
          </cell>
          <cell r="M1435">
            <v>0</v>
          </cell>
          <cell r="N1435">
            <v>0</v>
          </cell>
          <cell r="O1435">
            <v>55.1248</v>
          </cell>
          <cell r="P1435">
            <v>0</v>
          </cell>
          <cell r="Q1435">
            <v>0</v>
          </cell>
          <cell r="R1435">
            <v>19.1815</v>
          </cell>
          <cell r="S1435">
            <v>0</v>
          </cell>
          <cell r="T1435">
            <v>0</v>
          </cell>
          <cell r="U1435">
            <v>13.718</v>
          </cell>
          <cell r="V1435">
            <v>0</v>
          </cell>
          <cell r="W1435">
            <v>0</v>
          </cell>
          <cell r="X1435">
            <v>12.115399999999999</v>
          </cell>
          <cell r="Y1435">
            <v>0</v>
          </cell>
          <cell r="Z1435">
            <v>0</v>
          </cell>
          <cell r="AA1435">
            <v>11.303599999999999</v>
          </cell>
          <cell r="AB1435">
            <v>0</v>
          </cell>
          <cell r="AC1435">
            <v>0</v>
          </cell>
          <cell r="AD1435">
            <v>11.659800000000001</v>
          </cell>
          <cell r="AE1435">
            <v>0</v>
          </cell>
          <cell r="AF1435">
            <v>0</v>
          </cell>
          <cell r="AG1435">
            <v>13.2422</v>
          </cell>
          <cell r="AH1435">
            <v>0</v>
          </cell>
          <cell r="AI1435">
            <v>0</v>
          </cell>
          <cell r="AJ1435">
            <v>14.5907</v>
          </cell>
          <cell r="AK1435">
            <v>0</v>
          </cell>
          <cell r="AL1435">
            <v>0</v>
          </cell>
          <cell r="AM1435">
            <v>34.964300000000001</v>
          </cell>
          <cell r="AN1435">
            <v>0</v>
          </cell>
          <cell r="AO1435">
            <v>0</v>
          </cell>
          <cell r="AP1435">
            <v>46.610300000000002</v>
          </cell>
          <cell r="AQ1435">
            <v>0</v>
          </cell>
          <cell r="AR1435">
            <v>0</v>
          </cell>
          <cell r="AS1435">
            <v>1</v>
          </cell>
        </row>
        <row r="1436">
          <cell r="G1436" t="str">
            <v>221-02-07-01</v>
          </cell>
          <cell r="I1436">
            <v>8.9522999999999993</v>
          </cell>
          <cell r="J1436">
            <v>0</v>
          </cell>
          <cell r="K1436">
            <v>0</v>
          </cell>
          <cell r="L1436">
            <v>7.8559999999999999</v>
          </cell>
          <cell r="M1436">
            <v>0</v>
          </cell>
          <cell r="N1436">
            <v>0</v>
          </cell>
          <cell r="O1436">
            <v>8.5704999999999991</v>
          </cell>
          <cell r="P1436">
            <v>0</v>
          </cell>
          <cell r="Q1436">
            <v>0</v>
          </cell>
          <cell r="R1436">
            <v>3.5529999999999999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2.7919999999999998</v>
          </cell>
          <cell r="AK1436">
            <v>0</v>
          </cell>
          <cell r="AL1436">
            <v>0</v>
          </cell>
          <cell r="AM1436">
            <v>6.2</v>
          </cell>
          <cell r="AN1436">
            <v>0</v>
          </cell>
          <cell r="AO1436">
            <v>0</v>
          </cell>
          <cell r="AP1436">
            <v>8.0189000000000004</v>
          </cell>
          <cell r="AQ1436">
            <v>0</v>
          </cell>
          <cell r="AR1436">
            <v>0</v>
          </cell>
          <cell r="AS1436" t="str">
            <v>0</v>
          </cell>
        </row>
        <row r="1437">
          <cell r="G1437" t="str">
            <v>221-02-07-01</v>
          </cell>
          <cell r="I1437">
            <v>10.904199999999999</v>
          </cell>
          <cell r="J1437">
            <v>0</v>
          </cell>
          <cell r="K1437">
            <v>0</v>
          </cell>
          <cell r="L1437">
            <v>9.5687999999999995</v>
          </cell>
          <cell r="M1437">
            <v>0</v>
          </cell>
          <cell r="N1437">
            <v>0</v>
          </cell>
          <cell r="O1437">
            <v>10.439</v>
          </cell>
          <cell r="P1437">
            <v>0</v>
          </cell>
          <cell r="Q1437">
            <v>0</v>
          </cell>
          <cell r="R1437">
            <v>4.3276000000000003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3.4007000000000001</v>
          </cell>
          <cell r="AK1437">
            <v>0</v>
          </cell>
          <cell r="AL1437">
            <v>0</v>
          </cell>
          <cell r="AM1437">
            <v>7.5517000000000003</v>
          </cell>
          <cell r="AN1437">
            <v>0</v>
          </cell>
          <cell r="AO1437">
            <v>0</v>
          </cell>
          <cell r="AP1437">
            <v>9.7670999999999992</v>
          </cell>
          <cell r="AQ1437">
            <v>0</v>
          </cell>
          <cell r="AR1437">
            <v>0</v>
          </cell>
          <cell r="AS1437" t="str">
            <v>0</v>
          </cell>
        </row>
        <row r="1438">
          <cell r="G1438" t="str">
            <v>221-02-07-01</v>
          </cell>
          <cell r="I1438">
            <v>2.1105</v>
          </cell>
          <cell r="J1438">
            <v>0</v>
          </cell>
          <cell r="K1438">
            <v>0</v>
          </cell>
          <cell r="L1438">
            <v>1.8521000000000001</v>
          </cell>
          <cell r="M1438">
            <v>0</v>
          </cell>
          <cell r="N1438">
            <v>0</v>
          </cell>
          <cell r="O1438">
            <v>2.0205000000000002</v>
          </cell>
          <cell r="P1438">
            <v>0</v>
          </cell>
          <cell r="Q1438">
            <v>0</v>
          </cell>
          <cell r="R1438">
            <v>0.83750000000000002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0.6583</v>
          </cell>
          <cell r="AK1438">
            <v>0</v>
          </cell>
          <cell r="AL1438">
            <v>0</v>
          </cell>
          <cell r="AM1438">
            <v>1.4616</v>
          </cell>
          <cell r="AN1438">
            <v>0</v>
          </cell>
          <cell r="AO1438">
            <v>0</v>
          </cell>
          <cell r="AP1438">
            <v>1.8904000000000001</v>
          </cell>
          <cell r="AQ1438">
            <v>0</v>
          </cell>
          <cell r="AR1438">
            <v>0</v>
          </cell>
          <cell r="AS1438">
            <v>1</v>
          </cell>
        </row>
        <row r="1439">
          <cell r="G1439">
            <v>0</v>
          </cell>
          <cell r="I1439">
            <v>743.52350000000001</v>
          </cell>
          <cell r="J1439">
            <v>105.1272</v>
          </cell>
          <cell r="K1439">
            <v>155.38720000000001</v>
          </cell>
          <cell r="L1439">
            <v>652.17700000000002</v>
          </cell>
          <cell r="M1439">
            <v>94.953599999999994</v>
          </cell>
          <cell r="N1439">
            <v>146.22199999999998</v>
          </cell>
          <cell r="O1439">
            <v>695.5800999999999</v>
          </cell>
          <cell r="P1439">
            <v>105.1272</v>
          </cell>
          <cell r="Q1439">
            <v>158.87790000000001</v>
          </cell>
          <cell r="R1439">
            <v>291.48679999999996</v>
          </cell>
          <cell r="S1439">
            <v>96.302430000000001</v>
          </cell>
          <cell r="T1439">
            <v>152.5806</v>
          </cell>
          <cell r="U1439">
            <v>0</v>
          </cell>
          <cell r="V1439">
            <v>7.3655999999999997</v>
          </cell>
          <cell r="W1439">
            <v>351.91950000000003</v>
          </cell>
          <cell r="X1439">
            <v>0</v>
          </cell>
          <cell r="Y1439">
            <v>81.36</v>
          </cell>
          <cell r="Z1439">
            <v>146.93979999999999</v>
          </cell>
          <cell r="AA1439">
            <v>0</v>
          </cell>
          <cell r="AB1439">
            <v>84.072000000000003</v>
          </cell>
          <cell r="AC1439">
            <v>149.94910000000002</v>
          </cell>
          <cell r="AD1439">
            <v>0</v>
          </cell>
          <cell r="AE1439">
            <v>84.072000000000003</v>
          </cell>
          <cell r="AF1439">
            <v>152.5787</v>
          </cell>
          <cell r="AG1439">
            <v>0</v>
          </cell>
          <cell r="AH1439">
            <v>81.36</v>
          </cell>
          <cell r="AI1439">
            <v>141.751</v>
          </cell>
          <cell r="AJ1439">
            <v>228.04969999999997</v>
          </cell>
          <cell r="AK1439">
            <v>97.656000000000006</v>
          </cell>
          <cell r="AL1439">
            <v>160.08109999999999</v>
          </cell>
          <cell r="AM1439">
            <v>511.76020000000005</v>
          </cell>
          <cell r="AN1439">
            <v>101.736</v>
          </cell>
          <cell r="AO1439">
            <v>155.53739999999996</v>
          </cell>
          <cell r="AP1439">
            <v>664.79849999999988</v>
          </cell>
          <cell r="AQ1439">
            <v>105.1272</v>
          </cell>
          <cell r="AR1439">
            <v>158.87790000000001</v>
          </cell>
          <cell r="AS1439">
            <v>0</v>
          </cell>
        </row>
        <row r="1440">
          <cell r="G1440" t="str">
            <v>222-КТС</v>
          </cell>
          <cell r="I1440">
            <v>422.88099999999997</v>
          </cell>
          <cell r="J1440">
            <v>95.901600000000002</v>
          </cell>
          <cell r="K1440">
            <v>0</v>
          </cell>
          <cell r="L1440">
            <v>371.09570000000002</v>
          </cell>
          <cell r="M1440">
            <v>86.620800000000003</v>
          </cell>
          <cell r="N1440">
            <v>0</v>
          </cell>
          <cell r="O1440">
            <v>394.35430000000002</v>
          </cell>
          <cell r="P1440">
            <v>95.901600000000002</v>
          </cell>
          <cell r="Q1440">
            <v>0</v>
          </cell>
          <cell r="R1440">
            <v>167.83349999999999</v>
          </cell>
          <cell r="S1440">
            <v>87.854399999999998</v>
          </cell>
          <cell r="T1440">
            <v>0</v>
          </cell>
          <cell r="U1440">
            <v>0</v>
          </cell>
          <cell r="V1440">
            <v>0</v>
          </cell>
          <cell r="W1440">
            <v>204.6</v>
          </cell>
          <cell r="X1440">
            <v>0</v>
          </cell>
          <cell r="Y1440">
            <v>74.231999999999999</v>
          </cell>
          <cell r="Z1440">
            <v>0</v>
          </cell>
          <cell r="AA1440">
            <v>0</v>
          </cell>
          <cell r="AB1440">
            <v>76.706400000000002</v>
          </cell>
          <cell r="AC1440">
            <v>0</v>
          </cell>
          <cell r="AD1440">
            <v>0</v>
          </cell>
          <cell r="AE1440">
            <v>76.706400000000002</v>
          </cell>
          <cell r="AF1440">
            <v>0</v>
          </cell>
          <cell r="AG1440">
            <v>0</v>
          </cell>
          <cell r="AH1440">
            <v>74.231999999999999</v>
          </cell>
          <cell r="AI1440">
            <v>0</v>
          </cell>
          <cell r="AJ1440">
            <v>131.8877</v>
          </cell>
          <cell r="AK1440">
            <v>89.090400000000002</v>
          </cell>
          <cell r="AL1440">
            <v>0</v>
          </cell>
          <cell r="AM1440">
            <v>292.8682</v>
          </cell>
          <cell r="AN1440">
            <v>92.808000000000007</v>
          </cell>
          <cell r="AO1440">
            <v>0</v>
          </cell>
          <cell r="AP1440">
            <v>378.78910000000002</v>
          </cell>
          <cell r="AQ1440">
            <v>95.901600000000002</v>
          </cell>
          <cell r="AR1440">
            <v>0</v>
          </cell>
          <cell r="AS1440">
            <v>1</v>
          </cell>
        </row>
        <row r="1441">
          <cell r="G1441" t="str">
            <v>222-КТС</v>
          </cell>
          <cell r="I1441">
            <v>22.232299999999999</v>
          </cell>
          <cell r="J1441">
            <v>8.7791999999999994</v>
          </cell>
          <cell r="K1441">
            <v>0</v>
          </cell>
          <cell r="L1441">
            <v>19.509799999999998</v>
          </cell>
          <cell r="M1441">
            <v>7.9295999999999998</v>
          </cell>
          <cell r="N1441">
            <v>0</v>
          </cell>
          <cell r="O1441">
            <v>20.732600000000001</v>
          </cell>
          <cell r="P1441">
            <v>8.7791999999999994</v>
          </cell>
          <cell r="Q1441">
            <v>0</v>
          </cell>
          <cell r="R1441">
            <v>8.8236000000000008</v>
          </cell>
          <cell r="S1441">
            <v>8.0351999999999997</v>
          </cell>
          <cell r="T1441">
            <v>0</v>
          </cell>
          <cell r="U1441">
            <v>0</v>
          </cell>
          <cell r="V1441">
            <v>6.9935999999999998</v>
          </cell>
          <cell r="W1441">
            <v>0</v>
          </cell>
          <cell r="X1441">
            <v>0</v>
          </cell>
          <cell r="Y1441">
            <v>6.7679999999999998</v>
          </cell>
          <cell r="Z1441">
            <v>0</v>
          </cell>
          <cell r="AA1441">
            <v>0</v>
          </cell>
          <cell r="AB1441">
            <v>6.9935999999999998</v>
          </cell>
          <cell r="AC1441">
            <v>0</v>
          </cell>
          <cell r="AD1441">
            <v>0</v>
          </cell>
          <cell r="AE1441">
            <v>6.9935999999999998</v>
          </cell>
          <cell r="AF1441">
            <v>0</v>
          </cell>
          <cell r="AG1441">
            <v>0</v>
          </cell>
          <cell r="AH1441">
            <v>6.7679999999999998</v>
          </cell>
          <cell r="AI1441">
            <v>0</v>
          </cell>
          <cell r="AJ1441">
            <v>6.9337999999999997</v>
          </cell>
          <cell r="AK1441">
            <v>8.1456</v>
          </cell>
          <cell r="AL1441">
            <v>0</v>
          </cell>
          <cell r="AM1441">
            <v>15.3971</v>
          </cell>
          <cell r="AN1441">
            <v>8.4960000000000004</v>
          </cell>
          <cell r="AO1441">
            <v>0</v>
          </cell>
          <cell r="AP1441">
            <v>19.914300000000001</v>
          </cell>
          <cell r="AQ1441">
            <v>8.7791999999999994</v>
          </cell>
          <cell r="AR1441">
            <v>0</v>
          </cell>
          <cell r="AS1441">
            <v>1</v>
          </cell>
        </row>
        <row r="1442">
          <cell r="G1442" t="str">
            <v>222-КТС</v>
          </cell>
          <cell r="I1442">
            <v>52.7806</v>
          </cell>
          <cell r="J1442">
            <v>0.44640000000000002</v>
          </cell>
          <cell r="K1442">
            <v>0</v>
          </cell>
          <cell r="L1442">
            <v>46.317100000000003</v>
          </cell>
          <cell r="M1442">
            <v>0.4032</v>
          </cell>
          <cell r="N1442">
            <v>0</v>
          </cell>
          <cell r="O1442">
            <v>50.529299999999999</v>
          </cell>
          <cell r="P1442">
            <v>0.44640000000000002</v>
          </cell>
          <cell r="Q1442">
            <v>0</v>
          </cell>
          <cell r="R1442">
            <v>20.947600000000001</v>
          </cell>
          <cell r="S1442">
            <v>0.41282999999999997</v>
          </cell>
          <cell r="T1442">
            <v>0</v>
          </cell>
          <cell r="U1442">
            <v>0</v>
          </cell>
          <cell r="V1442">
            <v>0.372</v>
          </cell>
          <cell r="W1442">
            <v>0</v>
          </cell>
          <cell r="X1442">
            <v>0</v>
          </cell>
          <cell r="Y1442">
            <v>0.36</v>
          </cell>
          <cell r="Z1442">
            <v>0</v>
          </cell>
          <cell r="AA1442">
            <v>0</v>
          </cell>
          <cell r="AB1442">
            <v>0.372</v>
          </cell>
          <cell r="AC1442">
            <v>0</v>
          </cell>
          <cell r="AD1442">
            <v>0</v>
          </cell>
          <cell r="AE1442">
            <v>0.372</v>
          </cell>
          <cell r="AF1442">
            <v>0</v>
          </cell>
          <cell r="AG1442">
            <v>0</v>
          </cell>
          <cell r="AH1442">
            <v>0.36</v>
          </cell>
          <cell r="AI1442">
            <v>0</v>
          </cell>
          <cell r="AJ1442">
            <v>16.461099999999998</v>
          </cell>
          <cell r="AK1442">
            <v>0.42</v>
          </cell>
          <cell r="AL1442">
            <v>0</v>
          </cell>
          <cell r="AM1442">
            <v>36.553400000000003</v>
          </cell>
          <cell r="AN1442">
            <v>0.432</v>
          </cell>
          <cell r="AO1442">
            <v>0</v>
          </cell>
          <cell r="AP1442">
            <v>47.2774</v>
          </cell>
          <cell r="AQ1442">
            <v>0.44640000000000002</v>
          </cell>
          <cell r="AR1442">
            <v>0</v>
          </cell>
          <cell r="AS1442">
            <v>1</v>
          </cell>
        </row>
        <row r="1443">
          <cell r="G1443" t="str">
            <v>222-02-04-16</v>
          </cell>
          <cell r="I1443">
            <v>0</v>
          </cell>
          <cell r="J1443">
            <v>0</v>
          </cell>
          <cell r="K1443">
            <v>41.766399999999997</v>
          </cell>
          <cell r="L1443">
            <v>0</v>
          </cell>
          <cell r="M1443">
            <v>0</v>
          </cell>
          <cell r="N1443">
            <v>52.207999999999998</v>
          </cell>
          <cell r="O1443">
            <v>0</v>
          </cell>
          <cell r="P1443">
            <v>0</v>
          </cell>
          <cell r="Q1443">
            <v>54.818399999999997</v>
          </cell>
          <cell r="R1443">
            <v>0</v>
          </cell>
          <cell r="S1443">
            <v>0</v>
          </cell>
          <cell r="T1443">
            <v>54.818399999999997</v>
          </cell>
          <cell r="U1443">
            <v>0</v>
          </cell>
          <cell r="V1443">
            <v>0</v>
          </cell>
          <cell r="W1443">
            <v>54.818399999999997</v>
          </cell>
          <cell r="X1443">
            <v>0</v>
          </cell>
          <cell r="Y1443">
            <v>0</v>
          </cell>
          <cell r="Z1443">
            <v>57.428800000000003</v>
          </cell>
          <cell r="AA1443">
            <v>0</v>
          </cell>
          <cell r="AB1443">
            <v>0</v>
          </cell>
          <cell r="AC1443">
            <v>57.428800000000003</v>
          </cell>
          <cell r="AD1443">
            <v>0</v>
          </cell>
          <cell r="AE1443">
            <v>0</v>
          </cell>
          <cell r="AF1443">
            <v>60.039200000000001</v>
          </cell>
          <cell r="AG1443">
            <v>0</v>
          </cell>
          <cell r="AH1443">
            <v>0</v>
          </cell>
          <cell r="AI1443">
            <v>52.207999999999998</v>
          </cell>
          <cell r="AJ1443">
            <v>0</v>
          </cell>
          <cell r="AK1443">
            <v>0</v>
          </cell>
          <cell r="AL1443">
            <v>60.039200000000001</v>
          </cell>
          <cell r="AM1443">
            <v>0</v>
          </cell>
          <cell r="AN1443">
            <v>0</v>
          </cell>
          <cell r="AO1443">
            <v>54.818399999999997</v>
          </cell>
          <cell r="AP1443">
            <v>0</v>
          </cell>
          <cell r="AQ1443">
            <v>0</v>
          </cell>
          <cell r="AR1443">
            <v>54.818399999999997</v>
          </cell>
          <cell r="AS1443">
            <v>1</v>
          </cell>
        </row>
        <row r="1444">
          <cell r="G1444" t="str">
            <v>222-КТС</v>
          </cell>
          <cell r="I1444">
            <v>41.128999999999998</v>
          </cell>
          <cell r="J1444">
            <v>0</v>
          </cell>
          <cell r="K1444">
            <v>0</v>
          </cell>
          <cell r="L1444">
            <v>35.9818</v>
          </cell>
          <cell r="M1444">
            <v>0</v>
          </cell>
          <cell r="N1444">
            <v>0</v>
          </cell>
          <cell r="O1444">
            <v>39.191000000000003</v>
          </cell>
          <cell r="P1444">
            <v>0</v>
          </cell>
          <cell r="Q1444">
            <v>0</v>
          </cell>
          <cell r="R1444">
            <v>14.9762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11.3919</v>
          </cell>
          <cell r="AK1444">
            <v>0</v>
          </cell>
          <cell r="AL1444">
            <v>0</v>
          </cell>
          <cell r="AM1444">
            <v>27.2989</v>
          </cell>
          <cell r="AN1444">
            <v>0</v>
          </cell>
          <cell r="AO1444">
            <v>0</v>
          </cell>
          <cell r="AP1444">
            <v>36.391599999999997</v>
          </cell>
          <cell r="AQ1444">
            <v>0</v>
          </cell>
          <cell r="AR1444">
            <v>0</v>
          </cell>
          <cell r="AS1444">
            <v>1</v>
          </cell>
        </row>
        <row r="1445">
          <cell r="G1445" t="str">
            <v>222-02-04-16</v>
          </cell>
          <cell r="I1445">
            <v>0</v>
          </cell>
          <cell r="J1445">
            <v>0</v>
          </cell>
          <cell r="K1445">
            <v>102.5232</v>
          </cell>
          <cell r="L1445">
            <v>0</v>
          </cell>
          <cell r="M1445">
            <v>0</v>
          </cell>
          <cell r="N1445">
            <v>83.857200000000006</v>
          </cell>
          <cell r="O1445">
            <v>0</v>
          </cell>
          <cell r="P1445">
            <v>0</v>
          </cell>
          <cell r="Q1445">
            <v>92.841899999999995</v>
          </cell>
          <cell r="R1445">
            <v>0</v>
          </cell>
          <cell r="S1445">
            <v>0</v>
          </cell>
          <cell r="T1445">
            <v>87.447000000000003</v>
          </cell>
          <cell r="U1445">
            <v>0</v>
          </cell>
          <cell r="V1445">
            <v>0</v>
          </cell>
          <cell r="W1445">
            <v>83.541899999999998</v>
          </cell>
          <cell r="X1445">
            <v>0</v>
          </cell>
          <cell r="Y1445">
            <v>0</v>
          </cell>
          <cell r="Z1445">
            <v>80.846999999999994</v>
          </cell>
          <cell r="AA1445">
            <v>0</v>
          </cell>
          <cell r="AB1445">
            <v>0</v>
          </cell>
          <cell r="AC1445">
            <v>83.541899999999998</v>
          </cell>
          <cell r="AD1445">
            <v>0</v>
          </cell>
          <cell r="AE1445">
            <v>0</v>
          </cell>
          <cell r="AF1445">
            <v>83.541899999999998</v>
          </cell>
          <cell r="AG1445">
            <v>0</v>
          </cell>
          <cell r="AH1445">
            <v>0</v>
          </cell>
          <cell r="AI1445">
            <v>80.846999999999994</v>
          </cell>
          <cell r="AJ1445">
            <v>0</v>
          </cell>
          <cell r="AK1445">
            <v>0</v>
          </cell>
          <cell r="AL1445">
            <v>89.541899999999998</v>
          </cell>
          <cell r="AM1445">
            <v>0</v>
          </cell>
          <cell r="AN1445">
            <v>0</v>
          </cell>
          <cell r="AO1445">
            <v>89.846999999999994</v>
          </cell>
          <cell r="AP1445">
            <v>0</v>
          </cell>
          <cell r="AQ1445">
            <v>0</v>
          </cell>
          <cell r="AR1445">
            <v>92.841899999999995</v>
          </cell>
          <cell r="AS1445">
            <v>1</v>
          </cell>
        </row>
        <row r="1446">
          <cell r="G1446" t="str">
            <v>222-КТС</v>
          </cell>
          <cell r="I1446">
            <v>22.5627</v>
          </cell>
          <cell r="J1446">
            <v>0</v>
          </cell>
          <cell r="K1446">
            <v>0</v>
          </cell>
          <cell r="L1446">
            <v>19.849799999999998</v>
          </cell>
          <cell r="M1446">
            <v>0</v>
          </cell>
          <cell r="N1446">
            <v>0</v>
          </cell>
          <cell r="O1446">
            <v>21.428000000000001</v>
          </cell>
          <cell r="P1446">
            <v>0</v>
          </cell>
          <cell r="Q1446">
            <v>0</v>
          </cell>
          <cell r="R1446">
            <v>9.5656999999999996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7.6879</v>
          </cell>
          <cell r="AK1446">
            <v>0</v>
          </cell>
          <cell r="AL1446">
            <v>0</v>
          </cell>
          <cell r="AM1446">
            <v>16.163399999999999</v>
          </cell>
          <cell r="AN1446">
            <v>0</v>
          </cell>
          <cell r="AO1446">
            <v>0</v>
          </cell>
          <cell r="AP1446">
            <v>20.413799999999998</v>
          </cell>
          <cell r="AQ1446">
            <v>0</v>
          </cell>
          <cell r="AR1446">
            <v>0</v>
          </cell>
          <cell r="AS1446">
            <v>1</v>
          </cell>
        </row>
        <row r="1447">
          <cell r="G1447" t="str">
            <v>222-02-04-16</v>
          </cell>
          <cell r="I1447">
            <v>0</v>
          </cell>
          <cell r="J1447">
            <v>0</v>
          </cell>
          <cell r="K1447">
            <v>0.38400000000000001</v>
          </cell>
          <cell r="L1447">
            <v>0</v>
          </cell>
          <cell r="M1447">
            <v>0</v>
          </cell>
          <cell r="N1447">
            <v>0.48</v>
          </cell>
          <cell r="O1447">
            <v>0</v>
          </cell>
          <cell r="P1447">
            <v>0</v>
          </cell>
          <cell r="Q1447">
            <v>0.504</v>
          </cell>
          <cell r="R1447">
            <v>0</v>
          </cell>
          <cell r="S1447">
            <v>0</v>
          </cell>
          <cell r="T1447">
            <v>0.504</v>
          </cell>
          <cell r="U1447">
            <v>0</v>
          </cell>
          <cell r="V1447">
            <v>0</v>
          </cell>
          <cell r="W1447">
            <v>0.4032</v>
          </cell>
          <cell r="X1447">
            <v>0</v>
          </cell>
          <cell r="Y1447">
            <v>0</v>
          </cell>
          <cell r="Z1447">
            <v>0.38400000000000001</v>
          </cell>
          <cell r="AA1447">
            <v>0</v>
          </cell>
          <cell r="AB1447">
            <v>0</v>
          </cell>
          <cell r="AC1447">
            <v>0.4224</v>
          </cell>
          <cell r="AD1447">
            <v>0</v>
          </cell>
          <cell r="AE1447">
            <v>0</v>
          </cell>
          <cell r="AF1447">
            <v>0.44159999999999999</v>
          </cell>
          <cell r="AG1447">
            <v>0</v>
          </cell>
          <cell r="AH1447">
            <v>0</v>
          </cell>
          <cell r="AI1447">
            <v>0.41599999999999998</v>
          </cell>
          <cell r="AJ1447">
            <v>0</v>
          </cell>
          <cell r="AK1447">
            <v>0</v>
          </cell>
          <cell r="AL1447">
            <v>0.55200000000000005</v>
          </cell>
          <cell r="AM1447">
            <v>0</v>
          </cell>
          <cell r="AN1447">
            <v>0</v>
          </cell>
          <cell r="AO1447">
            <v>0.504</v>
          </cell>
          <cell r="AP1447">
            <v>0</v>
          </cell>
          <cell r="AQ1447">
            <v>0</v>
          </cell>
          <cell r="AR1447">
            <v>0.504</v>
          </cell>
          <cell r="AS1447">
            <v>1</v>
          </cell>
        </row>
        <row r="1448">
          <cell r="G1448" t="str">
            <v>222-КТС</v>
          </cell>
          <cell r="I1448">
            <v>14.048</v>
          </cell>
          <cell r="J1448">
            <v>0</v>
          </cell>
          <cell r="K1448">
            <v>0</v>
          </cell>
          <cell r="L1448">
            <v>12.289899999999999</v>
          </cell>
          <cell r="M1448">
            <v>0</v>
          </cell>
          <cell r="N1448">
            <v>0</v>
          </cell>
          <cell r="O1448">
            <v>13.386100000000001</v>
          </cell>
          <cell r="P1448">
            <v>0</v>
          </cell>
          <cell r="Q1448">
            <v>0</v>
          </cell>
          <cell r="R1448">
            <v>5.1153000000000004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3.891</v>
          </cell>
          <cell r="AK1448">
            <v>0</v>
          </cell>
          <cell r="AL1448">
            <v>0</v>
          </cell>
          <cell r="AM1448">
            <v>9.3241999999999994</v>
          </cell>
          <cell r="AN1448">
            <v>0</v>
          </cell>
          <cell r="AO1448">
            <v>0</v>
          </cell>
          <cell r="AP1448">
            <v>12.4299</v>
          </cell>
          <cell r="AQ1448">
            <v>0</v>
          </cell>
          <cell r="AR1448">
            <v>0</v>
          </cell>
          <cell r="AS1448">
            <v>1</v>
          </cell>
        </row>
        <row r="1449">
          <cell r="G1449" t="str">
            <v>222-КТС</v>
          </cell>
          <cell r="I1449">
            <v>46.034500000000001</v>
          </cell>
          <cell r="J1449">
            <v>0</v>
          </cell>
          <cell r="K1449">
            <v>0</v>
          </cell>
          <cell r="L1449">
            <v>40.397199999999998</v>
          </cell>
          <cell r="M1449">
            <v>0</v>
          </cell>
          <cell r="N1449">
            <v>0</v>
          </cell>
          <cell r="O1449">
            <v>42.929099999999998</v>
          </cell>
          <cell r="P1449">
            <v>0</v>
          </cell>
          <cell r="Q1449">
            <v>0</v>
          </cell>
          <cell r="R1449">
            <v>18.270199999999999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14.357200000000001</v>
          </cell>
          <cell r="AK1449">
            <v>0</v>
          </cell>
          <cell r="AL1449">
            <v>0</v>
          </cell>
          <cell r="AM1449">
            <v>31.881399999999999</v>
          </cell>
          <cell r="AN1449">
            <v>0</v>
          </cell>
          <cell r="AO1449">
            <v>0</v>
          </cell>
          <cell r="AP1449">
            <v>41.234699999999997</v>
          </cell>
          <cell r="AQ1449">
            <v>0</v>
          </cell>
          <cell r="AR1449">
            <v>0</v>
          </cell>
          <cell r="AS1449">
            <v>1</v>
          </cell>
        </row>
        <row r="1450">
          <cell r="G1450" t="str">
            <v>222-КТС</v>
          </cell>
          <cell r="I1450">
            <v>50.489400000000003</v>
          </cell>
          <cell r="J1450">
            <v>0</v>
          </cell>
          <cell r="K1450">
            <v>0</v>
          </cell>
          <cell r="L1450">
            <v>44.306600000000003</v>
          </cell>
          <cell r="M1450">
            <v>0</v>
          </cell>
          <cell r="N1450">
            <v>0</v>
          </cell>
          <cell r="O1450">
            <v>46.413699999999999</v>
          </cell>
          <cell r="P1450">
            <v>0</v>
          </cell>
          <cell r="Q1450">
            <v>0</v>
          </cell>
          <cell r="R1450">
            <v>20.0383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15.746600000000001</v>
          </cell>
          <cell r="AK1450">
            <v>0</v>
          </cell>
          <cell r="AL1450">
            <v>0</v>
          </cell>
          <cell r="AM1450">
            <v>34.966700000000003</v>
          </cell>
          <cell r="AN1450">
            <v>0</v>
          </cell>
          <cell r="AO1450">
            <v>0</v>
          </cell>
          <cell r="AP1450">
            <v>45.225099999999998</v>
          </cell>
          <cell r="AQ1450">
            <v>0</v>
          </cell>
          <cell r="AR1450">
            <v>0</v>
          </cell>
          <cell r="AS1450">
            <v>1</v>
          </cell>
        </row>
        <row r="1451">
          <cell r="G1451" t="str">
            <v>222-02-04-16</v>
          </cell>
          <cell r="I1451">
            <v>0</v>
          </cell>
          <cell r="J1451">
            <v>0</v>
          </cell>
          <cell r="K1451">
            <v>10.7136</v>
          </cell>
          <cell r="L1451">
            <v>0</v>
          </cell>
          <cell r="M1451">
            <v>0</v>
          </cell>
          <cell r="N1451">
            <v>9.6768000000000001</v>
          </cell>
          <cell r="O1451">
            <v>0</v>
          </cell>
          <cell r="P1451">
            <v>0</v>
          </cell>
          <cell r="Q1451">
            <v>10.7136</v>
          </cell>
          <cell r="R1451">
            <v>0</v>
          </cell>
          <cell r="S1451">
            <v>0</v>
          </cell>
          <cell r="T1451">
            <v>9.8111999999999995</v>
          </cell>
          <cell r="U1451">
            <v>0</v>
          </cell>
          <cell r="V1451">
            <v>0</v>
          </cell>
          <cell r="W1451">
            <v>8.5559999999999992</v>
          </cell>
          <cell r="X1451">
            <v>0</v>
          </cell>
          <cell r="Y1451">
            <v>0</v>
          </cell>
          <cell r="Z1451">
            <v>8.2799999999999994</v>
          </cell>
          <cell r="AA1451">
            <v>0</v>
          </cell>
          <cell r="AB1451">
            <v>0</v>
          </cell>
          <cell r="AC1451">
            <v>8.5559999999999992</v>
          </cell>
          <cell r="AD1451">
            <v>0</v>
          </cell>
          <cell r="AE1451">
            <v>0</v>
          </cell>
          <cell r="AF1451">
            <v>8.5559999999999992</v>
          </cell>
          <cell r="AG1451">
            <v>0</v>
          </cell>
          <cell r="AH1451">
            <v>0</v>
          </cell>
          <cell r="AI1451">
            <v>8.2799999999999994</v>
          </cell>
          <cell r="AJ1451">
            <v>0</v>
          </cell>
          <cell r="AK1451">
            <v>0</v>
          </cell>
          <cell r="AL1451">
            <v>9.9480000000000004</v>
          </cell>
          <cell r="AM1451">
            <v>0</v>
          </cell>
          <cell r="AN1451">
            <v>0</v>
          </cell>
          <cell r="AO1451">
            <v>10.368</v>
          </cell>
          <cell r="AP1451">
            <v>0</v>
          </cell>
          <cell r="AQ1451">
            <v>0</v>
          </cell>
          <cell r="AR1451">
            <v>10.7136</v>
          </cell>
          <cell r="AS1451">
            <v>1</v>
          </cell>
        </row>
        <row r="1452">
          <cell r="G1452" t="str">
            <v>222-КТС</v>
          </cell>
          <cell r="I1452">
            <v>55.538400000000003</v>
          </cell>
          <cell r="J1452">
            <v>0</v>
          </cell>
          <cell r="K1452">
            <v>0</v>
          </cell>
          <cell r="L1452">
            <v>48.737299999999998</v>
          </cell>
          <cell r="M1452">
            <v>0</v>
          </cell>
          <cell r="N1452">
            <v>0</v>
          </cell>
          <cell r="O1452">
            <v>51.791800000000002</v>
          </cell>
          <cell r="P1452">
            <v>0</v>
          </cell>
          <cell r="Q1452">
            <v>0</v>
          </cell>
          <cell r="R1452">
            <v>22.042100000000001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17.321300000000001</v>
          </cell>
          <cell r="AK1452">
            <v>0</v>
          </cell>
          <cell r="AL1452">
            <v>0</v>
          </cell>
          <cell r="AM1452">
            <v>38.4634</v>
          </cell>
          <cell r="AN1452">
            <v>0</v>
          </cell>
          <cell r="AO1452">
            <v>0</v>
          </cell>
          <cell r="AP1452">
            <v>49.747700000000002</v>
          </cell>
          <cell r="AQ1452">
            <v>0</v>
          </cell>
          <cell r="AR1452">
            <v>0</v>
          </cell>
          <cell r="AS1452">
            <v>1</v>
          </cell>
        </row>
        <row r="1453">
          <cell r="G1453" t="str">
            <v>222-КТС</v>
          </cell>
          <cell r="I1453">
            <v>12.6031</v>
          </cell>
          <cell r="J1453">
            <v>0</v>
          </cell>
          <cell r="K1453">
            <v>0</v>
          </cell>
          <cell r="L1453">
            <v>10.8621</v>
          </cell>
          <cell r="M1453">
            <v>0</v>
          </cell>
          <cell r="N1453">
            <v>0</v>
          </cell>
          <cell r="O1453">
            <v>11.7372</v>
          </cell>
          <cell r="P1453">
            <v>0</v>
          </cell>
          <cell r="Q1453">
            <v>0</v>
          </cell>
          <cell r="R1453">
            <v>2.5945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1.3654999999999999</v>
          </cell>
          <cell r="AK1453">
            <v>0</v>
          </cell>
          <cell r="AL1453">
            <v>0</v>
          </cell>
          <cell r="AM1453">
            <v>6.6102999999999996</v>
          </cell>
          <cell r="AN1453">
            <v>0</v>
          </cell>
          <cell r="AO1453">
            <v>0</v>
          </cell>
          <cell r="AP1453">
            <v>10.486599999999999</v>
          </cell>
          <cell r="AQ1453">
            <v>0</v>
          </cell>
          <cell r="AR1453">
            <v>0</v>
          </cell>
          <cell r="AS1453">
            <v>1</v>
          </cell>
        </row>
        <row r="1454">
          <cell r="G1454" t="str">
            <v>222-КТС</v>
          </cell>
          <cell r="I1454">
            <v>3.2244999999999999</v>
          </cell>
          <cell r="J1454">
            <v>0</v>
          </cell>
          <cell r="K1454">
            <v>0</v>
          </cell>
          <cell r="L1454">
            <v>2.8296999999999999</v>
          </cell>
          <cell r="M1454">
            <v>0</v>
          </cell>
          <cell r="N1454">
            <v>0</v>
          </cell>
          <cell r="O1454">
            <v>3.0870000000000002</v>
          </cell>
          <cell r="P1454">
            <v>0</v>
          </cell>
          <cell r="Q1454">
            <v>0</v>
          </cell>
          <cell r="R1454">
            <v>1.2798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1.0057</v>
          </cell>
          <cell r="AK1454">
            <v>0</v>
          </cell>
          <cell r="AL1454">
            <v>0</v>
          </cell>
          <cell r="AM1454">
            <v>2.2332000000000001</v>
          </cell>
          <cell r="AN1454">
            <v>0</v>
          </cell>
          <cell r="AO1454">
            <v>0</v>
          </cell>
          <cell r="AP1454">
            <v>2.8883000000000001</v>
          </cell>
          <cell r="AQ1454">
            <v>0</v>
          </cell>
          <cell r="AR1454">
            <v>0</v>
          </cell>
          <cell r="AS1454">
            <v>1</v>
          </cell>
        </row>
        <row r="1455">
          <cell r="G1455">
            <v>0</v>
          </cell>
          <cell r="I1455">
            <v>1105.9161000000001</v>
          </cell>
          <cell r="J1455">
            <v>20.77</v>
          </cell>
          <cell r="K1455">
            <v>0</v>
          </cell>
          <cell r="L1455">
            <v>968.20970000000011</v>
          </cell>
          <cell r="M1455">
            <v>20.100000000000001</v>
          </cell>
          <cell r="N1455">
            <v>0</v>
          </cell>
          <cell r="O1455">
            <v>1062.1757</v>
          </cell>
          <cell r="P1455">
            <v>20.77</v>
          </cell>
          <cell r="Q1455">
            <v>0</v>
          </cell>
          <cell r="R1455">
            <v>398.55100000000004</v>
          </cell>
          <cell r="S1455">
            <v>20.100000000000001</v>
          </cell>
          <cell r="T1455">
            <v>0</v>
          </cell>
          <cell r="U1455">
            <v>0</v>
          </cell>
          <cell r="V1455">
            <v>20.77</v>
          </cell>
          <cell r="W1455">
            <v>0</v>
          </cell>
          <cell r="X1455">
            <v>0</v>
          </cell>
          <cell r="Y1455">
            <v>20.100000000000001</v>
          </cell>
          <cell r="Z1455">
            <v>0</v>
          </cell>
          <cell r="AA1455">
            <v>0</v>
          </cell>
          <cell r="AB1455">
            <v>20.77</v>
          </cell>
          <cell r="AC1455">
            <v>0</v>
          </cell>
          <cell r="AD1455">
            <v>0</v>
          </cell>
          <cell r="AE1455">
            <v>20.77</v>
          </cell>
          <cell r="AF1455">
            <v>0</v>
          </cell>
          <cell r="AG1455">
            <v>0</v>
          </cell>
          <cell r="AH1455">
            <v>20.100000000000001</v>
          </cell>
          <cell r="AI1455">
            <v>0</v>
          </cell>
          <cell r="AJ1455">
            <v>310.56030000000004</v>
          </cell>
          <cell r="AK1455">
            <v>20.77</v>
          </cell>
          <cell r="AL1455">
            <v>0</v>
          </cell>
          <cell r="AM1455">
            <v>703.096</v>
          </cell>
          <cell r="AN1455">
            <v>20.100000000000001</v>
          </cell>
          <cell r="AO1455">
            <v>0</v>
          </cell>
          <cell r="AP1455">
            <v>987.471</v>
          </cell>
          <cell r="AQ1455">
            <v>20.7</v>
          </cell>
          <cell r="AR1455">
            <v>0</v>
          </cell>
          <cell r="AS1455">
            <v>0</v>
          </cell>
        </row>
        <row r="1456">
          <cell r="G1456" t="str">
            <v>223-02-03-14</v>
          </cell>
          <cell r="I1456">
            <v>646.12049999999999</v>
          </cell>
          <cell r="J1456">
            <v>0</v>
          </cell>
          <cell r="K1456">
            <v>0</v>
          </cell>
          <cell r="L1456">
            <v>566.99760000000003</v>
          </cell>
          <cell r="M1456">
            <v>0</v>
          </cell>
          <cell r="N1456">
            <v>0</v>
          </cell>
          <cell r="O1456">
            <v>618.56110000000001</v>
          </cell>
          <cell r="P1456">
            <v>0</v>
          </cell>
          <cell r="Q1456">
            <v>0</v>
          </cell>
          <cell r="R1456">
            <v>256.43310000000002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201.5112</v>
          </cell>
          <cell r="AK1456">
            <v>0</v>
          </cell>
          <cell r="AL1456">
            <v>0</v>
          </cell>
          <cell r="AM1456">
            <v>447.47399999999999</v>
          </cell>
          <cell r="AN1456">
            <v>0</v>
          </cell>
          <cell r="AO1456">
            <v>0</v>
          </cell>
          <cell r="AP1456">
            <v>578.75260000000003</v>
          </cell>
          <cell r="AQ1456">
            <v>0</v>
          </cell>
          <cell r="AR1456">
            <v>0</v>
          </cell>
          <cell r="AS1456">
            <v>1</v>
          </cell>
        </row>
        <row r="1457">
          <cell r="G1457" t="str">
            <v>223-02-03-14</v>
          </cell>
          <cell r="I1457">
            <v>49.736499999999999</v>
          </cell>
          <cell r="J1457">
            <v>0</v>
          </cell>
          <cell r="K1457">
            <v>0</v>
          </cell>
          <cell r="L1457">
            <v>43.512</v>
          </cell>
          <cell r="M1457">
            <v>0</v>
          </cell>
          <cell r="N1457">
            <v>0</v>
          </cell>
          <cell r="O1457">
            <v>52.046599999999998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44.0075</v>
          </cell>
          <cell r="AQ1457">
            <v>0</v>
          </cell>
          <cell r="AR1457">
            <v>0</v>
          </cell>
          <cell r="AS1457">
            <v>0</v>
          </cell>
        </row>
        <row r="1458">
          <cell r="G1458" t="str">
            <v>223-02-03-14</v>
          </cell>
          <cell r="I1458">
            <v>318.71899999999999</v>
          </cell>
          <cell r="J1458">
            <v>0</v>
          </cell>
          <cell r="K1458">
            <v>0</v>
          </cell>
          <cell r="L1458">
            <v>278.83199999999999</v>
          </cell>
          <cell r="M1458">
            <v>0</v>
          </cell>
          <cell r="N1458">
            <v>0</v>
          </cell>
          <cell r="O1458">
            <v>303.7013</v>
          </cell>
          <cell r="P1458">
            <v>0</v>
          </cell>
          <cell r="Q1458">
            <v>0</v>
          </cell>
          <cell r="R1458">
            <v>116.054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88.278999999999996</v>
          </cell>
          <cell r="AK1458">
            <v>0</v>
          </cell>
          <cell r="AL1458">
            <v>0</v>
          </cell>
          <cell r="AM1458">
            <v>211.54599999999999</v>
          </cell>
          <cell r="AN1458">
            <v>0</v>
          </cell>
          <cell r="AO1458">
            <v>0</v>
          </cell>
          <cell r="AP1458">
            <v>282.00799999999998</v>
          </cell>
          <cell r="AQ1458">
            <v>0</v>
          </cell>
          <cell r="AR1458">
            <v>0</v>
          </cell>
          <cell r="AS1458">
            <v>1</v>
          </cell>
        </row>
        <row r="1459">
          <cell r="G1459" t="str">
            <v>223-02-03-14</v>
          </cell>
          <cell r="I1459">
            <v>29.7606</v>
          </cell>
          <cell r="J1459">
            <v>0</v>
          </cell>
          <cell r="K1459">
            <v>0</v>
          </cell>
          <cell r="L1459">
            <v>26.036200000000001</v>
          </cell>
          <cell r="M1459">
            <v>0</v>
          </cell>
          <cell r="N1459">
            <v>0</v>
          </cell>
          <cell r="O1459">
            <v>27.8568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26.332699999999999</v>
          </cell>
          <cell r="AQ1459">
            <v>0</v>
          </cell>
          <cell r="AR1459">
            <v>0</v>
          </cell>
          <cell r="AS1459">
            <v>0</v>
          </cell>
        </row>
        <row r="1460">
          <cell r="G1460" t="str">
            <v>223-02-03-14</v>
          </cell>
          <cell r="I1460">
            <v>61.579500000000003</v>
          </cell>
          <cell r="J1460">
            <v>20.77</v>
          </cell>
          <cell r="K1460">
            <v>0</v>
          </cell>
          <cell r="L1460">
            <v>52.831899999999997</v>
          </cell>
          <cell r="M1460">
            <v>20.100000000000001</v>
          </cell>
          <cell r="N1460">
            <v>0</v>
          </cell>
          <cell r="O1460">
            <v>60.009900000000002</v>
          </cell>
          <cell r="P1460">
            <v>20.77</v>
          </cell>
          <cell r="Q1460">
            <v>0</v>
          </cell>
          <cell r="R1460">
            <v>26.0639</v>
          </cell>
          <cell r="S1460">
            <v>20.100000000000001</v>
          </cell>
          <cell r="T1460">
            <v>0</v>
          </cell>
          <cell r="U1460">
            <v>0</v>
          </cell>
          <cell r="V1460">
            <v>20.77</v>
          </cell>
          <cell r="W1460">
            <v>0</v>
          </cell>
          <cell r="X1460">
            <v>0</v>
          </cell>
          <cell r="Y1460">
            <v>20.100000000000001</v>
          </cell>
          <cell r="Z1460">
            <v>0</v>
          </cell>
          <cell r="AA1460">
            <v>0</v>
          </cell>
          <cell r="AB1460">
            <v>20.77</v>
          </cell>
          <cell r="AC1460">
            <v>0</v>
          </cell>
          <cell r="AD1460">
            <v>0</v>
          </cell>
          <cell r="AE1460">
            <v>20.77</v>
          </cell>
          <cell r="AF1460">
            <v>0</v>
          </cell>
          <cell r="AG1460">
            <v>0</v>
          </cell>
          <cell r="AH1460">
            <v>20.100000000000001</v>
          </cell>
          <cell r="AI1460">
            <v>0</v>
          </cell>
          <cell r="AJ1460">
            <v>20.770099999999999</v>
          </cell>
          <cell r="AK1460">
            <v>20.77</v>
          </cell>
          <cell r="AL1460">
            <v>0</v>
          </cell>
          <cell r="AM1460">
            <v>44.076000000000001</v>
          </cell>
          <cell r="AN1460">
            <v>20.100000000000001</v>
          </cell>
          <cell r="AO1460">
            <v>0</v>
          </cell>
          <cell r="AP1460">
            <v>56.370199999999997</v>
          </cell>
          <cell r="AQ1460">
            <v>20.7</v>
          </cell>
          <cell r="AR1460">
            <v>0</v>
          </cell>
          <cell r="AS1460">
            <v>1</v>
          </cell>
        </row>
        <row r="1461">
          <cell r="G1461">
            <v>0</v>
          </cell>
          <cell r="I1461">
            <v>1199.7963999999999</v>
          </cell>
          <cell r="J1461">
            <v>140.1995</v>
          </cell>
          <cell r="K1461">
            <v>0</v>
          </cell>
          <cell r="L1461">
            <v>1246.1837</v>
          </cell>
          <cell r="M1461">
            <v>140.1995</v>
          </cell>
          <cell r="N1461">
            <v>0</v>
          </cell>
          <cell r="O1461">
            <v>1392.8670999999999</v>
          </cell>
          <cell r="P1461">
            <v>140.1995</v>
          </cell>
          <cell r="Q1461">
            <v>0</v>
          </cell>
          <cell r="R1461">
            <v>866.01549999999997</v>
          </cell>
          <cell r="S1461">
            <v>140.1995</v>
          </cell>
          <cell r="T1461">
            <v>0</v>
          </cell>
          <cell r="U1461">
            <v>0</v>
          </cell>
          <cell r="V1461">
            <v>140.1995</v>
          </cell>
          <cell r="W1461">
            <v>0</v>
          </cell>
          <cell r="X1461">
            <v>0</v>
          </cell>
          <cell r="Y1461">
            <v>118.5596</v>
          </cell>
          <cell r="Z1461">
            <v>0</v>
          </cell>
          <cell r="AA1461">
            <v>0</v>
          </cell>
          <cell r="AB1461">
            <v>140.1995</v>
          </cell>
          <cell r="AC1461">
            <v>0</v>
          </cell>
          <cell r="AD1461">
            <v>0</v>
          </cell>
          <cell r="AE1461">
            <v>140.1995</v>
          </cell>
          <cell r="AF1461">
            <v>0</v>
          </cell>
          <cell r="AG1461">
            <v>0</v>
          </cell>
          <cell r="AH1461">
            <v>118.5596</v>
          </cell>
          <cell r="AI1461">
            <v>0</v>
          </cell>
          <cell r="AJ1461">
            <v>723.92690000000005</v>
          </cell>
          <cell r="AK1461">
            <v>140.1995</v>
          </cell>
          <cell r="AL1461">
            <v>0</v>
          </cell>
          <cell r="AM1461">
            <v>1151.9901</v>
          </cell>
          <cell r="AN1461">
            <v>140.1995</v>
          </cell>
          <cell r="AO1461">
            <v>0</v>
          </cell>
          <cell r="AP1461">
            <v>1199.7963999999999</v>
          </cell>
          <cell r="AQ1461">
            <v>140.1995</v>
          </cell>
          <cell r="AR1461">
            <v>0</v>
          </cell>
          <cell r="AS1461">
            <v>0</v>
          </cell>
        </row>
        <row r="1462">
          <cell r="G1462" t="str">
            <v>224-КТС</v>
          </cell>
          <cell r="I1462">
            <v>1199.7963999999999</v>
          </cell>
          <cell r="J1462">
            <v>140.1995</v>
          </cell>
          <cell r="K1462">
            <v>0</v>
          </cell>
          <cell r="L1462">
            <v>1246.1837</v>
          </cell>
          <cell r="M1462">
            <v>140.1995</v>
          </cell>
          <cell r="N1462">
            <v>0</v>
          </cell>
          <cell r="O1462">
            <v>1392.8670999999999</v>
          </cell>
          <cell r="P1462">
            <v>140.1995</v>
          </cell>
          <cell r="Q1462">
            <v>0</v>
          </cell>
          <cell r="R1462">
            <v>866.01549999999997</v>
          </cell>
          <cell r="S1462">
            <v>140.1995</v>
          </cell>
          <cell r="T1462">
            <v>0</v>
          </cell>
          <cell r="U1462">
            <v>0</v>
          </cell>
          <cell r="V1462">
            <v>140.1995</v>
          </cell>
          <cell r="W1462">
            <v>0</v>
          </cell>
          <cell r="X1462">
            <v>0</v>
          </cell>
          <cell r="Y1462">
            <v>118.5596</v>
          </cell>
          <cell r="Z1462">
            <v>0</v>
          </cell>
          <cell r="AA1462">
            <v>0</v>
          </cell>
          <cell r="AB1462">
            <v>140.1995</v>
          </cell>
          <cell r="AC1462">
            <v>0</v>
          </cell>
          <cell r="AD1462">
            <v>0</v>
          </cell>
          <cell r="AE1462">
            <v>140.1995</v>
          </cell>
          <cell r="AF1462">
            <v>0</v>
          </cell>
          <cell r="AG1462">
            <v>0</v>
          </cell>
          <cell r="AH1462">
            <v>118.5596</v>
          </cell>
          <cell r="AI1462">
            <v>0</v>
          </cell>
          <cell r="AJ1462">
            <v>723.92690000000005</v>
          </cell>
          <cell r="AK1462">
            <v>140.1995</v>
          </cell>
          <cell r="AL1462">
            <v>0</v>
          </cell>
          <cell r="AM1462">
            <v>1151.9901</v>
          </cell>
          <cell r="AN1462">
            <v>140.1995</v>
          </cell>
          <cell r="AO1462">
            <v>0</v>
          </cell>
          <cell r="AP1462">
            <v>1199.7963999999999</v>
          </cell>
          <cell r="AQ1462">
            <v>140.1995</v>
          </cell>
          <cell r="AR1462">
            <v>0</v>
          </cell>
          <cell r="AS1462">
            <v>1</v>
          </cell>
        </row>
        <row r="1463">
          <cell r="G1463">
            <v>0</v>
          </cell>
          <cell r="I1463">
            <v>490.11430000000001</v>
          </cell>
          <cell r="J1463">
            <v>0</v>
          </cell>
          <cell r="K1463">
            <v>0</v>
          </cell>
          <cell r="L1463">
            <v>458.49400000000003</v>
          </cell>
          <cell r="M1463">
            <v>0</v>
          </cell>
          <cell r="N1463">
            <v>0</v>
          </cell>
          <cell r="O1463">
            <v>568.98329999999999</v>
          </cell>
          <cell r="P1463">
            <v>0</v>
          </cell>
          <cell r="Q1463">
            <v>0</v>
          </cell>
          <cell r="R1463">
            <v>332.0129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316.20269999999999</v>
          </cell>
          <cell r="AK1463">
            <v>0</v>
          </cell>
          <cell r="AL1463">
            <v>0</v>
          </cell>
          <cell r="AM1463">
            <v>474.30410000000001</v>
          </cell>
          <cell r="AN1463">
            <v>0</v>
          </cell>
          <cell r="AO1463">
            <v>0</v>
          </cell>
          <cell r="AP1463">
            <v>490.11430000000001</v>
          </cell>
          <cell r="AQ1463">
            <v>0</v>
          </cell>
          <cell r="AR1463">
            <v>0</v>
          </cell>
          <cell r="AS1463">
            <v>0</v>
          </cell>
        </row>
        <row r="1464">
          <cell r="G1464" t="str">
            <v>225-КТС</v>
          </cell>
          <cell r="I1464">
            <v>490.11430000000001</v>
          </cell>
          <cell r="J1464">
            <v>0</v>
          </cell>
          <cell r="K1464">
            <v>0</v>
          </cell>
          <cell r="L1464">
            <v>458.49400000000003</v>
          </cell>
          <cell r="M1464">
            <v>0</v>
          </cell>
          <cell r="N1464">
            <v>0</v>
          </cell>
          <cell r="O1464">
            <v>568.98329999999999</v>
          </cell>
          <cell r="P1464">
            <v>0</v>
          </cell>
          <cell r="Q1464">
            <v>0</v>
          </cell>
          <cell r="R1464">
            <v>332.0129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316.20269999999999</v>
          </cell>
          <cell r="AK1464">
            <v>0</v>
          </cell>
          <cell r="AL1464">
            <v>0</v>
          </cell>
          <cell r="AM1464">
            <v>474.30410000000001</v>
          </cell>
          <cell r="AN1464">
            <v>0</v>
          </cell>
          <cell r="AO1464">
            <v>0</v>
          </cell>
          <cell r="AP1464">
            <v>490.11430000000001</v>
          </cell>
          <cell r="AQ1464">
            <v>0</v>
          </cell>
          <cell r="AR1464">
            <v>0</v>
          </cell>
          <cell r="AS1464">
            <v>1</v>
          </cell>
        </row>
        <row r="1465">
          <cell r="G1465">
            <v>0</v>
          </cell>
          <cell r="I1465">
            <v>76.939400000000006</v>
          </cell>
          <cell r="J1465">
            <v>0</v>
          </cell>
          <cell r="K1465">
            <v>0</v>
          </cell>
          <cell r="L1465">
            <v>71.9756</v>
          </cell>
          <cell r="M1465">
            <v>0</v>
          </cell>
          <cell r="N1465">
            <v>0</v>
          </cell>
          <cell r="O1465">
            <v>89.320499999999996</v>
          </cell>
          <cell r="P1465">
            <v>0</v>
          </cell>
          <cell r="Q1465">
            <v>0</v>
          </cell>
          <cell r="R1465">
            <v>49.638300000000001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49.638300000000001</v>
          </cell>
          <cell r="AK1465">
            <v>0</v>
          </cell>
          <cell r="AL1465">
            <v>0</v>
          </cell>
          <cell r="AM1465">
            <v>74.457499999999996</v>
          </cell>
          <cell r="AN1465">
            <v>0</v>
          </cell>
          <cell r="AO1465">
            <v>0</v>
          </cell>
          <cell r="AP1465">
            <v>76.939400000000006</v>
          </cell>
          <cell r="AQ1465">
            <v>0</v>
          </cell>
          <cell r="AR1465">
            <v>0</v>
          </cell>
          <cell r="AS1465">
            <v>0</v>
          </cell>
        </row>
        <row r="1466">
          <cell r="G1466" t="str">
            <v>226-КТС</v>
          </cell>
          <cell r="I1466">
            <v>76.939400000000006</v>
          </cell>
          <cell r="J1466">
            <v>0</v>
          </cell>
          <cell r="K1466">
            <v>0</v>
          </cell>
          <cell r="L1466">
            <v>71.9756</v>
          </cell>
          <cell r="M1466">
            <v>0</v>
          </cell>
          <cell r="N1466">
            <v>0</v>
          </cell>
          <cell r="O1466">
            <v>89.320499999999996</v>
          </cell>
          <cell r="P1466">
            <v>0</v>
          </cell>
          <cell r="Q1466">
            <v>0</v>
          </cell>
          <cell r="R1466">
            <v>49.638300000000001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49.638300000000001</v>
          </cell>
          <cell r="AK1466">
            <v>0</v>
          </cell>
          <cell r="AL1466">
            <v>0</v>
          </cell>
          <cell r="AM1466">
            <v>74.457499999999996</v>
          </cell>
          <cell r="AN1466">
            <v>0</v>
          </cell>
          <cell r="AO1466">
            <v>0</v>
          </cell>
          <cell r="AP1466">
            <v>76.939400000000006</v>
          </cell>
          <cell r="AQ1466">
            <v>0</v>
          </cell>
          <cell r="AR1466">
            <v>0</v>
          </cell>
          <cell r="AS1466">
            <v>1</v>
          </cell>
        </row>
        <row r="1467">
          <cell r="G1467">
            <v>0</v>
          </cell>
          <cell r="I1467">
            <v>46.2042</v>
          </cell>
          <cell r="J1467">
            <v>0</v>
          </cell>
          <cell r="K1467">
            <v>0</v>
          </cell>
          <cell r="L1467">
            <v>40.545999999999999</v>
          </cell>
          <cell r="M1467">
            <v>0</v>
          </cell>
          <cell r="N1467">
            <v>0</v>
          </cell>
          <cell r="O1467">
            <v>45.041600000000003</v>
          </cell>
          <cell r="P1467">
            <v>0</v>
          </cell>
          <cell r="Q1467">
            <v>0</v>
          </cell>
          <cell r="R1467">
            <v>18.337599999999998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14.41</v>
          </cell>
          <cell r="AK1467">
            <v>0</v>
          </cell>
          <cell r="AL1467">
            <v>0</v>
          </cell>
          <cell r="AM1467">
            <v>31.998900000000003</v>
          </cell>
          <cell r="AN1467">
            <v>0</v>
          </cell>
          <cell r="AO1467">
            <v>0</v>
          </cell>
          <cell r="AP1467">
            <v>41.386599999999994</v>
          </cell>
          <cell r="AQ1467">
            <v>0</v>
          </cell>
          <cell r="AR1467">
            <v>0</v>
          </cell>
          <cell r="AS1467">
            <v>0</v>
          </cell>
        </row>
        <row r="1468">
          <cell r="G1468" t="str">
            <v>227-КТС</v>
          </cell>
          <cell r="I1468">
            <v>29.233000000000001</v>
          </cell>
          <cell r="J1468">
            <v>0</v>
          </cell>
          <cell r="K1468">
            <v>0</v>
          </cell>
          <cell r="L1468">
            <v>25.653099999999998</v>
          </cell>
          <cell r="M1468">
            <v>0</v>
          </cell>
          <cell r="N1468">
            <v>0</v>
          </cell>
          <cell r="O1468">
            <v>28.7942</v>
          </cell>
          <cell r="P1468">
            <v>0</v>
          </cell>
          <cell r="Q1468">
            <v>0</v>
          </cell>
          <cell r="R1468">
            <v>11.602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9.1171000000000006</v>
          </cell>
          <cell r="AK1468">
            <v>0</v>
          </cell>
          <cell r="AL1468">
            <v>0</v>
          </cell>
          <cell r="AM1468">
            <v>20.2454</v>
          </cell>
          <cell r="AN1468">
            <v>0</v>
          </cell>
          <cell r="AO1468">
            <v>0</v>
          </cell>
          <cell r="AP1468">
            <v>26.184999999999999</v>
          </cell>
          <cell r="AQ1468">
            <v>0</v>
          </cell>
          <cell r="AR1468">
            <v>0</v>
          </cell>
          <cell r="AS1468">
            <v>1</v>
          </cell>
        </row>
        <row r="1469">
          <cell r="G1469" t="str">
            <v>227-КТС</v>
          </cell>
          <cell r="I1469">
            <v>14.043699999999999</v>
          </cell>
          <cell r="J1469">
            <v>0</v>
          </cell>
          <cell r="K1469">
            <v>0</v>
          </cell>
          <cell r="L1469">
            <v>12.3239</v>
          </cell>
          <cell r="M1469">
            <v>0</v>
          </cell>
          <cell r="N1469">
            <v>0</v>
          </cell>
          <cell r="O1469">
            <v>13.444699999999999</v>
          </cell>
          <cell r="P1469">
            <v>0</v>
          </cell>
          <cell r="Q1469">
            <v>0</v>
          </cell>
          <cell r="R1469">
            <v>5.5736999999999997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4.3799000000000001</v>
          </cell>
          <cell r="AK1469">
            <v>0</v>
          </cell>
          <cell r="AL1469">
            <v>0</v>
          </cell>
          <cell r="AM1469">
            <v>9.7260000000000009</v>
          </cell>
          <cell r="AN1469">
            <v>0</v>
          </cell>
          <cell r="AO1469">
            <v>0</v>
          </cell>
          <cell r="AP1469">
            <v>12.5794</v>
          </cell>
          <cell r="AQ1469">
            <v>0</v>
          </cell>
          <cell r="AR1469">
            <v>0</v>
          </cell>
          <cell r="AS1469">
            <v>1</v>
          </cell>
        </row>
        <row r="1470">
          <cell r="G1470" t="str">
            <v>227-КТС</v>
          </cell>
          <cell r="I1470">
            <v>2.9275000000000002</v>
          </cell>
          <cell r="J1470">
            <v>0</v>
          </cell>
          <cell r="K1470">
            <v>0</v>
          </cell>
          <cell r="L1470">
            <v>2.569</v>
          </cell>
          <cell r="M1470">
            <v>0</v>
          </cell>
          <cell r="N1470">
            <v>0</v>
          </cell>
          <cell r="O1470">
            <v>2.8027000000000002</v>
          </cell>
          <cell r="P1470">
            <v>0</v>
          </cell>
          <cell r="Q1470">
            <v>0</v>
          </cell>
          <cell r="R1470">
            <v>1.1618999999999999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0.91300000000000003</v>
          </cell>
          <cell r="AK1470">
            <v>0</v>
          </cell>
          <cell r="AL1470">
            <v>0</v>
          </cell>
          <cell r="AM1470">
            <v>2.0274999999999999</v>
          </cell>
          <cell r="AN1470">
            <v>0</v>
          </cell>
          <cell r="AO1470">
            <v>0</v>
          </cell>
          <cell r="AP1470">
            <v>2.6221999999999999</v>
          </cell>
          <cell r="AQ1470">
            <v>0</v>
          </cell>
          <cell r="AR1470">
            <v>0</v>
          </cell>
          <cell r="AS1470">
            <v>1</v>
          </cell>
        </row>
        <row r="1471">
          <cell r="G1471">
            <v>0</v>
          </cell>
          <cell r="I1471">
            <v>126.1383</v>
          </cell>
          <cell r="J1471">
            <v>15.6821</v>
          </cell>
          <cell r="K1471">
            <v>0</v>
          </cell>
          <cell r="L1471">
            <v>131.02080000000001</v>
          </cell>
          <cell r="M1471">
            <v>15.6821</v>
          </cell>
          <cell r="N1471">
            <v>0</v>
          </cell>
          <cell r="O1471">
            <v>159.60499999999999</v>
          </cell>
          <cell r="P1471">
            <v>15.6821</v>
          </cell>
          <cell r="Q1471">
            <v>0</v>
          </cell>
          <cell r="R1471">
            <v>79.8523</v>
          </cell>
          <cell r="S1471">
            <v>15.6821</v>
          </cell>
          <cell r="T1471">
            <v>0</v>
          </cell>
          <cell r="U1471">
            <v>0</v>
          </cell>
          <cell r="V1471">
            <v>15.6821</v>
          </cell>
          <cell r="W1471">
            <v>0</v>
          </cell>
          <cell r="X1471">
            <v>0</v>
          </cell>
          <cell r="Y1471">
            <v>11.8262</v>
          </cell>
          <cell r="Z1471">
            <v>0</v>
          </cell>
          <cell r="AA1471">
            <v>0</v>
          </cell>
          <cell r="AB1471">
            <v>15.6821</v>
          </cell>
          <cell r="AC1471">
            <v>0</v>
          </cell>
          <cell r="AD1471">
            <v>0</v>
          </cell>
          <cell r="AE1471">
            <v>15.6821</v>
          </cell>
          <cell r="AF1471">
            <v>0</v>
          </cell>
          <cell r="AG1471">
            <v>0</v>
          </cell>
          <cell r="AH1471">
            <v>11.8262</v>
          </cell>
          <cell r="AI1471">
            <v>0</v>
          </cell>
          <cell r="AJ1471">
            <v>70.492400000000004</v>
          </cell>
          <cell r="AK1471">
            <v>15.6821</v>
          </cell>
          <cell r="AL1471">
            <v>0</v>
          </cell>
          <cell r="AM1471">
            <v>121.0795</v>
          </cell>
          <cell r="AN1471">
            <v>15.6821</v>
          </cell>
          <cell r="AO1471">
            <v>0</v>
          </cell>
          <cell r="AP1471">
            <v>126.1383</v>
          </cell>
          <cell r="AQ1471">
            <v>15.6821</v>
          </cell>
          <cell r="AR1471">
            <v>0</v>
          </cell>
          <cell r="AS1471">
            <v>0</v>
          </cell>
        </row>
        <row r="1472">
          <cell r="G1472" t="str">
            <v>228-КТС</v>
          </cell>
          <cell r="I1472">
            <v>126.1383</v>
          </cell>
          <cell r="J1472">
            <v>15.6821</v>
          </cell>
          <cell r="K1472">
            <v>0</v>
          </cell>
          <cell r="L1472">
            <v>131.02080000000001</v>
          </cell>
          <cell r="M1472">
            <v>15.6821</v>
          </cell>
          <cell r="N1472">
            <v>0</v>
          </cell>
          <cell r="O1472">
            <v>159.60499999999999</v>
          </cell>
          <cell r="P1472">
            <v>15.6821</v>
          </cell>
          <cell r="Q1472">
            <v>0</v>
          </cell>
          <cell r="R1472">
            <v>79.8523</v>
          </cell>
          <cell r="S1472">
            <v>15.6821</v>
          </cell>
          <cell r="T1472">
            <v>0</v>
          </cell>
          <cell r="U1472">
            <v>0</v>
          </cell>
          <cell r="V1472">
            <v>15.6821</v>
          </cell>
          <cell r="W1472">
            <v>0</v>
          </cell>
          <cell r="X1472">
            <v>0</v>
          </cell>
          <cell r="Y1472">
            <v>11.8262</v>
          </cell>
          <cell r="Z1472">
            <v>0</v>
          </cell>
          <cell r="AA1472">
            <v>0</v>
          </cell>
          <cell r="AB1472">
            <v>15.6821</v>
          </cell>
          <cell r="AC1472">
            <v>0</v>
          </cell>
          <cell r="AD1472">
            <v>0</v>
          </cell>
          <cell r="AE1472">
            <v>15.6821</v>
          </cell>
          <cell r="AF1472">
            <v>0</v>
          </cell>
          <cell r="AG1472">
            <v>0</v>
          </cell>
          <cell r="AH1472">
            <v>11.8262</v>
          </cell>
          <cell r="AI1472">
            <v>0</v>
          </cell>
          <cell r="AJ1472">
            <v>70.492400000000004</v>
          </cell>
          <cell r="AK1472">
            <v>15.6821</v>
          </cell>
          <cell r="AL1472">
            <v>0</v>
          </cell>
          <cell r="AM1472">
            <v>121.0795</v>
          </cell>
          <cell r="AN1472">
            <v>15.6821</v>
          </cell>
          <cell r="AO1472">
            <v>0</v>
          </cell>
          <cell r="AP1472">
            <v>126.1383</v>
          </cell>
          <cell r="AQ1472">
            <v>15.6821</v>
          </cell>
          <cell r="AR1472">
            <v>0</v>
          </cell>
          <cell r="AS1472">
            <v>1</v>
          </cell>
        </row>
        <row r="1473">
          <cell r="G1473">
            <v>0</v>
          </cell>
          <cell r="I1473">
            <v>41.742400000000004</v>
          </cell>
          <cell r="J1473">
            <v>0.18</v>
          </cell>
          <cell r="K1473">
            <v>0</v>
          </cell>
          <cell r="L1473">
            <v>36.620899999999999</v>
          </cell>
          <cell r="M1473">
            <v>0.14399999999999999</v>
          </cell>
          <cell r="N1473">
            <v>0</v>
          </cell>
          <cell r="O1473">
            <v>39.916600000000003</v>
          </cell>
          <cell r="P1473">
            <v>0.18</v>
          </cell>
          <cell r="Q1473">
            <v>0</v>
          </cell>
          <cell r="R1473">
            <v>17.354500000000002</v>
          </cell>
          <cell r="S1473">
            <v>0.14399999999999999</v>
          </cell>
          <cell r="T1473">
            <v>0</v>
          </cell>
          <cell r="U1473">
            <v>0</v>
          </cell>
          <cell r="V1473">
            <v>0.18</v>
          </cell>
          <cell r="W1473">
            <v>0</v>
          </cell>
          <cell r="X1473">
            <v>0</v>
          </cell>
          <cell r="Y1473">
            <v>0.14399999999999999</v>
          </cell>
          <cell r="Z1473">
            <v>0</v>
          </cell>
          <cell r="AA1473">
            <v>0</v>
          </cell>
          <cell r="AB1473">
            <v>0.18</v>
          </cell>
          <cell r="AC1473">
            <v>0</v>
          </cell>
          <cell r="AD1473">
            <v>0</v>
          </cell>
          <cell r="AE1473">
            <v>0.14399999999999999</v>
          </cell>
          <cell r="AF1473">
            <v>0</v>
          </cell>
          <cell r="AG1473">
            <v>0</v>
          </cell>
          <cell r="AH1473">
            <v>0.14399999999999999</v>
          </cell>
          <cell r="AI1473">
            <v>0</v>
          </cell>
          <cell r="AJ1473">
            <v>13.030900000000001</v>
          </cell>
          <cell r="AK1473">
            <v>0.18</v>
          </cell>
          <cell r="AL1473">
            <v>0</v>
          </cell>
          <cell r="AM1473">
            <v>28.9223</v>
          </cell>
          <cell r="AN1473">
            <v>0.14399999999999999</v>
          </cell>
          <cell r="AO1473">
            <v>0</v>
          </cell>
          <cell r="AP1473">
            <v>37.403199999999998</v>
          </cell>
          <cell r="AQ1473">
            <v>0.18</v>
          </cell>
          <cell r="AR1473">
            <v>0</v>
          </cell>
          <cell r="AS1473">
            <v>0</v>
          </cell>
        </row>
        <row r="1474">
          <cell r="G1474" t="str">
            <v>229-02-02-06</v>
          </cell>
          <cell r="I1474">
            <v>41.742400000000004</v>
          </cell>
          <cell r="J1474">
            <v>0.18</v>
          </cell>
          <cell r="K1474">
            <v>0</v>
          </cell>
          <cell r="L1474">
            <v>36.620899999999999</v>
          </cell>
          <cell r="M1474">
            <v>0.14399999999999999</v>
          </cell>
          <cell r="N1474">
            <v>0</v>
          </cell>
          <cell r="O1474">
            <v>39.916600000000003</v>
          </cell>
          <cell r="P1474">
            <v>0.18</v>
          </cell>
          <cell r="Q1474">
            <v>0</v>
          </cell>
          <cell r="R1474">
            <v>17.354500000000002</v>
          </cell>
          <cell r="S1474">
            <v>0.14399999999999999</v>
          </cell>
          <cell r="T1474">
            <v>0</v>
          </cell>
          <cell r="U1474">
            <v>0</v>
          </cell>
          <cell r="V1474">
            <v>0.18</v>
          </cell>
          <cell r="W1474">
            <v>0</v>
          </cell>
          <cell r="X1474">
            <v>0</v>
          </cell>
          <cell r="Y1474">
            <v>0.14399999999999999</v>
          </cell>
          <cell r="Z1474">
            <v>0</v>
          </cell>
          <cell r="AA1474">
            <v>0</v>
          </cell>
          <cell r="AB1474">
            <v>0.18</v>
          </cell>
          <cell r="AC1474">
            <v>0</v>
          </cell>
          <cell r="AD1474">
            <v>0</v>
          </cell>
          <cell r="AE1474">
            <v>0.14399999999999999</v>
          </cell>
          <cell r="AF1474">
            <v>0</v>
          </cell>
          <cell r="AG1474">
            <v>0</v>
          </cell>
          <cell r="AH1474">
            <v>0.14399999999999999</v>
          </cell>
          <cell r="AI1474">
            <v>0</v>
          </cell>
          <cell r="AJ1474">
            <v>13.030900000000001</v>
          </cell>
          <cell r="AK1474">
            <v>0.18</v>
          </cell>
          <cell r="AL1474">
            <v>0</v>
          </cell>
          <cell r="AM1474">
            <v>28.9223</v>
          </cell>
          <cell r="AN1474">
            <v>0.14399999999999999</v>
          </cell>
          <cell r="AO1474">
            <v>0</v>
          </cell>
          <cell r="AP1474">
            <v>37.403199999999998</v>
          </cell>
          <cell r="AQ1474">
            <v>0.18</v>
          </cell>
          <cell r="AR1474">
            <v>0</v>
          </cell>
          <cell r="AS1474">
            <v>1</v>
          </cell>
        </row>
        <row r="1475">
          <cell r="G1475">
            <v>0</v>
          </cell>
          <cell r="I1475">
            <v>131.501</v>
          </cell>
          <cell r="J1475">
            <v>0</v>
          </cell>
          <cell r="K1475">
            <v>0</v>
          </cell>
          <cell r="L1475">
            <v>123.0171</v>
          </cell>
          <cell r="M1475">
            <v>0</v>
          </cell>
          <cell r="N1475">
            <v>0</v>
          </cell>
          <cell r="O1475">
            <v>169.80369999999999</v>
          </cell>
          <cell r="P1475">
            <v>0</v>
          </cell>
          <cell r="Q1475">
            <v>0</v>
          </cell>
          <cell r="R1475">
            <v>89.081500000000005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84.839500000000015</v>
          </cell>
          <cell r="AK1475">
            <v>0</v>
          </cell>
          <cell r="AL1475">
            <v>0</v>
          </cell>
          <cell r="AM1475">
            <v>127.259</v>
          </cell>
          <cell r="AN1475">
            <v>0</v>
          </cell>
          <cell r="AO1475">
            <v>0</v>
          </cell>
          <cell r="AP1475">
            <v>131.501</v>
          </cell>
          <cell r="AQ1475">
            <v>0</v>
          </cell>
          <cell r="AR1475">
            <v>0</v>
          </cell>
          <cell r="AS1475">
            <v>0</v>
          </cell>
        </row>
        <row r="1476">
          <cell r="G1476" t="str">
            <v>230-МУП МКХ пос. Колосовка</v>
          </cell>
          <cell r="I1476">
            <v>60.212299999999999</v>
          </cell>
          <cell r="J1476">
            <v>0</v>
          </cell>
          <cell r="K1476">
            <v>0</v>
          </cell>
          <cell r="L1476">
            <v>56.327599999999997</v>
          </cell>
          <cell r="M1476">
            <v>0</v>
          </cell>
          <cell r="N1476">
            <v>0</v>
          </cell>
          <cell r="O1476">
            <v>69.901600000000002</v>
          </cell>
          <cell r="P1476">
            <v>0</v>
          </cell>
          <cell r="Q1476">
            <v>0</v>
          </cell>
          <cell r="R1476">
            <v>40.789000000000001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38.846600000000002</v>
          </cell>
          <cell r="AK1476">
            <v>0</v>
          </cell>
          <cell r="AL1476">
            <v>0</v>
          </cell>
          <cell r="AM1476">
            <v>58.2699</v>
          </cell>
          <cell r="AN1476">
            <v>0</v>
          </cell>
          <cell r="AO1476">
            <v>0</v>
          </cell>
          <cell r="AP1476">
            <v>60.212299999999999</v>
          </cell>
          <cell r="AQ1476">
            <v>0</v>
          </cell>
          <cell r="AR1476">
            <v>0</v>
          </cell>
          <cell r="AS1476">
            <v>1</v>
          </cell>
        </row>
        <row r="1477">
          <cell r="G1477" t="str">
            <v>230-МУП МКХ пос. Колосовка</v>
          </cell>
          <cell r="I1477">
            <v>19.954000000000001</v>
          </cell>
          <cell r="J1477">
            <v>0</v>
          </cell>
          <cell r="K1477">
            <v>0</v>
          </cell>
          <cell r="L1477">
            <v>18.666699999999999</v>
          </cell>
          <cell r="M1477">
            <v>0</v>
          </cell>
          <cell r="N1477">
            <v>0</v>
          </cell>
          <cell r="O1477">
            <v>23.164999999999999</v>
          </cell>
          <cell r="P1477">
            <v>0</v>
          </cell>
          <cell r="Q1477">
            <v>0</v>
          </cell>
          <cell r="R1477">
            <v>13.517300000000001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12.8736</v>
          </cell>
          <cell r="AK1477">
            <v>0</v>
          </cell>
          <cell r="AL1477">
            <v>0</v>
          </cell>
          <cell r="AM1477">
            <v>19.310400000000001</v>
          </cell>
          <cell r="AN1477">
            <v>0</v>
          </cell>
          <cell r="AO1477">
            <v>0</v>
          </cell>
          <cell r="AP1477">
            <v>19.954000000000001</v>
          </cell>
          <cell r="AQ1477">
            <v>0</v>
          </cell>
          <cell r="AR1477">
            <v>0</v>
          </cell>
          <cell r="AS1477">
            <v>1</v>
          </cell>
        </row>
        <row r="1478">
          <cell r="G1478" t="str">
            <v>230-МУП МКХ пос. Колосовка</v>
          </cell>
          <cell r="I1478">
            <v>3.4839000000000002</v>
          </cell>
          <cell r="J1478">
            <v>0</v>
          </cell>
          <cell r="K1478">
            <v>0</v>
          </cell>
          <cell r="L1478">
            <v>3.2591000000000001</v>
          </cell>
          <cell r="M1478">
            <v>0</v>
          </cell>
          <cell r="N1478">
            <v>0</v>
          </cell>
          <cell r="O1478">
            <v>4.0445000000000002</v>
          </cell>
          <cell r="P1478">
            <v>0</v>
          </cell>
          <cell r="Q1478">
            <v>0</v>
          </cell>
          <cell r="R1478">
            <v>2.3601000000000001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2.2477</v>
          </cell>
          <cell r="AK1478">
            <v>0</v>
          </cell>
          <cell r="AL1478">
            <v>0</v>
          </cell>
          <cell r="AM1478">
            <v>3.3715000000000002</v>
          </cell>
          <cell r="AN1478">
            <v>0</v>
          </cell>
          <cell r="AO1478">
            <v>0</v>
          </cell>
          <cell r="AP1478">
            <v>3.4839000000000002</v>
          </cell>
          <cell r="AQ1478">
            <v>0</v>
          </cell>
          <cell r="AR1478">
            <v>0</v>
          </cell>
          <cell r="AS1478">
            <v>1</v>
          </cell>
        </row>
        <row r="1479">
          <cell r="G1479" t="str">
            <v>230-МУП МКХ пос. Колосовка</v>
          </cell>
          <cell r="I1479">
            <v>16.569700000000001</v>
          </cell>
          <cell r="J1479">
            <v>0</v>
          </cell>
          <cell r="K1479">
            <v>0</v>
          </cell>
          <cell r="L1479">
            <v>15.5007</v>
          </cell>
          <cell r="M1479">
            <v>0</v>
          </cell>
          <cell r="N1479">
            <v>0</v>
          </cell>
          <cell r="O1479">
            <v>21.505400000000002</v>
          </cell>
          <cell r="P1479">
            <v>0</v>
          </cell>
          <cell r="Q1479">
            <v>0</v>
          </cell>
          <cell r="R1479">
            <v>11.2247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10.690200000000001</v>
          </cell>
          <cell r="AK1479">
            <v>0</v>
          </cell>
          <cell r="AL1479">
            <v>0</v>
          </cell>
          <cell r="AM1479">
            <v>16.0352</v>
          </cell>
          <cell r="AN1479">
            <v>0</v>
          </cell>
          <cell r="AO1479">
            <v>0</v>
          </cell>
          <cell r="AP1479">
            <v>16.569700000000001</v>
          </cell>
          <cell r="AQ1479">
            <v>0</v>
          </cell>
          <cell r="AR1479">
            <v>0</v>
          </cell>
          <cell r="AS1479">
            <v>1</v>
          </cell>
        </row>
        <row r="1480">
          <cell r="G1480" t="str">
            <v>230-МУП МКХ пос. Колосовка</v>
          </cell>
          <cell r="I1480">
            <v>11.645099999999999</v>
          </cell>
          <cell r="J1480">
            <v>0</v>
          </cell>
          <cell r="K1480">
            <v>0</v>
          </cell>
          <cell r="L1480">
            <v>10.893800000000001</v>
          </cell>
          <cell r="M1480">
            <v>0</v>
          </cell>
          <cell r="N1480">
            <v>0</v>
          </cell>
          <cell r="O1480">
            <v>19.055599999999998</v>
          </cell>
          <cell r="P1480">
            <v>0</v>
          </cell>
          <cell r="Q1480">
            <v>0</v>
          </cell>
          <cell r="R1480">
            <v>7.8886000000000003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7.5129999999999999</v>
          </cell>
          <cell r="AK1480">
            <v>0</v>
          </cell>
          <cell r="AL1480">
            <v>0</v>
          </cell>
          <cell r="AM1480">
            <v>11.269399999999999</v>
          </cell>
          <cell r="AN1480">
            <v>0</v>
          </cell>
          <cell r="AO1480">
            <v>0</v>
          </cell>
          <cell r="AP1480">
            <v>11.645099999999999</v>
          </cell>
          <cell r="AQ1480">
            <v>0</v>
          </cell>
          <cell r="AR1480">
            <v>0</v>
          </cell>
          <cell r="AS1480">
            <v>1</v>
          </cell>
        </row>
        <row r="1481">
          <cell r="G1481" t="str">
            <v>230-МУП МКХ пос. Колосовка</v>
          </cell>
          <cell r="I1481">
            <v>19.635999999999999</v>
          </cell>
          <cell r="J1481">
            <v>0</v>
          </cell>
          <cell r="K1481">
            <v>0</v>
          </cell>
          <cell r="L1481">
            <v>18.369199999999999</v>
          </cell>
          <cell r="M1481">
            <v>0</v>
          </cell>
          <cell r="N1481">
            <v>0</v>
          </cell>
          <cell r="O1481">
            <v>32.131599999999999</v>
          </cell>
          <cell r="P1481">
            <v>0</v>
          </cell>
          <cell r="Q1481">
            <v>0</v>
          </cell>
          <cell r="R1481">
            <v>13.3018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12.6684</v>
          </cell>
          <cell r="AK1481">
            <v>0</v>
          </cell>
          <cell r="AL1481">
            <v>0</v>
          </cell>
          <cell r="AM1481">
            <v>19.002600000000001</v>
          </cell>
          <cell r="AN1481">
            <v>0</v>
          </cell>
          <cell r="AO1481">
            <v>0</v>
          </cell>
          <cell r="AP1481">
            <v>19.635999999999999</v>
          </cell>
          <cell r="AQ1481">
            <v>0</v>
          </cell>
          <cell r="AR1481">
            <v>0</v>
          </cell>
          <cell r="AS1481">
            <v>1</v>
          </cell>
        </row>
        <row r="1482">
          <cell r="G1482">
            <v>0</v>
          </cell>
          <cell r="I1482">
            <v>133.44929999999999</v>
          </cell>
          <cell r="J1482">
            <v>12.5608</v>
          </cell>
          <cell r="K1482">
            <v>0</v>
          </cell>
          <cell r="L1482">
            <v>134.31960000000001</v>
          </cell>
          <cell r="M1482">
            <v>12.5608</v>
          </cell>
          <cell r="N1482">
            <v>0</v>
          </cell>
          <cell r="O1482">
            <v>150.91</v>
          </cell>
          <cell r="P1482">
            <v>12.5608</v>
          </cell>
          <cell r="Q1482">
            <v>0</v>
          </cell>
          <cell r="R1482">
            <v>91.382999999999996</v>
          </cell>
          <cell r="S1482">
            <v>12.5608</v>
          </cell>
          <cell r="T1482">
            <v>0</v>
          </cell>
          <cell r="U1482">
            <v>0</v>
          </cell>
          <cell r="V1482">
            <v>12.5608</v>
          </cell>
          <cell r="W1482">
            <v>0</v>
          </cell>
          <cell r="X1482">
            <v>0</v>
          </cell>
          <cell r="Y1482">
            <v>9.8676999999999992</v>
          </cell>
          <cell r="Z1482">
            <v>0</v>
          </cell>
          <cell r="AA1482">
            <v>0</v>
          </cell>
          <cell r="AB1482">
            <v>12.5608</v>
          </cell>
          <cell r="AC1482">
            <v>0</v>
          </cell>
          <cell r="AD1482">
            <v>0</v>
          </cell>
          <cell r="AE1482">
            <v>12.5608</v>
          </cell>
          <cell r="AF1482">
            <v>0</v>
          </cell>
          <cell r="AG1482">
            <v>0</v>
          </cell>
          <cell r="AH1482">
            <v>9.8676999999999992</v>
          </cell>
          <cell r="AI1482">
            <v>0</v>
          </cell>
          <cell r="AJ1482">
            <v>77.736000000000004</v>
          </cell>
          <cell r="AK1482">
            <v>12.5608</v>
          </cell>
          <cell r="AL1482">
            <v>0</v>
          </cell>
          <cell r="AM1482">
            <v>128.3845</v>
          </cell>
          <cell r="AN1482">
            <v>12.5608</v>
          </cell>
          <cell r="AO1482">
            <v>0</v>
          </cell>
          <cell r="AP1482">
            <v>133.44929999999999</v>
          </cell>
          <cell r="AQ1482">
            <v>12.5608</v>
          </cell>
          <cell r="AR1482">
            <v>0</v>
          </cell>
          <cell r="AS1482">
            <v>0</v>
          </cell>
        </row>
        <row r="1483">
          <cell r="G1483" t="str">
            <v>231-КТС</v>
          </cell>
          <cell r="I1483">
            <v>133.44929999999999</v>
          </cell>
          <cell r="J1483">
            <v>12.5608</v>
          </cell>
          <cell r="K1483">
            <v>0</v>
          </cell>
          <cell r="L1483">
            <v>134.31960000000001</v>
          </cell>
          <cell r="M1483">
            <v>12.5608</v>
          </cell>
          <cell r="N1483">
            <v>0</v>
          </cell>
          <cell r="O1483">
            <v>150.91</v>
          </cell>
          <cell r="P1483">
            <v>12.5608</v>
          </cell>
          <cell r="Q1483">
            <v>0</v>
          </cell>
          <cell r="R1483">
            <v>91.382999999999996</v>
          </cell>
          <cell r="S1483">
            <v>12.5608</v>
          </cell>
          <cell r="T1483">
            <v>0</v>
          </cell>
          <cell r="U1483">
            <v>0</v>
          </cell>
          <cell r="V1483">
            <v>12.5608</v>
          </cell>
          <cell r="W1483">
            <v>0</v>
          </cell>
          <cell r="X1483">
            <v>0</v>
          </cell>
          <cell r="Y1483">
            <v>9.8676999999999992</v>
          </cell>
          <cell r="Z1483">
            <v>0</v>
          </cell>
          <cell r="AA1483">
            <v>0</v>
          </cell>
          <cell r="AB1483">
            <v>12.5608</v>
          </cell>
          <cell r="AC1483">
            <v>0</v>
          </cell>
          <cell r="AD1483">
            <v>0</v>
          </cell>
          <cell r="AE1483">
            <v>12.5608</v>
          </cell>
          <cell r="AF1483">
            <v>0</v>
          </cell>
          <cell r="AG1483">
            <v>0</v>
          </cell>
          <cell r="AH1483">
            <v>9.8676999999999992</v>
          </cell>
          <cell r="AI1483">
            <v>0</v>
          </cell>
          <cell r="AJ1483">
            <v>77.736000000000004</v>
          </cell>
          <cell r="AK1483">
            <v>12.5608</v>
          </cell>
          <cell r="AL1483">
            <v>0</v>
          </cell>
          <cell r="AM1483">
            <v>128.3845</v>
          </cell>
          <cell r="AN1483">
            <v>12.5608</v>
          </cell>
          <cell r="AO1483">
            <v>0</v>
          </cell>
          <cell r="AP1483">
            <v>133.44929999999999</v>
          </cell>
          <cell r="AQ1483">
            <v>12.5608</v>
          </cell>
          <cell r="AR1483">
            <v>0</v>
          </cell>
          <cell r="AS1483">
            <v>1</v>
          </cell>
        </row>
        <row r="1484">
          <cell r="G1484">
            <v>0</v>
          </cell>
          <cell r="I1484">
            <v>420.54489999999998</v>
          </cell>
          <cell r="J1484">
            <v>31.3642</v>
          </cell>
          <cell r="K1484">
            <v>0</v>
          </cell>
          <cell r="L1484">
            <v>420.67520000000002</v>
          </cell>
          <cell r="M1484">
            <v>31.3642</v>
          </cell>
          <cell r="N1484">
            <v>0</v>
          </cell>
          <cell r="O1484">
            <v>523.04630000000009</v>
          </cell>
          <cell r="P1484">
            <v>31.3642</v>
          </cell>
          <cell r="Q1484">
            <v>0</v>
          </cell>
          <cell r="R1484">
            <v>266.67570000000001</v>
          </cell>
          <cell r="S1484">
            <v>31.3642</v>
          </cell>
          <cell r="T1484">
            <v>0</v>
          </cell>
          <cell r="U1484">
            <v>0</v>
          </cell>
          <cell r="V1484">
            <v>31.3642</v>
          </cell>
          <cell r="W1484">
            <v>0</v>
          </cell>
          <cell r="X1484">
            <v>0</v>
          </cell>
          <cell r="Y1484">
            <v>23.6524</v>
          </cell>
          <cell r="Z1484">
            <v>0</v>
          </cell>
          <cell r="AA1484">
            <v>0</v>
          </cell>
          <cell r="AB1484">
            <v>31.3642</v>
          </cell>
          <cell r="AC1484">
            <v>0</v>
          </cell>
          <cell r="AD1484">
            <v>0</v>
          </cell>
          <cell r="AE1484">
            <v>31.3642</v>
          </cell>
          <cell r="AF1484">
            <v>0</v>
          </cell>
          <cell r="AG1484">
            <v>0</v>
          </cell>
          <cell r="AH1484">
            <v>23.6524</v>
          </cell>
          <cell r="AI1484">
            <v>0</v>
          </cell>
          <cell r="AJ1484">
            <v>253.54490000000001</v>
          </cell>
          <cell r="AK1484">
            <v>31.3642</v>
          </cell>
          <cell r="AL1484">
            <v>0</v>
          </cell>
          <cell r="AM1484">
            <v>404.99950000000001</v>
          </cell>
          <cell r="AN1484">
            <v>31.3642</v>
          </cell>
          <cell r="AO1484">
            <v>0</v>
          </cell>
          <cell r="AP1484">
            <v>420.54489999999998</v>
          </cell>
          <cell r="AQ1484">
            <v>31.3642</v>
          </cell>
          <cell r="AR1484">
            <v>0</v>
          </cell>
          <cell r="AS1484">
            <v>0</v>
          </cell>
        </row>
        <row r="1485">
          <cell r="G1485" t="str">
            <v>232-КТС</v>
          </cell>
          <cell r="I1485">
            <v>243.03380000000001</v>
          </cell>
          <cell r="J1485">
            <v>15.6821</v>
          </cell>
          <cell r="K1485">
            <v>0</v>
          </cell>
          <cell r="L1485">
            <v>240.37479999999999</v>
          </cell>
          <cell r="M1485">
            <v>15.6821</v>
          </cell>
          <cell r="N1485">
            <v>0</v>
          </cell>
          <cell r="O1485">
            <v>299.55650000000003</v>
          </cell>
          <cell r="P1485">
            <v>15.6821</v>
          </cell>
          <cell r="Q1485">
            <v>0</v>
          </cell>
          <cell r="R1485">
            <v>159.03960000000001</v>
          </cell>
          <cell r="S1485">
            <v>15.6821</v>
          </cell>
          <cell r="T1485">
            <v>0</v>
          </cell>
          <cell r="U1485">
            <v>0</v>
          </cell>
          <cell r="V1485">
            <v>15.6821</v>
          </cell>
          <cell r="W1485">
            <v>0</v>
          </cell>
          <cell r="X1485">
            <v>0</v>
          </cell>
          <cell r="Y1485">
            <v>11.8262</v>
          </cell>
          <cell r="Z1485">
            <v>0</v>
          </cell>
          <cell r="AA1485">
            <v>0</v>
          </cell>
          <cell r="AB1485">
            <v>15.6821</v>
          </cell>
          <cell r="AC1485">
            <v>0</v>
          </cell>
          <cell r="AD1485">
            <v>0</v>
          </cell>
          <cell r="AE1485">
            <v>15.6821</v>
          </cell>
          <cell r="AF1485">
            <v>0</v>
          </cell>
          <cell r="AG1485">
            <v>0</v>
          </cell>
          <cell r="AH1485">
            <v>11.8262</v>
          </cell>
          <cell r="AI1485">
            <v>0</v>
          </cell>
          <cell r="AJ1485">
            <v>145.90880000000001</v>
          </cell>
          <cell r="AK1485">
            <v>15.6821</v>
          </cell>
          <cell r="AL1485">
            <v>0</v>
          </cell>
          <cell r="AM1485">
            <v>234.20429999999999</v>
          </cell>
          <cell r="AN1485">
            <v>15.6821</v>
          </cell>
          <cell r="AO1485">
            <v>0</v>
          </cell>
          <cell r="AP1485">
            <v>243.03380000000001</v>
          </cell>
          <cell r="AQ1485">
            <v>15.6821</v>
          </cell>
          <cell r="AR1485">
            <v>0</v>
          </cell>
          <cell r="AS1485">
            <v>1</v>
          </cell>
        </row>
        <row r="1486">
          <cell r="G1486" t="str">
            <v>232-КТС</v>
          </cell>
          <cell r="I1486">
            <v>121.8308</v>
          </cell>
          <cell r="J1486">
            <v>15.6821</v>
          </cell>
          <cell r="K1486">
            <v>0</v>
          </cell>
          <cell r="L1486">
            <v>128.2124</v>
          </cell>
          <cell r="M1486">
            <v>15.6821</v>
          </cell>
          <cell r="N1486">
            <v>0</v>
          </cell>
          <cell r="O1486">
            <v>158.84950000000001</v>
          </cell>
          <cell r="P1486">
            <v>15.6821</v>
          </cell>
          <cell r="Q1486">
            <v>0</v>
          </cell>
          <cell r="R1486">
            <v>71.713300000000004</v>
          </cell>
          <cell r="S1486">
            <v>15.6821</v>
          </cell>
          <cell r="T1486">
            <v>0</v>
          </cell>
          <cell r="U1486">
            <v>0</v>
          </cell>
          <cell r="V1486">
            <v>15.6821</v>
          </cell>
          <cell r="W1486">
            <v>0</v>
          </cell>
          <cell r="X1486">
            <v>0</v>
          </cell>
          <cell r="Y1486">
            <v>11.8262</v>
          </cell>
          <cell r="Z1486">
            <v>0</v>
          </cell>
          <cell r="AA1486">
            <v>0</v>
          </cell>
          <cell r="AB1486">
            <v>15.6821</v>
          </cell>
          <cell r="AC1486">
            <v>0</v>
          </cell>
          <cell r="AD1486">
            <v>0</v>
          </cell>
          <cell r="AE1486">
            <v>15.6821</v>
          </cell>
          <cell r="AF1486">
            <v>0</v>
          </cell>
          <cell r="AG1486">
            <v>0</v>
          </cell>
          <cell r="AH1486">
            <v>11.8262</v>
          </cell>
          <cell r="AI1486">
            <v>0</v>
          </cell>
          <cell r="AJ1486">
            <v>71.713300000000004</v>
          </cell>
          <cell r="AK1486">
            <v>15.6821</v>
          </cell>
          <cell r="AL1486">
            <v>0</v>
          </cell>
          <cell r="AM1486">
            <v>116.911</v>
          </cell>
          <cell r="AN1486">
            <v>15.6821</v>
          </cell>
          <cell r="AO1486">
            <v>0</v>
          </cell>
          <cell r="AP1486">
            <v>121.8308</v>
          </cell>
          <cell r="AQ1486">
            <v>15.6821</v>
          </cell>
          <cell r="AR1486">
            <v>0</v>
          </cell>
          <cell r="AS1486">
            <v>1</v>
          </cell>
        </row>
        <row r="1487">
          <cell r="G1487" t="str">
            <v>232-КТС</v>
          </cell>
          <cell r="I1487">
            <v>55.680300000000003</v>
          </cell>
          <cell r="J1487">
            <v>0</v>
          </cell>
          <cell r="K1487">
            <v>0</v>
          </cell>
          <cell r="L1487">
            <v>52.088000000000001</v>
          </cell>
          <cell r="M1487">
            <v>0</v>
          </cell>
          <cell r="N1487">
            <v>0</v>
          </cell>
          <cell r="O1487">
            <v>64.640299999999996</v>
          </cell>
          <cell r="P1487">
            <v>0</v>
          </cell>
          <cell r="Q1487">
            <v>0</v>
          </cell>
          <cell r="R1487">
            <v>35.922800000000002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35.922800000000002</v>
          </cell>
          <cell r="AK1487">
            <v>0</v>
          </cell>
          <cell r="AL1487">
            <v>0</v>
          </cell>
          <cell r="AM1487">
            <v>53.8842</v>
          </cell>
          <cell r="AN1487">
            <v>0</v>
          </cell>
          <cell r="AO1487">
            <v>0</v>
          </cell>
          <cell r="AP1487">
            <v>55.680300000000003</v>
          </cell>
          <cell r="AQ1487">
            <v>0</v>
          </cell>
          <cell r="AR1487">
            <v>0</v>
          </cell>
          <cell r="AS1487">
            <v>1</v>
          </cell>
        </row>
        <row r="1488">
          <cell r="G1488">
            <v>0</v>
          </cell>
          <cell r="I1488">
            <v>61.301699999999997</v>
          </cell>
          <cell r="J1488">
            <v>6.8113000000000001</v>
          </cell>
          <cell r="K1488">
            <v>0</v>
          </cell>
          <cell r="L1488">
            <v>55.735100000000003</v>
          </cell>
          <cell r="M1488">
            <v>6.8113000000000001</v>
          </cell>
          <cell r="N1488">
            <v>0</v>
          </cell>
          <cell r="O1488">
            <v>64.244399999999999</v>
          </cell>
          <cell r="P1488">
            <v>6.8113000000000001</v>
          </cell>
          <cell r="Q1488">
            <v>0</v>
          </cell>
          <cell r="R1488">
            <v>33.132599999999996</v>
          </cell>
          <cell r="S1488">
            <v>6.8113000000000001</v>
          </cell>
          <cell r="T1488">
            <v>0</v>
          </cell>
          <cell r="U1488">
            <v>0</v>
          </cell>
          <cell r="V1488">
            <v>6.8113000000000001</v>
          </cell>
          <cell r="W1488">
            <v>0</v>
          </cell>
          <cell r="X1488">
            <v>0</v>
          </cell>
          <cell r="Y1488">
            <v>6.8113000000000001</v>
          </cell>
          <cell r="Z1488">
            <v>0</v>
          </cell>
          <cell r="AA1488">
            <v>0</v>
          </cell>
          <cell r="AB1488">
            <v>6.8113000000000001</v>
          </cell>
          <cell r="AC1488">
            <v>0</v>
          </cell>
          <cell r="AD1488">
            <v>0</v>
          </cell>
          <cell r="AE1488">
            <v>6.8113000000000001</v>
          </cell>
          <cell r="AF1488">
            <v>0</v>
          </cell>
          <cell r="AG1488">
            <v>0</v>
          </cell>
          <cell r="AH1488">
            <v>5.4489999999999998</v>
          </cell>
          <cell r="AI1488">
            <v>0</v>
          </cell>
          <cell r="AJ1488">
            <v>31.1326</v>
          </cell>
          <cell r="AK1488">
            <v>6.8113000000000001</v>
          </cell>
          <cell r="AL1488">
            <v>0</v>
          </cell>
          <cell r="AM1488">
            <v>53.104500000000002</v>
          </cell>
          <cell r="AN1488">
            <v>6.8113000000000001</v>
          </cell>
          <cell r="AO1488">
            <v>0</v>
          </cell>
          <cell r="AP1488">
            <v>55.301699999999997</v>
          </cell>
          <cell r="AQ1488">
            <v>6.8113000000000001</v>
          </cell>
          <cell r="AR1488">
            <v>0</v>
          </cell>
          <cell r="AS1488">
            <v>0</v>
          </cell>
        </row>
        <row r="1489">
          <cell r="G1489" t="str">
            <v>233-КТС</v>
          </cell>
          <cell r="I1489">
            <v>61.301699999999997</v>
          </cell>
          <cell r="J1489">
            <v>6.8113000000000001</v>
          </cell>
          <cell r="K1489">
            <v>0</v>
          </cell>
          <cell r="L1489">
            <v>55.735100000000003</v>
          </cell>
          <cell r="M1489">
            <v>6.8113000000000001</v>
          </cell>
          <cell r="N1489">
            <v>0</v>
          </cell>
          <cell r="O1489">
            <v>64.244399999999999</v>
          </cell>
          <cell r="P1489">
            <v>6.8113000000000001</v>
          </cell>
          <cell r="Q1489">
            <v>0</v>
          </cell>
          <cell r="R1489">
            <v>33.132599999999996</v>
          </cell>
          <cell r="S1489">
            <v>6.8113000000000001</v>
          </cell>
          <cell r="T1489">
            <v>0</v>
          </cell>
          <cell r="U1489">
            <v>0</v>
          </cell>
          <cell r="V1489">
            <v>6.8113000000000001</v>
          </cell>
          <cell r="W1489">
            <v>0</v>
          </cell>
          <cell r="X1489">
            <v>0</v>
          </cell>
          <cell r="Y1489">
            <v>6.8113000000000001</v>
          </cell>
          <cell r="Z1489">
            <v>0</v>
          </cell>
          <cell r="AA1489">
            <v>0</v>
          </cell>
          <cell r="AB1489">
            <v>6.8113000000000001</v>
          </cell>
          <cell r="AC1489">
            <v>0</v>
          </cell>
          <cell r="AD1489">
            <v>0</v>
          </cell>
          <cell r="AE1489">
            <v>6.8113000000000001</v>
          </cell>
          <cell r="AF1489">
            <v>0</v>
          </cell>
          <cell r="AG1489">
            <v>0</v>
          </cell>
          <cell r="AH1489">
            <v>5.4489999999999998</v>
          </cell>
          <cell r="AI1489">
            <v>0</v>
          </cell>
          <cell r="AJ1489">
            <v>31.1326</v>
          </cell>
          <cell r="AK1489">
            <v>6.8113000000000001</v>
          </cell>
          <cell r="AL1489">
            <v>0</v>
          </cell>
          <cell r="AM1489">
            <v>53.104500000000002</v>
          </cell>
          <cell r="AN1489">
            <v>6.8113000000000001</v>
          </cell>
          <cell r="AO1489">
            <v>0</v>
          </cell>
          <cell r="AP1489">
            <v>55.301699999999997</v>
          </cell>
          <cell r="AQ1489">
            <v>6.8113000000000001</v>
          </cell>
          <cell r="AR1489">
            <v>0</v>
          </cell>
          <cell r="AS1489">
            <v>1</v>
          </cell>
        </row>
        <row r="1490">
          <cell r="G1490">
            <v>0</v>
          </cell>
          <cell r="I1490">
            <v>224.93960000000001</v>
          </cell>
          <cell r="J1490">
            <v>24.993300000000001</v>
          </cell>
          <cell r="K1490">
            <v>0</v>
          </cell>
          <cell r="L1490">
            <v>208.81489999999999</v>
          </cell>
          <cell r="M1490">
            <v>24.993300000000001</v>
          </cell>
          <cell r="N1490">
            <v>0</v>
          </cell>
          <cell r="O1490">
            <v>254.37090000000001</v>
          </cell>
          <cell r="P1490">
            <v>24.993300000000001</v>
          </cell>
          <cell r="Q1490">
            <v>0</v>
          </cell>
          <cell r="R1490">
            <v>100.34820000000001</v>
          </cell>
          <cell r="S1490">
            <v>24.993300000000001</v>
          </cell>
          <cell r="T1490">
            <v>0</v>
          </cell>
          <cell r="U1490">
            <v>0</v>
          </cell>
          <cell r="V1490">
            <v>24.993300000000001</v>
          </cell>
          <cell r="W1490">
            <v>0</v>
          </cell>
          <cell r="X1490">
            <v>0</v>
          </cell>
          <cell r="Y1490">
            <v>22.494</v>
          </cell>
          <cell r="Z1490">
            <v>0</v>
          </cell>
          <cell r="AA1490">
            <v>0</v>
          </cell>
          <cell r="AB1490">
            <v>24.993300000000001</v>
          </cell>
          <cell r="AC1490">
            <v>0</v>
          </cell>
          <cell r="AD1490">
            <v>0</v>
          </cell>
          <cell r="AE1490">
            <v>24.993300000000001</v>
          </cell>
          <cell r="AF1490">
            <v>0</v>
          </cell>
          <cell r="AG1490">
            <v>0</v>
          </cell>
          <cell r="AH1490">
            <v>22.494</v>
          </cell>
          <cell r="AI1490">
            <v>0</v>
          </cell>
          <cell r="AJ1490">
            <v>113.753</v>
          </cell>
          <cell r="AK1490">
            <v>22.494</v>
          </cell>
          <cell r="AL1490">
            <v>0</v>
          </cell>
          <cell r="AM1490">
            <v>191.87719999999999</v>
          </cell>
          <cell r="AN1490">
            <v>24.993300000000001</v>
          </cell>
          <cell r="AO1490">
            <v>0</v>
          </cell>
          <cell r="AP1490">
            <v>198.93960000000001</v>
          </cell>
          <cell r="AQ1490">
            <v>24.993300000000001</v>
          </cell>
          <cell r="AR1490">
            <v>0</v>
          </cell>
          <cell r="AS1490">
            <v>0</v>
          </cell>
        </row>
        <row r="1491">
          <cell r="G1491" t="str">
            <v>234-КТС</v>
          </cell>
          <cell r="I1491">
            <v>224.93960000000001</v>
          </cell>
          <cell r="J1491">
            <v>24.993300000000001</v>
          </cell>
          <cell r="K1491">
            <v>0</v>
          </cell>
          <cell r="L1491">
            <v>208.81489999999999</v>
          </cell>
          <cell r="M1491">
            <v>24.993300000000001</v>
          </cell>
          <cell r="N1491">
            <v>0</v>
          </cell>
          <cell r="O1491">
            <v>254.37090000000001</v>
          </cell>
          <cell r="P1491">
            <v>24.993300000000001</v>
          </cell>
          <cell r="Q1491">
            <v>0</v>
          </cell>
          <cell r="R1491">
            <v>100.34820000000001</v>
          </cell>
          <cell r="S1491">
            <v>24.993300000000001</v>
          </cell>
          <cell r="T1491">
            <v>0</v>
          </cell>
          <cell r="U1491">
            <v>0</v>
          </cell>
          <cell r="V1491">
            <v>24.993300000000001</v>
          </cell>
          <cell r="W1491">
            <v>0</v>
          </cell>
          <cell r="X1491">
            <v>0</v>
          </cell>
          <cell r="Y1491">
            <v>22.494</v>
          </cell>
          <cell r="Z1491">
            <v>0</v>
          </cell>
          <cell r="AA1491">
            <v>0</v>
          </cell>
          <cell r="AB1491">
            <v>24.993300000000001</v>
          </cell>
          <cell r="AC1491">
            <v>0</v>
          </cell>
          <cell r="AD1491">
            <v>0</v>
          </cell>
          <cell r="AE1491">
            <v>24.993300000000001</v>
          </cell>
          <cell r="AF1491">
            <v>0</v>
          </cell>
          <cell r="AG1491">
            <v>0</v>
          </cell>
          <cell r="AH1491">
            <v>22.494</v>
          </cell>
          <cell r="AI1491">
            <v>0</v>
          </cell>
          <cell r="AJ1491">
            <v>113.753</v>
          </cell>
          <cell r="AK1491">
            <v>22.494</v>
          </cell>
          <cell r="AL1491">
            <v>0</v>
          </cell>
          <cell r="AM1491">
            <v>191.87719999999999</v>
          </cell>
          <cell r="AN1491">
            <v>24.993300000000001</v>
          </cell>
          <cell r="AO1491">
            <v>0</v>
          </cell>
          <cell r="AP1491">
            <v>198.93960000000001</v>
          </cell>
          <cell r="AQ1491">
            <v>24.993300000000001</v>
          </cell>
          <cell r="AR1491">
            <v>0</v>
          </cell>
          <cell r="AS1491">
            <v>1</v>
          </cell>
        </row>
        <row r="1492">
          <cell r="G1492">
            <v>0</v>
          </cell>
          <cell r="I1492">
            <v>237.27920000000003</v>
          </cell>
          <cell r="J1492">
            <v>0</v>
          </cell>
          <cell r="K1492">
            <v>0</v>
          </cell>
          <cell r="L1492">
            <v>207.64300000000003</v>
          </cell>
          <cell r="M1492">
            <v>0</v>
          </cell>
          <cell r="N1492">
            <v>0</v>
          </cell>
          <cell r="O1492">
            <v>239.15930000000003</v>
          </cell>
          <cell r="P1492">
            <v>0</v>
          </cell>
          <cell r="Q1492">
            <v>0</v>
          </cell>
          <cell r="R1492">
            <v>87.114800000000002</v>
          </cell>
          <cell r="S1492">
            <v>0</v>
          </cell>
          <cell r="T1492">
            <v>0</v>
          </cell>
          <cell r="U1492">
            <v>55.359099999999998</v>
          </cell>
          <cell r="V1492">
            <v>0</v>
          </cell>
          <cell r="W1492">
            <v>0</v>
          </cell>
          <cell r="X1492">
            <v>48.716100000000004</v>
          </cell>
          <cell r="Y1492">
            <v>0</v>
          </cell>
          <cell r="Z1492">
            <v>0</v>
          </cell>
          <cell r="AA1492">
            <v>45.305900000000008</v>
          </cell>
          <cell r="AB1492">
            <v>0</v>
          </cell>
          <cell r="AC1492">
            <v>0</v>
          </cell>
          <cell r="AD1492">
            <v>46.2119</v>
          </cell>
          <cell r="AE1492">
            <v>0</v>
          </cell>
          <cell r="AF1492">
            <v>0</v>
          </cell>
          <cell r="AG1492">
            <v>52.2196</v>
          </cell>
          <cell r="AH1492">
            <v>0</v>
          </cell>
          <cell r="AI1492">
            <v>0</v>
          </cell>
          <cell r="AJ1492">
            <v>66.483699999999999</v>
          </cell>
          <cell r="AK1492">
            <v>0</v>
          </cell>
          <cell r="AL1492">
            <v>0</v>
          </cell>
          <cell r="AM1492">
            <v>158.12079999999997</v>
          </cell>
          <cell r="AN1492">
            <v>0</v>
          </cell>
          <cell r="AO1492">
            <v>0</v>
          </cell>
          <cell r="AP1492">
            <v>210.18720000000008</v>
          </cell>
          <cell r="AQ1492">
            <v>0</v>
          </cell>
          <cell r="AR1492">
            <v>0</v>
          </cell>
          <cell r="AS1492">
            <v>0</v>
          </cell>
        </row>
        <row r="1493">
          <cell r="G1493" t="str">
            <v>235-02-07-03</v>
          </cell>
          <cell r="I1493">
            <v>41.9816</v>
          </cell>
          <cell r="J1493">
            <v>0</v>
          </cell>
          <cell r="K1493">
            <v>0</v>
          </cell>
          <cell r="L1493">
            <v>36.727600000000002</v>
          </cell>
          <cell r="M1493">
            <v>0</v>
          </cell>
          <cell r="N1493">
            <v>0</v>
          </cell>
          <cell r="O1493">
            <v>40.003399999999999</v>
          </cell>
          <cell r="P1493">
            <v>0</v>
          </cell>
          <cell r="Q1493">
            <v>0</v>
          </cell>
          <cell r="R1493">
            <v>15.2866</v>
          </cell>
          <cell r="S1493">
            <v>0</v>
          </cell>
          <cell r="T1493">
            <v>0</v>
          </cell>
          <cell r="U1493">
            <v>10.8535</v>
          </cell>
          <cell r="V1493">
            <v>0</v>
          </cell>
          <cell r="W1493">
            <v>0</v>
          </cell>
          <cell r="X1493">
            <v>9.5510999999999999</v>
          </cell>
          <cell r="Y1493">
            <v>0</v>
          </cell>
          <cell r="Z1493">
            <v>0</v>
          </cell>
          <cell r="AA1493">
            <v>8.8825000000000003</v>
          </cell>
          <cell r="AB1493">
            <v>0</v>
          </cell>
          <cell r="AC1493">
            <v>0</v>
          </cell>
          <cell r="AD1493">
            <v>9.0601000000000003</v>
          </cell>
          <cell r="AE1493">
            <v>0</v>
          </cell>
          <cell r="AF1493">
            <v>0</v>
          </cell>
          <cell r="AG1493">
            <v>10.238</v>
          </cell>
          <cell r="AH1493">
            <v>0</v>
          </cell>
          <cell r="AI1493">
            <v>0</v>
          </cell>
          <cell r="AJ1493">
            <v>11.628</v>
          </cell>
          <cell r="AK1493">
            <v>0</v>
          </cell>
          <cell r="AL1493">
            <v>0</v>
          </cell>
          <cell r="AM1493">
            <v>27.864799999999999</v>
          </cell>
          <cell r="AN1493">
            <v>0</v>
          </cell>
          <cell r="AO1493">
            <v>0</v>
          </cell>
          <cell r="AP1493">
            <v>37.146000000000001</v>
          </cell>
          <cell r="AQ1493">
            <v>0</v>
          </cell>
          <cell r="AR1493">
            <v>0</v>
          </cell>
          <cell r="AS1493">
            <v>1</v>
          </cell>
        </row>
        <row r="1494">
          <cell r="G1494" t="str">
            <v>235-02-07-03</v>
          </cell>
          <cell r="I1494">
            <v>33.374200000000002</v>
          </cell>
          <cell r="J1494">
            <v>0</v>
          </cell>
          <cell r="K1494">
            <v>0</v>
          </cell>
          <cell r="L1494">
            <v>29.197399999999998</v>
          </cell>
          <cell r="M1494">
            <v>0</v>
          </cell>
          <cell r="N1494">
            <v>0</v>
          </cell>
          <cell r="O1494">
            <v>31.801500000000001</v>
          </cell>
          <cell r="P1494">
            <v>0</v>
          </cell>
          <cell r="Q1494">
            <v>0</v>
          </cell>
          <cell r="R1494">
            <v>12.1524</v>
          </cell>
          <cell r="S1494">
            <v>0</v>
          </cell>
          <cell r="T1494">
            <v>0</v>
          </cell>
          <cell r="U1494">
            <v>8.6281999999999996</v>
          </cell>
          <cell r="V1494">
            <v>0</v>
          </cell>
          <cell r="W1494">
            <v>0</v>
          </cell>
          <cell r="X1494">
            <v>7.5928000000000004</v>
          </cell>
          <cell r="Y1494">
            <v>0</v>
          </cell>
          <cell r="Z1494">
            <v>0</v>
          </cell>
          <cell r="AA1494">
            <v>7.0613000000000001</v>
          </cell>
          <cell r="AB1494">
            <v>0</v>
          </cell>
          <cell r="AC1494">
            <v>0</v>
          </cell>
          <cell r="AD1494">
            <v>7.2024999999999997</v>
          </cell>
          <cell r="AE1494">
            <v>0</v>
          </cell>
          <cell r="AF1494">
            <v>0</v>
          </cell>
          <cell r="AG1494">
            <v>8.1388999999999996</v>
          </cell>
          <cell r="AH1494">
            <v>0</v>
          </cell>
          <cell r="AI1494">
            <v>0</v>
          </cell>
          <cell r="AJ1494">
            <v>9.2439999999999998</v>
          </cell>
          <cell r="AK1494">
            <v>0</v>
          </cell>
          <cell r="AL1494">
            <v>0</v>
          </cell>
          <cell r="AM1494">
            <v>22.151800000000001</v>
          </cell>
          <cell r="AN1494">
            <v>0</v>
          </cell>
          <cell r="AO1494">
            <v>0</v>
          </cell>
          <cell r="AP1494">
            <v>29.53</v>
          </cell>
          <cell r="AQ1494">
            <v>0</v>
          </cell>
          <cell r="AR1494">
            <v>0</v>
          </cell>
          <cell r="AS1494">
            <v>1</v>
          </cell>
        </row>
        <row r="1495">
          <cell r="G1495" t="str">
            <v>235-02-07-03</v>
          </cell>
          <cell r="I1495">
            <v>7.7643000000000004</v>
          </cell>
          <cell r="J1495">
            <v>0</v>
          </cell>
          <cell r="K1495">
            <v>0</v>
          </cell>
          <cell r="L1495">
            <v>6.8135000000000003</v>
          </cell>
          <cell r="M1495">
            <v>0</v>
          </cell>
          <cell r="N1495">
            <v>0</v>
          </cell>
          <cell r="O1495">
            <v>7.4330999999999996</v>
          </cell>
          <cell r="P1495">
            <v>0</v>
          </cell>
          <cell r="Q1495">
            <v>0</v>
          </cell>
          <cell r="R1495">
            <v>3.0815000000000001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2.4215</v>
          </cell>
          <cell r="AK1495">
            <v>0</v>
          </cell>
          <cell r="AL1495">
            <v>0</v>
          </cell>
          <cell r="AM1495">
            <v>5.3772000000000002</v>
          </cell>
          <cell r="AN1495">
            <v>0</v>
          </cell>
          <cell r="AO1495">
            <v>0</v>
          </cell>
          <cell r="AP1495">
            <v>6.9547999999999996</v>
          </cell>
          <cell r="AQ1495">
            <v>0</v>
          </cell>
          <cell r="AR1495">
            <v>0</v>
          </cell>
          <cell r="AS1495">
            <v>1</v>
          </cell>
        </row>
        <row r="1496">
          <cell r="G1496" t="str">
            <v>235-02-07-03</v>
          </cell>
          <cell r="I1496">
            <v>52.537799999999997</v>
          </cell>
          <cell r="J1496">
            <v>0</v>
          </cell>
          <cell r="K1496">
            <v>0</v>
          </cell>
          <cell r="L1496">
            <v>45.962800000000001</v>
          </cell>
          <cell r="M1496">
            <v>0</v>
          </cell>
          <cell r="N1496">
            <v>0</v>
          </cell>
          <cell r="O1496">
            <v>54.978400000000001</v>
          </cell>
          <cell r="P1496">
            <v>0</v>
          </cell>
          <cell r="Q1496">
            <v>0</v>
          </cell>
          <cell r="R1496">
            <v>19.130400000000002</v>
          </cell>
          <cell r="S1496">
            <v>0</v>
          </cell>
          <cell r="T1496">
            <v>0</v>
          </cell>
          <cell r="U1496">
            <v>13.582599999999999</v>
          </cell>
          <cell r="V1496">
            <v>0</v>
          </cell>
          <cell r="W1496">
            <v>0</v>
          </cell>
          <cell r="X1496">
            <v>11.9527</v>
          </cell>
          <cell r="Y1496">
            <v>0</v>
          </cell>
          <cell r="Z1496">
            <v>0</v>
          </cell>
          <cell r="AA1496">
            <v>11.116</v>
          </cell>
          <cell r="AB1496">
            <v>0</v>
          </cell>
          <cell r="AC1496">
            <v>0</v>
          </cell>
          <cell r="AD1496">
            <v>11.3383</v>
          </cell>
          <cell r="AE1496">
            <v>0</v>
          </cell>
          <cell r="AF1496">
            <v>0</v>
          </cell>
          <cell r="AG1496">
            <v>12.8123</v>
          </cell>
          <cell r="AH1496">
            <v>0</v>
          </cell>
          <cell r="AI1496">
            <v>0</v>
          </cell>
          <cell r="AJ1496">
            <v>14.552</v>
          </cell>
          <cell r="AK1496">
            <v>0</v>
          </cell>
          <cell r="AL1496">
            <v>0</v>
          </cell>
          <cell r="AM1496">
            <v>34.871400000000001</v>
          </cell>
          <cell r="AN1496">
            <v>0</v>
          </cell>
          <cell r="AO1496">
            <v>0</v>
          </cell>
          <cell r="AP1496">
            <v>46.486400000000003</v>
          </cell>
          <cell r="AQ1496">
            <v>0</v>
          </cell>
          <cell r="AR1496">
            <v>0</v>
          </cell>
          <cell r="AS1496" t="str">
            <v>0</v>
          </cell>
        </row>
        <row r="1497">
          <cell r="G1497" t="str">
            <v>235-02-07-03</v>
          </cell>
          <cell r="I1497">
            <v>26.228400000000001</v>
          </cell>
          <cell r="J1497">
            <v>0</v>
          </cell>
          <cell r="K1497">
            <v>0</v>
          </cell>
          <cell r="L1497">
            <v>22.946000000000002</v>
          </cell>
          <cell r="M1497">
            <v>0</v>
          </cell>
          <cell r="N1497">
            <v>0</v>
          </cell>
          <cell r="O1497">
            <v>27.4466</v>
          </cell>
          <cell r="P1497">
            <v>0</v>
          </cell>
          <cell r="Q1497">
            <v>0</v>
          </cell>
          <cell r="R1497">
            <v>9.5503999999999998</v>
          </cell>
          <cell r="S1497">
            <v>0</v>
          </cell>
          <cell r="T1497">
            <v>0</v>
          </cell>
          <cell r="U1497">
            <v>6.7808000000000002</v>
          </cell>
          <cell r="V1497">
            <v>0</v>
          </cell>
          <cell r="W1497">
            <v>0</v>
          </cell>
          <cell r="X1497">
            <v>5.9671000000000003</v>
          </cell>
          <cell r="Y1497">
            <v>0</v>
          </cell>
          <cell r="Z1497">
            <v>0</v>
          </cell>
          <cell r="AA1497">
            <v>5.5494000000000003</v>
          </cell>
          <cell r="AB1497">
            <v>0</v>
          </cell>
          <cell r="AC1497">
            <v>0</v>
          </cell>
          <cell r="AD1497">
            <v>5.6604000000000001</v>
          </cell>
          <cell r="AE1497">
            <v>0</v>
          </cell>
          <cell r="AF1497">
            <v>0</v>
          </cell>
          <cell r="AG1497">
            <v>6.3962000000000003</v>
          </cell>
          <cell r="AH1497">
            <v>0</v>
          </cell>
          <cell r="AI1497">
            <v>0</v>
          </cell>
          <cell r="AJ1497">
            <v>7.2648000000000001</v>
          </cell>
          <cell r="AK1497">
            <v>0</v>
          </cell>
          <cell r="AL1497">
            <v>0</v>
          </cell>
          <cell r="AM1497">
            <v>17.408799999999999</v>
          </cell>
          <cell r="AN1497">
            <v>0</v>
          </cell>
          <cell r="AO1497">
            <v>0</v>
          </cell>
          <cell r="AP1497">
            <v>23.2072</v>
          </cell>
          <cell r="AQ1497">
            <v>0</v>
          </cell>
          <cell r="AR1497">
            <v>0</v>
          </cell>
          <cell r="AS1497" t="str">
            <v>0</v>
          </cell>
        </row>
        <row r="1498">
          <cell r="G1498" t="str">
            <v>235-02-07-03</v>
          </cell>
          <cell r="I1498">
            <v>29.070399999999999</v>
          </cell>
          <cell r="J1498">
            <v>0</v>
          </cell>
          <cell r="K1498">
            <v>0</v>
          </cell>
          <cell r="L1498">
            <v>25.432400000000001</v>
          </cell>
          <cell r="M1498">
            <v>0</v>
          </cell>
          <cell r="N1498">
            <v>0</v>
          </cell>
          <cell r="O1498">
            <v>30.4208</v>
          </cell>
          <cell r="P1498">
            <v>0</v>
          </cell>
          <cell r="Q1498">
            <v>0</v>
          </cell>
          <cell r="R1498">
            <v>10.5854</v>
          </cell>
          <cell r="S1498">
            <v>0</v>
          </cell>
          <cell r="T1498">
            <v>0</v>
          </cell>
          <cell r="U1498">
            <v>7.5156000000000001</v>
          </cell>
          <cell r="V1498">
            <v>0</v>
          </cell>
          <cell r="W1498">
            <v>0</v>
          </cell>
          <cell r="X1498">
            <v>6.6138000000000003</v>
          </cell>
          <cell r="Y1498">
            <v>0</v>
          </cell>
          <cell r="Z1498">
            <v>0</v>
          </cell>
          <cell r="AA1498">
            <v>6.1508000000000003</v>
          </cell>
          <cell r="AB1498">
            <v>0</v>
          </cell>
          <cell r="AC1498">
            <v>0</v>
          </cell>
          <cell r="AD1498">
            <v>6.2737999999999996</v>
          </cell>
          <cell r="AE1498">
            <v>0</v>
          </cell>
          <cell r="AF1498">
            <v>0</v>
          </cell>
          <cell r="AG1498">
            <v>7.0894000000000004</v>
          </cell>
          <cell r="AH1498">
            <v>0</v>
          </cell>
          <cell r="AI1498">
            <v>0</v>
          </cell>
          <cell r="AJ1498">
            <v>8.0519999999999996</v>
          </cell>
          <cell r="AK1498">
            <v>0</v>
          </cell>
          <cell r="AL1498">
            <v>0</v>
          </cell>
          <cell r="AM1498">
            <v>19.295200000000001</v>
          </cell>
          <cell r="AN1498">
            <v>0</v>
          </cell>
          <cell r="AO1498">
            <v>0</v>
          </cell>
          <cell r="AP1498">
            <v>25.722000000000001</v>
          </cell>
          <cell r="AQ1498">
            <v>0</v>
          </cell>
          <cell r="AR1498">
            <v>0</v>
          </cell>
          <cell r="AS1498">
            <v>1</v>
          </cell>
        </row>
        <row r="1499">
          <cell r="G1499" t="str">
            <v>235-02-07-03</v>
          </cell>
          <cell r="I1499">
            <v>30.937999999999999</v>
          </cell>
          <cell r="J1499">
            <v>0</v>
          </cell>
          <cell r="K1499">
            <v>0</v>
          </cell>
          <cell r="L1499">
            <v>27.066199999999998</v>
          </cell>
          <cell r="M1499">
            <v>0</v>
          </cell>
          <cell r="N1499">
            <v>0</v>
          </cell>
          <cell r="O1499">
            <v>32.3752</v>
          </cell>
          <cell r="P1499">
            <v>0</v>
          </cell>
          <cell r="Q1499">
            <v>0</v>
          </cell>
          <cell r="R1499">
            <v>11.2654</v>
          </cell>
          <cell r="S1499">
            <v>0</v>
          </cell>
          <cell r="T1499">
            <v>0</v>
          </cell>
          <cell r="U1499">
            <v>7.9984000000000002</v>
          </cell>
          <cell r="V1499">
            <v>0</v>
          </cell>
          <cell r="W1499">
            <v>0</v>
          </cell>
          <cell r="X1499">
            <v>7.0385999999999997</v>
          </cell>
          <cell r="Y1499">
            <v>0</v>
          </cell>
          <cell r="Z1499">
            <v>0</v>
          </cell>
          <cell r="AA1499">
            <v>6.5458999999999996</v>
          </cell>
          <cell r="AB1499">
            <v>0</v>
          </cell>
          <cell r="AC1499">
            <v>0</v>
          </cell>
          <cell r="AD1499">
            <v>6.6768000000000001</v>
          </cell>
          <cell r="AE1499">
            <v>0</v>
          </cell>
          <cell r="AF1499">
            <v>0</v>
          </cell>
          <cell r="AG1499">
            <v>7.5448000000000004</v>
          </cell>
          <cell r="AH1499">
            <v>0</v>
          </cell>
          <cell r="AI1499">
            <v>0</v>
          </cell>
          <cell r="AJ1499">
            <v>8.5692000000000004</v>
          </cell>
          <cell r="AK1499">
            <v>0</v>
          </cell>
          <cell r="AL1499">
            <v>0</v>
          </cell>
          <cell r="AM1499">
            <v>20.534800000000001</v>
          </cell>
          <cell r="AN1499">
            <v>0</v>
          </cell>
          <cell r="AO1499">
            <v>0</v>
          </cell>
          <cell r="AP1499">
            <v>27.374600000000001</v>
          </cell>
          <cell r="AQ1499">
            <v>0</v>
          </cell>
          <cell r="AR1499">
            <v>0</v>
          </cell>
          <cell r="AS1499" t="str">
            <v>0</v>
          </cell>
        </row>
        <row r="1500">
          <cell r="G1500" t="str">
            <v>235-02-07-03</v>
          </cell>
          <cell r="I1500">
            <v>5.6005000000000003</v>
          </cell>
          <cell r="J1500">
            <v>0</v>
          </cell>
          <cell r="K1500">
            <v>0</v>
          </cell>
          <cell r="L1500">
            <v>4.9146999999999998</v>
          </cell>
          <cell r="M1500">
            <v>0</v>
          </cell>
          <cell r="N1500">
            <v>0</v>
          </cell>
          <cell r="O1500">
            <v>5.3616000000000001</v>
          </cell>
          <cell r="P1500">
            <v>0</v>
          </cell>
          <cell r="Q1500">
            <v>0</v>
          </cell>
          <cell r="R1500">
            <v>2.2227000000000001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1.7466999999999999</v>
          </cell>
          <cell r="AK1500">
            <v>0</v>
          </cell>
          <cell r="AL1500">
            <v>0</v>
          </cell>
          <cell r="AM1500">
            <v>3.8786999999999998</v>
          </cell>
          <cell r="AN1500">
            <v>0</v>
          </cell>
          <cell r="AO1500">
            <v>0</v>
          </cell>
          <cell r="AP1500">
            <v>5.0166000000000004</v>
          </cell>
          <cell r="AQ1500">
            <v>0</v>
          </cell>
          <cell r="AR1500">
            <v>0</v>
          </cell>
          <cell r="AS1500" t="str">
            <v>0</v>
          </cell>
        </row>
        <row r="1501">
          <cell r="G1501" t="str">
            <v>235-02-07-03</v>
          </cell>
          <cell r="I1501">
            <v>8.9522999999999993</v>
          </cell>
          <cell r="J1501">
            <v>0</v>
          </cell>
          <cell r="K1501">
            <v>0</v>
          </cell>
          <cell r="L1501">
            <v>7.8559999999999999</v>
          </cell>
          <cell r="M1501">
            <v>0</v>
          </cell>
          <cell r="N1501">
            <v>0</v>
          </cell>
          <cell r="O1501">
            <v>8.5704999999999991</v>
          </cell>
          <cell r="P1501">
            <v>0</v>
          </cell>
          <cell r="Q1501">
            <v>0</v>
          </cell>
          <cell r="R1501">
            <v>3.5529999999999999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2.7919999999999998</v>
          </cell>
          <cell r="AK1501">
            <v>0</v>
          </cell>
          <cell r="AL1501">
            <v>0</v>
          </cell>
          <cell r="AM1501">
            <v>6.2</v>
          </cell>
          <cell r="AN1501">
            <v>0</v>
          </cell>
          <cell r="AO1501">
            <v>0</v>
          </cell>
          <cell r="AP1501">
            <v>8.0189000000000004</v>
          </cell>
          <cell r="AQ1501">
            <v>0</v>
          </cell>
          <cell r="AR1501">
            <v>0</v>
          </cell>
          <cell r="AS1501">
            <v>1</v>
          </cell>
        </row>
        <row r="1502">
          <cell r="G1502" t="str">
            <v>235-02-07-03</v>
          </cell>
          <cell r="I1502">
            <v>0.83169999999999999</v>
          </cell>
          <cell r="J1502">
            <v>0</v>
          </cell>
          <cell r="K1502">
            <v>0</v>
          </cell>
          <cell r="L1502">
            <v>0.72640000000000005</v>
          </cell>
          <cell r="M1502">
            <v>0</v>
          </cell>
          <cell r="N1502">
            <v>0</v>
          </cell>
          <cell r="O1502">
            <v>0.76819999999999999</v>
          </cell>
          <cell r="P1502">
            <v>0</v>
          </cell>
          <cell r="Q1502">
            <v>0</v>
          </cell>
          <cell r="R1502">
            <v>0.28699999999999998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0.2135</v>
          </cell>
          <cell r="AK1502">
            <v>0</v>
          </cell>
          <cell r="AL1502">
            <v>0</v>
          </cell>
          <cell r="AM1502">
            <v>0.53810000000000002</v>
          </cell>
          <cell r="AN1502">
            <v>0</v>
          </cell>
          <cell r="AO1502">
            <v>0</v>
          </cell>
          <cell r="AP1502">
            <v>0.73070000000000002</v>
          </cell>
          <cell r="AQ1502">
            <v>0</v>
          </cell>
          <cell r="AR1502">
            <v>0</v>
          </cell>
          <cell r="AS1502" t="str">
            <v>0</v>
          </cell>
        </row>
        <row r="1503">
          <cell r="G1503">
            <v>0</v>
          </cell>
          <cell r="I1503">
            <v>32.0379</v>
          </cell>
          <cell r="J1503">
            <v>0</v>
          </cell>
          <cell r="K1503">
            <v>0</v>
          </cell>
          <cell r="L1503">
            <v>28.053599999999999</v>
          </cell>
          <cell r="M1503">
            <v>0</v>
          </cell>
          <cell r="N1503">
            <v>0</v>
          </cell>
          <cell r="O1503">
            <v>30.571200000000001</v>
          </cell>
          <cell r="P1503">
            <v>0</v>
          </cell>
          <cell r="Q1503">
            <v>0</v>
          </cell>
          <cell r="R1503">
            <v>11.972799999999999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9.200899999999999</v>
          </cell>
          <cell r="AK1503">
            <v>0</v>
          </cell>
          <cell r="AL1503">
            <v>0</v>
          </cell>
          <cell r="AM1503">
            <v>21.534799999999997</v>
          </cell>
          <cell r="AN1503">
            <v>0</v>
          </cell>
          <cell r="AO1503">
            <v>0</v>
          </cell>
          <cell r="AP1503">
            <v>28.4499</v>
          </cell>
          <cell r="AQ1503">
            <v>0</v>
          </cell>
          <cell r="AR1503">
            <v>0</v>
          </cell>
          <cell r="AS1503">
            <v>0</v>
          </cell>
        </row>
        <row r="1504">
          <cell r="G1504" t="str">
            <v>236-02-03-01</v>
          </cell>
          <cell r="I1504">
            <v>23.532499999999999</v>
          </cell>
          <cell r="J1504">
            <v>0</v>
          </cell>
          <cell r="K1504">
            <v>0</v>
          </cell>
          <cell r="L1504">
            <v>20.550599999999999</v>
          </cell>
          <cell r="M1504">
            <v>0</v>
          </cell>
          <cell r="N1504">
            <v>0</v>
          </cell>
          <cell r="O1504">
            <v>22.362400000000001</v>
          </cell>
          <cell r="P1504">
            <v>0</v>
          </cell>
          <cell r="Q1504">
            <v>0</v>
          </cell>
          <cell r="R1504">
            <v>8.1196000000000002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6.0393999999999997</v>
          </cell>
          <cell r="AK1504">
            <v>0</v>
          </cell>
          <cell r="AL1504">
            <v>0</v>
          </cell>
          <cell r="AM1504">
            <v>15.2242</v>
          </cell>
          <cell r="AN1504">
            <v>0</v>
          </cell>
          <cell r="AO1504">
            <v>0</v>
          </cell>
          <cell r="AP1504">
            <v>20.6722</v>
          </cell>
          <cell r="AQ1504">
            <v>0</v>
          </cell>
          <cell r="AR1504">
            <v>0</v>
          </cell>
          <cell r="AS1504">
            <v>0</v>
          </cell>
        </row>
        <row r="1505">
          <cell r="G1505" t="str">
            <v>236-02-03-01</v>
          </cell>
          <cell r="I1505">
            <v>2.3759999999999999</v>
          </cell>
          <cell r="J1505">
            <v>0</v>
          </cell>
          <cell r="K1505">
            <v>0</v>
          </cell>
          <cell r="L1505">
            <v>2.085</v>
          </cell>
          <cell r="M1505">
            <v>0</v>
          </cell>
          <cell r="N1505">
            <v>0</v>
          </cell>
          <cell r="O1505">
            <v>2.2746</v>
          </cell>
          <cell r="P1505">
            <v>0</v>
          </cell>
          <cell r="Q1505">
            <v>0</v>
          </cell>
          <cell r="R1505">
            <v>0.94299999999999995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0.74099999999999999</v>
          </cell>
          <cell r="AK1505">
            <v>0</v>
          </cell>
          <cell r="AL1505">
            <v>0</v>
          </cell>
          <cell r="AM1505">
            <v>1.6455</v>
          </cell>
          <cell r="AN1505">
            <v>0</v>
          </cell>
          <cell r="AO1505">
            <v>0</v>
          </cell>
          <cell r="AP1505">
            <v>2.1282000000000001</v>
          </cell>
          <cell r="AQ1505">
            <v>0</v>
          </cell>
          <cell r="AR1505">
            <v>0</v>
          </cell>
          <cell r="AS1505">
            <v>0</v>
          </cell>
        </row>
        <row r="1506">
          <cell r="G1506" t="str">
            <v>236-02-03-01</v>
          </cell>
          <cell r="I1506">
            <v>6.1294000000000004</v>
          </cell>
          <cell r="J1506">
            <v>0</v>
          </cell>
          <cell r="K1506">
            <v>0</v>
          </cell>
          <cell r="L1506">
            <v>5.4180000000000001</v>
          </cell>
          <cell r="M1506">
            <v>0</v>
          </cell>
          <cell r="N1506">
            <v>0</v>
          </cell>
          <cell r="O1506">
            <v>5.9341999999999997</v>
          </cell>
          <cell r="P1506">
            <v>0</v>
          </cell>
          <cell r="Q1506">
            <v>0</v>
          </cell>
          <cell r="R1506">
            <v>2.9102000000000001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2.4205000000000001</v>
          </cell>
          <cell r="AK1506">
            <v>0</v>
          </cell>
          <cell r="AL1506">
            <v>0</v>
          </cell>
          <cell r="AM1506">
            <v>4.6650999999999998</v>
          </cell>
          <cell r="AN1506">
            <v>0</v>
          </cell>
          <cell r="AO1506">
            <v>0</v>
          </cell>
          <cell r="AP1506">
            <v>5.6494999999999997</v>
          </cell>
          <cell r="AQ1506">
            <v>0</v>
          </cell>
          <cell r="AR1506">
            <v>0</v>
          </cell>
          <cell r="AS1506">
            <v>0</v>
          </cell>
        </row>
        <row r="1507">
          <cell r="G1507">
            <v>0</v>
          </cell>
          <cell r="I1507">
            <v>32.972299999999997</v>
          </cell>
          <cell r="J1507">
            <v>2.5525000000000002</v>
          </cell>
          <cell r="K1507">
            <v>0</v>
          </cell>
          <cell r="L1507">
            <v>30.680399999999999</v>
          </cell>
          <cell r="M1507">
            <v>2.5525000000000002</v>
          </cell>
          <cell r="N1507">
            <v>0</v>
          </cell>
          <cell r="O1507">
            <v>37.2864</v>
          </cell>
          <cell r="P1507">
            <v>2.5525000000000002</v>
          </cell>
          <cell r="Q1507">
            <v>0</v>
          </cell>
          <cell r="R1507">
            <v>19.171399999999998</v>
          </cell>
          <cell r="S1507">
            <v>2.5525000000000002</v>
          </cell>
          <cell r="T1507">
            <v>0</v>
          </cell>
          <cell r="U1507">
            <v>0</v>
          </cell>
          <cell r="V1507">
            <v>2.5525000000000002</v>
          </cell>
          <cell r="W1507">
            <v>0</v>
          </cell>
          <cell r="X1507">
            <v>0</v>
          </cell>
          <cell r="Y1507">
            <v>1.8419000000000001</v>
          </cell>
          <cell r="Z1507">
            <v>0</v>
          </cell>
          <cell r="AA1507">
            <v>0</v>
          </cell>
          <cell r="AB1507">
            <v>2.5525000000000002</v>
          </cell>
          <cell r="AC1507">
            <v>0</v>
          </cell>
          <cell r="AD1507">
            <v>0</v>
          </cell>
          <cell r="AE1507">
            <v>2.5525000000000002</v>
          </cell>
          <cell r="AF1507">
            <v>0</v>
          </cell>
          <cell r="AG1507">
            <v>0</v>
          </cell>
          <cell r="AH1507">
            <v>1.8419000000000001</v>
          </cell>
          <cell r="AI1507">
            <v>0</v>
          </cell>
          <cell r="AJ1507">
            <v>17.366700000000002</v>
          </cell>
          <cell r="AK1507">
            <v>2.5525000000000002</v>
          </cell>
          <cell r="AL1507">
            <v>0</v>
          </cell>
          <cell r="AM1507">
            <v>28.8263</v>
          </cell>
          <cell r="AN1507">
            <v>2.5525000000000002</v>
          </cell>
          <cell r="AO1507">
            <v>0</v>
          </cell>
          <cell r="AP1507">
            <v>29.972300000000001</v>
          </cell>
          <cell r="AQ1507">
            <v>2.5525000000000002</v>
          </cell>
          <cell r="AR1507">
            <v>0</v>
          </cell>
          <cell r="AS1507">
            <v>0</v>
          </cell>
        </row>
        <row r="1508">
          <cell r="G1508" t="str">
            <v>237-КТС</v>
          </cell>
          <cell r="I1508">
            <v>32.972299999999997</v>
          </cell>
          <cell r="J1508">
            <v>2.5525000000000002</v>
          </cell>
          <cell r="K1508">
            <v>0</v>
          </cell>
          <cell r="L1508">
            <v>30.680399999999999</v>
          </cell>
          <cell r="M1508">
            <v>2.5525000000000002</v>
          </cell>
          <cell r="N1508">
            <v>0</v>
          </cell>
          <cell r="O1508">
            <v>37.2864</v>
          </cell>
          <cell r="P1508">
            <v>2.5525000000000002</v>
          </cell>
          <cell r="Q1508">
            <v>0</v>
          </cell>
          <cell r="R1508">
            <v>19.171399999999998</v>
          </cell>
          <cell r="S1508">
            <v>2.5525000000000002</v>
          </cell>
          <cell r="T1508">
            <v>0</v>
          </cell>
          <cell r="U1508">
            <v>0</v>
          </cell>
          <cell r="V1508">
            <v>2.5525000000000002</v>
          </cell>
          <cell r="W1508">
            <v>0</v>
          </cell>
          <cell r="X1508">
            <v>0</v>
          </cell>
          <cell r="Y1508">
            <v>1.8419000000000001</v>
          </cell>
          <cell r="Z1508">
            <v>0</v>
          </cell>
          <cell r="AA1508">
            <v>0</v>
          </cell>
          <cell r="AB1508">
            <v>2.5525000000000002</v>
          </cell>
          <cell r="AC1508">
            <v>0</v>
          </cell>
          <cell r="AD1508">
            <v>0</v>
          </cell>
          <cell r="AE1508">
            <v>2.5525000000000002</v>
          </cell>
          <cell r="AF1508">
            <v>0</v>
          </cell>
          <cell r="AG1508">
            <v>0</v>
          </cell>
          <cell r="AH1508">
            <v>1.8419000000000001</v>
          </cell>
          <cell r="AI1508">
            <v>0</v>
          </cell>
          <cell r="AJ1508">
            <v>17.366700000000002</v>
          </cell>
          <cell r="AK1508">
            <v>2.5525000000000002</v>
          </cell>
          <cell r="AL1508">
            <v>0</v>
          </cell>
          <cell r="AM1508">
            <v>28.8263</v>
          </cell>
          <cell r="AN1508">
            <v>2.5525000000000002</v>
          </cell>
          <cell r="AO1508">
            <v>0</v>
          </cell>
          <cell r="AP1508">
            <v>29.972300000000001</v>
          </cell>
          <cell r="AQ1508">
            <v>2.5525000000000002</v>
          </cell>
          <cell r="AR1508">
            <v>0</v>
          </cell>
          <cell r="AS1508">
            <v>1</v>
          </cell>
        </row>
        <row r="1509">
          <cell r="G1509">
            <v>0</v>
          </cell>
          <cell r="I1509">
            <v>2.7187000000000001</v>
          </cell>
          <cell r="J1509">
            <v>0</v>
          </cell>
          <cell r="K1509">
            <v>0</v>
          </cell>
          <cell r="L1509">
            <v>2.5432999999999999</v>
          </cell>
          <cell r="M1509">
            <v>0</v>
          </cell>
          <cell r="N1509">
            <v>0</v>
          </cell>
          <cell r="O1509">
            <v>3.1562000000000001</v>
          </cell>
          <cell r="P1509">
            <v>0</v>
          </cell>
          <cell r="Q1509">
            <v>0</v>
          </cell>
          <cell r="R1509">
            <v>1.8416999999999999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1.754</v>
          </cell>
          <cell r="AK1509">
            <v>0</v>
          </cell>
          <cell r="AL1509">
            <v>0</v>
          </cell>
          <cell r="AM1509">
            <v>2.6309999999999998</v>
          </cell>
          <cell r="AN1509">
            <v>0</v>
          </cell>
          <cell r="AO1509">
            <v>0</v>
          </cell>
          <cell r="AP1509">
            <v>2.7187000000000001</v>
          </cell>
          <cell r="AQ1509">
            <v>0</v>
          </cell>
          <cell r="AR1509">
            <v>0</v>
          </cell>
          <cell r="AS1509">
            <v>0</v>
          </cell>
        </row>
        <row r="1510">
          <cell r="G1510" t="str">
            <v>238-ОАО "РЖД"</v>
          </cell>
          <cell r="I1510">
            <v>2.7187000000000001</v>
          </cell>
          <cell r="J1510">
            <v>0</v>
          </cell>
          <cell r="K1510">
            <v>0</v>
          </cell>
          <cell r="L1510">
            <v>2.5432999999999999</v>
          </cell>
          <cell r="M1510">
            <v>0</v>
          </cell>
          <cell r="N1510">
            <v>0</v>
          </cell>
          <cell r="O1510">
            <v>3.1562000000000001</v>
          </cell>
          <cell r="P1510">
            <v>0</v>
          </cell>
          <cell r="Q1510">
            <v>0</v>
          </cell>
          <cell r="R1510">
            <v>1.8416999999999999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1.754</v>
          </cell>
          <cell r="AK1510">
            <v>0</v>
          </cell>
          <cell r="AL1510">
            <v>0</v>
          </cell>
          <cell r="AM1510">
            <v>2.6309999999999998</v>
          </cell>
          <cell r="AN1510">
            <v>0</v>
          </cell>
          <cell r="AO1510">
            <v>0</v>
          </cell>
          <cell r="AP1510">
            <v>2.7187000000000001</v>
          </cell>
          <cell r="AQ1510">
            <v>0</v>
          </cell>
          <cell r="AR1510">
            <v>0</v>
          </cell>
          <cell r="AS1510">
            <v>1</v>
          </cell>
        </row>
        <row r="1511">
          <cell r="G1511">
            <v>0</v>
          </cell>
          <cell r="I1511">
            <v>146.04739999999998</v>
          </cell>
          <cell r="J1511">
            <v>0</v>
          </cell>
          <cell r="K1511">
            <v>0</v>
          </cell>
          <cell r="L1511">
            <v>136.6249</v>
          </cell>
          <cell r="M1511">
            <v>0</v>
          </cell>
          <cell r="N1511">
            <v>0</v>
          </cell>
          <cell r="O1511">
            <v>174.3032</v>
          </cell>
          <cell r="P1511">
            <v>0</v>
          </cell>
          <cell r="Q1511">
            <v>0</v>
          </cell>
          <cell r="R1511">
            <v>94.224099999999993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94.224099999999993</v>
          </cell>
          <cell r="AK1511">
            <v>0</v>
          </cell>
          <cell r="AL1511">
            <v>0</v>
          </cell>
          <cell r="AM1511">
            <v>141.33619999999999</v>
          </cell>
          <cell r="AN1511">
            <v>0</v>
          </cell>
          <cell r="AO1511">
            <v>0</v>
          </cell>
          <cell r="AP1511">
            <v>146.04739999999998</v>
          </cell>
          <cell r="AQ1511">
            <v>0</v>
          </cell>
          <cell r="AR1511">
            <v>0</v>
          </cell>
          <cell r="AS1511">
            <v>0</v>
          </cell>
        </row>
        <row r="1512">
          <cell r="G1512" t="str">
            <v>239-КТС</v>
          </cell>
          <cell r="I1512">
            <v>136.04839999999999</v>
          </cell>
          <cell r="J1512">
            <v>0</v>
          </cell>
          <cell r="K1512">
            <v>0</v>
          </cell>
          <cell r="L1512">
            <v>127.271</v>
          </cell>
          <cell r="M1512">
            <v>0</v>
          </cell>
          <cell r="N1512">
            <v>0</v>
          </cell>
          <cell r="O1512">
            <v>157.94120000000001</v>
          </cell>
          <cell r="P1512">
            <v>0</v>
          </cell>
          <cell r="Q1512">
            <v>0</v>
          </cell>
          <cell r="R1512">
            <v>87.773099999999999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87.773099999999999</v>
          </cell>
          <cell r="AK1512">
            <v>0</v>
          </cell>
          <cell r="AL1512">
            <v>0</v>
          </cell>
          <cell r="AM1512">
            <v>131.65969999999999</v>
          </cell>
          <cell r="AN1512">
            <v>0</v>
          </cell>
          <cell r="AO1512">
            <v>0</v>
          </cell>
          <cell r="AP1512">
            <v>136.04839999999999</v>
          </cell>
          <cell r="AQ1512">
            <v>0</v>
          </cell>
          <cell r="AR1512">
            <v>0</v>
          </cell>
          <cell r="AS1512">
            <v>1</v>
          </cell>
        </row>
        <row r="1513">
          <cell r="G1513" t="str">
            <v>239-КТС</v>
          </cell>
          <cell r="I1513">
            <v>9.9990000000000006</v>
          </cell>
          <cell r="J1513">
            <v>0</v>
          </cell>
          <cell r="K1513">
            <v>0</v>
          </cell>
          <cell r="L1513">
            <v>9.3538999999999994</v>
          </cell>
          <cell r="M1513">
            <v>0</v>
          </cell>
          <cell r="N1513">
            <v>0</v>
          </cell>
          <cell r="O1513">
            <v>16.361999999999998</v>
          </cell>
          <cell r="P1513">
            <v>0</v>
          </cell>
          <cell r="Q1513">
            <v>0</v>
          </cell>
          <cell r="R1513">
            <v>6.4509999999999996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6.4509999999999996</v>
          </cell>
          <cell r="AK1513">
            <v>0</v>
          </cell>
          <cell r="AL1513">
            <v>0</v>
          </cell>
          <cell r="AM1513">
            <v>9.6765000000000008</v>
          </cell>
          <cell r="AN1513">
            <v>0</v>
          </cell>
          <cell r="AO1513">
            <v>0</v>
          </cell>
          <cell r="AP1513">
            <v>9.9990000000000006</v>
          </cell>
          <cell r="AQ1513">
            <v>0</v>
          </cell>
          <cell r="AR1513">
            <v>0</v>
          </cell>
          <cell r="AS1513">
            <v>1</v>
          </cell>
        </row>
        <row r="1514">
          <cell r="G1514">
            <v>0</v>
          </cell>
          <cell r="I1514">
            <v>72.076999999999998</v>
          </cell>
          <cell r="J1514">
            <v>0</v>
          </cell>
          <cell r="K1514">
            <v>0</v>
          </cell>
          <cell r="L1514">
            <v>67.4268</v>
          </cell>
          <cell r="M1514">
            <v>0</v>
          </cell>
          <cell r="N1514">
            <v>0</v>
          </cell>
          <cell r="O1514">
            <v>83.675600000000003</v>
          </cell>
          <cell r="P1514">
            <v>0</v>
          </cell>
          <cell r="Q1514">
            <v>0</v>
          </cell>
          <cell r="R1514">
            <v>46.501300000000001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46.501300000000001</v>
          </cell>
          <cell r="AK1514">
            <v>0</v>
          </cell>
          <cell r="AL1514">
            <v>0</v>
          </cell>
          <cell r="AM1514">
            <v>69.751900000000006</v>
          </cell>
          <cell r="AN1514">
            <v>0</v>
          </cell>
          <cell r="AO1514">
            <v>0</v>
          </cell>
          <cell r="AP1514">
            <v>72.076999999999998</v>
          </cell>
          <cell r="AQ1514">
            <v>0</v>
          </cell>
          <cell r="AR1514">
            <v>0</v>
          </cell>
          <cell r="AS1514">
            <v>0</v>
          </cell>
        </row>
        <row r="1515">
          <cell r="G1515" t="str">
            <v>240-КТС</v>
          </cell>
          <cell r="I1515">
            <v>72.076999999999998</v>
          </cell>
          <cell r="J1515">
            <v>0</v>
          </cell>
          <cell r="K1515">
            <v>0</v>
          </cell>
          <cell r="L1515">
            <v>67.4268</v>
          </cell>
          <cell r="M1515">
            <v>0</v>
          </cell>
          <cell r="N1515">
            <v>0</v>
          </cell>
          <cell r="O1515">
            <v>83.675600000000003</v>
          </cell>
          <cell r="P1515">
            <v>0</v>
          </cell>
          <cell r="Q1515">
            <v>0</v>
          </cell>
          <cell r="R1515">
            <v>46.501300000000001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46.501300000000001</v>
          </cell>
          <cell r="AK1515">
            <v>0</v>
          </cell>
          <cell r="AL1515">
            <v>0</v>
          </cell>
          <cell r="AM1515">
            <v>69.751900000000006</v>
          </cell>
          <cell r="AN1515">
            <v>0</v>
          </cell>
          <cell r="AO1515">
            <v>0</v>
          </cell>
          <cell r="AP1515">
            <v>72.076999999999998</v>
          </cell>
          <cell r="AQ1515">
            <v>0</v>
          </cell>
          <cell r="AR1515">
            <v>0</v>
          </cell>
          <cell r="AS1515">
            <v>1</v>
          </cell>
        </row>
        <row r="1516">
          <cell r="G1516">
            <v>0</v>
          </cell>
          <cell r="I1516">
            <v>6.8319999999999999</v>
          </cell>
          <cell r="J1516">
            <v>0</v>
          </cell>
          <cell r="K1516">
            <v>0</v>
          </cell>
          <cell r="L1516">
            <v>6.3912000000000004</v>
          </cell>
          <cell r="M1516">
            <v>0</v>
          </cell>
          <cell r="N1516">
            <v>0</v>
          </cell>
          <cell r="O1516">
            <v>8.0474999999999994</v>
          </cell>
          <cell r="P1516">
            <v>0</v>
          </cell>
          <cell r="Q1516">
            <v>0</v>
          </cell>
          <cell r="R1516">
            <v>4.4077000000000002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4.4077000000000002</v>
          </cell>
          <cell r="AK1516">
            <v>0</v>
          </cell>
          <cell r="AL1516">
            <v>0</v>
          </cell>
          <cell r="AM1516">
            <v>6.6116000000000001</v>
          </cell>
          <cell r="AN1516">
            <v>0</v>
          </cell>
          <cell r="AO1516">
            <v>0</v>
          </cell>
          <cell r="AP1516">
            <v>6.8319999999999999</v>
          </cell>
          <cell r="AQ1516">
            <v>0</v>
          </cell>
          <cell r="AR1516">
            <v>0</v>
          </cell>
          <cell r="AS1516">
            <v>0</v>
          </cell>
        </row>
        <row r="1517">
          <cell r="G1517" t="str">
            <v>241-КТС</v>
          </cell>
          <cell r="I1517">
            <v>6.8319999999999999</v>
          </cell>
          <cell r="J1517">
            <v>0</v>
          </cell>
          <cell r="K1517">
            <v>0</v>
          </cell>
          <cell r="L1517">
            <v>6.3912000000000004</v>
          </cell>
          <cell r="M1517">
            <v>0</v>
          </cell>
          <cell r="N1517">
            <v>0</v>
          </cell>
          <cell r="O1517">
            <v>8.0474999999999994</v>
          </cell>
          <cell r="P1517">
            <v>0</v>
          </cell>
          <cell r="Q1517">
            <v>0</v>
          </cell>
          <cell r="R1517">
            <v>4.4077000000000002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4.4077000000000002</v>
          </cell>
          <cell r="AK1517">
            <v>0</v>
          </cell>
          <cell r="AL1517">
            <v>0</v>
          </cell>
          <cell r="AM1517">
            <v>6.6116000000000001</v>
          </cell>
          <cell r="AN1517">
            <v>0</v>
          </cell>
          <cell r="AO1517">
            <v>0</v>
          </cell>
          <cell r="AP1517">
            <v>6.8319999999999999</v>
          </cell>
          <cell r="AQ1517">
            <v>0</v>
          </cell>
          <cell r="AR1517">
            <v>0</v>
          </cell>
          <cell r="AS1517">
            <v>1</v>
          </cell>
        </row>
        <row r="1518">
          <cell r="G1518">
            <v>0</v>
          </cell>
          <cell r="I1518">
            <v>81.249799999999993</v>
          </cell>
          <cell r="J1518">
            <v>0</v>
          </cell>
          <cell r="K1518">
            <v>0</v>
          </cell>
          <cell r="L1518">
            <v>71.3001</v>
          </cell>
          <cell r="M1518">
            <v>0</v>
          </cell>
          <cell r="N1518">
            <v>0</v>
          </cell>
          <cell r="O1518">
            <v>77.784199999999998</v>
          </cell>
          <cell r="P1518">
            <v>0</v>
          </cell>
          <cell r="Q1518">
            <v>0</v>
          </cell>
          <cell r="R1518">
            <v>32.246499999999997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25.3401</v>
          </cell>
          <cell r="AK1518">
            <v>0</v>
          </cell>
          <cell r="AL1518">
            <v>0</v>
          </cell>
          <cell r="AM1518">
            <v>56.2699</v>
          </cell>
          <cell r="AN1518">
            <v>0</v>
          </cell>
          <cell r="AO1518">
            <v>0</v>
          </cell>
          <cell r="AP1518">
            <v>72.778300000000002</v>
          </cell>
          <cell r="AQ1518">
            <v>0</v>
          </cell>
          <cell r="AR1518">
            <v>0</v>
          </cell>
          <cell r="AS1518">
            <v>0</v>
          </cell>
        </row>
        <row r="1519">
          <cell r="G1519" t="str">
            <v>242-02-03-14</v>
          </cell>
          <cell r="I1519">
            <v>81.249799999999993</v>
          </cell>
          <cell r="J1519">
            <v>0</v>
          </cell>
          <cell r="K1519">
            <v>0</v>
          </cell>
          <cell r="L1519">
            <v>71.3001</v>
          </cell>
          <cell r="M1519">
            <v>0</v>
          </cell>
          <cell r="N1519">
            <v>0</v>
          </cell>
          <cell r="O1519">
            <v>77.784199999999998</v>
          </cell>
          <cell r="P1519">
            <v>0</v>
          </cell>
          <cell r="Q1519">
            <v>0</v>
          </cell>
          <cell r="R1519">
            <v>32.246499999999997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25.3401</v>
          </cell>
          <cell r="AK1519">
            <v>0</v>
          </cell>
          <cell r="AL1519">
            <v>0</v>
          </cell>
          <cell r="AM1519">
            <v>56.2699</v>
          </cell>
          <cell r="AN1519">
            <v>0</v>
          </cell>
          <cell r="AO1519">
            <v>0</v>
          </cell>
          <cell r="AP1519">
            <v>72.778300000000002</v>
          </cell>
          <cell r="AQ1519">
            <v>0</v>
          </cell>
          <cell r="AR1519">
            <v>0</v>
          </cell>
          <cell r="AS1519">
            <v>0</v>
          </cell>
        </row>
        <row r="1520">
          <cell r="G1520">
            <v>0</v>
          </cell>
          <cell r="I1520">
            <v>217.7662</v>
          </cell>
          <cell r="J1520">
            <v>7.5888</v>
          </cell>
          <cell r="K1520">
            <v>0</v>
          </cell>
          <cell r="L1520">
            <v>190.65899999999999</v>
          </cell>
          <cell r="M1520">
            <v>7.3440000000000003</v>
          </cell>
          <cell r="N1520">
            <v>0</v>
          </cell>
          <cell r="O1520">
            <v>208.8725</v>
          </cell>
          <cell r="P1520">
            <v>7.5888</v>
          </cell>
          <cell r="Q1520">
            <v>0</v>
          </cell>
          <cell r="R1520">
            <v>87.032299999999992</v>
          </cell>
          <cell r="S1520">
            <v>7.3440000000000003</v>
          </cell>
          <cell r="T1520">
            <v>0</v>
          </cell>
          <cell r="U1520">
            <v>0</v>
          </cell>
          <cell r="V1520">
            <v>7.5888</v>
          </cell>
          <cell r="W1520">
            <v>0</v>
          </cell>
          <cell r="X1520">
            <v>0</v>
          </cell>
          <cell r="Y1520">
            <v>7.3440000000000003</v>
          </cell>
          <cell r="Z1520">
            <v>0</v>
          </cell>
          <cell r="AA1520">
            <v>0</v>
          </cell>
          <cell r="AB1520">
            <v>7.5888</v>
          </cell>
          <cell r="AC1520">
            <v>0</v>
          </cell>
          <cell r="AD1520">
            <v>0</v>
          </cell>
          <cell r="AE1520">
            <v>7.5888</v>
          </cell>
          <cell r="AF1520">
            <v>0</v>
          </cell>
          <cell r="AG1520">
            <v>0</v>
          </cell>
          <cell r="AH1520">
            <v>7.3440000000000003</v>
          </cell>
          <cell r="AI1520">
            <v>0</v>
          </cell>
          <cell r="AJ1520">
            <v>68.561400000000006</v>
          </cell>
          <cell r="AK1520">
            <v>7.5888</v>
          </cell>
          <cell r="AL1520">
            <v>0</v>
          </cell>
          <cell r="AM1520">
            <v>151.34739999999999</v>
          </cell>
          <cell r="AN1520">
            <v>7.3440000000000003</v>
          </cell>
          <cell r="AO1520">
            <v>0</v>
          </cell>
          <cell r="AP1520">
            <v>195.26240000000001</v>
          </cell>
          <cell r="AQ1520">
            <v>7.5888</v>
          </cell>
          <cell r="AR1520">
            <v>0</v>
          </cell>
          <cell r="AS1520">
            <v>0</v>
          </cell>
        </row>
        <row r="1521">
          <cell r="G1521" t="str">
            <v>243-02-02-05</v>
          </cell>
          <cell r="I1521">
            <v>110.88979999999999</v>
          </cell>
          <cell r="J1521">
            <v>7.5888</v>
          </cell>
          <cell r="K1521">
            <v>0</v>
          </cell>
          <cell r="L1521">
            <v>96.870500000000007</v>
          </cell>
          <cell r="M1521">
            <v>7.3440000000000003</v>
          </cell>
          <cell r="N1521">
            <v>0</v>
          </cell>
          <cell r="O1521">
            <v>106.5549</v>
          </cell>
          <cell r="P1521">
            <v>7.5888</v>
          </cell>
          <cell r="Q1521">
            <v>0</v>
          </cell>
          <cell r="R1521">
            <v>44.615099999999998</v>
          </cell>
          <cell r="S1521">
            <v>7.3440000000000003</v>
          </cell>
          <cell r="T1521">
            <v>0</v>
          </cell>
          <cell r="U1521">
            <v>0</v>
          </cell>
          <cell r="V1521">
            <v>7.5888</v>
          </cell>
          <cell r="W1521">
            <v>0</v>
          </cell>
          <cell r="X1521">
            <v>0</v>
          </cell>
          <cell r="Y1521">
            <v>7.3440000000000003</v>
          </cell>
          <cell r="Z1521">
            <v>0</v>
          </cell>
          <cell r="AA1521">
            <v>0</v>
          </cell>
          <cell r="AB1521">
            <v>7.5888</v>
          </cell>
          <cell r="AC1521">
            <v>0</v>
          </cell>
          <cell r="AD1521">
            <v>0</v>
          </cell>
          <cell r="AE1521">
            <v>7.5888</v>
          </cell>
          <cell r="AF1521">
            <v>0</v>
          </cell>
          <cell r="AG1521">
            <v>0</v>
          </cell>
          <cell r="AH1521">
            <v>7.3440000000000003</v>
          </cell>
          <cell r="AI1521">
            <v>0</v>
          </cell>
          <cell r="AJ1521">
            <v>35.228900000000003</v>
          </cell>
          <cell r="AK1521">
            <v>7.5888</v>
          </cell>
          <cell r="AL1521">
            <v>0</v>
          </cell>
          <cell r="AM1521">
            <v>77.329599999999999</v>
          </cell>
          <cell r="AN1521">
            <v>7.3440000000000003</v>
          </cell>
          <cell r="AO1521">
            <v>0</v>
          </cell>
          <cell r="AP1521">
            <v>99.529499999999999</v>
          </cell>
          <cell r="AQ1521">
            <v>7.5888</v>
          </cell>
          <cell r="AR1521">
            <v>0</v>
          </cell>
          <cell r="AS1521">
            <v>1</v>
          </cell>
        </row>
        <row r="1522">
          <cell r="G1522" t="str">
            <v>243-02-02-12</v>
          </cell>
          <cell r="I1522">
            <v>106.8764</v>
          </cell>
          <cell r="J1522">
            <v>0</v>
          </cell>
          <cell r="K1522">
            <v>0</v>
          </cell>
          <cell r="L1522">
            <v>93.788499999999999</v>
          </cell>
          <cell r="M1522">
            <v>0</v>
          </cell>
          <cell r="N1522">
            <v>0</v>
          </cell>
          <cell r="O1522">
            <v>102.3176</v>
          </cell>
          <cell r="P1522">
            <v>0</v>
          </cell>
          <cell r="Q1522">
            <v>0</v>
          </cell>
          <cell r="R1522">
            <v>42.417200000000001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33.332500000000003</v>
          </cell>
          <cell r="AK1522">
            <v>0</v>
          </cell>
          <cell r="AL1522">
            <v>0</v>
          </cell>
          <cell r="AM1522">
            <v>74.017799999999994</v>
          </cell>
          <cell r="AN1522">
            <v>0</v>
          </cell>
          <cell r="AO1522">
            <v>0</v>
          </cell>
          <cell r="AP1522">
            <v>95.732900000000001</v>
          </cell>
          <cell r="AQ1522">
            <v>0</v>
          </cell>
          <cell r="AR1522">
            <v>0</v>
          </cell>
          <cell r="AS1522">
            <v>1</v>
          </cell>
        </row>
        <row r="1523">
          <cell r="G1523">
            <v>0</v>
          </cell>
          <cell r="I1523">
            <v>990.44430000000011</v>
          </cell>
          <cell r="J1523">
            <v>43.785800000000002</v>
          </cell>
          <cell r="K1523">
            <v>0</v>
          </cell>
          <cell r="L1523">
            <v>869.15629999999987</v>
          </cell>
          <cell r="M1523">
            <v>38.423900000000003</v>
          </cell>
          <cell r="N1523">
            <v>0</v>
          </cell>
          <cell r="O1523">
            <v>948.1979</v>
          </cell>
          <cell r="P1523">
            <v>36.107700000000001</v>
          </cell>
          <cell r="Q1523">
            <v>0</v>
          </cell>
          <cell r="R1523">
            <v>394.98829999999998</v>
          </cell>
          <cell r="S1523">
            <v>17.377800000000001</v>
          </cell>
          <cell r="T1523">
            <v>0</v>
          </cell>
          <cell r="U1523">
            <v>0</v>
          </cell>
          <cell r="V1523">
            <v>15.6569</v>
          </cell>
          <cell r="W1523">
            <v>0</v>
          </cell>
          <cell r="X1523">
            <v>0</v>
          </cell>
          <cell r="Y1523">
            <v>13.655900000000001</v>
          </cell>
          <cell r="Z1523">
            <v>0</v>
          </cell>
          <cell r="AA1523">
            <v>0</v>
          </cell>
          <cell r="AB1523">
            <v>13.034800000000001</v>
          </cell>
          <cell r="AC1523">
            <v>0</v>
          </cell>
          <cell r="AD1523">
            <v>0</v>
          </cell>
          <cell r="AE1523">
            <v>12.655900000000001</v>
          </cell>
          <cell r="AF1523">
            <v>0</v>
          </cell>
          <cell r="AG1523">
            <v>0</v>
          </cell>
          <cell r="AH1523">
            <v>16.251899999999999</v>
          </cell>
          <cell r="AI1523">
            <v>0</v>
          </cell>
          <cell r="AJ1523">
            <v>308.89890000000003</v>
          </cell>
          <cell r="AK1523">
            <v>21.438500000000001</v>
          </cell>
          <cell r="AL1523">
            <v>0</v>
          </cell>
          <cell r="AM1523">
            <v>685.93670000000009</v>
          </cell>
          <cell r="AN1523">
            <v>30.324100000000001</v>
          </cell>
          <cell r="AO1523">
            <v>0</v>
          </cell>
          <cell r="AP1523">
            <v>887.17529999999999</v>
          </cell>
          <cell r="AQ1523">
            <v>39.220500000000001</v>
          </cell>
          <cell r="AR1523">
            <v>0</v>
          </cell>
          <cell r="AS1523">
            <v>0</v>
          </cell>
        </row>
        <row r="1524">
          <cell r="G1524" t="str">
            <v>244-02-02-14</v>
          </cell>
          <cell r="I1524">
            <v>200.018</v>
          </cell>
          <cell r="J1524">
            <v>0</v>
          </cell>
          <cell r="K1524">
            <v>0</v>
          </cell>
          <cell r="L1524">
            <v>175.5241</v>
          </cell>
          <cell r="M1524">
            <v>0</v>
          </cell>
          <cell r="N1524">
            <v>0</v>
          </cell>
          <cell r="O1524">
            <v>191.48650000000001</v>
          </cell>
          <cell r="P1524">
            <v>0</v>
          </cell>
          <cell r="Q1524">
            <v>0</v>
          </cell>
          <cell r="R1524">
            <v>79.383399999999995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62.381399999999999</v>
          </cell>
          <cell r="AK1524">
            <v>0</v>
          </cell>
          <cell r="AL1524">
            <v>0</v>
          </cell>
          <cell r="AM1524">
            <v>138.52340000000001</v>
          </cell>
          <cell r="AN1524">
            <v>0</v>
          </cell>
          <cell r="AO1524">
            <v>0</v>
          </cell>
          <cell r="AP1524">
            <v>179.16309999999999</v>
          </cell>
          <cell r="AQ1524">
            <v>0</v>
          </cell>
          <cell r="AR1524">
            <v>0</v>
          </cell>
          <cell r="AS1524">
            <v>0</v>
          </cell>
        </row>
        <row r="1525">
          <cell r="G1525" t="str">
            <v>244-02-02-15</v>
          </cell>
          <cell r="I1525">
            <v>96.302400000000006</v>
          </cell>
          <cell r="J1525">
            <v>0</v>
          </cell>
          <cell r="K1525">
            <v>0</v>
          </cell>
          <cell r="L1525">
            <v>84.509500000000003</v>
          </cell>
          <cell r="M1525">
            <v>0</v>
          </cell>
          <cell r="N1525">
            <v>0</v>
          </cell>
          <cell r="O1525">
            <v>92.194699999999997</v>
          </cell>
          <cell r="P1525">
            <v>0</v>
          </cell>
          <cell r="Q1525">
            <v>0</v>
          </cell>
          <cell r="R1525">
            <v>40.120199999999997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30.034800000000001</v>
          </cell>
          <cell r="AK1525">
            <v>0</v>
          </cell>
          <cell r="AL1525">
            <v>0</v>
          </cell>
          <cell r="AM1525">
            <v>66.694599999999994</v>
          </cell>
          <cell r="AN1525">
            <v>0</v>
          </cell>
          <cell r="AO1525">
            <v>0</v>
          </cell>
          <cell r="AP1525">
            <v>86.261399999999995</v>
          </cell>
          <cell r="AQ1525">
            <v>0</v>
          </cell>
          <cell r="AR1525">
            <v>0</v>
          </cell>
          <cell r="AS1525">
            <v>0</v>
          </cell>
        </row>
        <row r="1526">
          <cell r="G1526" t="str">
            <v>244-02-02-12</v>
          </cell>
          <cell r="I1526">
            <v>105.85809999999999</v>
          </cell>
          <cell r="J1526">
            <v>0</v>
          </cell>
          <cell r="K1526">
            <v>0</v>
          </cell>
          <cell r="L1526">
            <v>92.894900000000007</v>
          </cell>
          <cell r="M1526">
            <v>0</v>
          </cell>
          <cell r="N1526">
            <v>0</v>
          </cell>
          <cell r="O1526">
            <v>101.3428</v>
          </cell>
          <cell r="P1526">
            <v>0</v>
          </cell>
          <cell r="Q1526">
            <v>0</v>
          </cell>
          <cell r="R1526">
            <v>42.013100000000001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33.014899999999997</v>
          </cell>
          <cell r="AK1526">
            <v>0</v>
          </cell>
          <cell r="AL1526">
            <v>0</v>
          </cell>
          <cell r="AM1526">
            <v>73.3125</v>
          </cell>
          <cell r="AN1526">
            <v>0</v>
          </cell>
          <cell r="AO1526">
            <v>0</v>
          </cell>
          <cell r="AP1526">
            <v>94.820800000000006</v>
          </cell>
          <cell r="AQ1526">
            <v>0</v>
          </cell>
          <cell r="AR1526">
            <v>0</v>
          </cell>
          <cell r="AS1526">
            <v>1</v>
          </cell>
        </row>
        <row r="1527">
          <cell r="G1527" t="str">
            <v>244-02-02-12</v>
          </cell>
          <cell r="I1527">
            <v>105.9006</v>
          </cell>
          <cell r="J1527">
            <v>0</v>
          </cell>
          <cell r="K1527">
            <v>0</v>
          </cell>
          <cell r="L1527">
            <v>92.932199999999995</v>
          </cell>
          <cell r="M1527">
            <v>0</v>
          </cell>
          <cell r="N1527">
            <v>0</v>
          </cell>
          <cell r="O1527">
            <v>101.3835</v>
          </cell>
          <cell r="P1527">
            <v>0</v>
          </cell>
          <cell r="Q1527">
            <v>0</v>
          </cell>
          <cell r="R1527">
            <v>42.029899999999998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33.028199999999998</v>
          </cell>
          <cell r="AK1527">
            <v>0</v>
          </cell>
          <cell r="AL1527">
            <v>0</v>
          </cell>
          <cell r="AM1527">
            <v>73.341899999999995</v>
          </cell>
          <cell r="AN1527">
            <v>0</v>
          </cell>
          <cell r="AO1527">
            <v>0</v>
          </cell>
          <cell r="AP1527">
            <v>94.858800000000002</v>
          </cell>
          <cell r="AQ1527">
            <v>0</v>
          </cell>
          <cell r="AR1527">
            <v>0</v>
          </cell>
          <cell r="AS1527">
            <v>0</v>
          </cell>
        </row>
        <row r="1528">
          <cell r="G1528" t="str">
            <v>244-02-02-12</v>
          </cell>
          <cell r="I1528">
            <v>105.943</v>
          </cell>
          <cell r="J1528">
            <v>0</v>
          </cell>
          <cell r="K1528">
            <v>0</v>
          </cell>
          <cell r="L1528">
            <v>92.969399999999993</v>
          </cell>
          <cell r="M1528">
            <v>0</v>
          </cell>
          <cell r="N1528">
            <v>0</v>
          </cell>
          <cell r="O1528">
            <v>101.4241</v>
          </cell>
          <cell r="P1528">
            <v>0</v>
          </cell>
          <cell r="Q1528">
            <v>0</v>
          </cell>
          <cell r="R1528">
            <v>42.046799999999998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33.041400000000003</v>
          </cell>
          <cell r="AK1528">
            <v>0</v>
          </cell>
          <cell r="AL1528">
            <v>0</v>
          </cell>
          <cell r="AM1528">
            <v>73.371300000000005</v>
          </cell>
          <cell r="AN1528">
            <v>0</v>
          </cell>
          <cell r="AO1528">
            <v>0</v>
          </cell>
          <cell r="AP1528">
            <v>94.896799999999999</v>
          </cell>
          <cell r="AQ1528">
            <v>0</v>
          </cell>
          <cell r="AR1528">
            <v>0</v>
          </cell>
          <cell r="AS1528">
            <v>0</v>
          </cell>
        </row>
        <row r="1529">
          <cell r="G1529" t="str">
            <v>244-02-02-12</v>
          </cell>
          <cell r="I1529">
            <v>166.53030000000001</v>
          </cell>
          <cell r="J1529">
            <v>0</v>
          </cell>
          <cell r="K1529">
            <v>0</v>
          </cell>
          <cell r="L1529">
            <v>146.13730000000001</v>
          </cell>
          <cell r="M1529">
            <v>0</v>
          </cell>
          <cell r="N1529">
            <v>0</v>
          </cell>
          <cell r="O1529">
            <v>159.4271</v>
          </cell>
          <cell r="P1529">
            <v>0</v>
          </cell>
          <cell r="Q1529">
            <v>0</v>
          </cell>
          <cell r="R1529">
            <v>66.092799999999997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51.9373</v>
          </cell>
          <cell r="AK1529">
            <v>0</v>
          </cell>
          <cell r="AL1529">
            <v>0</v>
          </cell>
          <cell r="AM1529">
            <v>115.3314</v>
          </cell>
          <cell r="AN1529">
            <v>0</v>
          </cell>
          <cell r="AO1529">
            <v>0</v>
          </cell>
          <cell r="AP1529">
            <v>149.167</v>
          </cell>
          <cell r="AQ1529">
            <v>0</v>
          </cell>
          <cell r="AR1529">
            <v>0</v>
          </cell>
          <cell r="AS1529">
            <v>0</v>
          </cell>
        </row>
        <row r="1530">
          <cell r="G1530" t="str">
            <v>244-02-02-12</v>
          </cell>
          <cell r="I1530">
            <v>103.9913</v>
          </cell>
          <cell r="J1530">
            <v>0</v>
          </cell>
          <cell r="K1530">
            <v>0</v>
          </cell>
          <cell r="L1530">
            <v>91.256699999999995</v>
          </cell>
          <cell r="M1530">
            <v>0</v>
          </cell>
          <cell r="N1530">
            <v>0</v>
          </cell>
          <cell r="O1530">
            <v>99.555700000000002</v>
          </cell>
          <cell r="P1530">
            <v>0</v>
          </cell>
          <cell r="Q1530">
            <v>0</v>
          </cell>
          <cell r="R1530">
            <v>41.272199999999998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32.432699999999997</v>
          </cell>
          <cell r="AK1530">
            <v>0</v>
          </cell>
          <cell r="AL1530">
            <v>0</v>
          </cell>
          <cell r="AM1530">
            <v>72.0197</v>
          </cell>
          <cell r="AN1530">
            <v>0</v>
          </cell>
          <cell r="AO1530">
            <v>0</v>
          </cell>
          <cell r="AP1530">
            <v>93.148600000000002</v>
          </cell>
          <cell r="AQ1530">
            <v>0</v>
          </cell>
          <cell r="AR1530">
            <v>0</v>
          </cell>
          <cell r="AS1530">
            <v>1</v>
          </cell>
        </row>
        <row r="1531">
          <cell r="G1531" t="str">
            <v>244-02-02-12</v>
          </cell>
          <cell r="I1531">
            <v>0</v>
          </cell>
          <cell r="J1531">
            <v>43.785800000000002</v>
          </cell>
          <cell r="K1531">
            <v>0</v>
          </cell>
          <cell r="L1531">
            <v>0</v>
          </cell>
          <cell r="M1531">
            <v>38.423900000000003</v>
          </cell>
          <cell r="N1531">
            <v>0</v>
          </cell>
          <cell r="O1531">
            <v>0</v>
          </cell>
          <cell r="P1531">
            <v>36.107700000000001</v>
          </cell>
          <cell r="Q1531">
            <v>0</v>
          </cell>
          <cell r="R1531">
            <v>0</v>
          </cell>
          <cell r="S1531">
            <v>17.377800000000001</v>
          </cell>
          <cell r="T1531">
            <v>0</v>
          </cell>
          <cell r="U1531">
            <v>0</v>
          </cell>
          <cell r="V1531">
            <v>15.6569</v>
          </cell>
          <cell r="W1531">
            <v>0</v>
          </cell>
          <cell r="X1531">
            <v>0</v>
          </cell>
          <cell r="Y1531">
            <v>13.655900000000001</v>
          </cell>
          <cell r="Z1531">
            <v>0</v>
          </cell>
          <cell r="AA1531">
            <v>0</v>
          </cell>
          <cell r="AB1531">
            <v>13.034800000000001</v>
          </cell>
          <cell r="AC1531">
            <v>0</v>
          </cell>
          <cell r="AD1531">
            <v>0</v>
          </cell>
          <cell r="AE1531">
            <v>12.655900000000001</v>
          </cell>
          <cell r="AF1531">
            <v>0</v>
          </cell>
          <cell r="AG1531">
            <v>0</v>
          </cell>
          <cell r="AH1531">
            <v>16.251899999999999</v>
          </cell>
          <cell r="AI1531">
            <v>0</v>
          </cell>
          <cell r="AJ1531">
            <v>0</v>
          </cell>
          <cell r="AK1531">
            <v>21.438500000000001</v>
          </cell>
          <cell r="AL1531">
            <v>0</v>
          </cell>
          <cell r="AM1531">
            <v>0</v>
          </cell>
          <cell r="AN1531">
            <v>30.324100000000001</v>
          </cell>
          <cell r="AO1531">
            <v>0</v>
          </cell>
          <cell r="AP1531">
            <v>0</v>
          </cell>
          <cell r="AQ1531">
            <v>39.220500000000001</v>
          </cell>
          <cell r="AR1531">
            <v>0</v>
          </cell>
          <cell r="AS1531">
            <v>0</v>
          </cell>
        </row>
        <row r="1532">
          <cell r="G1532" t="str">
            <v>244-02-02-12</v>
          </cell>
          <cell r="I1532">
            <v>105.9006</v>
          </cell>
          <cell r="J1532">
            <v>0</v>
          </cell>
          <cell r="K1532">
            <v>0</v>
          </cell>
          <cell r="L1532">
            <v>92.932199999999995</v>
          </cell>
          <cell r="M1532">
            <v>0</v>
          </cell>
          <cell r="N1532">
            <v>0</v>
          </cell>
          <cell r="O1532">
            <v>101.3835</v>
          </cell>
          <cell r="P1532">
            <v>0</v>
          </cell>
          <cell r="Q1532">
            <v>0</v>
          </cell>
          <cell r="R1532">
            <v>42.029899999999998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33.028199999999998</v>
          </cell>
          <cell r="AK1532">
            <v>0</v>
          </cell>
          <cell r="AL1532">
            <v>0</v>
          </cell>
          <cell r="AM1532">
            <v>73.341899999999995</v>
          </cell>
          <cell r="AN1532">
            <v>0</v>
          </cell>
          <cell r="AO1532">
            <v>0</v>
          </cell>
          <cell r="AP1532">
            <v>94.858800000000002</v>
          </cell>
          <cell r="AQ1532">
            <v>0</v>
          </cell>
          <cell r="AR1532">
            <v>0</v>
          </cell>
          <cell r="AS1532">
            <v>1</v>
          </cell>
        </row>
        <row r="1533">
          <cell r="G1533">
            <v>0</v>
          </cell>
          <cell r="I1533">
            <v>207.8553</v>
          </cell>
          <cell r="J1533">
            <v>0</v>
          </cell>
          <cell r="K1533">
            <v>0</v>
          </cell>
          <cell r="L1533">
            <v>182.40170000000001</v>
          </cell>
          <cell r="M1533">
            <v>0</v>
          </cell>
          <cell r="N1533">
            <v>0</v>
          </cell>
          <cell r="O1533">
            <v>198.98939999999999</v>
          </cell>
          <cell r="P1533">
            <v>0</v>
          </cell>
          <cell r="Q1533">
            <v>0</v>
          </cell>
          <cell r="R1533">
            <v>82.493899999999996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64.825699999999998</v>
          </cell>
          <cell r="AK1533">
            <v>0</v>
          </cell>
          <cell r="AL1533">
            <v>0</v>
          </cell>
          <cell r="AM1533">
            <v>143.9512</v>
          </cell>
          <cell r="AN1533">
            <v>0</v>
          </cell>
          <cell r="AO1533">
            <v>0</v>
          </cell>
          <cell r="AP1533">
            <v>186.1832</v>
          </cell>
          <cell r="AQ1533">
            <v>0</v>
          </cell>
          <cell r="AR1533">
            <v>0</v>
          </cell>
          <cell r="AS1533">
            <v>0</v>
          </cell>
        </row>
        <row r="1534">
          <cell r="G1534" t="str">
            <v>245-02-03-27</v>
          </cell>
          <cell r="I1534">
            <v>207.8553</v>
          </cell>
          <cell r="J1534">
            <v>0</v>
          </cell>
          <cell r="K1534">
            <v>0</v>
          </cell>
          <cell r="L1534">
            <v>182.40170000000001</v>
          </cell>
          <cell r="M1534">
            <v>0</v>
          </cell>
          <cell r="N1534">
            <v>0</v>
          </cell>
          <cell r="O1534">
            <v>198.98939999999999</v>
          </cell>
          <cell r="P1534">
            <v>0</v>
          </cell>
          <cell r="Q1534">
            <v>0</v>
          </cell>
          <cell r="R1534">
            <v>82.493899999999996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64.825699999999998</v>
          </cell>
          <cell r="AK1534">
            <v>0</v>
          </cell>
          <cell r="AL1534">
            <v>0</v>
          </cell>
          <cell r="AM1534">
            <v>143.9512</v>
          </cell>
          <cell r="AN1534">
            <v>0</v>
          </cell>
          <cell r="AO1534">
            <v>0</v>
          </cell>
          <cell r="AP1534">
            <v>186.1832</v>
          </cell>
          <cell r="AQ1534">
            <v>0</v>
          </cell>
          <cell r="AR1534">
            <v>0</v>
          </cell>
          <cell r="AS1534">
            <v>1</v>
          </cell>
        </row>
      </sheetData>
      <sheetData sheetId="5"/>
      <sheetData sheetId="6">
        <row r="2">
          <cell r="A2" t="str">
            <v>административное</v>
          </cell>
          <cell r="B2">
            <v>18</v>
          </cell>
          <cell r="F2" t="str">
            <v>калининград</v>
          </cell>
          <cell r="G2" t="str">
            <v>пионерск</v>
          </cell>
          <cell r="H2" t="str">
            <v>балтийск</v>
          </cell>
          <cell r="I2" t="str">
            <v>мамоново</v>
          </cell>
          <cell r="J2" t="str">
            <v>черняховск</v>
          </cell>
          <cell r="K2" t="str">
            <v>советск</v>
          </cell>
          <cell r="L2" t="str">
            <v>железнодорожный</v>
          </cell>
        </row>
        <row r="3">
          <cell r="A3" t="str">
            <v>аккумуляторная</v>
          </cell>
          <cell r="B3">
            <v>15</v>
          </cell>
          <cell r="F3">
            <v>-3.1</v>
          </cell>
          <cell r="G3">
            <v>-3.1</v>
          </cell>
          <cell r="H3">
            <v>-3.1</v>
          </cell>
          <cell r="I3">
            <v>-3.1</v>
          </cell>
          <cell r="J3">
            <v>-3.1</v>
          </cell>
          <cell r="K3">
            <v>-3.1</v>
          </cell>
          <cell r="L3">
            <v>-3.1</v>
          </cell>
        </row>
        <row r="4">
          <cell r="A4" t="str">
            <v>баня</v>
          </cell>
          <cell r="B4">
            <v>25</v>
          </cell>
          <cell r="F4">
            <v>-2.5</v>
          </cell>
          <cell r="G4">
            <v>-2.5</v>
          </cell>
          <cell r="H4">
            <v>-2.5</v>
          </cell>
          <cell r="I4">
            <v>-2.5</v>
          </cell>
          <cell r="J4">
            <v>-2.5</v>
          </cell>
          <cell r="K4">
            <v>-2.5</v>
          </cell>
          <cell r="L4">
            <v>-2.5</v>
          </cell>
        </row>
        <row r="5">
          <cell r="A5" t="str">
            <v>бассейн</v>
          </cell>
          <cell r="B5">
            <v>25</v>
          </cell>
          <cell r="F5">
            <v>-2.2000000000000002</v>
          </cell>
          <cell r="G5">
            <v>-2</v>
          </cell>
          <cell r="H5">
            <v>-2</v>
          </cell>
          <cell r="I5">
            <v>-2.2000000000000002</v>
          </cell>
          <cell r="J5">
            <v>-2.7</v>
          </cell>
          <cell r="K5">
            <v>-2.9</v>
          </cell>
          <cell r="L5">
            <v>-3</v>
          </cell>
        </row>
        <row r="6">
          <cell r="A6" t="str">
            <v>больница</v>
          </cell>
          <cell r="B6">
            <v>22</v>
          </cell>
          <cell r="F6">
            <v>6.2</v>
          </cell>
          <cell r="G6">
            <v>6.2</v>
          </cell>
          <cell r="H6">
            <v>6.2</v>
          </cell>
          <cell r="I6">
            <v>6.2</v>
          </cell>
          <cell r="J6">
            <v>6.2</v>
          </cell>
          <cell r="K6">
            <v>6.2</v>
          </cell>
          <cell r="L6">
            <v>6.2</v>
          </cell>
        </row>
        <row r="7">
          <cell r="A7" t="str">
            <v>гараж</v>
          </cell>
          <cell r="B7">
            <v>5</v>
          </cell>
          <cell r="F7">
            <v>11.6</v>
          </cell>
          <cell r="G7">
            <v>11.6</v>
          </cell>
          <cell r="H7">
            <v>11.6</v>
          </cell>
          <cell r="I7">
            <v>11.6</v>
          </cell>
          <cell r="J7">
            <v>11.6</v>
          </cell>
          <cell r="K7">
            <v>11.6</v>
          </cell>
          <cell r="L7">
            <v>11.6</v>
          </cell>
        </row>
        <row r="8">
          <cell r="A8" t="str">
            <v>дети</v>
          </cell>
          <cell r="B8">
            <v>22</v>
          </cell>
          <cell r="F8">
            <v>15.2</v>
          </cell>
          <cell r="G8">
            <v>15.2</v>
          </cell>
          <cell r="H8">
            <v>15.2</v>
          </cell>
          <cell r="I8">
            <v>15.2</v>
          </cell>
          <cell r="J8">
            <v>15.2</v>
          </cell>
          <cell r="K8">
            <v>15.2</v>
          </cell>
          <cell r="L8">
            <v>15.2</v>
          </cell>
        </row>
        <row r="9">
          <cell r="A9" t="str">
            <v>казарма</v>
          </cell>
          <cell r="B9">
            <v>18</v>
          </cell>
          <cell r="F9">
            <v>17.3</v>
          </cell>
          <cell r="G9">
            <v>17.3</v>
          </cell>
          <cell r="H9">
            <v>17.3</v>
          </cell>
          <cell r="I9">
            <v>17.3</v>
          </cell>
          <cell r="J9">
            <v>17.3</v>
          </cell>
          <cell r="K9">
            <v>17.3</v>
          </cell>
          <cell r="L9">
            <v>17.3</v>
          </cell>
        </row>
        <row r="10">
          <cell r="A10" t="str">
            <v>лаборатория</v>
          </cell>
          <cell r="B10">
            <v>18</v>
          </cell>
          <cell r="F10">
            <v>16.7</v>
          </cell>
          <cell r="G10">
            <v>16.7</v>
          </cell>
          <cell r="H10">
            <v>16.7</v>
          </cell>
          <cell r="I10">
            <v>16.7</v>
          </cell>
          <cell r="J10">
            <v>16.7</v>
          </cell>
          <cell r="K10">
            <v>16.7</v>
          </cell>
          <cell r="L10">
            <v>16.7</v>
          </cell>
        </row>
        <row r="11">
          <cell r="A11" t="str">
            <v>мастерская</v>
          </cell>
          <cell r="B11">
            <v>16</v>
          </cell>
          <cell r="F11">
            <v>13</v>
          </cell>
          <cell r="G11">
            <v>13</v>
          </cell>
          <cell r="H11">
            <v>13</v>
          </cell>
          <cell r="I11">
            <v>13</v>
          </cell>
          <cell r="J11">
            <v>13</v>
          </cell>
          <cell r="K11">
            <v>13</v>
          </cell>
          <cell r="L11">
            <v>13</v>
          </cell>
        </row>
        <row r="12">
          <cell r="A12" t="str">
            <v>прачечная</v>
          </cell>
          <cell r="B12">
            <v>15</v>
          </cell>
          <cell r="F12">
            <v>7.8</v>
          </cell>
          <cell r="G12">
            <v>7.8</v>
          </cell>
          <cell r="H12">
            <v>7.8</v>
          </cell>
          <cell r="I12">
            <v>7.8</v>
          </cell>
          <cell r="J12">
            <v>7.8</v>
          </cell>
          <cell r="K12">
            <v>7.8</v>
          </cell>
          <cell r="L12">
            <v>7.8</v>
          </cell>
        </row>
        <row r="13">
          <cell r="A13" t="str">
            <v>производственное</v>
          </cell>
          <cell r="B13">
            <v>16</v>
          </cell>
          <cell r="F13">
            <v>2.9</v>
          </cell>
          <cell r="G13">
            <v>2.9</v>
          </cell>
          <cell r="H13">
            <v>2.9</v>
          </cell>
          <cell r="I13">
            <v>2.9</v>
          </cell>
          <cell r="J13">
            <v>2.9</v>
          </cell>
          <cell r="K13">
            <v>2.9</v>
          </cell>
          <cell r="L13">
            <v>2.9</v>
          </cell>
        </row>
        <row r="14">
          <cell r="A14" t="str">
            <v>раздевалка</v>
          </cell>
          <cell r="B14">
            <v>25</v>
          </cell>
          <cell r="F14">
            <v>-0.9</v>
          </cell>
          <cell r="G14">
            <v>-0.9</v>
          </cell>
          <cell r="H14">
            <v>-0.9</v>
          </cell>
          <cell r="I14">
            <v>-0.9</v>
          </cell>
          <cell r="J14">
            <v>-0.9</v>
          </cell>
          <cell r="K14">
            <v>-0.9</v>
          </cell>
          <cell r="L14">
            <v>-0.9</v>
          </cell>
        </row>
        <row r="15">
          <cell r="A15" t="str">
            <v>ремонтная</v>
          </cell>
          <cell r="B15">
            <v>15</v>
          </cell>
        </row>
        <row r="16">
          <cell r="A16" t="str">
            <v>санузел</v>
          </cell>
          <cell r="B16">
            <v>16</v>
          </cell>
        </row>
        <row r="17">
          <cell r="A17" t="str">
            <v>склад</v>
          </cell>
          <cell r="B17">
            <v>10</v>
          </cell>
        </row>
        <row r="18">
          <cell r="A18" t="str">
            <v>спортзал</v>
          </cell>
          <cell r="B18">
            <v>18</v>
          </cell>
        </row>
        <row r="19">
          <cell r="A19" t="str">
            <v>столовая</v>
          </cell>
          <cell r="B19">
            <v>16</v>
          </cell>
        </row>
        <row r="20">
          <cell r="A20" t="str">
            <v>учебное</v>
          </cell>
          <cell r="B20">
            <v>18</v>
          </cell>
        </row>
      </sheetData>
      <sheetData sheetId="7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ИТ-бюджет"/>
      <sheetName val="Макро"/>
      <sheetName val="БФ_2_5_П"/>
      <sheetName val="Лист13"/>
      <sheetName val="П-БР-2-2-П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гр5(о)"/>
      <sheetName val="Данные"/>
      <sheetName val="Баланс"/>
      <sheetName val="БИ-2-18-П"/>
      <sheetName val="БИ-2-19-П"/>
      <sheetName val="БИ-2-7-П"/>
      <sheetName val="БИ-2-9-П"/>
      <sheetName val="БИ-2-14-П"/>
      <sheetName val="БИ-2-16-П"/>
      <sheetName val="индексы"/>
      <sheetName val="sapactivexlhiddensheet"/>
      <sheetName val="ГАЗ_камаз"/>
      <sheetName val="Нагрузки АОР Керамик"/>
      <sheetName val="УТТ - 2"/>
      <sheetName val="АЧ"/>
      <sheetName val="Лист1"/>
      <sheetName val="июнь9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5-П"/>
      <sheetName val="БФ-2-8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Лист13"/>
      <sheetName val="a02-eanl97"/>
      <sheetName val="ф сплавы"/>
      <sheetName val="ГАЗ_камаз"/>
      <sheetName val="Настр"/>
      <sheetName val="Нагрузки АОР Керамик"/>
      <sheetName val="sapactivexlhiddensheet"/>
      <sheetName val="Расчеты с потребителями"/>
      <sheetName val="Титульный"/>
      <sheetName val="Исходные"/>
      <sheetName val="_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трансформация"/>
      <sheetName val="1.2.1"/>
      <sheetName val="2.2.4"/>
      <sheetName val="табл 1"/>
      <sheetName val="жилой фонд"/>
      <sheetName val="списки"/>
      <sheetName val="план"/>
      <sheetName val="Россия-экспорт"/>
      <sheetName val="2003"/>
      <sheetName val="финплан"/>
      <sheetName val="2002(v2)"/>
      <sheetName val="3-01"/>
      <sheetName val="Заполните"/>
      <sheetName val="Факт"/>
      <sheetName val="Настройки"/>
      <sheetName val="Лист1"/>
      <sheetName val="DB2002"/>
      <sheetName val="Пост. Д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онтроль"/>
      <sheetName val="Ratios"/>
      <sheetName val="Common-Size"/>
      <sheetName val="FCF"/>
      <sheetName val="Schedules"/>
      <sheetName val="Proj. Bal."/>
      <sheetName val="Кредиты"/>
      <sheetName val="Tr"/>
      <sheetName val="СПИ"/>
      <sheetName val="Движение по месяцам"/>
      <sheetName val="жилой фонд"/>
      <sheetName val="Параметры"/>
      <sheetName val="SETK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Лист2"/>
      <sheetName val="Лист1"/>
    </sheetNames>
    <sheetDataSet>
      <sheetData sheetId="0">
        <row r="3">
          <cell r="G3">
            <v>21.935500000000001</v>
          </cell>
        </row>
        <row r="4">
          <cell r="AR4">
            <v>1</v>
          </cell>
        </row>
        <row r="5">
          <cell r="AR5">
            <v>1</v>
          </cell>
        </row>
        <row r="6">
          <cell r="AR6">
            <v>1</v>
          </cell>
        </row>
        <row r="7">
          <cell r="AR7">
            <v>1</v>
          </cell>
        </row>
        <row r="9">
          <cell r="AR9">
            <v>1</v>
          </cell>
        </row>
        <row r="10">
          <cell r="AR10">
            <v>1</v>
          </cell>
        </row>
        <row r="12">
          <cell r="AR12">
            <v>1</v>
          </cell>
        </row>
        <row r="14">
          <cell r="AR14">
            <v>1</v>
          </cell>
        </row>
        <row r="17">
          <cell r="AR17">
            <v>1</v>
          </cell>
        </row>
        <row r="18">
          <cell r="AR18">
            <v>1</v>
          </cell>
        </row>
        <row r="19">
          <cell r="AR19">
            <v>1</v>
          </cell>
        </row>
        <row r="21">
          <cell r="AR21">
            <v>1</v>
          </cell>
        </row>
        <row r="23">
          <cell r="AR23">
            <v>1</v>
          </cell>
        </row>
        <row r="26">
          <cell r="AR26">
            <v>1</v>
          </cell>
        </row>
        <row r="27">
          <cell r="AR27">
            <v>1</v>
          </cell>
        </row>
        <row r="29">
          <cell r="AR29">
            <v>1</v>
          </cell>
        </row>
        <row r="31">
          <cell r="AR31">
            <v>1</v>
          </cell>
        </row>
        <row r="32">
          <cell r="AR32">
            <v>1</v>
          </cell>
        </row>
        <row r="33">
          <cell r="AR33">
            <v>1</v>
          </cell>
        </row>
        <row r="34">
          <cell r="AR34">
            <v>1</v>
          </cell>
        </row>
        <row r="35">
          <cell r="AR35">
            <v>1</v>
          </cell>
        </row>
        <row r="36">
          <cell r="AR36">
            <v>1</v>
          </cell>
        </row>
        <row r="37">
          <cell r="AR37">
            <v>1</v>
          </cell>
        </row>
        <row r="38">
          <cell r="AR38">
            <v>1</v>
          </cell>
        </row>
        <row r="39">
          <cell r="AR39">
            <v>1</v>
          </cell>
        </row>
        <row r="40">
          <cell r="AR40">
            <v>1</v>
          </cell>
        </row>
        <row r="41">
          <cell r="AR41">
            <v>1</v>
          </cell>
        </row>
        <row r="42">
          <cell r="AR42">
            <v>1</v>
          </cell>
        </row>
        <row r="43">
          <cell r="AR43">
            <v>1</v>
          </cell>
        </row>
        <row r="45">
          <cell r="AR45">
            <v>1</v>
          </cell>
        </row>
        <row r="46">
          <cell r="AR46">
            <v>1</v>
          </cell>
        </row>
        <row r="47">
          <cell r="AR47">
            <v>1</v>
          </cell>
        </row>
        <row r="49">
          <cell r="AR49">
            <v>1</v>
          </cell>
        </row>
        <row r="50">
          <cell r="AR50">
            <v>1</v>
          </cell>
        </row>
        <row r="52">
          <cell r="AR52">
            <v>1</v>
          </cell>
        </row>
        <row r="53">
          <cell r="AR53">
            <v>1</v>
          </cell>
        </row>
        <row r="55">
          <cell r="AR55">
            <v>1</v>
          </cell>
        </row>
        <row r="56">
          <cell r="AR56">
            <v>1</v>
          </cell>
        </row>
        <row r="58">
          <cell r="AR58">
            <v>1</v>
          </cell>
        </row>
        <row r="59">
          <cell r="AR59">
            <v>1</v>
          </cell>
        </row>
        <row r="60">
          <cell r="AR60">
            <v>1</v>
          </cell>
        </row>
        <row r="61">
          <cell r="AR61">
            <v>1</v>
          </cell>
        </row>
        <row r="62">
          <cell r="AR62">
            <v>1</v>
          </cell>
        </row>
        <row r="63">
          <cell r="AR63">
            <v>1</v>
          </cell>
        </row>
        <row r="64">
          <cell r="AR64">
            <v>1</v>
          </cell>
        </row>
        <row r="66">
          <cell r="AR66">
            <v>1</v>
          </cell>
        </row>
        <row r="68">
          <cell r="AR68">
            <v>1</v>
          </cell>
        </row>
        <row r="70">
          <cell r="AR70">
            <v>1</v>
          </cell>
        </row>
        <row r="71">
          <cell r="AR71">
            <v>1</v>
          </cell>
        </row>
        <row r="73">
          <cell r="AR73">
            <v>1</v>
          </cell>
        </row>
        <row r="74">
          <cell r="AR74">
            <v>1</v>
          </cell>
        </row>
        <row r="75">
          <cell r="AR75">
            <v>1</v>
          </cell>
        </row>
        <row r="77">
          <cell r="AR77">
            <v>1</v>
          </cell>
        </row>
        <row r="79">
          <cell r="AR79">
            <v>1</v>
          </cell>
        </row>
        <row r="80">
          <cell r="AR80">
            <v>1</v>
          </cell>
        </row>
        <row r="81">
          <cell r="AR81">
            <v>1</v>
          </cell>
        </row>
        <row r="82">
          <cell r="AR82">
            <v>1</v>
          </cell>
        </row>
        <row r="84">
          <cell r="AR84">
            <v>1</v>
          </cell>
        </row>
        <row r="85">
          <cell r="AR85">
            <v>1</v>
          </cell>
        </row>
        <row r="87">
          <cell r="AR87">
            <v>1</v>
          </cell>
        </row>
        <row r="89">
          <cell r="AR89">
            <v>1</v>
          </cell>
        </row>
        <row r="90">
          <cell r="AR90">
            <v>1</v>
          </cell>
        </row>
        <row r="91">
          <cell r="AR91">
            <v>1</v>
          </cell>
        </row>
        <row r="93">
          <cell r="AR93">
            <v>1</v>
          </cell>
        </row>
        <row r="94">
          <cell r="AR94">
            <v>1</v>
          </cell>
        </row>
        <row r="96">
          <cell r="AR96">
            <v>1</v>
          </cell>
        </row>
        <row r="97">
          <cell r="AR97">
            <v>1</v>
          </cell>
        </row>
        <row r="98">
          <cell r="AR98">
            <v>1</v>
          </cell>
        </row>
        <row r="99">
          <cell r="AR99">
            <v>1</v>
          </cell>
        </row>
        <row r="100">
          <cell r="AR100">
            <v>1</v>
          </cell>
        </row>
        <row r="102">
          <cell r="AR102">
            <v>1</v>
          </cell>
        </row>
        <row r="105">
          <cell r="AR105">
            <v>1</v>
          </cell>
        </row>
        <row r="106">
          <cell r="AR106">
            <v>1</v>
          </cell>
        </row>
        <row r="107">
          <cell r="AR107">
            <v>1</v>
          </cell>
        </row>
        <row r="108">
          <cell r="AR108">
            <v>1</v>
          </cell>
        </row>
        <row r="109">
          <cell r="AR109">
            <v>1</v>
          </cell>
        </row>
        <row r="110">
          <cell r="AR110">
            <v>1</v>
          </cell>
        </row>
        <row r="111">
          <cell r="AR111">
            <v>1</v>
          </cell>
        </row>
        <row r="112">
          <cell r="AR112">
            <v>1</v>
          </cell>
        </row>
        <row r="113">
          <cell r="AR113">
            <v>1</v>
          </cell>
        </row>
        <row r="114">
          <cell r="AR114">
            <v>1</v>
          </cell>
        </row>
        <row r="115">
          <cell r="AR115">
            <v>1</v>
          </cell>
        </row>
        <row r="116">
          <cell r="AR116">
            <v>1</v>
          </cell>
        </row>
        <row r="117">
          <cell r="AR117">
            <v>1</v>
          </cell>
        </row>
        <row r="118">
          <cell r="AR118">
            <v>1</v>
          </cell>
        </row>
        <row r="119">
          <cell r="AR119">
            <v>1</v>
          </cell>
        </row>
        <row r="120">
          <cell r="AR120">
            <v>1</v>
          </cell>
        </row>
        <row r="121">
          <cell r="AR121">
            <v>1</v>
          </cell>
        </row>
        <row r="122">
          <cell r="AR122">
            <v>1</v>
          </cell>
        </row>
        <row r="123">
          <cell r="AR123">
            <v>1</v>
          </cell>
        </row>
        <row r="124">
          <cell r="AR124">
            <v>1</v>
          </cell>
        </row>
        <row r="126">
          <cell r="AR126">
            <v>1</v>
          </cell>
        </row>
        <row r="128">
          <cell r="AR128">
            <v>1</v>
          </cell>
        </row>
        <row r="129">
          <cell r="AR129">
            <v>1</v>
          </cell>
        </row>
        <row r="130">
          <cell r="AR130">
            <v>1</v>
          </cell>
        </row>
        <row r="131">
          <cell r="AR131">
            <v>1</v>
          </cell>
        </row>
        <row r="132">
          <cell r="AR132">
            <v>1</v>
          </cell>
        </row>
        <row r="133">
          <cell r="AR133">
            <v>1</v>
          </cell>
        </row>
        <row r="134">
          <cell r="AR134">
            <v>1</v>
          </cell>
        </row>
        <row r="135">
          <cell r="AR135">
            <v>1</v>
          </cell>
        </row>
        <row r="137">
          <cell r="AR137">
            <v>1</v>
          </cell>
        </row>
        <row r="138">
          <cell r="AR138">
            <v>1</v>
          </cell>
        </row>
        <row r="139">
          <cell r="AR139">
            <v>1</v>
          </cell>
        </row>
        <row r="140">
          <cell r="AR140">
            <v>1</v>
          </cell>
        </row>
        <row r="141">
          <cell r="AR141">
            <v>1</v>
          </cell>
        </row>
        <row r="142">
          <cell r="AR142">
            <v>1</v>
          </cell>
        </row>
        <row r="143">
          <cell r="AR143">
            <v>1</v>
          </cell>
        </row>
        <row r="144">
          <cell r="AR144">
            <v>1</v>
          </cell>
        </row>
        <row r="145">
          <cell r="AR145">
            <v>1</v>
          </cell>
        </row>
        <row r="146">
          <cell r="AR146">
            <v>1</v>
          </cell>
        </row>
        <row r="147">
          <cell r="AR147">
            <v>1</v>
          </cell>
        </row>
        <row r="148">
          <cell r="AR148">
            <v>1</v>
          </cell>
        </row>
        <row r="150">
          <cell r="AR150">
            <v>1</v>
          </cell>
        </row>
        <row r="151">
          <cell r="AR151">
            <v>1</v>
          </cell>
        </row>
        <row r="153">
          <cell r="AR153">
            <v>1</v>
          </cell>
        </row>
        <row r="154">
          <cell r="AR154">
            <v>1</v>
          </cell>
        </row>
        <row r="155">
          <cell r="AR155">
            <v>1</v>
          </cell>
        </row>
        <row r="156">
          <cell r="AR156">
            <v>1</v>
          </cell>
        </row>
        <row r="157">
          <cell r="AR157">
            <v>1</v>
          </cell>
        </row>
        <row r="158">
          <cell r="AR158">
            <v>1</v>
          </cell>
        </row>
        <row r="161">
          <cell r="AR161">
            <v>1</v>
          </cell>
        </row>
        <row r="162">
          <cell r="AR162">
            <v>1</v>
          </cell>
        </row>
        <row r="163">
          <cell r="AR163">
            <v>1</v>
          </cell>
        </row>
        <row r="164">
          <cell r="AR164">
            <v>1</v>
          </cell>
        </row>
        <row r="165">
          <cell r="AR165">
            <v>1</v>
          </cell>
        </row>
        <row r="167">
          <cell r="AR167">
            <v>1</v>
          </cell>
        </row>
        <row r="168">
          <cell r="AR168">
            <v>1</v>
          </cell>
        </row>
        <row r="169">
          <cell r="AR169">
            <v>1</v>
          </cell>
        </row>
        <row r="170">
          <cell r="AR170">
            <v>1</v>
          </cell>
        </row>
        <row r="172">
          <cell r="AR172">
            <v>1</v>
          </cell>
        </row>
        <row r="174">
          <cell r="AR174">
            <v>1</v>
          </cell>
        </row>
        <row r="175">
          <cell r="AR175">
            <v>1</v>
          </cell>
        </row>
        <row r="176">
          <cell r="AR176">
            <v>1</v>
          </cell>
        </row>
        <row r="177">
          <cell r="AR177">
            <v>1</v>
          </cell>
        </row>
        <row r="179">
          <cell r="AR179">
            <v>1</v>
          </cell>
        </row>
        <row r="180">
          <cell r="AR180">
            <v>1</v>
          </cell>
        </row>
        <row r="181">
          <cell r="AR181">
            <v>1</v>
          </cell>
        </row>
        <row r="182">
          <cell r="AR182">
            <v>1</v>
          </cell>
        </row>
        <row r="183">
          <cell r="AR183">
            <v>1</v>
          </cell>
        </row>
        <row r="184">
          <cell r="AR184">
            <v>1</v>
          </cell>
        </row>
        <row r="185">
          <cell r="AR185">
            <v>1</v>
          </cell>
        </row>
        <row r="186">
          <cell r="AR186">
            <v>1</v>
          </cell>
        </row>
        <row r="187">
          <cell r="AR187">
            <v>1</v>
          </cell>
        </row>
        <row r="188">
          <cell r="AR188">
            <v>1</v>
          </cell>
        </row>
        <row r="189">
          <cell r="AR189">
            <v>1</v>
          </cell>
        </row>
        <row r="191">
          <cell r="AR191">
            <v>1</v>
          </cell>
        </row>
        <row r="192">
          <cell r="AR192">
            <v>1</v>
          </cell>
        </row>
        <row r="193">
          <cell r="AR193">
            <v>1</v>
          </cell>
        </row>
        <row r="194">
          <cell r="AR194">
            <v>1</v>
          </cell>
        </row>
        <row r="195">
          <cell r="AR195">
            <v>1</v>
          </cell>
        </row>
        <row r="196">
          <cell r="AR196">
            <v>1</v>
          </cell>
        </row>
        <row r="197">
          <cell r="AR197">
            <v>1</v>
          </cell>
        </row>
        <row r="199">
          <cell r="AR199">
            <v>0</v>
          </cell>
        </row>
        <row r="200">
          <cell r="AR200">
            <v>0</v>
          </cell>
        </row>
        <row r="201">
          <cell r="AR201">
            <v>0</v>
          </cell>
        </row>
        <row r="202">
          <cell r="AR202">
            <v>0</v>
          </cell>
        </row>
        <row r="203">
          <cell r="AR203">
            <v>0</v>
          </cell>
        </row>
        <row r="204">
          <cell r="AR204">
            <v>0</v>
          </cell>
        </row>
        <row r="205">
          <cell r="AR205">
            <v>0</v>
          </cell>
        </row>
        <row r="207">
          <cell r="AR207">
            <v>1</v>
          </cell>
        </row>
        <row r="208">
          <cell r="AR208">
            <v>1</v>
          </cell>
        </row>
        <row r="209">
          <cell r="AR209">
            <v>1</v>
          </cell>
        </row>
        <row r="210">
          <cell r="AR210">
            <v>1</v>
          </cell>
        </row>
        <row r="211">
          <cell r="AR211">
            <v>1</v>
          </cell>
        </row>
        <row r="213">
          <cell r="AR213">
            <v>1</v>
          </cell>
        </row>
        <row r="214">
          <cell r="AR214">
            <v>1</v>
          </cell>
        </row>
        <row r="215">
          <cell r="AR215">
            <v>1</v>
          </cell>
        </row>
        <row r="216">
          <cell r="AR216">
            <v>1</v>
          </cell>
        </row>
        <row r="217">
          <cell r="AR217">
            <v>1</v>
          </cell>
        </row>
        <row r="218">
          <cell r="AR218">
            <v>1</v>
          </cell>
        </row>
        <row r="219">
          <cell r="AR219">
            <v>1</v>
          </cell>
        </row>
        <row r="220">
          <cell r="AR220">
            <v>1</v>
          </cell>
        </row>
        <row r="221">
          <cell r="AR221">
            <v>1</v>
          </cell>
        </row>
        <row r="222">
          <cell r="AR222">
            <v>1</v>
          </cell>
        </row>
        <row r="223">
          <cell r="AR223">
            <v>1</v>
          </cell>
        </row>
        <row r="224">
          <cell r="AR224">
            <v>1</v>
          </cell>
        </row>
        <row r="225">
          <cell r="AR225">
            <v>1</v>
          </cell>
        </row>
        <row r="226">
          <cell r="AR226">
            <v>1</v>
          </cell>
        </row>
        <row r="227">
          <cell r="AR227">
            <v>1</v>
          </cell>
        </row>
        <row r="228">
          <cell r="AR228">
            <v>1</v>
          </cell>
        </row>
        <row r="229">
          <cell r="AR229">
            <v>1</v>
          </cell>
        </row>
        <row r="231">
          <cell r="AR231">
            <v>1</v>
          </cell>
        </row>
        <row r="233">
          <cell r="AR233">
            <v>1</v>
          </cell>
        </row>
        <row r="236">
          <cell r="AR236">
            <v>1</v>
          </cell>
        </row>
        <row r="238">
          <cell r="AR238">
            <v>1</v>
          </cell>
        </row>
        <row r="239">
          <cell r="AR239">
            <v>1</v>
          </cell>
        </row>
        <row r="240">
          <cell r="AR240">
            <v>1</v>
          </cell>
        </row>
        <row r="241">
          <cell r="AR241">
            <v>1</v>
          </cell>
        </row>
        <row r="243">
          <cell r="AR243">
            <v>1</v>
          </cell>
        </row>
        <row r="245">
          <cell r="AR245">
            <v>1</v>
          </cell>
        </row>
        <row r="247">
          <cell r="AR247">
            <v>1</v>
          </cell>
        </row>
        <row r="249">
          <cell r="AR249">
            <v>1</v>
          </cell>
        </row>
        <row r="251">
          <cell r="AR251">
            <v>1</v>
          </cell>
        </row>
        <row r="253">
          <cell r="AR253">
            <v>0</v>
          </cell>
        </row>
        <row r="254">
          <cell r="AR254">
            <v>0</v>
          </cell>
        </row>
        <row r="255">
          <cell r="AR255">
            <v>0</v>
          </cell>
        </row>
        <row r="256">
          <cell r="AR256">
            <v>0</v>
          </cell>
        </row>
        <row r="257">
          <cell r="AR257">
            <v>1</v>
          </cell>
        </row>
        <row r="259">
          <cell r="AR259">
            <v>1</v>
          </cell>
        </row>
        <row r="260">
          <cell r="AR260">
            <v>1</v>
          </cell>
        </row>
        <row r="261">
          <cell r="AR261">
            <v>1</v>
          </cell>
        </row>
        <row r="262">
          <cell r="AR262">
            <v>1</v>
          </cell>
        </row>
        <row r="263">
          <cell r="AR263">
            <v>1</v>
          </cell>
        </row>
        <row r="264">
          <cell r="AR264">
            <v>1</v>
          </cell>
        </row>
        <row r="265">
          <cell r="AR265">
            <v>1</v>
          </cell>
        </row>
        <row r="266">
          <cell r="AR266">
            <v>1</v>
          </cell>
        </row>
        <row r="267">
          <cell r="AR267">
            <v>1</v>
          </cell>
        </row>
        <row r="269">
          <cell r="AR269">
            <v>1</v>
          </cell>
        </row>
        <row r="270">
          <cell r="AR270">
            <v>1</v>
          </cell>
        </row>
        <row r="271">
          <cell r="AR271">
            <v>1</v>
          </cell>
        </row>
        <row r="272">
          <cell r="AR272">
            <v>1</v>
          </cell>
        </row>
        <row r="273">
          <cell r="AR273">
            <v>1</v>
          </cell>
        </row>
        <row r="274">
          <cell r="AR274">
            <v>1</v>
          </cell>
        </row>
        <row r="275">
          <cell r="AR275">
            <v>1</v>
          </cell>
        </row>
        <row r="276">
          <cell r="AR276">
            <v>1</v>
          </cell>
        </row>
        <row r="277">
          <cell r="AR277">
            <v>1</v>
          </cell>
        </row>
        <row r="278">
          <cell r="AR278">
            <v>1</v>
          </cell>
        </row>
        <row r="279">
          <cell r="AR279">
            <v>1</v>
          </cell>
        </row>
        <row r="280">
          <cell r="AR280">
            <v>1</v>
          </cell>
        </row>
        <row r="281">
          <cell r="AR281">
            <v>1</v>
          </cell>
        </row>
        <row r="283">
          <cell r="AR283">
            <v>1</v>
          </cell>
        </row>
        <row r="284">
          <cell r="AR284">
            <v>1</v>
          </cell>
        </row>
        <row r="285">
          <cell r="AR285">
            <v>1</v>
          </cell>
        </row>
        <row r="287">
          <cell r="AR287">
            <v>1</v>
          </cell>
        </row>
        <row r="288">
          <cell r="AR288">
            <v>1</v>
          </cell>
        </row>
        <row r="291">
          <cell r="AR291">
            <v>1</v>
          </cell>
        </row>
        <row r="293">
          <cell r="AR293">
            <v>1</v>
          </cell>
        </row>
        <row r="294">
          <cell r="AR294">
            <v>1</v>
          </cell>
        </row>
        <row r="295">
          <cell r="AR295">
            <v>1</v>
          </cell>
        </row>
        <row r="296">
          <cell r="AR296">
            <v>1</v>
          </cell>
        </row>
        <row r="297">
          <cell r="AR297">
            <v>1</v>
          </cell>
        </row>
        <row r="299">
          <cell r="AR299">
            <v>1</v>
          </cell>
        </row>
        <row r="300">
          <cell r="AR300">
            <v>1</v>
          </cell>
        </row>
        <row r="302">
          <cell r="AR302">
            <v>1</v>
          </cell>
        </row>
        <row r="303">
          <cell r="AR303">
            <v>1</v>
          </cell>
        </row>
        <row r="304">
          <cell r="AR304">
            <v>1</v>
          </cell>
        </row>
        <row r="305">
          <cell r="AR305">
            <v>1</v>
          </cell>
        </row>
        <row r="306">
          <cell r="AR306">
            <v>1</v>
          </cell>
        </row>
        <row r="307">
          <cell r="AR307">
            <v>1</v>
          </cell>
        </row>
        <row r="308">
          <cell r="AR308">
            <v>1</v>
          </cell>
        </row>
        <row r="309">
          <cell r="AR309">
            <v>1</v>
          </cell>
        </row>
        <row r="310">
          <cell r="AR310">
            <v>1</v>
          </cell>
        </row>
        <row r="311">
          <cell r="AR311">
            <v>1</v>
          </cell>
        </row>
        <row r="313">
          <cell r="AR313">
            <v>1</v>
          </cell>
        </row>
        <row r="314">
          <cell r="AR314">
            <v>1</v>
          </cell>
        </row>
        <row r="315">
          <cell r="AR315">
            <v>1</v>
          </cell>
        </row>
        <row r="317">
          <cell r="AR317">
            <v>1</v>
          </cell>
        </row>
        <row r="318">
          <cell r="AR318">
            <v>1</v>
          </cell>
        </row>
        <row r="319">
          <cell r="AR319">
            <v>1</v>
          </cell>
        </row>
        <row r="320">
          <cell r="AR320">
            <v>1</v>
          </cell>
        </row>
        <row r="322">
          <cell r="AR322">
            <v>1</v>
          </cell>
        </row>
        <row r="323">
          <cell r="AR323">
            <v>1</v>
          </cell>
        </row>
        <row r="325">
          <cell r="AR325">
            <v>1</v>
          </cell>
        </row>
        <row r="326">
          <cell r="AR326">
            <v>1</v>
          </cell>
        </row>
        <row r="328">
          <cell r="AR328">
            <v>1</v>
          </cell>
        </row>
        <row r="329">
          <cell r="AR329">
            <v>1</v>
          </cell>
        </row>
        <row r="330">
          <cell r="AR330">
            <v>1</v>
          </cell>
        </row>
        <row r="331">
          <cell r="AR331">
            <v>1</v>
          </cell>
        </row>
        <row r="332">
          <cell r="AR332">
            <v>1</v>
          </cell>
        </row>
        <row r="333">
          <cell r="AR333">
            <v>1</v>
          </cell>
        </row>
        <row r="334">
          <cell r="AR334">
            <v>1</v>
          </cell>
        </row>
        <row r="335">
          <cell r="AR335">
            <v>1</v>
          </cell>
        </row>
        <row r="336">
          <cell r="AR336">
            <v>1</v>
          </cell>
        </row>
        <row r="337">
          <cell r="AR337">
            <v>1</v>
          </cell>
        </row>
        <row r="338">
          <cell r="AR338">
            <v>1</v>
          </cell>
        </row>
        <row r="340">
          <cell r="AR340">
            <v>1</v>
          </cell>
        </row>
        <row r="341">
          <cell r="AR341">
            <v>1</v>
          </cell>
        </row>
        <row r="343">
          <cell r="AR343">
            <v>1</v>
          </cell>
        </row>
        <row r="344">
          <cell r="AR344">
            <v>1</v>
          </cell>
        </row>
        <row r="345">
          <cell r="AR345">
            <v>1</v>
          </cell>
        </row>
        <row r="346">
          <cell r="AR346">
            <v>1</v>
          </cell>
        </row>
        <row r="347">
          <cell r="AR347">
            <v>1</v>
          </cell>
        </row>
        <row r="348">
          <cell r="AR348">
            <v>1</v>
          </cell>
        </row>
        <row r="349">
          <cell r="AR349">
            <v>1</v>
          </cell>
        </row>
        <row r="350">
          <cell r="AR350">
            <v>1</v>
          </cell>
        </row>
        <row r="351">
          <cell r="AR351">
            <v>1</v>
          </cell>
        </row>
        <row r="352">
          <cell r="AR352">
            <v>1</v>
          </cell>
        </row>
        <row r="353">
          <cell r="AR353">
            <v>1</v>
          </cell>
        </row>
        <row r="354">
          <cell r="AR354">
            <v>1</v>
          </cell>
        </row>
        <row r="355">
          <cell r="AR355">
            <v>1</v>
          </cell>
        </row>
        <row r="357">
          <cell r="AR357">
            <v>1</v>
          </cell>
        </row>
        <row r="358">
          <cell r="AR358">
            <v>1</v>
          </cell>
        </row>
        <row r="360">
          <cell r="AR360">
            <v>1</v>
          </cell>
        </row>
        <row r="361">
          <cell r="AR361">
            <v>1</v>
          </cell>
        </row>
        <row r="363">
          <cell r="AR363">
            <v>1</v>
          </cell>
        </row>
        <row r="364">
          <cell r="AR364">
            <v>1</v>
          </cell>
        </row>
        <row r="365">
          <cell r="AR365">
            <v>1</v>
          </cell>
        </row>
        <row r="366">
          <cell r="AR366">
            <v>1</v>
          </cell>
        </row>
        <row r="367">
          <cell r="AR367">
            <v>1</v>
          </cell>
        </row>
        <row r="369">
          <cell r="AR369">
            <v>1</v>
          </cell>
        </row>
        <row r="370">
          <cell r="AR370">
            <v>1</v>
          </cell>
        </row>
        <row r="372">
          <cell r="AR372">
            <v>1</v>
          </cell>
        </row>
        <row r="373">
          <cell r="AR373">
            <v>1</v>
          </cell>
        </row>
        <row r="374">
          <cell r="AR374">
            <v>1</v>
          </cell>
        </row>
        <row r="375">
          <cell r="AR375">
            <v>1</v>
          </cell>
        </row>
        <row r="376">
          <cell r="AR376">
            <v>1</v>
          </cell>
        </row>
        <row r="377">
          <cell r="AR377">
            <v>1</v>
          </cell>
        </row>
        <row r="380">
          <cell r="AR380">
            <v>1</v>
          </cell>
        </row>
        <row r="382">
          <cell r="AR382">
            <v>1</v>
          </cell>
        </row>
        <row r="383">
          <cell r="AR383">
            <v>1</v>
          </cell>
        </row>
        <row r="384">
          <cell r="AR384">
            <v>1</v>
          </cell>
        </row>
        <row r="385">
          <cell r="AR385">
            <v>1</v>
          </cell>
        </row>
        <row r="386">
          <cell r="AR386">
            <v>1</v>
          </cell>
        </row>
        <row r="387">
          <cell r="AR387">
            <v>1</v>
          </cell>
        </row>
        <row r="388">
          <cell r="AR388">
            <v>1</v>
          </cell>
        </row>
        <row r="389">
          <cell r="AR389">
            <v>1</v>
          </cell>
        </row>
        <row r="390">
          <cell r="AR390">
            <v>1</v>
          </cell>
        </row>
        <row r="391">
          <cell r="AR391">
            <v>1</v>
          </cell>
        </row>
        <row r="392">
          <cell r="AR392">
            <v>1</v>
          </cell>
        </row>
        <row r="393">
          <cell r="AR393">
            <v>1</v>
          </cell>
        </row>
        <row r="394">
          <cell r="AR394">
            <v>1</v>
          </cell>
        </row>
        <row r="395">
          <cell r="AR395">
            <v>1</v>
          </cell>
        </row>
        <row r="396">
          <cell r="AR396">
            <v>0</v>
          </cell>
        </row>
        <row r="397">
          <cell r="AR397">
            <v>1</v>
          </cell>
        </row>
        <row r="399">
          <cell r="AR399">
            <v>1</v>
          </cell>
        </row>
        <row r="400">
          <cell r="AR400">
            <v>1</v>
          </cell>
        </row>
        <row r="401">
          <cell r="AR401">
            <v>1</v>
          </cell>
        </row>
        <row r="402">
          <cell r="AR402">
            <v>1</v>
          </cell>
        </row>
        <row r="403">
          <cell r="AR403">
            <v>1</v>
          </cell>
        </row>
        <row r="405">
          <cell r="AR405">
            <v>1</v>
          </cell>
        </row>
        <row r="406">
          <cell r="AR406">
            <v>1</v>
          </cell>
        </row>
        <row r="407">
          <cell r="AR407">
            <v>0</v>
          </cell>
        </row>
        <row r="408">
          <cell r="AR408">
            <v>0</v>
          </cell>
        </row>
        <row r="409">
          <cell r="AR409">
            <v>1</v>
          </cell>
        </row>
        <row r="410">
          <cell r="AR410">
            <v>1</v>
          </cell>
        </row>
        <row r="411">
          <cell r="AR411">
            <v>1</v>
          </cell>
        </row>
        <row r="412">
          <cell r="AR412">
            <v>1</v>
          </cell>
        </row>
        <row r="413">
          <cell r="AR413">
            <v>1</v>
          </cell>
        </row>
        <row r="414">
          <cell r="AR414">
            <v>0</v>
          </cell>
        </row>
        <row r="415">
          <cell r="AR415">
            <v>0</v>
          </cell>
        </row>
        <row r="416">
          <cell r="AR416">
            <v>1</v>
          </cell>
        </row>
        <row r="418">
          <cell r="AR418">
            <v>1</v>
          </cell>
        </row>
        <row r="419">
          <cell r="AR419">
            <v>1</v>
          </cell>
        </row>
        <row r="420">
          <cell r="AR420">
            <v>1</v>
          </cell>
        </row>
        <row r="421">
          <cell r="AR421">
            <v>1</v>
          </cell>
        </row>
        <row r="422">
          <cell r="AR422">
            <v>1</v>
          </cell>
        </row>
        <row r="423">
          <cell r="AR423">
            <v>1</v>
          </cell>
        </row>
        <row r="424">
          <cell r="AR424">
            <v>1</v>
          </cell>
        </row>
        <row r="425">
          <cell r="AR425">
            <v>1</v>
          </cell>
        </row>
        <row r="426">
          <cell r="AR426">
            <v>1</v>
          </cell>
        </row>
        <row r="428">
          <cell r="AR428">
            <v>1</v>
          </cell>
        </row>
        <row r="430">
          <cell r="AR430">
            <v>1</v>
          </cell>
        </row>
        <row r="431">
          <cell r="AR431">
            <v>1</v>
          </cell>
        </row>
        <row r="433">
          <cell r="AR433">
            <v>1</v>
          </cell>
        </row>
        <row r="435">
          <cell r="AR435">
            <v>1</v>
          </cell>
        </row>
        <row r="437">
          <cell r="AR437">
            <v>1</v>
          </cell>
        </row>
        <row r="438">
          <cell r="AR438">
            <v>1</v>
          </cell>
        </row>
        <row r="439">
          <cell r="AR439">
            <v>1</v>
          </cell>
        </row>
        <row r="441">
          <cell r="AR441">
            <v>1</v>
          </cell>
        </row>
        <row r="442">
          <cell r="AR442">
            <v>1</v>
          </cell>
        </row>
        <row r="443">
          <cell r="AR443">
            <v>1</v>
          </cell>
        </row>
        <row r="444">
          <cell r="AR444">
            <v>1</v>
          </cell>
        </row>
        <row r="445">
          <cell r="AR445">
            <v>1</v>
          </cell>
        </row>
        <row r="446">
          <cell r="AR446">
            <v>1</v>
          </cell>
        </row>
        <row r="447">
          <cell r="AR447">
            <v>1</v>
          </cell>
        </row>
        <row r="448">
          <cell r="AR448">
            <v>1</v>
          </cell>
        </row>
        <row r="449">
          <cell r="AR449">
            <v>1</v>
          </cell>
        </row>
        <row r="450">
          <cell r="AR450">
            <v>1</v>
          </cell>
        </row>
        <row r="451">
          <cell r="AR451">
            <v>1</v>
          </cell>
        </row>
        <row r="452">
          <cell r="AR452">
            <v>1</v>
          </cell>
        </row>
        <row r="453">
          <cell r="AR453">
            <v>1</v>
          </cell>
        </row>
        <row r="454">
          <cell r="AR454">
            <v>1</v>
          </cell>
        </row>
        <row r="455">
          <cell r="AR455">
            <v>1</v>
          </cell>
        </row>
        <row r="456">
          <cell r="AR456">
            <v>1</v>
          </cell>
        </row>
        <row r="457">
          <cell r="AR457">
            <v>1</v>
          </cell>
        </row>
        <row r="458">
          <cell r="AR458">
            <v>1</v>
          </cell>
        </row>
        <row r="459">
          <cell r="AR459">
            <v>1</v>
          </cell>
        </row>
        <row r="460">
          <cell r="AR460">
            <v>1</v>
          </cell>
        </row>
        <row r="461">
          <cell r="AR461">
            <v>1</v>
          </cell>
        </row>
        <row r="462">
          <cell r="AR462">
            <v>1</v>
          </cell>
        </row>
        <row r="463">
          <cell r="AR463">
            <v>1</v>
          </cell>
        </row>
        <row r="464">
          <cell r="AR464">
            <v>1</v>
          </cell>
        </row>
        <row r="465">
          <cell r="AR465">
            <v>1</v>
          </cell>
        </row>
        <row r="466">
          <cell r="AR466">
            <v>1</v>
          </cell>
        </row>
        <row r="467">
          <cell r="AR467">
            <v>1</v>
          </cell>
        </row>
        <row r="468">
          <cell r="AR468">
            <v>1</v>
          </cell>
        </row>
        <row r="469">
          <cell r="AR469">
            <v>1</v>
          </cell>
        </row>
        <row r="470">
          <cell r="AR470">
            <v>1</v>
          </cell>
        </row>
        <row r="471">
          <cell r="AR471">
            <v>1</v>
          </cell>
        </row>
        <row r="472">
          <cell r="AR472">
            <v>1</v>
          </cell>
        </row>
        <row r="473">
          <cell r="AR473">
            <v>1</v>
          </cell>
        </row>
        <row r="474">
          <cell r="AR474">
            <v>1</v>
          </cell>
        </row>
        <row r="475">
          <cell r="AR475">
            <v>1</v>
          </cell>
        </row>
        <row r="476">
          <cell r="AR476">
            <v>1</v>
          </cell>
        </row>
        <row r="477">
          <cell r="AR477">
            <v>1</v>
          </cell>
        </row>
        <row r="479">
          <cell r="AR479">
            <v>1</v>
          </cell>
        </row>
        <row r="480">
          <cell r="AR480">
            <v>1</v>
          </cell>
        </row>
        <row r="481">
          <cell r="AR481">
            <v>1</v>
          </cell>
        </row>
        <row r="482">
          <cell r="AR482">
            <v>1</v>
          </cell>
        </row>
        <row r="484">
          <cell r="AR484">
            <v>0</v>
          </cell>
        </row>
        <row r="485">
          <cell r="AR485">
            <v>0</v>
          </cell>
        </row>
        <row r="486">
          <cell r="AR486">
            <v>0</v>
          </cell>
        </row>
        <row r="487">
          <cell r="AR487">
            <v>1</v>
          </cell>
        </row>
        <row r="488">
          <cell r="AR488">
            <v>0</v>
          </cell>
        </row>
        <row r="489">
          <cell r="AR489">
            <v>0</v>
          </cell>
        </row>
        <row r="490">
          <cell r="AR490">
            <v>0</v>
          </cell>
        </row>
        <row r="491">
          <cell r="AR491">
            <v>0</v>
          </cell>
        </row>
        <row r="493">
          <cell r="AR493">
            <v>1</v>
          </cell>
        </row>
        <row r="494">
          <cell r="AR494">
            <v>1</v>
          </cell>
        </row>
        <row r="495">
          <cell r="AR495">
            <v>1</v>
          </cell>
        </row>
        <row r="496">
          <cell r="AR496">
            <v>1</v>
          </cell>
        </row>
        <row r="497">
          <cell r="AR497">
            <v>1</v>
          </cell>
        </row>
        <row r="498">
          <cell r="AR498">
            <v>1</v>
          </cell>
        </row>
        <row r="499">
          <cell r="AR499">
            <v>1</v>
          </cell>
        </row>
        <row r="500">
          <cell r="AR500">
            <v>1</v>
          </cell>
        </row>
        <row r="501">
          <cell r="AR501">
            <v>1</v>
          </cell>
        </row>
        <row r="502">
          <cell r="AR502">
            <v>1</v>
          </cell>
        </row>
        <row r="503">
          <cell r="AR503">
            <v>1</v>
          </cell>
        </row>
        <row r="504">
          <cell r="AR504">
            <v>1</v>
          </cell>
        </row>
        <row r="505">
          <cell r="AR505">
            <v>1</v>
          </cell>
        </row>
        <row r="506">
          <cell r="AR506">
            <v>1</v>
          </cell>
        </row>
        <row r="507">
          <cell r="AR507">
            <v>1</v>
          </cell>
        </row>
        <row r="508">
          <cell r="AR508">
            <v>1</v>
          </cell>
        </row>
        <row r="509">
          <cell r="AR509">
            <v>1</v>
          </cell>
        </row>
        <row r="510">
          <cell r="AR510">
            <v>1</v>
          </cell>
        </row>
        <row r="511">
          <cell r="AR511">
            <v>1</v>
          </cell>
        </row>
        <row r="512">
          <cell r="AR512">
            <v>1</v>
          </cell>
        </row>
        <row r="513">
          <cell r="AR513">
            <v>1</v>
          </cell>
        </row>
        <row r="514">
          <cell r="AR514">
            <v>1</v>
          </cell>
        </row>
        <row r="515">
          <cell r="AR515">
            <v>1</v>
          </cell>
        </row>
        <row r="516">
          <cell r="AR516">
            <v>1</v>
          </cell>
        </row>
        <row r="517">
          <cell r="AR517">
            <v>1</v>
          </cell>
        </row>
        <row r="518">
          <cell r="AR518">
            <v>1</v>
          </cell>
        </row>
        <row r="519">
          <cell r="AR519">
            <v>0</v>
          </cell>
        </row>
        <row r="520">
          <cell r="AR520">
            <v>1</v>
          </cell>
        </row>
        <row r="521">
          <cell r="AR521">
            <v>0</v>
          </cell>
        </row>
        <row r="522">
          <cell r="AR522">
            <v>0</v>
          </cell>
        </row>
        <row r="523">
          <cell r="AR523">
            <v>1</v>
          </cell>
        </row>
        <row r="524">
          <cell r="AR524">
            <v>1</v>
          </cell>
        </row>
        <row r="526">
          <cell r="AR526">
            <v>1</v>
          </cell>
        </row>
        <row r="527">
          <cell r="AR527">
            <v>1</v>
          </cell>
        </row>
        <row r="529">
          <cell r="AR529">
            <v>1</v>
          </cell>
        </row>
        <row r="531">
          <cell r="AR531">
            <v>1</v>
          </cell>
        </row>
        <row r="533">
          <cell r="AR533">
            <v>1</v>
          </cell>
        </row>
        <row r="535">
          <cell r="AR535">
            <v>1</v>
          </cell>
        </row>
        <row r="536">
          <cell r="AR536">
            <v>1</v>
          </cell>
        </row>
        <row r="539">
          <cell r="AR539">
            <v>0</v>
          </cell>
        </row>
        <row r="540">
          <cell r="AR540">
            <v>0</v>
          </cell>
        </row>
        <row r="542">
          <cell r="AR542">
            <v>1</v>
          </cell>
        </row>
        <row r="543">
          <cell r="AR543">
            <v>1</v>
          </cell>
        </row>
        <row r="544">
          <cell r="AR544">
            <v>1</v>
          </cell>
        </row>
        <row r="545">
          <cell r="AR545">
            <v>1</v>
          </cell>
        </row>
        <row r="547">
          <cell r="AR547">
            <v>1</v>
          </cell>
        </row>
        <row r="548">
          <cell r="AR548">
            <v>1</v>
          </cell>
        </row>
        <row r="550">
          <cell r="AR550">
            <v>1</v>
          </cell>
        </row>
        <row r="551">
          <cell r="AR551">
            <v>1</v>
          </cell>
        </row>
        <row r="552">
          <cell r="AR552">
            <v>1</v>
          </cell>
        </row>
        <row r="554">
          <cell r="AR554">
            <v>1</v>
          </cell>
        </row>
        <row r="555">
          <cell r="AR555">
            <v>0</v>
          </cell>
        </row>
        <row r="556">
          <cell r="AR556">
            <v>1</v>
          </cell>
        </row>
        <row r="558">
          <cell r="AR558">
            <v>1</v>
          </cell>
        </row>
        <row r="560">
          <cell r="AR560">
            <v>1</v>
          </cell>
        </row>
        <row r="562">
          <cell r="AR562">
            <v>1</v>
          </cell>
        </row>
        <row r="563">
          <cell r="AR563">
            <v>1</v>
          </cell>
        </row>
        <row r="564">
          <cell r="AR564">
            <v>1</v>
          </cell>
        </row>
        <row r="565">
          <cell r="AR565">
            <v>1</v>
          </cell>
        </row>
        <row r="566">
          <cell r="AR566">
            <v>1</v>
          </cell>
        </row>
        <row r="568">
          <cell r="AR568">
            <v>1</v>
          </cell>
        </row>
        <row r="569">
          <cell r="AR569">
            <v>1</v>
          </cell>
        </row>
        <row r="570">
          <cell r="AR570">
            <v>1</v>
          </cell>
        </row>
        <row r="571">
          <cell r="AR571">
            <v>1</v>
          </cell>
        </row>
        <row r="572">
          <cell r="AR572">
            <v>1</v>
          </cell>
        </row>
        <row r="573">
          <cell r="AR573">
            <v>1</v>
          </cell>
        </row>
        <row r="575">
          <cell r="AR575">
            <v>1</v>
          </cell>
        </row>
        <row r="577">
          <cell r="AR577">
            <v>1</v>
          </cell>
        </row>
        <row r="579">
          <cell r="AR579">
            <v>1</v>
          </cell>
        </row>
        <row r="580">
          <cell r="AR580">
            <v>1</v>
          </cell>
        </row>
        <row r="582">
          <cell r="AR582">
            <v>1</v>
          </cell>
        </row>
        <row r="583">
          <cell r="AR583">
            <v>1</v>
          </cell>
        </row>
        <row r="584">
          <cell r="AR584">
            <v>1</v>
          </cell>
        </row>
        <row r="585">
          <cell r="AR585">
            <v>1</v>
          </cell>
        </row>
        <row r="586">
          <cell r="AR586">
            <v>1</v>
          </cell>
        </row>
        <row r="587">
          <cell r="AR587">
            <v>1</v>
          </cell>
        </row>
        <row r="588">
          <cell r="AR588">
            <v>1</v>
          </cell>
        </row>
        <row r="589">
          <cell r="AR589">
            <v>1</v>
          </cell>
        </row>
        <row r="590">
          <cell r="AR590">
            <v>1</v>
          </cell>
        </row>
        <row r="591">
          <cell r="AR591">
            <v>1</v>
          </cell>
        </row>
        <row r="592">
          <cell r="AR592">
            <v>1</v>
          </cell>
        </row>
        <row r="594">
          <cell r="AR594">
            <v>1</v>
          </cell>
        </row>
        <row r="596">
          <cell r="AR596">
            <v>1</v>
          </cell>
        </row>
        <row r="598">
          <cell r="AR598">
            <v>1</v>
          </cell>
        </row>
        <row r="600">
          <cell r="AR600">
            <v>1</v>
          </cell>
        </row>
        <row r="601">
          <cell r="AR601">
            <v>1</v>
          </cell>
        </row>
        <row r="602">
          <cell r="AR602">
            <v>1</v>
          </cell>
        </row>
        <row r="603">
          <cell r="AR603">
            <v>1</v>
          </cell>
        </row>
        <row r="604">
          <cell r="AR604">
            <v>1</v>
          </cell>
        </row>
        <row r="605">
          <cell r="AR605">
            <v>1</v>
          </cell>
        </row>
        <row r="606">
          <cell r="AR606">
            <v>0</v>
          </cell>
        </row>
        <row r="607">
          <cell r="AR607">
            <v>0</v>
          </cell>
        </row>
        <row r="609">
          <cell r="AR609">
            <v>1</v>
          </cell>
        </row>
        <row r="611">
          <cell r="AR611">
            <v>1</v>
          </cell>
        </row>
        <row r="612">
          <cell r="AR612">
            <v>1</v>
          </cell>
        </row>
        <row r="614">
          <cell r="AR614">
            <v>1</v>
          </cell>
        </row>
        <row r="615">
          <cell r="AR615">
            <v>1</v>
          </cell>
        </row>
        <row r="616">
          <cell r="AR616">
            <v>1</v>
          </cell>
        </row>
        <row r="617">
          <cell r="AR617">
            <v>1</v>
          </cell>
        </row>
        <row r="619">
          <cell r="AR619">
            <v>1</v>
          </cell>
        </row>
        <row r="620">
          <cell r="AR620">
            <v>1</v>
          </cell>
        </row>
        <row r="621">
          <cell r="AR621">
            <v>1</v>
          </cell>
        </row>
        <row r="622">
          <cell r="AR622">
            <v>1</v>
          </cell>
        </row>
        <row r="623">
          <cell r="AR623">
            <v>1</v>
          </cell>
        </row>
        <row r="624">
          <cell r="AR624">
            <v>1</v>
          </cell>
        </row>
        <row r="626">
          <cell r="AR626">
            <v>1</v>
          </cell>
        </row>
        <row r="628">
          <cell r="AR628">
            <v>1</v>
          </cell>
        </row>
        <row r="629">
          <cell r="AR629">
            <v>1</v>
          </cell>
        </row>
        <row r="630">
          <cell r="AR630">
            <v>1</v>
          </cell>
        </row>
        <row r="631">
          <cell r="AR631">
            <v>1</v>
          </cell>
        </row>
        <row r="632">
          <cell r="AR632">
            <v>1</v>
          </cell>
        </row>
        <row r="633">
          <cell r="AR633">
            <v>1</v>
          </cell>
        </row>
        <row r="634">
          <cell r="AR634">
            <v>1</v>
          </cell>
        </row>
        <row r="636">
          <cell r="AR636">
            <v>1</v>
          </cell>
        </row>
        <row r="638">
          <cell r="AR638">
            <v>1</v>
          </cell>
        </row>
        <row r="640">
          <cell r="AR640">
            <v>1</v>
          </cell>
        </row>
        <row r="642">
          <cell r="AR642">
            <v>0</v>
          </cell>
        </row>
        <row r="644">
          <cell r="AR644">
            <v>1</v>
          </cell>
        </row>
        <row r="645">
          <cell r="AR645">
            <v>1</v>
          </cell>
        </row>
        <row r="647">
          <cell r="AR647">
            <v>1</v>
          </cell>
        </row>
        <row r="648">
          <cell r="AR648">
            <v>1</v>
          </cell>
        </row>
        <row r="649">
          <cell r="AR649">
            <v>1</v>
          </cell>
        </row>
        <row r="650">
          <cell r="AR650">
            <v>1</v>
          </cell>
        </row>
        <row r="651">
          <cell r="AR651">
            <v>1</v>
          </cell>
        </row>
        <row r="652">
          <cell r="AR652">
            <v>1</v>
          </cell>
        </row>
        <row r="653">
          <cell r="AR653">
            <v>1</v>
          </cell>
        </row>
        <row r="654">
          <cell r="AR654">
            <v>1</v>
          </cell>
        </row>
        <row r="655">
          <cell r="AR655">
            <v>1</v>
          </cell>
        </row>
        <row r="656">
          <cell r="AR656">
            <v>1</v>
          </cell>
        </row>
        <row r="657">
          <cell r="AR657">
            <v>1</v>
          </cell>
        </row>
        <row r="658">
          <cell r="AR658">
            <v>1</v>
          </cell>
        </row>
        <row r="659">
          <cell r="AR659">
            <v>1</v>
          </cell>
        </row>
        <row r="660">
          <cell r="AR660">
            <v>1</v>
          </cell>
        </row>
        <row r="661">
          <cell r="AR661">
            <v>1</v>
          </cell>
        </row>
        <row r="663">
          <cell r="AR663">
            <v>0</v>
          </cell>
        </row>
        <row r="664">
          <cell r="AR664">
            <v>1</v>
          </cell>
        </row>
        <row r="666">
          <cell r="AR666">
            <v>1</v>
          </cell>
        </row>
        <row r="667">
          <cell r="AR667">
            <v>1</v>
          </cell>
        </row>
        <row r="668">
          <cell r="AR668">
            <v>0</v>
          </cell>
        </row>
        <row r="669">
          <cell r="AR669">
            <v>1</v>
          </cell>
        </row>
        <row r="670">
          <cell r="AR670">
            <v>0</v>
          </cell>
        </row>
        <row r="672">
          <cell r="AR672">
            <v>0</v>
          </cell>
        </row>
        <row r="673">
          <cell r="AR673">
            <v>0</v>
          </cell>
        </row>
        <row r="675">
          <cell r="AR675">
            <v>1</v>
          </cell>
        </row>
        <row r="677">
          <cell r="AR677">
            <v>1</v>
          </cell>
        </row>
        <row r="680">
          <cell r="AR680">
            <v>1</v>
          </cell>
        </row>
        <row r="682">
          <cell r="AR682">
            <v>0</v>
          </cell>
        </row>
        <row r="683">
          <cell r="AR683">
            <v>0</v>
          </cell>
        </row>
        <row r="685">
          <cell r="AR685">
            <v>0</v>
          </cell>
        </row>
        <row r="686">
          <cell r="AR686">
            <v>0</v>
          </cell>
        </row>
        <row r="687">
          <cell r="AR687">
            <v>0</v>
          </cell>
        </row>
        <row r="688">
          <cell r="AR688">
            <v>0</v>
          </cell>
        </row>
        <row r="689">
          <cell r="AR689">
            <v>0</v>
          </cell>
        </row>
        <row r="690">
          <cell r="AR690">
            <v>0</v>
          </cell>
        </row>
        <row r="691">
          <cell r="AR691">
            <v>0</v>
          </cell>
        </row>
        <row r="692">
          <cell r="AR692">
            <v>0</v>
          </cell>
        </row>
        <row r="693">
          <cell r="AR693">
            <v>0</v>
          </cell>
        </row>
        <row r="694">
          <cell r="AR694">
            <v>0</v>
          </cell>
        </row>
        <row r="695">
          <cell r="AR695">
            <v>0</v>
          </cell>
        </row>
        <row r="696">
          <cell r="AR696">
            <v>0</v>
          </cell>
        </row>
        <row r="697">
          <cell r="AR697">
            <v>0</v>
          </cell>
        </row>
        <row r="698">
          <cell r="AR698">
            <v>0</v>
          </cell>
        </row>
        <row r="700">
          <cell r="AR700">
            <v>1</v>
          </cell>
        </row>
        <row r="702">
          <cell r="AR702">
            <v>0</v>
          </cell>
        </row>
        <row r="704">
          <cell r="AR704">
            <v>1</v>
          </cell>
        </row>
        <row r="706">
          <cell r="AR706">
            <v>1</v>
          </cell>
        </row>
        <row r="707">
          <cell r="AR707">
            <v>1</v>
          </cell>
        </row>
        <row r="708">
          <cell r="AR708">
            <v>1</v>
          </cell>
        </row>
        <row r="709">
          <cell r="AR709">
            <v>1</v>
          </cell>
        </row>
        <row r="710">
          <cell r="AR710">
            <v>1</v>
          </cell>
        </row>
        <row r="712">
          <cell r="AR712">
            <v>0</v>
          </cell>
        </row>
        <row r="714">
          <cell r="AR714">
            <v>1</v>
          </cell>
        </row>
        <row r="715">
          <cell r="AR715">
            <v>1</v>
          </cell>
        </row>
        <row r="716">
          <cell r="AR716">
            <v>1</v>
          </cell>
        </row>
        <row r="717">
          <cell r="AR717">
            <v>1</v>
          </cell>
        </row>
        <row r="718">
          <cell r="AR718">
            <v>1</v>
          </cell>
        </row>
        <row r="719">
          <cell r="AR719">
            <v>1</v>
          </cell>
        </row>
        <row r="721">
          <cell r="AR721">
            <v>1</v>
          </cell>
        </row>
        <row r="722">
          <cell r="AR722">
            <v>1</v>
          </cell>
        </row>
        <row r="724">
          <cell r="AR724">
            <v>1</v>
          </cell>
        </row>
        <row r="726">
          <cell r="AR726">
            <v>1</v>
          </cell>
        </row>
        <row r="727">
          <cell r="AR727">
            <v>1</v>
          </cell>
        </row>
        <row r="729">
          <cell r="AR729">
            <v>1</v>
          </cell>
        </row>
        <row r="730">
          <cell r="AR730">
            <v>1</v>
          </cell>
        </row>
        <row r="732">
          <cell r="AR732">
            <v>1</v>
          </cell>
        </row>
        <row r="733">
          <cell r="AR733">
            <v>1</v>
          </cell>
        </row>
        <row r="735">
          <cell r="AR735">
            <v>1</v>
          </cell>
        </row>
        <row r="736">
          <cell r="AR736">
            <v>1</v>
          </cell>
        </row>
        <row r="737">
          <cell r="AR737">
            <v>1</v>
          </cell>
        </row>
        <row r="738">
          <cell r="AR738">
            <v>1</v>
          </cell>
        </row>
        <row r="739">
          <cell r="AR739">
            <v>1</v>
          </cell>
        </row>
        <row r="740">
          <cell r="AR740">
            <v>1</v>
          </cell>
        </row>
        <row r="742">
          <cell r="AR742">
            <v>1</v>
          </cell>
        </row>
        <row r="744">
          <cell r="AR744">
            <v>1</v>
          </cell>
        </row>
        <row r="746">
          <cell r="AR746">
            <v>1</v>
          </cell>
        </row>
        <row r="748">
          <cell r="AR748">
            <v>1</v>
          </cell>
        </row>
        <row r="749">
          <cell r="AR749">
            <v>1</v>
          </cell>
        </row>
        <row r="751">
          <cell r="AR751">
            <v>1</v>
          </cell>
        </row>
        <row r="753">
          <cell r="AR753">
            <v>1</v>
          </cell>
        </row>
        <row r="754">
          <cell r="AR754">
            <v>1</v>
          </cell>
        </row>
        <row r="755">
          <cell r="AR755">
            <v>1</v>
          </cell>
        </row>
        <row r="756">
          <cell r="AR756">
            <v>1</v>
          </cell>
        </row>
        <row r="758">
          <cell r="AR758">
            <v>1</v>
          </cell>
        </row>
        <row r="760">
          <cell r="AR760">
            <v>0</v>
          </cell>
        </row>
        <row r="762">
          <cell r="AR762">
            <v>1</v>
          </cell>
        </row>
        <row r="763">
          <cell r="AR763">
            <v>1</v>
          </cell>
        </row>
        <row r="764">
          <cell r="AR764">
            <v>1</v>
          </cell>
        </row>
        <row r="765">
          <cell r="AR765">
            <v>1</v>
          </cell>
        </row>
        <row r="766">
          <cell r="AR766">
            <v>1</v>
          </cell>
        </row>
        <row r="767">
          <cell r="AR767">
            <v>1</v>
          </cell>
        </row>
        <row r="768">
          <cell r="AR768">
            <v>1</v>
          </cell>
        </row>
        <row r="769">
          <cell r="AR769">
            <v>1</v>
          </cell>
        </row>
        <row r="771">
          <cell r="AR771">
            <v>1</v>
          </cell>
        </row>
        <row r="772">
          <cell r="AR772">
            <v>1</v>
          </cell>
        </row>
        <row r="773">
          <cell r="AR773">
            <v>1</v>
          </cell>
        </row>
        <row r="774">
          <cell r="AR774">
            <v>0</v>
          </cell>
        </row>
        <row r="775">
          <cell r="AR775">
            <v>0</v>
          </cell>
        </row>
        <row r="776">
          <cell r="AR776">
            <v>0</v>
          </cell>
        </row>
        <row r="777">
          <cell r="AR777">
            <v>1</v>
          </cell>
        </row>
        <row r="778">
          <cell r="AR778">
            <v>1</v>
          </cell>
        </row>
        <row r="779">
          <cell r="AR779">
            <v>1</v>
          </cell>
        </row>
        <row r="780">
          <cell r="AR780">
            <v>1</v>
          </cell>
        </row>
        <row r="781">
          <cell r="AR781">
            <v>1</v>
          </cell>
        </row>
        <row r="782">
          <cell r="AR782">
            <v>1</v>
          </cell>
        </row>
        <row r="783">
          <cell r="AR783">
            <v>1</v>
          </cell>
        </row>
        <row r="784">
          <cell r="AR784">
            <v>1</v>
          </cell>
        </row>
        <row r="785">
          <cell r="AR785">
            <v>1</v>
          </cell>
        </row>
        <row r="786">
          <cell r="AR786">
            <v>1</v>
          </cell>
        </row>
        <row r="787">
          <cell r="AR787">
            <v>1</v>
          </cell>
        </row>
        <row r="788">
          <cell r="AR788">
            <v>1</v>
          </cell>
        </row>
        <row r="789">
          <cell r="AR789">
            <v>1</v>
          </cell>
        </row>
        <row r="791">
          <cell r="AR791">
            <v>1</v>
          </cell>
        </row>
        <row r="792">
          <cell r="AR792">
            <v>1</v>
          </cell>
        </row>
        <row r="793">
          <cell r="AR793">
            <v>1</v>
          </cell>
        </row>
        <row r="794">
          <cell r="AR794">
            <v>1</v>
          </cell>
        </row>
        <row r="795">
          <cell r="AR795">
            <v>1</v>
          </cell>
        </row>
        <row r="797">
          <cell r="AR797">
            <v>1</v>
          </cell>
        </row>
        <row r="798">
          <cell r="AR798">
            <v>1</v>
          </cell>
        </row>
        <row r="800">
          <cell r="AR800">
            <v>1</v>
          </cell>
        </row>
        <row r="801">
          <cell r="AR801">
            <v>1</v>
          </cell>
        </row>
        <row r="802">
          <cell r="AR802">
            <v>1</v>
          </cell>
        </row>
        <row r="803">
          <cell r="AR803">
            <v>1</v>
          </cell>
        </row>
        <row r="805">
          <cell r="AR805">
            <v>1</v>
          </cell>
        </row>
        <row r="807">
          <cell r="AR807">
            <v>1</v>
          </cell>
        </row>
        <row r="809">
          <cell r="AR809">
            <v>1</v>
          </cell>
        </row>
        <row r="811">
          <cell r="AR811">
            <v>1</v>
          </cell>
        </row>
        <row r="813">
          <cell r="AR813">
            <v>1</v>
          </cell>
        </row>
        <row r="815">
          <cell r="AR815">
            <v>1</v>
          </cell>
        </row>
        <row r="817">
          <cell r="AR817">
            <v>1</v>
          </cell>
        </row>
        <row r="819">
          <cell r="AR819">
            <v>1</v>
          </cell>
        </row>
        <row r="820">
          <cell r="AR820">
            <v>1</v>
          </cell>
        </row>
        <row r="822">
          <cell r="AR822">
            <v>1</v>
          </cell>
        </row>
        <row r="823">
          <cell r="AR823">
            <v>1</v>
          </cell>
        </row>
        <row r="824">
          <cell r="AR824">
            <v>1</v>
          </cell>
        </row>
        <row r="825">
          <cell r="AR825">
            <v>1</v>
          </cell>
        </row>
        <row r="826">
          <cell r="AR826">
            <v>1</v>
          </cell>
        </row>
        <row r="828">
          <cell r="AR828">
            <v>1</v>
          </cell>
        </row>
        <row r="829">
          <cell r="AR829">
            <v>1</v>
          </cell>
        </row>
        <row r="830">
          <cell r="AR830">
            <v>1</v>
          </cell>
        </row>
        <row r="831">
          <cell r="AR831">
            <v>1</v>
          </cell>
        </row>
        <row r="832">
          <cell r="AR832">
            <v>1</v>
          </cell>
        </row>
        <row r="833">
          <cell r="AR833">
            <v>1</v>
          </cell>
        </row>
        <row r="834">
          <cell r="AR834">
            <v>1</v>
          </cell>
        </row>
        <row r="836">
          <cell r="AR836">
            <v>1</v>
          </cell>
        </row>
        <row r="837">
          <cell r="AR837">
            <v>1</v>
          </cell>
        </row>
        <row r="838">
          <cell r="AR838">
            <v>1</v>
          </cell>
        </row>
        <row r="839">
          <cell r="AR839">
            <v>1</v>
          </cell>
        </row>
        <row r="841">
          <cell r="AR841">
            <v>1</v>
          </cell>
        </row>
        <row r="843">
          <cell r="AR843">
            <v>0</v>
          </cell>
        </row>
        <row r="844">
          <cell r="AR844">
            <v>0</v>
          </cell>
        </row>
        <row r="845">
          <cell r="AR845">
            <v>0</v>
          </cell>
        </row>
        <row r="846">
          <cell r="AR846">
            <v>0</v>
          </cell>
        </row>
        <row r="847">
          <cell r="AR847">
            <v>0</v>
          </cell>
        </row>
        <row r="848">
          <cell r="AR848">
            <v>1</v>
          </cell>
        </row>
        <row r="849">
          <cell r="AR849">
            <v>1</v>
          </cell>
        </row>
        <row r="850">
          <cell r="AR850">
            <v>1</v>
          </cell>
        </row>
        <row r="851">
          <cell r="AR851">
            <v>1</v>
          </cell>
        </row>
        <row r="852">
          <cell r="AR852">
            <v>1</v>
          </cell>
        </row>
        <row r="853">
          <cell r="AR853">
            <v>1</v>
          </cell>
        </row>
        <row r="854">
          <cell r="AR854">
            <v>0</v>
          </cell>
        </row>
        <row r="855">
          <cell r="AR855">
            <v>0</v>
          </cell>
        </row>
        <row r="856">
          <cell r="AR856">
            <v>1</v>
          </cell>
        </row>
        <row r="858">
          <cell r="AR858">
            <v>1</v>
          </cell>
        </row>
        <row r="860">
          <cell r="AR860">
            <v>1</v>
          </cell>
        </row>
        <row r="862">
          <cell r="AR862">
            <v>0</v>
          </cell>
        </row>
        <row r="864">
          <cell r="AR864">
            <v>1</v>
          </cell>
        </row>
        <row r="865">
          <cell r="AR865">
            <v>1</v>
          </cell>
        </row>
        <row r="866">
          <cell r="AR866">
            <v>1</v>
          </cell>
        </row>
        <row r="867">
          <cell r="AR867">
            <v>1</v>
          </cell>
        </row>
        <row r="868">
          <cell r="AR868">
            <v>1</v>
          </cell>
        </row>
        <row r="869">
          <cell r="AR869">
            <v>1</v>
          </cell>
        </row>
        <row r="870">
          <cell r="AR870">
            <v>1</v>
          </cell>
        </row>
        <row r="871">
          <cell r="AR871">
            <v>1</v>
          </cell>
        </row>
        <row r="872">
          <cell r="AR872">
            <v>1</v>
          </cell>
        </row>
        <row r="874">
          <cell r="AR874">
            <v>0</v>
          </cell>
        </row>
        <row r="876">
          <cell r="AR876">
            <v>0</v>
          </cell>
        </row>
        <row r="877">
          <cell r="AR877">
            <v>1</v>
          </cell>
        </row>
        <row r="879">
          <cell r="AR879">
            <v>1</v>
          </cell>
        </row>
        <row r="882">
          <cell r="AR882">
            <v>1</v>
          </cell>
        </row>
        <row r="884">
          <cell r="AR884">
            <v>1</v>
          </cell>
        </row>
        <row r="886">
          <cell r="AR886">
            <v>1</v>
          </cell>
        </row>
        <row r="887">
          <cell r="AR887">
            <v>1</v>
          </cell>
        </row>
        <row r="888">
          <cell r="AR888">
            <v>1</v>
          </cell>
        </row>
        <row r="890">
          <cell r="AR890">
            <v>1</v>
          </cell>
        </row>
        <row r="892">
          <cell r="AR892">
            <v>1</v>
          </cell>
        </row>
        <row r="894">
          <cell r="AR894">
            <v>1</v>
          </cell>
        </row>
        <row r="895">
          <cell r="AR895">
            <v>1</v>
          </cell>
        </row>
        <row r="897">
          <cell r="AR897">
            <v>1</v>
          </cell>
        </row>
        <row r="898">
          <cell r="AR898">
            <v>1</v>
          </cell>
        </row>
        <row r="899">
          <cell r="AR899">
            <v>1</v>
          </cell>
        </row>
        <row r="900">
          <cell r="AR900">
            <v>1</v>
          </cell>
        </row>
        <row r="901">
          <cell r="AR901">
            <v>1</v>
          </cell>
        </row>
        <row r="902">
          <cell r="AR902">
            <v>1</v>
          </cell>
        </row>
        <row r="903">
          <cell r="AR903">
            <v>1</v>
          </cell>
        </row>
        <row r="904">
          <cell r="AR904">
            <v>1</v>
          </cell>
        </row>
        <row r="905">
          <cell r="AR905">
            <v>1</v>
          </cell>
        </row>
        <row r="906">
          <cell r="AR906">
            <v>1</v>
          </cell>
        </row>
        <row r="907">
          <cell r="AR907">
            <v>1</v>
          </cell>
        </row>
        <row r="908">
          <cell r="AR908">
            <v>1</v>
          </cell>
        </row>
        <row r="909">
          <cell r="AR909">
            <v>1</v>
          </cell>
        </row>
        <row r="910">
          <cell r="AR910">
            <v>1</v>
          </cell>
        </row>
        <row r="911">
          <cell r="AR911">
            <v>1</v>
          </cell>
        </row>
        <row r="912">
          <cell r="AR912">
            <v>1</v>
          </cell>
        </row>
        <row r="913">
          <cell r="AR913">
            <v>1</v>
          </cell>
        </row>
        <row r="914">
          <cell r="AR914">
            <v>1</v>
          </cell>
        </row>
        <row r="915">
          <cell r="AR915">
            <v>1</v>
          </cell>
        </row>
        <row r="916">
          <cell r="AR916">
            <v>1</v>
          </cell>
        </row>
        <row r="917">
          <cell r="AR917">
            <v>1</v>
          </cell>
        </row>
        <row r="918">
          <cell r="AR918">
            <v>1</v>
          </cell>
        </row>
        <row r="919">
          <cell r="AR919">
            <v>1</v>
          </cell>
        </row>
        <row r="920">
          <cell r="AR920">
            <v>1</v>
          </cell>
        </row>
        <row r="921">
          <cell r="AR921">
            <v>1</v>
          </cell>
        </row>
        <row r="922">
          <cell r="AR922">
            <v>1</v>
          </cell>
        </row>
        <row r="923">
          <cell r="AR923">
            <v>1</v>
          </cell>
        </row>
        <row r="925">
          <cell r="AR925">
            <v>1</v>
          </cell>
        </row>
        <row r="927">
          <cell r="AR927">
            <v>0</v>
          </cell>
        </row>
        <row r="928">
          <cell r="AR928">
            <v>0</v>
          </cell>
        </row>
        <row r="929">
          <cell r="AR929">
            <v>0</v>
          </cell>
        </row>
        <row r="930">
          <cell r="AR930">
            <v>0</v>
          </cell>
        </row>
        <row r="931">
          <cell r="AR931">
            <v>0</v>
          </cell>
        </row>
        <row r="932">
          <cell r="AR932">
            <v>0</v>
          </cell>
        </row>
        <row r="933">
          <cell r="AR933">
            <v>0</v>
          </cell>
        </row>
        <row r="934">
          <cell r="AR934">
            <v>0</v>
          </cell>
        </row>
        <row r="935">
          <cell r="AR935">
            <v>0</v>
          </cell>
        </row>
        <row r="936">
          <cell r="AR936">
            <v>0</v>
          </cell>
        </row>
        <row r="937">
          <cell r="AR937">
            <v>1</v>
          </cell>
        </row>
        <row r="939">
          <cell r="AR939">
            <v>1</v>
          </cell>
        </row>
        <row r="940">
          <cell r="AR940">
            <v>1</v>
          </cell>
        </row>
        <row r="942">
          <cell r="AR942">
            <v>1</v>
          </cell>
        </row>
        <row r="943">
          <cell r="AR943">
            <v>1</v>
          </cell>
        </row>
        <row r="945">
          <cell r="AR945">
            <v>1</v>
          </cell>
        </row>
        <row r="947">
          <cell r="AR947">
            <v>1</v>
          </cell>
        </row>
        <row r="949">
          <cell r="AR949">
            <v>1</v>
          </cell>
        </row>
        <row r="951">
          <cell r="AR951">
            <v>1</v>
          </cell>
        </row>
        <row r="953">
          <cell r="AR953">
            <v>1</v>
          </cell>
        </row>
        <row r="954">
          <cell r="AR954">
            <v>1</v>
          </cell>
        </row>
        <row r="956">
          <cell r="AR956">
            <v>1</v>
          </cell>
        </row>
        <row r="957">
          <cell r="AR957">
            <v>1</v>
          </cell>
        </row>
        <row r="958">
          <cell r="AR958">
            <v>1</v>
          </cell>
        </row>
        <row r="959">
          <cell r="AR959">
            <v>1</v>
          </cell>
        </row>
        <row r="960">
          <cell r="AR960">
            <v>1</v>
          </cell>
        </row>
        <row r="961">
          <cell r="AR961">
            <v>1</v>
          </cell>
        </row>
        <row r="962">
          <cell r="AR962">
            <v>1</v>
          </cell>
        </row>
        <row r="963">
          <cell r="AR963">
            <v>1</v>
          </cell>
        </row>
        <row r="964">
          <cell r="AR964">
            <v>1</v>
          </cell>
        </row>
        <row r="965">
          <cell r="AR965">
            <v>1</v>
          </cell>
        </row>
        <row r="966">
          <cell r="AR966">
            <v>1</v>
          </cell>
        </row>
        <row r="967">
          <cell r="AR967">
            <v>1</v>
          </cell>
        </row>
        <row r="968">
          <cell r="AR968">
            <v>1</v>
          </cell>
        </row>
        <row r="969">
          <cell r="AR969">
            <v>1</v>
          </cell>
        </row>
        <row r="970">
          <cell r="AR970">
            <v>1</v>
          </cell>
        </row>
        <row r="971">
          <cell r="AR971">
            <v>1</v>
          </cell>
        </row>
        <row r="972">
          <cell r="AR972">
            <v>1</v>
          </cell>
        </row>
        <row r="973">
          <cell r="AR973">
            <v>1</v>
          </cell>
        </row>
        <row r="974">
          <cell r="AR974">
            <v>1</v>
          </cell>
        </row>
        <row r="975">
          <cell r="AR975">
            <v>1</v>
          </cell>
        </row>
        <row r="976">
          <cell r="AR976">
            <v>1</v>
          </cell>
        </row>
        <row r="977">
          <cell r="AR977">
            <v>1</v>
          </cell>
        </row>
        <row r="978">
          <cell r="AR978">
            <v>1</v>
          </cell>
        </row>
        <row r="979">
          <cell r="AR979">
            <v>1</v>
          </cell>
        </row>
        <row r="980">
          <cell r="AR980">
            <v>1</v>
          </cell>
        </row>
        <row r="981">
          <cell r="AR981">
            <v>1</v>
          </cell>
        </row>
        <row r="982">
          <cell r="AR982">
            <v>1</v>
          </cell>
        </row>
        <row r="983">
          <cell r="AR983">
            <v>1</v>
          </cell>
        </row>
        <row r="984">
          <cell r="AR984">
            <v>1</v>
          </cell>
        </row>
        <row r="985">
          <cell r="AR985">
            <v>1</v>
          </cell>
        </row>
        <row r="986">
          <cell r="AR986">
            <v>1</v>
          </cell>
        </row>
        <row r="987">
          <cell r="AR987">
            <v>1</v>
          </cell>
        </row>
        <row r="988">
          <cell r="AR988">
            <v>1</v>
          </cell>
        </row>
        <row r="989">
          <cell r="AR989">
            <v>1</v>
          </cell>
        </row>
        <row r="991">
          <cell r="AR991">
            <v>1</v>
          </cell>
        </row>
        <row r="992">
          <cell r="AR992">
            <v>1</v>
          </cell>
        </row>
        <row r="993">
          <cell r="AR993">
            <v>1</v>
          </cell>
        </row>
        <row r="994">
          <cell r="AR994">
            <v>1</v>
          </cell>
        </row>
        <row r="995">
          <cell r="AR995">
            <v>1</v>
          </cell>
        </row>
        <row r="996">
          <cell r="AR996">
            <v>0</v>
          </cell>
        </row>
        <row r="997">
          <cell r="AR997">
            <v>1</v>
          </cell>
        </row>
        <row r="998">
          <cell r="AR998">
            <v>1</v>
          </cell>
        </row>
        <row r="1000">
          <cell r="AR1000">
            <v>1</v>
          </cell>
        </row>
        <row r="1001">
          <cell r="AR1001">
            <v>1</v>
          </cell>
        </row>
        <row r="1002">
          <cell r="AR1002">
            <v>1</v>
          </cell>
        </row>
        <row r="1003">
          <cell r="AR1003">
            <v>1</v>
          </cell>
        </row>
        <row r="1004">
          <cell r="AR1004">
            <v>1</v>
          </cell>
        </row>
        <row r="1005">
          <cell r="AR1005">
            <v>1</v>
          </cell>
        </row>
        <row r="1006">
          <cell r="AR1006">
            <v>1</v>
          </cell>
        </row>
        <row r="1007">
          <cell r="AR1007">
            <v>1</v>
          </cell>
        </row>
        <row r="1008">
          <cell r="AR1008">
            <v>1</v>
          </cell>
        </row>
        <row r="1009">
          <cell r="AR1009">
            <v>1</v>
          </cell>
        </row>
        <row r="1010">
          <cell r="AR1010">
            <v>1</v>
          </cell>
        </row>
        <row r="1011">
          <cell r="AR1011">
            <v>1</v>
          </cell>
        </row>
        <row r="1013">
          <cell r="AR1013">
            <v>1</v>
          </cell>
        </row>
        <row r="1015">
          <cell r="AR1015">
            <v>0</v>
          </cell>
        </row>
        <row r="1017">
          <cell r="AR1017">
            <v>1</v>
          </cell>
        </row>
        <row r="1018">
          <cell r="AR1018">
            <v>1</v>
          </cell>
        </row>
        <row r="1019">
          <cell r="AR1019">
            <v>1</v>
          </cell>
        </row>
        <row r="1020">
          <cell r="AR1020">
            <v>1</v>
          </cell>
        </row>
        <row r="1022">
          <cell r="AR1022">
            <v>1</v>
          </cell>
        </row>
        <row r="1023">
          <cell r="AR1023">
            <v>1</v>
          </cell>
        </row>
        <row r="1024">
          <cell r="AR1024">
            <v>1</v>
          </cell>
        </row>
        <row r="1025">
          <cell r="AR1025">
            <v>1</v>
          </cell>
        </row>
        <row r="1026">
          <cell r="AR1026">
            <v>1</v>
          </cell>
        </row>
        <row r="1027">
          <cell r="AR1027">
            <v>1</v>
          </cell>
        </row>
        <row r="1028">
          <cell r="AR1028">
            <v>1</v>
          </cell>
        </row>
        <row r="1030">
          <cell r="AR1030">
            <v>1</v>
          </cell>
        </row>
        <row r="1031">
          <cell r="AR1031">
            <v>1</v>
          </cell>
        </row>
        <row r="1032">
          <cell r="AR1032">
            <v>0</v>
          </cell>
        </row>
        <row r="1033">
          <cell r="AR1033">
            <v>1</v>
          </cell>
        </row>
        <row r="1034">
          <cell r="AR1034">
            <v>1</v>
          </cell>
        </row>
        <row r="1035">
          <cell r="AR1035">
            <v>1</v>
          </cell>
        </row>
        <row r="1036">
          <cell r="AR1036">
            <v>1</v>
          </cell>
        </row>
        <row r="1037">
          <cell r="AR1037">
            <v>1</v>
          </cell>
        </row>
        <row r="1039">
          <cell r="AR1039">
            <v>0</v>
          </cell>
        </row>
        <row r="1041">
          <cell r="AR1041">
            <v>1</v>
          </cell>
        </row>
        <row r="1042">
          <cell r="AR1042">
            <v>1</v>
          </cell>
        </row>
        <row r="1043">
          <cell r="AR1043">
            <v>1</v>
          </cell>
        </row>
        <row r="1044">
          <cell r="AR1044">
            <v>1</v>
          </cell>
        </row>
        <row r="1045">
          <cell r="AR1045">
            <v>1</v>
          </cell>
        </row>
        <row r="1046">
          <cell r="AR1046">
            <v>1</v>
          </cell>
        </row>
        <row r="1047">
          <cell r="AR1047">
            <v>1</v>
          </cell>
        </row>
        <row r="1048">
          <cell r="AR1048">
            <v>1</v>
          </cell>
        </row>
        <row r="1049">
          <cell r="AR1049">
            <v>1</v>
          </cell>
        </row>
        <row r="1050">
          <cell r="AR1050">
            <v>1</v>
          </cell>
        </row>
        <row r="1052">
          <cell r="AR1052">
            <v>1</v>
          </cell>
        </row>
        <row r="1054">
          <cell r="AR1054">
            <v>1</v>
          </cell>
        </row>
        <row r="1056">
          <cell r="AR1056">
            <v>1</v>
          </cell>
        </row>
        <row r="1058">
          <cell r="AR1058">
            <v>1</v>
          </cell>
        </row>
        <row r="1060">
          <cell r="AR1060">
            <v>1</v>
          </cell>
        </row>
        <row r="1061">
          <cell r="AR1061">
            <v>1</v>
          </cell>
        </row>
        <row r="1063">
          <cell r="AR1063">
            <v>1</v>
          </cell>
        </row>
        <row r="1065">
          <cell r="AR1065">
            <v>1</v>
          </cell>
        </row>
        <row r="1067">
          <cell r="AR1067">
            <v>1</v>
          </cell>
        </row>
        <row r="1069">
          <cell r="AR1069">
            <v>1</v>
          </cell>
        </row>
        <row r="1070">
          <cell r="AR1070">
            <v>1</v>
          </cell>
        </row>
        <row r="1072">
          <cell r="AR1072">
            <v>1</v>
          </cell>
        </row>
        <row r="1073">
          <cell r="AR1073">
            <v>1</v>
          </cell>
        </row>
        <row r="1074">
          <cell r="AR1074">
            <v>1</v>
          </cell>
        </row>
        <row r="1075">
          <cell r="AR1075">
            <v>1</v>
          </cell>
        </row>
        <row r="1076">
          <cell r="AR1076">
            <v>1</v>
          </cell>
        </row>
        <row r="1077">
          <cell r="AR1077">
            <v>1</v>
          </cell>
        </row>
        <row r="1078">
          <cell r="AR1078">
            <v>1</v>
          </cell>
        </row>
        <row r="1079">
          <cell r="AR1079">
            <v>1</v>
          </cell>
        </row>
        <row r="1080">
          <cell r="AR1080">
            <v>1</v>
          </cell>
        </row>
        <row r="1081">
          <cell r="AR1081">
            <v>1</v>
          </cell>
        </row>
        <row r="1082">
          <cell r="AR1082">
            <v>1</v>
          </cell>
        </row>
        <row r="1083">
          <cell r="AR1083">
            <v>1</v>
          </cell>
        </row>
        <row r="1084">
          <cell r="AR1084">
            <v>1</v>
          </cell>
        </row>
        <row r="1086">
          <cell r="AR1086">
            <v>1</v>
          </cell>
        </row>
        <row r="1088">
          <cell r="AR1088">
            <v>1</v>
          </cell>
        </row>
        <row r="1089">
          <cell r="AR1089">
            <v>1</v>
          </cell>
        </row>
        <row r="1091">
          <cell r="AR1091">
            <v>0</v>
          </cell>
        </row>
        <row r="1092">
          <cell r="AR1092">
            <v>0</v>
          </cell>
        </row>
        <row r="1093">
          <cell r="AR1093">
            <v>0</v>
          </cell>
        </row>
        <row r="1094">
          <cell r="AR1094">
            <v>1</v>
          </cell>
        </row>
        <row r="1095">
          <cell r="AR1095">
            <v>1</v>
          </cell>
        </row>
        <row r="1096">
          <cell r="AR1096">
            <v>1</v>
          </cell>
        </row>
        <row r="1097">
          <cell r="AR1097">
            <v>1</v>
          </cell>
        </row>
        <row r="1098">
          <cell r="AR1098">
            <v>1</v>
          </cell>
        </row>
        <row r="1099">
          <cell r="AR1099">
            <v>1</v>
          </cell>
        </row>
        <row r="1100">
          <cell r="AR1100">
            <v>1</v>
          </cell>
        </row>
        <row r="1101">
          <cell r="AR1101">
            <v>1</v>
          </cell>
        </row>
        <row r="1102">
          <cell r="AR1102">
            <v>1</v>
          </cell>
        </row>
        <row r="1104">
          <cell r="AR1104">
            <v>1</v>
          </cell>
        </row>
        <row r="1105">
          <cell r="AR1105">
            <v>1</v>
          </cell>
        </row>
        <row r="1106">
          <cell r="AR1106">
            <v>1</v>
          </cell>
        </row>
        <row r="1107">
          <cell r="AR1107">
            <v>1</v>
          </cell>
        </row>
        <row r="1108">
          <cell r="AR1108">
            <v>1</v>
          </cell>
        </row>
        <row r="1109">
          <cell r="AR1109">
            <v>1</v>
          </cell>
        </row>
        <row r="1110">
          <cell r="AR1110">
            <v>1</v>
          </cell>
        </row>
        <row r="1111">
          <cell r="AR1111">
            <v>1</v>
          </cell>
        </row>
        <row r="1112">
          <cell r="AR1112">
            <v>1</v>
          </cell>
        </row>
        <row r="1113">
          <cell r="AR1113">
            <v>1</v>
          </cell>
        </row>
        <row r="1114">
          <cell r="AR1114">
            <v>1</v>
          </cell>
        </row>
        <row r="1116">
          <cell r="AR1116">
            <v>1</v>
          </cell>
        </row>
        <row r="1117">
          <cell r="AR1117">
            <v>1</v>
          </cell>
        </row>
        <row r="1118">
          <cell r="AR1118">
            <v>1</v>
          </cell>
        </row>
        <row r="1119">
          <cell r="AR1119">
            <v>0</v>
          </cell>
        </row>
        <row r="1120">
          <cell r="AR1120">
            <v>1</v>
          </cell>
        </row>
        <row r="1121">
          <cell r="AR1121">
            <v>1</v>
          </cell>
        </row>
        <row r="1122">
          <cell r="AR1122">
            <v>1</v>
          </cell>
        </row>
        <row r="1123">
          <cell r="AR1123">
            <v>1</v>
          </cell>
        </row>
        <row r="1124">
          <cell r="AR1124">
            <v>1</v>
          </cell>
        </row>
        <row r="1125">
          <cell r="AR1125">
            <v>1</v>
          </cell>
        </row>
        <row r="1126">
          <cell r="AR1126">
            <v>1</v>
          </cell>
        </row>
        <row r="1127">
          <cell r="AR1127">
            <v>1</v>
          </cell>
        </row>
        <row r="1128">
          <cell r="AR1128">
            <v>1</v>
          </cell>
        </row>
        <row r="1129">
          <cell r="AR1129">
            <v>1</v>
          </cell>
        </row>
        <row r="1130">
          <cell r="AR1130">
            <v>1</v>
          </cell>
        </row>
        <row r="1131">
          <cell r="AR1131">
            <v>1</v>
          </cell>
        </row>
        <row r="1132">
          <cell r="AR1132">
            <v>1</v>
          </cell>
        </row>
        <row r="1133">
          <cell r="AR1133">
            <v>1</v>
          </cell>
        </row>
        <row r="1134">
          <cell r="AR1134">
            <v>1</v>
          </cell>
        </row>
        <row r="1135">
          <cell r="AR1135">
            <v>1</v>
          </cell>
        </row>
        <row r="1136">
          <cell r="AR1136">
            <v>1</v>
          </cell>
        </row>
        <row r="1137">
          <cell r="AR1137">
            <v>1</v>
          </cell>
        </row>
        <row r="1139">
          <cell r="AR1139">
            <v>1</v>
          </cell>
        </row>
        <row r="1140">
          <cell r="AR1140">
            <v>1</v>
          </cell>
        </row>
        <row r="1141">
          <cell r="AR1141">
            <v>1</v>
          </cell>
        </row>
        <row r="1142">
          <cell r="AR1142">
            <v>1</v>
          </cell>
        </row>
        <row r="1143">
          <cell r="AR1143">
            <v>1</v>
          </cell>
        </row>
        <row r="1144">
          <cell r="AR1144">
            <v>1</v>
          </cell>
        </row>
        <row r="1145">
          <cell r="AR1145">
            <v>1</v>
          </cell>
        </row>
        <row r="1146">
          <cell r="AR1146">
            <v>1</v>
          </cell>
        </row>
        <row r="1147">
          <cell r="AR1147">
            <v>1</v>
          </cell>
        </row>
        <row r="1148">
          <cell r="AR1148">
            <v>1</v>
          </cell>
        </row>
        <row r="1149">
          <cell r="AR1149">
            <v>1</v>
          </cell>
        </row>
        <row r="1150">
          <cell r="AR1150">
            <v>1</v>
          </cell>
        </row>
        <row r="1151">
          <cell r="AR1151">
            <v>1</v>
          </cell>
        </row>
        <row r="1152">
          <cell r="AR1152">
            <v>1</v>
          </cell>
        </row>
        <row r="1154">
          <cell r="AR1154">
            <v>1</v>
          </cell>
        </row>
        <row r="1155">
          <cell r="AR1155">
            <v>1</v>
          </cell>
        </row>
        <row r="1156">
          <cell r="AR1156">
            <v>1</v>
          </cell>
        </row>
        <row r="1158">
          <cell r="AR1158">
            <v>1</v>
          </cell>
        </row>
        <row r="1159">
          <cell r="AR1159">
            <v>1</v>
          </cell>
        </row>
        <row r="1160">
          <cell r="AR1160">
            <v>1</v>
          </cell>
        </row>
        <row r="1161">
          <cell r="AR1161">
            <v>1</v>
          </cell>
        </row>
        <row r="1163">
          <cell r="AR1163">
            <v>0</v>
          </cell>
        </row>
        <row r="1164">
          <cell r="AR1164">
            <v>0</v>
          </cell>
        </row>
        <row r="1165">
          <cell r="AR1165">
            <v>0</v>
          </cell>
        </row>
        <row r="1166">
          <cell r="AR1166">
            <v>0</v>
          </cell>
        </row>
        <row r="1167">
          <cell r="AR1167">
            <v>0</v>
          </cell>
        </row>
        <row r="1168">
          <cell r="AR1168">
            <v>0</v>
          </cell>
        </row>
        <row r="1169">
          <cell r="AR1169">
            <v>0</v>
          </cell>
        </row>
        <row r="1170">
          <cell r="AR1170">
            <v>0</v>
          </cell>
        </row>
        <row r="1171">
          <cell r="AR1171">
            <v>0</v>
          </cell>
        </row>
        <row r="1172">
          <cell r="AR1172">
            <v>1</v>
          </cell>
        </row>
        <row r="1173">
          <cell r="AR1173">
            <v>1</v>
          </cell>
        </row>
        <row r="1174">
          <cell r="AR1174">
            <v>0</v>
          </cell>
        </row>
        <row r="1175">
          <cell r="AR1175">
            <v>0</v>
          </cell>
        </row>
        <row r="1176">
          <cell r="AR1176">
            <v>0</v>
          </cell>
        </row>
        <row r="1177">
          <cell r="AR1177">
            <v>1</v>
          </cell>
        </row>
        <row r="1179">
          <cell r="AR1179">
            <v>1</v>
          </cell>
        </row>
        <row r="1180">
          <cell r="AR1180">
            <v>1</v>
          </cell>
        </row>
        <row r="1181">
          <cell r="AR1181">
            <v>1</v>
          </cell>
        </row>
        <row r="1182">
          <cell r="AR1182">
            <v>1</v>
          </cell>
        </row>
        <row r="1183">
          <cell r="AR1183">
            <v>1</v>
          </cell>
        </row>
        <row r="1185">
          <cell r="AR1185">
            <v>1</v>
          </cell>
        </row>
        <row r="1186">
          <cell r="AR1186">
            <v>1</v>
          </cell>
        </row>
        <row r="1188">
          <cell r="AR1188">
            <v>1</v>
          </cell>
        </row>
        <row r="1189">
          <cell r="AR1189">
            <v>1</v>
          </cell>
        </row>
        <row r="1190">
          <cell r="AR1190">
            <v>1</v>
          </cell>
        </row>
        <row r="1191">
          <cell r="AR1191">
            <v>1</v>
          </cell>
        </row>
        <row r="1192">
          <cell r="AR1192">
            <v>1</v>
          </cell>
        </row>
        <row r="1193">
          <cell r="AR1193">
            <v>1</v>
          </cell>
        </row>
        <row r="1194">
          <cell r="AR1194">
            <v>1</v>
          </cell>
        </row>
        <row r="1195">
          <cell r="AR1195">
            <v>1</v>
          </cell>
        </row>
        <row r="1196">
          <cell r="AR1196">
            <v>1</v>
          </cell>
        </row>
        <row r="1197">
          <cell r="AR1197">
            <v>1</v>
          </cell>
        </row>
        <row r="1198">
          <cell r="AR1198">
            <v>1</v>
          </cell>
        </row>
        <row r="1199">
          <cell r="AR1199">
            <v>1</v>
          </cell>
        </row>
        <row r="1200">
          <cell r="AR1200">
            <v>1</v>
          </cell>
        </row>
        <row r="1201">
          <cell r="AR1201">
            <v>1</v>
          </cell>
        </row>
        <row r="1202">
          <cell r="AR1202">
            <v>1</v>
          </cell>
        </row>
        <row r="1203">
          <cell r="AR1203">
            <v>1</v>
          </cell>
        </row>
        <row r="1204">
          <cell r="AR1204">
            <v>1</v>
          </cell>
        </row>
        <row r="1205">
          <cell r="AR1205">
            <v>1</v>
          </cell>
        </row>
        <row r="1206">
          <cell r="AR1206">
            <v>1</v>
          </cell>
        </row>
        <row r="1207">
          <cell r="AR1207">
            <v>1</v>
          </cell>
        </row>
        <row r="1209">
          <cell r="AR1209">
            <v>1</v>
          </cell>
        </row>
        <row r="1211">
          <cell r="AR1211">
            <v>1</v>
          </cell>
        </row>
        <row r="1212">
          <cell r="AR1212">
            <v>1</v>
          </cell>
        </row>
        <row r="1214">
          <cell r="AR1214">
            <v>1</v>
          </cell>
        </row>
        <row r="1215">
          <cell r="AR1215">
            <v>1</v>
          </cell>
        </row>
        <row r="1217">
          <cell r="AR1217">
            <v>1</v>
          </cell>
        </row>
        <row r="1218">
          <cell r="AR1218">
            <v>0</v>
          </cell>
        </row>
        <row r="1219">
          <cell r="AR1219">
            <v>0</v>
          </cell>
        </row>
        <row r="1220">
          <cell r="AR1220">
            <v>0</v>
          </cell>
        </row>
        <row r="1221">
          <cell r="AR1221">
            <v>0</v>
          </cell>
        </row>
        <row r="1222">
          <cell r="AR1222">
            <v>0</v>
          </cell>
        </row>
        <row r="1224">
          <cell r="AR1224">
            <v>1</v>
          </cell>
        </row>
        <row r="1225">
          <cell r="AR1225">
            <v>1</v>
          </cell>
        </row>
        <row r="1226">
          <cell r="AR1226">
            <v>1</v>
          </cell>
        </row>
        <row r="1227">
          <cell r="AR1227">
            <v>1</v>
          </cell>
        </row>
        <row r="1228">
          <cell r="AR1228">
            <v>1</v>
          </cell>
        </row>
        <row r="1229">
          <cell r="AR1229">
            <v>1</v>
          </cell>
        </row>
        <row r="1230">
          <cell r="AR1230">
            <v>1</v>
          </cell>
        </row>
        <row r="1232">
          <cell r="AR1232">
            <v>1</v>
          </cell>
        </row>
        <row r="1233">
          <cell r="AR1233">
            <v>1</v>
          </cell>
        </row>
        <row r="1234">
          <cell r="AR1234">
            <v>1</v>
          </cell>
        </row>
        <row r="1235">
          <cell r="AR1235">
            <v>1</v>
          </cell>
        </row>
        <row r="1236">
          <cell r="AR1236">
            <v>1</v>
          </cell>
        </row>
        <row r="1237">
          <cell r="AR1237">
            <v>1</v>
          </cell>
        </row>
        <row r="1238">
          <cell r="AR1238">
            <v>1</v>
          </cell>
        </row>
        <row r="1239">
          <cell r="AR1239">
            <v>1</v>
          </cell>
        </row>
        <row r="1240">
          <cell r="AR1240">
            <v>1</v>
          </cell>
        </row>
        <row r="1241">
          <cell r="AR1241">
            <v>1</v>
          </cell>
        </row>
        <row r="1242">
          <cell r="AR1242">
            <v>1</v>
          </cell>
        </row>
        <row r="1243">
          <cell r="AR1243">
            <v>1</v>
          </cell>
        </row>
        <row r="1244">
          <cell r="AR1244">
            <v>1</v>
          </cell>
        </row>
        <row r="1245">
          <cell r="AR1245">
            <v>1</v>
          </cell>
        </row>
        <row r="1246">
          <cell r="AR1246">
            <v>1</v>
          </cell>
        </row>
        <row r="1247">
          <cell r="AR1247">
            <v>1</v>
          </cell>
        </row>
        <row r="1248">
          <cell r="AR1248">
            <v>1</v>
          </cell>
        </row>
        <row r="1249">
          <cell r="AR1249">
            <v>1</v>
          </cell>
        </row>
        <row r="1250">
          <cell r="AR1250">
            <v>1</v>
          </cell>
        </row>
        <row r="1252">
          <cell r="AR1252">
            <v>1</v>
          </cell>
        </row>
        <row r="1253">
          <cell r="AR1253">
            <v>1</v>
          </cell>
        </row>
        <row r="1255">
          <cell r="AR1255">
            <v>1</v>
          </cell>
        </row>
        <row r="1256">
          <cell r="AR1256">
            <v>1</v>
          </cell>
        </row>
        <row r="1257">
          <cell r="AR1257">
            <v>1</v>
          </cell>
        </row>
        <row r="1258">
          <cell r="AR1258">
            <v>1</v>
          </cell>
        </row>
        <row r="1260">
          <cell r="AR1260">
            <v>1</v>
          </cell>
        </row>
        <row r="1262">
          <cell r="AR1262">
            <v>1</v>
          </cell>
        </row>
        <row r="1264">
          <cell r="AR1264">
            <v>1</v>
          </cell>
        </row>
        <row r="1265">
          <cell r="AR1265">
            <v>1</v>
          </cell>
        </row>
        <row r="1267">
          <cell r="AR1267">
            <v>1</v>
          </cell>
        </row>
        <row r="1268">
          <cell r="AR1268">
            <v>1</v>
          </cell>
        </row>
        <row r="1269">
          <cell r="AR1269">
            <v>1</v>
          </cell>
        </row>
        <row r="1270">
          <cell r="AR1270">
            <v>1</v>
          </cell>
        </row>
        <row r="1271">
          <cell r="AR1271">
            <v>1</v>
          </cell>
        </row>
        <row r="1272">
          <cell r="AR1272">
            <v>1</v>
          </cell>
        </row>
        <row r="1273">
          <cell r="AR1273">
            <v>1</v>
          </cell>
        </row>
        <row r="1274">
          <cell r="AR1274">
            <v>1</v>
          </cell>
        </row>
        <row r="1275">
          <cell r="AR1275">
            <v>1</v>
          </cell>
        </row>
        <row r="1276">
          <cell r="AR1276">
            <v>1</v>
          </cell>
        </row>
        <row r="1277">
          <cell r="AR1277">
            <v>1</v>
          </cell>
        </row>
        <row r="1279">
          <cell r="AR1279">
            <v>1</v>
          </cell>
        </row>
        <row r="1280">
          <cell r="AR1280">
            <v>1</v>
          </cell>
        </row>
        <row r="1281">
          <cell r="AR1281">
            <v>1</v>
          </cell>
        </row>
        <row r="1282">
          <cell r="AR1282">
            <v>1</v>
          </cell>
        </row>
        <row r="1283">
          <cell r="AR1283">
            <v>1</v>
          </cell>
        </row>
        <row r="1285">
          <cell r="AR1285">
            <v>1</v>
          </cell>
        </row>
        <row r="1286">
          <cell r="AR1286">
            <v>1</v>
          </cell>
        </row>
        <row r="1287">
          <cell r="AR1287">
            <v>0</v>
          </cell>
        </row>
        <row r="1288">
          <cell r="AR1288">
            <v>0</v>
          </cell>
        </row>
        <row r="1289">
          <cell r="AR1289">
            <v>1</v>
          </cell>
        </row>
        <row r="1290">
          <cell r="AR1290">
            <v>1</v>
          </cell>
        </row>
        <row r="1292">
          <cell r="AR1292">
            <v>1</v>
          </cell>
        </row>
        <row r="1293">
          <cell r="AR1293">
            <v>1</v>
          </cell>
        </row>
        <row r="1294">
          <cell r="AR1294">
            <v>1</v>
          </cell>
        </row>
        <row r="1295">
          <cell r="AR1295">
            <v>1</v>
          </cell>
        </row>
        <row r="1297">
          <cell r="AR1297">
            <v>1</v>
          </cell>
        </row>
        <row r="1298">
          <cell r="AR1298">
            <v>1</v>
          </cell>
        </row>
        <row r="1299">
          <cell r="AR1299">
            <v>1</v>
          </cell>
        </row>
        <row r="1301">
          <cell r="AR1301">
            <v>1</v>
          </cell>
        </row>
        <row r="1302">
          <cell r="AR1302">
            <v>1</v>
          </cell>
        </row>
        <row r="1303">
          <cell r="AR1303">
            <v>1</v>
          </cell>
        </row>
        <row r="1304">
          <cell r="AR1304">
            <v>1</v>
          </cell>
        </row>
        <row r="1305">
          <cell r="AR1305">
            <v>1</v>
          </cell>
        </row>
        <row r="1306">
          <cell r="AR1306">
            <v>1</v>
          </cell>
        </row>
        <row r="1307">
          <cell r="AR1307">
            <v>1</v>
          </cell>
        </row>
        <row r="1308">
          <cell r="AR1308">
            <v>0</v>
          </cell>
        </row>
        <row r="1309">
          <cell r="AR1309">
            <v>1</v>
          </cell>
        </row>
        <row r="1310">
          <cell r="AR1310">
            <v>1</v>
          </cell>
        </row>
        <row r="1311">
          <cell r="AR1311">
            <v>1</v>
          </cell>
        </row>
        <row r="1312">
          <cell r="AR1312">
            <v>1</v>
          </cell>
        </row>
        <row r="1313">
          <cell r="AR1313">
            <v>1</v>
          </cell>
        </row>
        <row r="1314">
          <cell r="AR1314">
            <v>1</v>
          </cell>
        </row>
        <row r="1315">
          <cell r="AR1315">
            <v>1</v>
          </cell>
        </row>
        <row r="1316">
          <cell r="AR1316">
            <v>1</v>
          </cell>
        </row>
        <row r="1317">
          <cell r="AR1317">
            <v>1</v>
          </cell>
        </row>
        <row r="1318">
          <cell r="AR1318">
            <v>1</v>
          </cell>
        </row>
        <row r="1319">
          <cell r="AR1319">
            <v>1</v>
          </cell>
        </row>
        <row r="1320">
          <cell r="AR1320">
            <v>1</v>
          </cell>
        </row>
        <row r="1321">
          <cell r="AR1321">
            <v>1</v>
          </cell>
        </row>
        <row r="1322">
          <cell r="AR1322">
            <v>1</v>
          </cell>
        </row>
        <row r="1323">
          <cell r="AR1323">
            <v>1</v>
          </cell>
        </row>
        <row r="1325">
          <cell r="AR1325">
            <v>0</v>
          </cell>
        </row>
        <row r="1326">
          <cell r="AR1326">
            <v>0</v>
          </cell>
        </row>
        <row r="1327">
          <cell r="AR1327">
            <v>1</v>
          </cell>
        </row>
        <row r="1328">
          <cell r="AR1328">
            <v>1</v>
          </cell>
        </row>
        <row r="1329">
          <cell r="AR1329">
            <v>1</v>
          </cell>
        </row>
        <row r="1330">
          <cell r="AR1330">
            <v>1</v>
          </cell>
        </row>
        <row r="1332">
          <cell r="AR1332">
            <v>1</v>
          </cell>
        </row>
        <row r="1334">
          <cell r="AR1334">
            <v>1</v>
          </cell>
        </row>
        <row r="1335">
          <cell r="AR1335">
            <v>1</v>
          </cell>
        </row>
        <row r="1336">
          <cell r="AR1336">
            <v>1</v>
          </cell>
        </row>
        <row r="1337">
          <cell r="AR1337">
            <v>1</v>
          </cell>
        </row>
        <row r="1338">
          <cell r="AR1338">
            <v>1</v>
          </cell>
        </row>
        <row r="1339">
          <cell r="AR1339">
            <v>1</v>
          </cell>
        </row>
        <row r="1340">
          <cell r="AR1340">
            <v>1</v>
          </cell>
        </row>
        <row r="1341">
          <cell r="AR1341">
            <v>1</v>
          </cell>
        </row>
        <row r="1342">
          <cell r="AR1342">
            <v>1</v>
          </cell>
        </row>
        <row r="1343">
          <cell r="AR1343">
            <v>1</v>
          </cell>
        </row>
        <row r="1345">
          <cell r="AR1345">
            <v>1</v>
          </cell>
        </row>
        <row r="1346">
          <cell r="AR1346">
            <v>1</v>
          </cell>
        </row>
        <row r="1347">
          <cell r="AR1347">
            <v>1</v>
          </cell>
        </row>
        <row r="1348">
          <cell r="AR1348">
            <v>1</v>
          </cell>
        </row>
        <row r="1349">
          <cell r="AR1349">
            <v>1</v>
          </cell>
        </row>
        <row r="1350">
          <cell r="AR1350">
            <v>1</v>
          </cell>
        </row>
        <row r="1351">
          <cell r="AR1351">
            <v>1</v>
          </cell>
        </row>
        <row r="1352">
          <cell r="AR1352">
            <v>1</v>
          </cell>
        </row>
        <row r="1353">
          <cell r="AR1353">
            <v>1</v>
          </cell>
        </row>
        <row r="1355">
          <cell r="AR1355">
            <v>1</v>
          </cell>
        </row>
        <row r="1356">
          <cell r="AR1356">
            <v>1</v>
          </cell>
        </row>
        <row r="1357">
          <cell r="AR1357">
            <v>1</v>
          </cell>
        </row>
        <row r="1359">
          <cell r="AR1359">
            <v>1</v>
          </cell>
        </row>
        <row r="1360">
          <cell r="AR1360">
            <v>1</v>
          </cell>
        </row>
        <row r="1361">
          <cell r="AR1361">
            <v>1</v>
          </cell>
        </row>
        <row r="1363">
          <cell r="AR1363">
            <v>1</v>
          </cell>
        </row>
        <row r="1365">
          <cell r="AR1365">
            <v>1</v>
          </cell>
        </row>
        <row r="1366">
          <cell r="AR1366">
            <v>1</v>
          </cell>
        </row>
        <row r="1367">
          <cell r="AR1367">
            <v>1</v>
          </cell>
        </row>
        <row r="1368">
          <cell r="AR1368">
            <v>0</v>
          </cell>
        </row>
        <row r="1369">
          <cell r="AR1369">
            <v>0</v>
          </cell>
        </row>
        <row r="1370">
          <cell r="AR1370">
            <v>1</v>
          </cell>
        </row>
        <row r="1372">
          <cell r="AR1372">
            <v>1</v>
          </cell>
        </row>
        <row r="1374">
          <cell r="AR1374">
            <v>1</v>
          </cell>
        </row>
        <row r="1376">
          <cell r="AR1376">
            <v>1</v>
          </cell>
        </row>
        <row r="1378">
          <cell r="AR1378">
            <v>1</v>
          </cell>
        </row>
        <row r="1379">
          <cell r="AR1379">
            <v>1</v>
          </cell>
        </row>
        <row r="1380">
          <cell r="AR1380">
            <v>1</v>
          </cell>
        </row>
        <row r="1381">
          <cell r="AR1381">
            <v>1</v>
          </cell>
        </row>
        <row r="1382">
          <cell r="AR1382">
            <v>1</v>
          </cell>
        </row>
        <row r="1383">
          <cell r="AR1383">
            <v>1</v>
          </cell>
        </row>
        <row r="1384">
          <cell r="AR1384">
            <v>1</v>
          </cell>
        </row>
        <row r="1385">
          <cell r="AR1385">
            <v>1</v>
          </cell>
        </row>
        <row r="1386">
          <cell r="AR1386">
            <v>1</v>
          </cell>
        </row>
        <row r="1387">
          <cell r="AR1387">
            <v>1</v>
          </cell>
        </row>
        <row r="1388">
          <cell r="AR1388">
            <v>1</v>
          </cell>
        </row>
        <row r="1389">
          <cell r="AR1389">
            <v>1</v>
          </cell>
        </row>
        <row r="1390">
          <cell r="AR1390">
            <v>1</v>
          </cell>
        </row>
        <row r="1391">
          <cell r="AR1391">
            <v>1</v>
          </cell>
        </row>
        <row r="1392">
          <cell r="AR1392">
            <v>1</v>
          </cell>
        </row>
        <row r="1394">
          <cell r="AR1394">
            <v>1</v>
          </cell>
        </row>
        <row r="1395">
          <cell r="AR1395">
            <v>1</v>
          </cell>
        </row>
        <row r="1396">
          <cell r="AR1396">
            <v>1</v>
          </cell>
        </row>
        <row r="1397">
          <cell r="AR1397">
            <v>1</v>
          </cell>
        </row>
        <row r="1398">
          <cell r="AR1398">
            <v>1</v>
          </cell>
        </row>
        <row r="1399">
          <cell r="AR1399">
            <v>1</v>
          </cell>
        </row>
        <row r="1400">
          <cell r="AR1400">
            <v>1</v>
          </cell>
        </row>
        <row r="1401">
          <cell r="AR1401">
            <v>1</v>
          </cell>
        </row>
        <row r="1402">
          <cell r="AR1402">
            <v>1</v>
          </cell>
        </row>
        <row r="1403">
          <cell r="AR1403">
            <v>1</v>
          </cell>
        </row>
        <row r="1404">
          <cell r="AR1404">
            <v>1</v>
          </cell>
        </row>
        <row r="1405">
          <cell r="AR1405">
            <v>1</v>
          </cell>
        </row>
        <row r="1406">
          <cell r="AR1406">
            <v>1</v>
          </cell>
        </row>
        <row r="1407">
          <cell r="AR1407">
            <v>1</v>
          </cell>
        </row>
        <row r="1408">
          <cell r="AR1408">
            <v>1</v>
          </cell>
        </row>
        <row r="1409">
          <cell r="AR1409">
            <v>1</v>
          </cell>
        </row>
        <row r="1410">
          <cell r="AR1410">
            <v>1</v>
          </cell>
        </row>
        <row r="1411">
          <cell r="AR1411">
            <v>1</v>
          </cell>
        </row>
        <row r="1413">
          <cell r="AR1413">
            <v>1</v>
          </cell>
        </row>
        <row r="1414">
          <cell r="AR1414">
            <v>1</v>
          </cell>
        </row>
        <row r="1415">
          <cell r="AR1415">
            <v>1</v>
          </cell>
        </row>
        <row r="1416">
          <cell r="AR1416">
            <v>1</v>
          </cell>
        </row>
        <row r="1417">
          <cell r="AR1417">
            <v>1</v>
          </cell>
        </row>
        <row r="1418">
          <cell r="AR1418">
            <v>1</v>
          </cell>
        </row>
        <row r="1419">
          <cell r="AR1419">
            <v>1</v>
          </cell>
        </row>
        <row r="1420">
          <cell r="AR1420">
            <v>1</v>
          </cell>
        </row>
        <row r="1421">
          <cell r="AR1421">
            <v>1</v>
          </cell>
        </row>
        <row r="1422">
          <cell r="AR1422">
            <v>1</v>
          </cell>
        </row>
        <row r="1423">
          <cell r="AR1423">
            <v>1</v>
          </cell>
        </row>
        <row r="1425">
          <cell r="AR1425">
            <v>1</v>
          </cell>
        </row>
        <row r="1426">
          <cell r="AR1426">
            <v>1</v>
          </cell>
        </row>
        <row r="1427">
          <cell r="AR1427">
            <v>1</v>
          </cell>
        </row>
        <row r="1428">
          <cell r="AR1428">
            <v>1</v>
          </cell>
        </row>
        <row r="1429">
          <cell r="AR1429">
            <v>1</v>
          </cell>
        </row>
        <row r="1430">
          <cell r="AR1430">
            <v>1</v>
          </cell>
        </row>
        <row r="1432">
          <cell r="AR1432">
            <v>1</v>
          </cell>
        </row>
        <row r="1434">
          <cell r="AR1434">
            <v>1</v>
          </cell>
        </row>
        <row r="1436">
          <cell r="AR1436">
            <v>1</v>
          </cell>
        </row>
        <row r="1438">
          <cell r="AR1438">
            <v>1</v>
          </cell>
        </row>
        <row r="1439">
          <cell r="AR1439">
            <v>1</v>
          </cell>
        </row>
        <row r="1440">
          <cell r="AR1440">
            <v>1</v>
          </cell>
        </row>
        <row r="1442">
          <cell r="AR1442">
            <v>1</v>
          </cell>
        </row>
        <row r="1444">
          <cell r="AR1444">
            <v>0</v>
          </cell>
        </row>
        <row r="1446">
          <cell r="AR1446">
            <v>1</v>
          </cell>
        </row>
        <row r="1447">
          <cell r="AR1447">
            <v>1</v>
          </cell>
        </row>
        <row r="1448">
          <cell r="AR1448">
            <v>1</v>
          </cell>
        </row>
        <row r="1449">
          <cell r="AR1449">
            <v>1</v>
          </cell>
        </row>
        <row r="1450">
          <cell r="AR1450">
            <v>1</v>
          </cell>
        </row>
        <row r="1451">
          <cell r="AR1451">
            <v>1</v>
          </cell>
        </row>
        <row r="1453">
          <cell r="AR1453">
            <v>1</v>
          </cell>
        </row>
        <row r="1455">
          <cell r="AR1455">
            <v>1</v>
          </cell>
        </row>
        <row r="1456">
          <cell r="AR1456">
            <v>1</v>
          </cell>
        </row>
        <row r="1457">
          <cell r="AR1457">
            <v>1</v>
          </cell>
        </row>
        <row r="1459">
          <cell r="AR1459">
            <v>1</v>
          </cell>
        </row>
        <row r="1461">
          <cell r="AR1461">
            <v>1</v>
          </cell>
        </row>
        <row r="1463">
          <cell r="AR1463">
            <v>1</v>
          </cell>
        </row>
        <row r="1466">
          <cell r="AR1466">
            <v>1</v>
          </cell>
        </row>
        <row r="1467">
          <cell r="AR1467">
            <v>1</v>
          </cell>
        </row>
        <row r="1468">
          <cell r="AR1468">
            <v>1</v>
          </cell>
        </row>
        <row r="1469">
          <cell r="AR1469">
            <v>1</v>
          </cell>
        </row>
        <row r="1470">
          <cell r="AR1470">
            <v>1</v>
          </cell>
        </row>
        <row r="1471">
          <cell r="AR1471">
            <v>1</v>
          </cell>
        </row>
        <row r="1472">
          <cell r="AR1472">
            <v>1</v>
          </cell>
        </row>
        <row r="1473">
          <cell r="AR1473">
            <v>1</v>
          </cell>
        </row>
        <row r="1474">
          <cell r="AR1474">
            <v>1</v>
          </cell>
        </row>
        <row r="1475">
          <cell r="AR1475">
            <v>1</v>
          </cell>
        </row>
        <row r="1476">
          <cell r="AR1476">
            <v>1</v>
          </cell>
        </row>
        <row r="1477">
          <cell r="AR1477">
            <v>1</v>
          </cell>
        </row>
        <row r="1478">
          <cell r="AR1478">
            <v>1</v>
          </cell>
        </row>
        <row r="1479">
          <cell r="AR1479">
            <v>1</v>
          </cell>
        </row>
        <row r="1480">
          <cell r="AR1480">
            <v>1</v>
          </cell>
        </row>
        <row r="1482">
          <cell r="AR1482">
            <v>1</v>
          </cell>
        </row>
        <row r="1483">
          <cell r="AR1483">
            <v>1</v>
          </cell>
        </row>
        <row r="1485">
          <cell r="AR1485">
            <v>1</v>
          </cell>
        </row>
        <row r="1486">
          <cell r="AR1486">
            <v>1</v>
          </cell>
        </row>
        <row r="1488">
          <cell r="AR1488">
            <v>1</v>
          </cell>
        </row>
        <row r="1489">
          <cell r="AR1489">
            <v>1</v>
          </cell>
        </row>
        <row r="1490">
          <cell r="AR1490">
            <v>1</v>
          </cell>
        </row>
        <row r="1492">
          <cell r="AR1492">
            <v>0</v>
          </cell>
        </row>
        <row r="1493">
          <cell r="AR1493">
            <v>0</v>
          </cell>
        </row>
        <row r="1494">
          <cell r="AR1494">
            <v>0</v>
          </cell>
        </row>
        <row r="1495">
          <cell r="AR1495">
            <v>0</v>
          </cell>
        </row>
        <row r="1496">
          <cell r="AR1496">
            <v>0</v>
          </cell>
        </row>
        <row r="1497">
          <cell r="AR1497">
            <v>0</v>
          </cell>
        </row>
        <row r="1498">
          <cell r="AR1498">
            <v>0</v>
          </cell>
        </row>
        <row r="1499">
          <cell r="AR1499">
            <v>1</v>
          </cell>
        </row>
        <row r="1501">
          <cell r="AR1501">
            <v>1</v>
          </cell>
        </row>
        <row r="1502">
          <cell r="AR1502">
            <v>1</v>
          </cell>
        </row>
        <row r="1503">
          <cell r="AR1503">
            <v>1</v>
          </cell>
        </row>
        <row r="1504">
          <cell r="AR1504">
            <v>1</v>
          </cell>
        </row>
        <row r="1505">
          <cell r="AR1505">
            <v>1</v>
          </cell>
        </row>
        <row r="1506">
          <cell r="AR1506">
            <v>1</v>
          </cell>
        </row>
        <row r="1507">
          <cell r="AR1507">
            <v>1</v>
          </cell>
        </row>
        <row r="1508">
          <cell r="AR1508">
            <v>1</v>
          </cell>
        </row>
        <row r="1509">
          <cell r="AR1509">
            <v>1</v>
          </cell>
        </row>
        <row r="1510">
          <cell r="AR1510">
            <v>1</v>
          </cell>
        </row>
        <row r="1511">
          <cell r="AR1511">
            <v>1</v>
          </cell>
        </row>
        <row r="1513">
          <cell r="AR1513">
            <v>0</v>
          </cell>
        </row>
        <row r="1514">
          <cell r="AR1514">
            <v>0</v>
          </cell>
        </row>
        <row r="1515">
          <cell r="AR1515">
            <v>0</v>
          </cell>
        </row>
        <row r="1517">
          <cell r="AR1517">
            <v>1</v>
          </cell>
        </row>
        <row r="1518">
          <cell r="AR1518">
            <v>1</v>
          </cell>
        </row>
        <row r="1520">
          <cell r="AR1520">
            <v>1</v>
          </cell>
        </row>
        <row r="1522">
          <cell r="AR1522">
            <v>1</v>
          </cell>
        </row>
        <row r="1524">
          <cell r="AR1524">
            <v>1</v>
          </cell>
        </row>
        <row r="1525">
          <cell r="AR1525">
            <v>1</v>
          </cell>
        </row>
        <row r="1527">
          <cell r="AR1527">
            <v>1</v>
          </cell>
        </row>
        <row r="1529">
          <cell r="AR1529">
            <v>1</v>
          </cell>
        </row>
        <row r="1531">
          <cell r="AR1531">
            <v>1</v>
          </cell>
        </row>
        <row r="1533">
          <cell r="AR1533">
            <v>1</v>
          </cell>
        </row>
        <row r="1535">
          <cell r="AR1535">
            <v>1</v>
          </cell>
        </row>
        <row r="1536">
          <cell r="AR1536">
            <v>1</v>
          </cell>
        </row>
        <row r="1537">
          <cell r="AR1537">
            <v>1</v>
          </cell>
        </row>
        <row r="1538">
          <cell r="AR1538">
            <v>1</v>
          </cell>
        </row>
        <row r="1539">
          <cell r="AR1539">
            <v>1</v>
          </cell>
        </row>
        <row r="1540">
          <cell r="AR1540">
            <v>1</v>
          </cell>
        </row>
        <row r="1541">
          <cell r="AR1541">
            <v>1</v>
          </cell>
        </row>
        <row r="1543">
          <cell r="AR1543">
            <v>1</v>
          </cell>
        </row>
        <row r="1544">
          <cell r="AR1544">
            <v>1</v>
          </cell>
        </row>
        <row r="1545">
          <cell r="AR1545">
            <v>1</v>
          </cell>
        </row>
        <row r="1546">
          <cell r="AR1546">
            <v>1</v>
          </cell>
        </row>
        <row r="1547">
          <cell r="AR1547">
            <v>1</v>
          </cell>
        </row>
        <row r="1548">
          <cell r="AR1548">
            <v>1</v>
          </cell>
        </row>
        <row r="1549">
          <cell r="AR1549">
            <v>1</v>
          </cell>
        </row>
        <row r="1550">
          <cell r="AR1550">
            <v>1</v>
          </cell>
        </row>
        <row r="1551">
          <cell r="AR1551">
            <v>1</v>
          </cell>
        </row>
        <row r="1552">
          <cell r="AR1552">
            <v>1</v>
          </cell>
        </row>
        <row r="1553">
          <cell r="AR1553">
            <v>1</v>
          </cell>
        </row>
        <row r="1554">
          <cell r="AR1554">
            <v>1</v>
          </cell>
        </row>
        <row r="1555">
          <cell r="AR1555">
            <v>1</v>
          </cell>
        </row>
        <row r="1556">
          <cell r="AR1556">
            <v>1</v>
          </cell>
        </row>
        <row r="1558">
          <cell r="AR1558">
            <v>1</v>
          </cell>
        </row>
        <row r="1559">
          <cell r="AR1559">
            <v>1</v>
          </cell>
        </row>
        <row r="1560">
          <cell r="AR1560">
            <v>1</v>
          </cell>
        </row>
        <row r="1561">
          <cell r="AR1561">
            <v>1</v>
          </cell>
        </row>
        <row r="1562">
          <cell r="AR1562">
            <v>1</v>
          </cell>
        </row>
        <row r="1563">
          <cell r="AR1563">
            <v>1</v>
          </cell>
        </row>
        <row r="1564">
          <cell r="AR1564">
            <v>1</v>
          </cell>
        </row>
        <row r="1565">
          <cell r="AR1565">
            <v>1</v>
          </cell>
        </row>
        <row r="1566">
          <cell r="AR1566">
            <v>1</v>
          </cell>
        </row>
        <row r="1567">
          <cell r="AR1567">
            <v>1</v>
          </cell>
        </row>
        <row r="1568">
          <cell r="AR1568">
            <v>1</v>
          </cell>
        </row>
        <row r="1569">
          <cell r="AR1569">
            <v>1</v>
          </cell>
        </row>
        <row r="1570">
          <cell r="AR1570">
            <v>1</v>
          </cell>
        </row>
        <row r="1571">
          <cell r="AR1571">
            <v>1</v>
          </cell>
        </row>
        <row r="1572">
          <cell r="AR1572">
            <v>1</v>
          </cell>
        </row>
        <row r="1573">
          <cell r="AR1573">
            <v>1</v>
          </cell>
        </row>
        <row r="1574">
          <cell r="AR1574">
            <v>1</v>
          </cell>
        </row>
        <row r="1575">
          <cell r="AR1575">
            <v>0</v>
          </cell>
        </row>
        <row r="1577">
          <cell r="AR1577">
            <v>0</v>
          </cell>
        </row>
        <row r="1578">
          <cell r="AR1578">
            <v>1</v>
          </cell>
        </row>
        <row r="1579">
          <cell r="AR1579">
            <v>1</v>
          </cell>
        </row>
        <row r="1581">
          <cell r="AR1581">
            <v>1</v>
          </cell>
        </row>
        <row r="1582">
          <cell r="AR1582">
            <v>0</v>
          </cell>
        </row>
        <row r="1583">
          <cell r="AR1583">
            <v>1</v>
          </cell>
        </row>
        <row r="1584">
          <cell r="AR1584">
            <v>1</v>
          </cell>
        </row>
        <row r="1585">
          <cell r="AR1585">
            <v>1</v>
          </cell>
        </row>
        <row r="1586">
          <cell r="AR1586">
            <v>1</v>
          </cell>
        </row>
        <row r="1587">
          <cell r="AR1587">
            <v>1</v>
          </cell>
        </row>
        <row r="1588">
          <cell r="AR1588">
            <v>1</v>
          </cell>
        </row>
        <row r="1589">
          <cell r="AR1589">
            <v>1</v>
          </cell>
        </row>
        <row r="1590">
          <cell r="AR1590">
            <v>1</v>
          </cell>
        </row>
        <row r="1592">
          <cell r="AR1592">
            <v>1</v>
          </cell>
        </row>
        <row r="1593">
          <cell r="AR1593">
            <v>0</v>
          </cell>
        </row>
        <row r="1595">
          <cell r="AR1595">
            <v>1</v>
          </cell>
        </row>
        <row r="1597">
          <cell r="AR1597">
            <v>1</v>
          </cell>
        </row>
        <row r="1599">
          <cell r="AR1599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ьи_БДДС"/>
      <sheetName val="Внутр_оборот"/>
      <sheetName val="CF"/>
      <sheetName val="Реестр_Оплат"/>
      <sheetName val="Реестр_Поступлений"/>
      <sheetName val="Курсы_Вал"/>
      <sheetName val="Курсы"/>
      <sheetName val="МОЛ"/>
      <sheetName val="Проекты"/>
      <sheetName val="Счета"/>
    </sheetNames>
    <sheetDataSet>
      <sheetData sheetId="0">
        <row r="1">
          <cell r="B1" t="str">
            <v>Стати в справочнике БДДС</v>
          </cell>
        </row>
        <row r="3">
          <cell r="B3" t="str">
            <v>ПОСТУПЛЕНИЯ ПО ВНЕШНЕЙ ОПЕРАЦИОННОЙ ДЕЯТЕЛЬНОСТИ</v>
          </cell>
        </row>
        <row r="4">
          <cell r="B4" t="str">
            <v>Внеш. Поступл. от реал. Продукции Металлолом (Внутр.рынок)</v>
          </cell>
        </row>
        <row r="5">
          <cell r="B5" t="str">
            <v>Внеш. Поступл. от реал. Продукции Ферротитан (Внутр.рынок)</v>
          </cell>
        </row>
        <row r="6">
          <cell r="B6" t="str">
            <v>Внеш. Поступл. от реал. Продукции Прочей (Внутр.рынок)</v>
          </cell>
        </row>
        <row r="7">
          <cell r="B7" t="str">
            <v>Внеш. Поступл. от реал. Продукции Металлолом-(Эксопрт)</v>
          </cell>
        </row>
        <row r="8">
          <cell r="B8" t="str">
            <v>Внеш. Поступл. от реал. Продукции Ферротитан (Эксопрт)</v>
          </cell>
        </row>
        <row r="9">
          <cell r="B9" t="str">
            <v>Внеш. Поступл. от реал. Продукции Прочей (Экспорт)</v>
          </cell>
        </row>
        <row r="10">
          <cell r="B10" t="str">
            <v>Внеш. Поступл. от реал. Товаров Металлолом (Внутр.рынок)</v>
          </cell>
        </row>
        <row r="11">
          <cell r="B11" t="str">
            <v>Внеш. Поступл. от реал. Товаров Лом Титана (Внутр.рынок)</v>
          </cell>
        </row>
        <row r="12">
          <cell r="B12" t="str">
            <v>Внеш. Поступл. от реал. Товаров Ферротитан (Внутр.рынок)</v>
          </cell>
        </row>
        <row r="13">
          <cell r="B13" t="str">
            <v>Внеш. Поступл. от реал. Товаров Прочих (Внутр.рынок)</v>
          </cell>
        </row>
        <row r="14">
          <cell r="B14" t="str">
            <v>Внеш. Поступл. от реал. Товаров Металлолом (Экспорт)</v>
          </cell>
        </row>
        <row r="15">
          <cell r="B15" t="str">
            <v>Внеш. Поступл. от реал. Товаров Лом Титана (Экспорт)</v>
          </cell>
        </row>
        <row r="16">
          <cell r="B16" t="str">
            <v>Внеш. Поступл. от реал. Товаров Ферротитан (Экспорт)</v>
          </cell>
        </row>
        <row r="17">
          <cell r="B17" t="str">
            <v>Внеш. Поступл. от реал. Товаров Прочих (Экспорт)</v>
          </cell>
        </row>
        <row r="18">
          <cell r="B18" t="str">
            <v>Внеш. Поступл.от лизинга (сублиз.) Трансп.средств</v>
          </cell>
        </row>
        <row r="19">
          <cell r="B19" t="str">
            <v>Внеш. Поступл.от лизинга (сублиз.) Произв. оборудования</v>
          </cell>
        </row>
        <row r="20">
          <cell r="B20" t="str">
            <v>Внеш. Поступл.от лизинга (сублиз.) Прочего оборудования</v>
          </cell>
        </row>
        <row r="21">
          <cell r="B21" t="str">
            <v>Внеш. Поступл. от аренды Производ.помещений</v>
          </cell>
        </row>
        <row r="22">
          <cell r="B22" t="str">
            <v>Внеш. Поступл. от аренды Непроизвод. помещений</v>
          </cell>
        </row>
        <row r="23">
          <cell r="B23" t="str">
            <v>Внеш. Поступл. от аренды Прочих активов</v>
          </cell>
        </row>
        <row r="24">
          <cell r="B24" t="str">
            <v>Внеш. Поступл. от оказания Прочих услуг</v>
          </cell>
        </row>
        <row r="25">
          <cell r="B25" t="str">
            <v>Внеш. Поступл. от штрафов, пений и неустоек</v>
          </cell>
        </row>
        <row r="26">
          <cell r="B26" t="str">
            <v>Внеш. Поступл. от прочих внереал.деятельности</v>
          </cell>
        </row>
        <row r="27">
          <cell r="B27" t="str">
            <v>Внеш. Поступл. %% по кредитам и займам</v>
          </cell>
        </row>
        <row r="28">
          <cell r="B28" t="str">
            <v>Внеш. Поступл. Дивиденды</v>
          </cell>
        </row>
        <row r="29">
          <cell r="B29" t="str">
            <v>Внеш. Поступления от Прочей деятельности</v>
          </cell>
        </row>
        <row r="31">
          <cell r="B31" t="str">
            <v>ОПЛАТЫ ПО ВНЕШНЕЙ ОПЕРАЦИОННОЙ ДЕЯТЕЛЬНОСТИ</v>
          </cell>
        </row>
        <row r="32">
          <cell r="B32" t="str">
            <v>Внеш. Оплата приобретения Товаров Металлолом</v>
          </cell>
        </row>
        <row r="33">
          <cell r="B33" t="str">
            <v>Внеш. Оплата приобретения Товаров Лом титана</v>
          </cell>
        </row>
        <row r="34">
          <cell r="B34" t="str">
            <v>Внеш. Оплата приобретения Товаров Прочих</v>
          </cell>
        </row>
        <row r="35">
          <cell r="B35" t="str">
            <v>Внеш.Оплата приобретения Сырья Лом Чер.мет</v>
          </cell>
        </row>
        <row r="36">
          <cell r="B36" t="str">
            <v>Внеш.Оплата приобретения Сырья Лом Титана</v>
          </cell>
        </row>
        <row r="37">
          <cell r="B37" t="str">
            <v>Внеш.Оплата приобретения Сырья Прочего</v>
          </cell>
        </row>
        <row r="38">
          <cell r="B38" t="str">
            <v>Кислород</v>
          </cell>
        </row>
        <row r="39">
          <cell r="B39" t="str">
            <v>Пропан</v>
          </cell>
        </row>
        <row r="40">
          <cell r="B40" t="str">
            <v>Керосин</v>
          </cell>
        </row>
        <row r="41">
          <cell r="B41" t="str">
            <v>Масло моторное для Произв. и Ком. Автотранспорта</v>
          </cell>
        </row>
        <row r="42">
          <cell r="B42" t="str">
            <v>Масло трансмиссионное для Произв. и Ком. Автотранспорта</v>
          </cell>
        </row>
        <row r="43">
          <cell r="B43" t="str">
            <v>Бензин и Диз.топл. для Произв. и Ком. Автотранспорта</v>
          </cell>
        </row>
        <row r="44">
          <cell r="B44" t="str">
            <v>Бензин и Диз.топл. для оборудования</v>
          </cell>
        </row>
        <row r="45">
          <cell r="B45" t="str">
            <v>Прочие ГСМ для Произв. и Ком. Автотранспорта</v>
          </cell>
        </row>
        <row r="46">
          <cell r="B46" t="str">
            <v>Внеш. Оплаты Прочие Материалы</v>
          </cell>
        </row>
        <row r="47">
          <cell r="B47" t="str">
            <v>Электроэнергия</v>
          </cell>
        </row>
        <row r="48">
          <cell r="B48" t="str">
            <v>Внеш.Оплата Аренды земли</v>
          </cell>
        </row>
        <row r="49">
          <cell r="B49" t="str">
            <v>Внеш.Оплата Аренды Производственных помещений</v>
          </cell>
        </row>
        <row r="50">
          <cell r="B50" t="str">
            <v>Внеш.Оплата Аренды Производственного Транспорта</v>
          </cell>
        </row>
        <row r="51">
          <cell r="B51" t="str">
            <v>Основная оплата труда производственного персонала</v>
          </cell>
        </row>
        <row r="52">
          <cell r="B52" t="str">
            <v>Отпускные производственного персонала</v>
          </cell>
        </row>
        <row r="53">
          <cell r="B53" t="str">
            <v>Премиальные производственного персонала</v>
          </cell>
        </row>
        <row r="54">
          <cell r="B54" t="str">
            <v>Прочие выплаты производственному персоналу</v>
          </cell>
        </row>
        <row r="55">
          <cell r="B55" t="str">
            <v>Основная оплата труда вспомогательного персонала</v>
          </cell>
        </row>
        <row r="56">
          <cell r="B56" t="str">
            <v>Отпускные вспомогательному персоналу</v>
          </cell>
        </row>
        <row r="57">
          <cell r="B57" t="str">
            <v>Премиальные вспомогательному персоналу</v>
          </cell>
        </row>
        <row r="58">
          <cell r="B58" t="str">
            <v>Прочие выплаты вспомогательному персоналу</v>
          </cell>
        </row>
        <row r="59">
          <cell r="B59" t="str">
            <v>Основная оплата труда коммерческого персонала</v>
          </cell>
        </row>
        <row r="60">
          <cell r="B60" t="str">
            <v>Отпускные коммерческого персонала</v>
          </cell>
        </row>
        <row r="61">
          <cell r="B61" t="str">
            <v>Премиальные коммерческого персонала</v>
          </cell>
        </row>
        <row r="62">
          <cell r="B62" t="str">
            <v>Прочие выплаты коммерческому персоналу</v>
          </cell>
        </row>
        <row r="63">
          <cell r="B63" t="str">
            <v>Основная оплата труда АУР</v>
          </cell>
        </row>
        <row r="64">
          <cell r="B64" t="str">
            <v>Отпускные АУП</v>
          </cell>
        </row>
        <row r="65">
          <cell r="B65" t="str">
            <v>Премиальные АУП</v>
          </cell>
        </row>
        <row r="66">
          <cell r="B66" t="str">
            <v>Прочие выплаты АУП</v>
          </cell>
        </row>
        <row r="67">
          <cell r="B67" t="str">
            <v>Основная оплата труда Прочих сотрудников</v>
          </cell>
        </row>
        <row r="68">
          <cell r="B68" t="str">
            <v>Отпускные Прочих сотрудников</v>
          </cell>
        </row>
        <row r="69">
          <cell r="B69" t="str">
            <v>Премиальные Прочих сотрудников</v>
          </cell>
        </row>
        <row r="70">
          <cell r="B70" t="str">
            <v>Прочие выплаты Прочим сотрудникам</v>
          </cell>
        </row>
        <row r="71">
          <cell r="B71" t="str">
            <v>НДФЛ</v>
          </cell>
        </row>
        <row r="72">
          <cell r="B72" t="str">
            <v>Социальные отчисления</v>
          </cell>
        </row>
        <row r="73">
          <cell r="B73" t="str">
            <v>Подбор персонала</v>
          </cell>
        </row>
        <row r="74">
          <cell r="B74" t="str">
            <v>Assessment, оценке персонала</v>
          </cell>
        </row>
        <row r="75">
          <cell r="B75" t="str">
            <v>Обучение персонала</v>
          </cell>
        </row>
        <row r="76">
          <cell r="B76" t="str">
            <v>Расходы на корпоративные мероприятия</v>
          </cell>
        </row>
        <row r="77">
          <cell r="B77" t="str">
            <v>Матпомощь</v>
          </cell>
        </row>
        <row r="78">
          <cell r="B78" t="str">
            <v>Подарки сотрудникам, детям сотрудников</v>
          </cell>
        </row>
        <row r="79">
          <cell r="B79" t="str">
            <v>Вакцинация</v>
          </cell>
        </row>
        <row r="80">
          <cell r="B80" t="str">
            <v>Прочие соц.выплаты</v>
          </cell>
        </row>
        <row r="81">
          <cell r="B81" t="str">
            <v>Производственный инвентарь</v>
          </cell>
        </row>
        <row r="82">
          <cell r="B82" t="str">
            <v>Спецодежда</v>
          </cell>
        </row>
        <row r="83">
          <cell r="B83" t="str">
            <v>УСО по ремонту Произв. Зданий и сооружений</v>
          </cell>
        </row>
        <row r="84">
          <cell r="B84" t="str">
            <v>Материалы и прочие расходы по ремонту Произв. Зданий и сооружений</v>
          </cell>
        </row>
        <row r="85">
          <cell r="B85" t="str">
            <v>УСО по ремонту Произв. Трансп.средств</v>
          </cell>
        </row>
        <row r="86">
          <cell r="B86" t="str">
            <v>Запчасти, Материалы и прочие расходы по ремонту Произв. Трансп.средств</v>
          </cell>
        </row>
        <row r="87">
          <cell r="B87" t="str">
            <v>УСО по ремонту Произв. Оборудования</v>
          </cell>
        </row>
        <row r="88">
          <cell r="B88" t="str">
            <v>Запчасти, Материалы и прочие расходы по ремонту Произв. Оборудования</v>
          </cell>
        </row>
        <row r="89">
          <cell r="B89" t="str">
            <v>ТехПД</v>
          </cell>
        </row>
        <row r="90">
          <cell r="B90" t="str">
            <v>Справка ЖД</v>
          </cell>
        </row>
        <row r="91">
          <cell r="B91" t="str">
            <v>Погрузо-разгрузочные работы</v>
          </cell>
        </row>
        <row r="92">
          <cell r="B92" t="str">
            <v>Прочие коммерческие транспортные расходы</v>
          </cell>
        </row>
        <row r="93">
          <cell r="B93" t="str">
            <v>Аренда (лизинг) комм. трансп. средств</v>
          </cell>
        </row>
        <row r="94">
          <cell r="B94" t="str">
            <v>Взвешивание вагонов</v>
          </cell>
        </row>
        <row r="95">
          <cell r="B95" t="str">
            <v>Справки СЭС</v>
          </cell>
        </row>
        <row r="96">
          <cell r="B96" t="str">
            <v>Прочие коммерческие расходы (внеш. оплата)</v>
          </cell>
        </row>
        <row r="97">
          <cell r="B97" t="str">
            <v>Маркетинговые исследования</v>
          </cell>
        </row>
        <row r="98">
          <cell r="B98" t="str">
            <v>Реклама</v>
          </cell>
        </row>
        <row r="99">
          <cell r="B99" t="str">
            <v>Промо-акции и прочее</v>
          </cell>
        </row>
        <row r="100">
          <cell r="B100" t="str">
            <v>Внеш.Оплата Аренды офисов</v>
          </cell>
        </row>
        <row r="101">
          <cell r="B101" t="str">
            <v>Внеш.Оплата Аренды транспорта (АУР)</v>
          </cell>
        </row>
        <row r="102">
          <cell r="B102" t="str">
            <v>Внеш.Оплата Прочей аренда (АУР)</v>
          </cell>
        </row>
        <row r="103">
          <cell r="B103" t="str">
            <v>Уборка административных помещений</v>
          </cell>
        </row>
        <row r="104">
          <cell r="B104" t="str">
            <v>Тек.ремонт офисных помещений</v>
          </cell>
        </row>
        <row r="105">
          <cell r="B105" t="str">
            <v>Тек.ремонт офисного оборудования</v>
          </cell>
        </row>
        <row r="106">
          <cell r="B106" t="str">
            <v>Услуги по тех.сопровождению АУП</v>
          </cell>
        </row>
        <row r="107">
          <cell r="B107" t="str">
            <v>Прочие УСО по содержанию АУП</v>
          </cell>
        </row>
        <row r="108">
          <cell r="B108" t="str">
            <v>Хоз.расходы и хоз.инвентарь</v>
          </cell>
        </row>
        <row r="109">
          <cell r="B109" t="str">
            <v>Расходные материалы и канцелярия</v>
          </cell>
        </row>
        <row r="110">
          <cell r="B110" t="str">
            <v>Телефония и межгород</v>
          </cell>
        </row>
        <row r="111">
          <cell r="B111" t="str">
            <v>Мобильная связь</v>
          </cell>
        </row>
        <row r="112">
          <cell r="B112" t="str">
            <v>Интернет</v>
          </cell>
        </row>
        <row r="113">
          <cell r="B113" t="str">
            <v>Почта и отправка корреспонденции</v>
          </cell>
        </row>
        <row r="114">
          <cell r="B114" t="str">
            <v>Прочие расходы по связи</v>
          </cell>
        </row>
        <row r="115">
          <cell r="B115" t="str">
            <v>РКО - текущее</v>
          </cell>
        </row>
        <row r="116">
          <cell r="B116" t="str">
            <v>РКО - специальное</v>
          </cell>
        </row>
        <row r="117">
          <cell r="B117" t="str">
            <v>Инкассация</v>
          </cell>
        </row>
        <row r="118">
          <cell r="B118" t="str">
            <v>Аудиторские услуги</v>
          </cell>
        </row>
        <row r="119">
          <cell r="B119" t="str">
            <v>Консультационные услуги</v>
          </cell>
        </row>
        <row r="120">
          <cell r="B120" t="str">
            <v>IT-консалтинг</v>
          </cell>
        </row>
        <row r="121">
          <cell r="B121" t="str">
            <v>Обновление Справочно-Правовых Систем</v>
          </cell>
        </row>
        <row r="122">
          <cell r="B122" t="str">
            <v>Бухучет-аутсорсинг</v>
          </cell>
        </row>
        <row r="123">
          <cell r="B123" t="str">
            <v>Юридические услуги</v>
          </cell>
        </row>
        <row r="124">
          <cell r="B124" t="str">
            <v>ГСМ для АУП</v>
          </cell>
        </row>
        <row r="125">
          <cell r="B125" t="str">
            <v>Запчасти и материалы для транспорта АУП</v>
          </cell>
        </row>
        <row r="126">
          <cell r="B126" t="str">
            <v>Услуги по ремонту транспорта (АУП)</v>
          </cell>
        </row>
        <row r="127">
          <cell r="B127" t="str">
            <v>Прочие транспортные расходы (АУП)</v>
          </cell>
        </row>
        <row r="128">
          <cell r="B128" t="str">
            <v>Командировочные расходы</v>
          </cell>
        </row>
        <row r="129">
          <cell r="B129" t="str">
            <v>Представительские расходы</v>
          </cell>
        </row>
        <row r="130">
          <cell r="B130" t="str">
            <v>УСО по безопасности</v>
          </cell>
        </row>
        <row r="131">
          <cell r="B131" t="str">
            <v>Прочие расходы по безопасности</v>
          </cell>
        </row>
        <row r="132">
          <cell r="B132" t="str">
            <v>Возмещение НДС - Юридические расходы и расходы на арбитраж</v>
          </cell>
        </row>
        <row r="133">
          <cell r="B133" t="str">
            <v>Возмещение НДС - Услуги сторонних организаций</v>
          </cell>
        </row>
        <row r="134">
          <cell r="B134" t="str">
            <v>Возмещение НДС - прочие расходы</v>
          </cell>
        </row>
        <row r="135">
          <cell r="B135" t="str">
            <v>%% по внешним долгосрочным кредитам и займам</v>
          </cell>
        </row>
        <row r="136">
          <cell r="B136" t="str">
            <v>%% по внешним краткосрочным кредитам и займам</v>
          </cell>
        </row>
        <row r="137">
          <cell r="B137" t="str">
            <v>Возмещение НДС 19 По текущим контрактам</v>
          </cell>
        </row>
        <row r="138">
          <cell r="B138" t="str">
            <v>Возмещение НДС 19 По прошлым контрактам</v>
          </cell>
        </row>
        <row r="139">
          <cell r="B139" t="str">
            <v>Возмщение прочих налогов и сборов</v>
          </cell>
        </row>
        <row r="140">
          <cell r="B140" t="str">
            <v>НДС</v>
          </cell>
        </row>
        <row r="141">
          <cell r="B141" t="str">
            <v>НДС пени, штрафы</v>
          </cell>
        </row>
        <row r="142">
          <cell r="B142" t="str">
            <v>Налог на прибыль</v>
          </cell>
        </row>
        <row r="143">
          <cell r="B143" t="str">
            <v>Налог на прибыль пени, штрафы</v>
          </cell>
        </row>
        <row r="144">
          <cell r="B144" t="str">
            <v>Налог на имущество</v>
          </cell>
        </row>
        <row r="145">
          <cell r="B145" t="str">
            <v>Налог на имущество пени, штрафы</v>
          </cell>
        </row>
        <row r="146">
          <cell r="B146" t="str">
            <v>Прочие налоги и сборы</v>
          </cell>
        </row>
        <row r="147">
          <cell r="B147" t="str">
            <v>Прочие налоги и сборы пени, штрафы</v>
          </cell>
        </row>
        <row r="148">
          <cell r="B148" t="str">
            <v>Таможенные пошлины и сборы</v>
          </cell>
        </row>
        <row r="149">
          <cell r="B149" t="str">
            <v>Таможенные пошлины и сборы - пени и штрафы</v>
          </cell>
        </row>
        <row r="150">
          <cell r="B150" t="str">
            <v>Возвраты в кассу (Уменьшение накладных расходов)</v>
          </cell>
        </row>
        <row r="151">
          <cell r="B151" t="str">
            <v>Внеш. Оплата Штрафов и т.д. (по хоз.и финансовым договорам)</v>
          </cell>
        </row>
        <row r="152">
          <cell r="B152" t="str">
            <v>Прочие операционные расходы</v>
          </cell>
        </row>
        <row r="154">
          <cell r="B154" t="str">
            <v>ПРОДАЖА-ПОКУПКА ВАЛЮТЫ</v>
          </cell>
        </row>
        <row r="155">
          <cell r="B155" t="str">
            <v>Положительные курсовые разницы</v>
          </cell>
        </row>
        <row r="156">
          <cell r="B156" t="str">
            <v>Отрицательные курсовые разницы</v>
          </cell>
        </row>
        <row r="157">
          <cell r="B157" t="str">
            <v>Покупка валюты</v>
          </cell>
        </row>
        <row r="158">
          <cell r="B158" t="str">
            <v>Продажа валюты</v>
          </cell>
        </row>
        <row r="160">
          <cell r="B160" t="str">
            <v>ПОСТУПЛЕНИЯ ПО ВНЕШНЕЙ  ИНВЕСТИЦИОННОЙ ДЕЯТЕЛЬНОСТИ</v>
          </cell>
        </row>
        <row r="161">
          <cell r="B161" t="str">
            <v>Внеш. Поступл. от реал. Зем.участков</v>
          </cell>
        </row>
        <row r="162">
          <cell r="B162" t="str">
            <v>Внеш. Поступл. от реал. Зданий и Сооружений</v>
          </cell>
        </row>
        <row r="163">
          <cell r="B163" t="str">
            <v>Внеш. Поступл. от реал. Оборудования</v>
          </cell>
        </row>
        <row r="164">
          <cell r="B164" t="str">
            <v>Внеш. Поступл. от реал. Трансп.средств</v>
          </cell>
        </row>
        <row r="165">
          <cell r="B165" t="str">
            <v>Внеш. Поступл. от реал. Оргтехники и Компьютеров</v>
          </cell>
        </row>
        <row r="166">
          <cell r="B166" t="str">
            <v>Внеш. Поступл. от реал. Систем автоматизации</v>
          </cell>
        </row>
        <row r="167">
          <cell r="B167" t="str">
            <v>Внеш. Поступл. от реал. НМА</v>
          </cell>
        </row>
        <row r="168">
          <cell r="B168" t="str">
            <v>Внеш. Поступл. от реал. ЦБ других организаций</v>
          </cell>
        </row>
        <row r="169">
          <cell r="B169" t="str">
            <v>Внеш. Поступл. от реал. Прочего оборудования</v>
          </cell>
        </row>
        <row r="171">
          <cell r="B171" t="str">
            <v>ОПЛАТЫ ПО ВНЕШНЕЙ ИНВЕСТИЦИОННОЙ ДЕЯТЕЛЬНОСТИ</v>
          </cell>
        </row>
        <row r="172">
          <cell r="B172" t="str">
            <v>Внеш. Оплата Зданий и Сооружений</v>
          </cell>
        </row>
        <row r="173">
          <cell r="B173" t="str">
            <v>Внеш. Оплата Строительства Зданий и Сооружений</v>
          </cell>
        </row>
        <row r="174">
          <cell r="B174" t="str">
            <v>Внеш. Оплата Кап.ремонта Зданий и сооружений</v>
          </cell>
        </row>
        <row r="175">
          <cell r="B175" t="str">
            <v>Внеш. Оплата Проч. Инвестиций в Здания и Сооружения</v>
          </cell>
        </row>
        <row r="176">
          <cell r="B176" t="str">
            <v>Внеш. Оплата Оборудования</v>
          </cell>
        </row>
        <row r="177">
          <cell r="B177" t="str">
            <v>Внеш. Оплата Тамож.пошл. по Оборудованию</v>
          </cell>
        </row>
        <row r="178">
          <cell r="B178" t="str">
            <v>Внеш. Оплата Монтажа Оборудования</v>
          </cell>
        </row>
        <row r="179">
          <cell r="B179" t="str">
            <v>Внеш. Оплата Кап.ремонта Оборудования</v>
          </cell>
        </row>
        <row r="180">
          <cell r="B180" t="str">
            <v>Внеш. Оплата Модернизации Оборудования</v>
          </cell>
        </row>
        <row r="181">
          <cell r="B181" t="str">
            <v>Внеш. Оплата Прочих инвестиций в Оборудование</v>
          </cell>
        </row>
        <row r="182">
          <cell r="B182" t="str">
            <v>Внеш. Оплата Транспортных средств</v>
          </cell>
        </row>
        <row r="183">
          <cell r="B183" t="str">
            <v>Внеш. Оплата Тамож.пошл. по Трансп.средствам</v>
          </cell>
        </row>
        <row r="184">
          <cell r="B184" t="str">
            <v>Внеш. Оплата Кап.ремонта Транспортных средств</v>
          </cell>
        </row>
        <row r="185">
          <cell r="B185" t="str">
            <v>Внеш. Оплата Модернизации Транспортных средств</v>
          </cell>
        </row>
        <row r="186">
          <cell r="B186" t="str">
            <v>Внеш. Оплата Прочих инвестиции в Транспортные средства</v>
          </cell>
        </row>
        <row r="187">
          <cell r="B187" t="str">
            <v>Внеш. Оплата Оргтехники и компьютеров</v>
          </cell>
        </row>
        <row r="188">
          <cell r="B188" t="str">
            <v>Внеш. Оплата Кап.ремонта Оргтехники и компьютеров</v>
          </cell>
        </row>
        <row r="189">
          <cell r="B189" t="str">
            <v>Внеш. Оплата Модернизации Оргтехники и компьютеров</v>
          </cell>
        </row>
        <row r="190">
          <cell r="B190" t="str">
            <v>Внеш. Оплата Прочих инвестиций в Оргтехнику и компьютеры</v>
          </cell>
        </row>
        <row r="191">
          <cell r="B191" t="str">
            <v>Внеш. Оплата Систем автоматизации</v>
          </cell>
        </row>
        <row r="192">
          <cell r="B192" t="str">
            <v>Внеш. Оплата Услуг по установке/монтажу Система автоматизации</v>
          </cell>
        </row>
        <row r="193">
          <cell r="B193" t="str">
            <v>Внеш. Оплата Програмного обеспечения для спец.оборудования</v>
          </cell>
        </row>
        <row r="194">
          <cell r="B194" t="str">
            <v>Внеш. Оплата Прочих Инвестиций в Автоматизацию</v>
          </cell>
        </row>
        <row r="195">
          <cell r="B195" t="str">
            <v>Внеш. Оплата НМА</v>
          </cell>
        </row>
        <row r="196">
          <cell r="B196" t="str">
            <v>Внеш. Оплата ЦБ других организаций</v>
          </cell>
        </row>
        <row r="197">
          <cell r="B197" t="str">
            <v>Внеш. Оплата Прочих Инвестиций</v>
          </cell>
        </row>
        <row r="199">
          <cell r="B199" t="str">
            <v>ПОСТУПЛЕНИЯ ПО ВНЕШНЕЙ ФИНАНСОВОЙ ДЕЯТЕЛЬНОСТИ</v>
          </cell>
        </row>
        <row r="200">
          <cell r="B200" t="str">
            <v>Внеш. Привлечение акционерного капитала</v>
          </cell>
        </row>
        <row r="201">
          <cell r="B201" t="str">
            <v>Внеш. Поступл. Краткосрочных кредитов и займов</v>
          </cell>
        </row>
        <row r="202">
          <cell r="B202" t="str">
            <v>Внеш. Поступл. Долгосрочных кредитов и займов</v>
          </cell>
        </row>
        <row r="203">
          <cell r="B203" t="str">
            <v>Внеш. Поступл. от Погашения выданных Краткосрочных кредитов и займов</v>
          </cell>
        </row>
        <row r="204">
          <cell r="B204" t="str">
            <v>Внеш. Поступл. от Погашения выданных Долгосрочных кредитов и займов</v>
          </cell>
        </row>
        <row r="206">
          <cell r="B206" t="str">
            <v>ОПЛАТЫ ПО ВНЕШНЕЙ ФИНАНСОВОЙ ДЕЯТЕЛЬНОСТИ</v>
          </cell>
        </row>
        <row r="207">
          <cell r="B207" t="str">
            <v>Внеш. Оплаты по Выкупу акционерного капитала</v>
          </cell>
        </row>
        <row r="208">
          <cell r="B208" t="str">
            <v>Внеш. Погашение Кракосрочных Кредитов и Займов</v>
          </cell>
        </row>
        <row r="209">
          <cell r="B209" t="str">
            <v>Внеш. Погашение Долгосрочных Кредитов и Займов</v>
          </cell>
        </row>
        <row r="210">
          <cell r="B210" t="str">
            <v>Внеш. Предоставление Кракосрочных Кредитов и Займов</v>
          </cell>
        </row>
        <row r="211">
          <cell r="B211" t="str">
            <v>Внеш. Предоставление Долгосрочных Кредитов и Займов</v>
          </cell>
        </row>
        <row r="212">
          <cell r="B212" t="str">
            <v>Внеш. Выплата Дивидендов</v>
          </cell>
        </row>
        <row r="217">
          <cell r="B217" t="str">
            <v>ПОСТУПЛЕНИЯ ПО ВНУТР. ОПЕРАЦИОННОЙ ДЕЯТЕЛЬНОСТИ</v>
          </cell>
        </row>
        <row r="218">
          <cell r="B218" t="str">
            <v>Внутр. Поступл. от реал. Продукции Металлолом</v>
          </cell>
        </row>
        <row r="219">
          <cell r="B219" t="str">
            <v>Внутр. Поступл. от реал. Продукции Ферротитан</v>
          </cell>
        </row>
        <row r="220">
          <cell r="B220" t="str">
            <v>Внутр. Поступл. от реал. Продукции Прочей</v>
          </cell>
        </row>
        <row r="221">
          <cell r="B221" t="str">
            <v>Внутр. Поступл. от реал. Товаров Металлолом</v>
          </cell>
        </row>
        <row r="222">
          <cell r="B222" t="str">
            <v>Внутр. Поступл. от реал. Товаров Лом Титана</v>
          </cell>
        </row>
        <row r="223">
          <cell r="B223" t="str">
            <v>Внутр. Поступл. от реал. Товаров Ферротитан</v>
          </cell>
        </row>
        <row r="224">
          <cell r="B224" t="str">
            <v>Внутр. Поступл. от реал. Товаров Прочих</v>
          </cell>
        </row>
        <row r="225">
          <cell r="B225" t="str">
            <v>Внутр. Поступл. от Лизинга Трансп.средств</v>
          </cell>
        </row>
        <row r="226">
          <cell r="B226" t="str">
            <v>Внутр. Поступл. от Лизинга Проч. произв-ного обор-ния</v>
          </cell>
        </row>
        <row r="227">
          <cell r="B227" t="str">
            <v>Внутр. Поступл. от Лизинга Прочего оборудования</v>
          </cell>
        </row>
        <row r="228">
          <cell r="B228" t="str">
            <v>Внутр. Поступл. от Аренды земли</v>
          </cell>
        </row>
        <row r="229">
          <cell r="B229" t="str">
            <v>Внутр. Поступл. от Аренды Произв.помещений</v>
          </cell>
        </row>
        <row r="230">
          <cell r="B230" t="str">
            <v>Внутр. Поступл. от Аренды Произв.оборудования</v>
          </cell>
        </row>
        <row r="231">
          <cell r="B231" t="str">
            <v>Внутр. Поступл. от Аренды Автотранспорта</v>
          </cell>
        </row>
        <row r="232">
          <cell r="B232" t="str">
            <v>Внутр. Поступл. от Аренды Офисных помещений</v>
          </cell>
        </row>
        <row r="233">
          <cell r="B233" t="str">
            <v>Внутр. Поступл. от Аренды Прочих активов</v>
          </cell>
        </row>
        <row r="234">
          <cell r="B234" t="str">
            <v>Внутр. Поступл. от Прочих Услуг</v>
          </cell>
        </row>
        <row r="235">
          <cell r="B235" t="str">
            <v>Внутр. Поступл. Штрафы, пени, неустойки</v>
          </cell>
        </row>
        <row r="236">
          <cell r="B236" t="str">
            <v>Внутр. Поступл. Прочие внереал.поступл.</v>
          </cell>
        </row>
        <row r="237">
          <cell r="B237" t="str">
            <v>Внутр. Поступл. %% по займам</v>
          </cell>
        </row>
        <row r="238">
          <cell r="B238" t="str">
            <v>Внутр. Поступл. Дивиденды</v>
          </cell>
        </row>
        <row r="239">
          <cell r="B239" t="str">
            <v>Внутр. Поступл. от Прочей деятельности</v>
          </cell>
        </row>
        <row r="241">
          <cell r="B241" t="str">
            <v>ОПЛАТЫ ПО ВНУТР. ОПЕРАЦИОННОЙ ДЕЯТЕЛЬНОСТИ</v>
          </cell>
        </row>
        <row r="242">
          <cell r="B242" t="str">
            <v>Внутр. Оплата Товаров Металлолом</v>
          </cell>
        </row>
        <row r="243">
          <cell r="B243" t="str">
            <v>Внутр. Оплата Товаров Лом Титана</v>
          </cell>
        </row>
        <row r="244">
          <cell r="B244" t="str">
            <v>Внутр. Оплата Товаров Ферротитан</v>
          </cell>
        </row>
        <row r="245">
          <cell r="B245" t="str">
            <v>Внутр. Оплата Товаров Прочих</v>
          </cell>
        </row>
        <row r="246">
          <cell r="B246" t="str">
            <v>Внутр. Оплата Сырья Лома чер.мет</v>
          </cell>
        </row>
        <row r="247">
          <cell r="B247" t="str">
            <v>Внутр. Оплата Сырья Лома титана</v>
          </cell>
        </row>
        <row r="248">
          <cell r="B248" t="str">
            <v>Внутр. Оплата Сырья Прочего</v>
          </cell>
        </row>
        <row r="249">
          <cell r="B249" t="str">
            <v>Внутр. Оплата Материалов Прочих</v>
          </cell>
        </row>
        <row r="250">
          <cell r="B250" t="str">
            <v>Внутр. Оплата Аренды Земли</v>
          </cell>
        </row>
        <row r="251">
          <cell r="B251" t="str">
            <v>Внутр. Оплата Аренды Произв.помещений</v>
          </cell>
        </row>
        <row r="252">
          <cell r="B252" t="str">
            <v>Внутр. Оплата Аренды Произв.оборудования</v>
          </cell>
        </row>
        <row r="253">
          <cell r="B253" t="str">
            <v>Внутр. Оплата Аренды Автотранспорта</v>
          </cell>
        </row>
        <row r="254">
          <cell r="B254" t="str">
            <v>Внутр. Оплата Аренды Офисных помещений</v>
          </cell>
        </row>
        <row r="255">
          <cell r="B255" t="str">
            <v>Внутр. Оплата Аренда Проч.оборудования</v>
          </cell>
        </row>
        <row r="256">
          <cell r="B256" t="str">
            <v>Внутр. Оплата Прочих Услуг</v>
          </cell>
        </row>
        <row r="257">
          <cell r="B257" t="str">
            <v>Внутр. Оплата %% по кредитам и займам</v>
          </cell>
        </row>
        <row r="258">
          <cell r="B258" t="str">
            <v>Внутр. Оплата Штрафы, пени, неустойки</v>
          </cell>
        </row>
        <row r="259">
          <cell r="B259" t="str">
            <v>Внутр. Оплата Прочие операционные расходы</v>
          </cell>
        </row>
        <row r="261">
          <cell r="B261" t="str">
            <v>ПОСТУПЛЕНИЯ ПО ВНУТР. ИНВЕСТИЦИОННОЙ ДЕЯТЕЛЬНОСТИ</v>
          </cell>
        </row>
        <row r="262">
          <cell r="B262" t="str">
            <v>Внутр. Поступл. от реал. Земел.участков</v>
          </cell>
        </row>
        <row r="263">
          <cell r="B263" t="str">
            <v>Внутр. Поступл. от реал. Зданий и Сооружений</v>
          </cell>
        </row>
        <row r="264">
          <cell r="B264" t="str">
            <v>Внутр. Поступл. от реал. Обоурдования</v>
          </cell>
        </row>
        <row r="265">
          <cell r="B265" t="str">
            <v>Внутр. Поступл. от реал. Трансп.средств</v>
          </cell>
        </row>
        <row r="266">
          <cell r="B266" t="str">
            <v>Внутр. Поступл. от реал. Оргтехники и компьютеров</v>
          </cell>
        </row>
        <row r="267">
          <cell r="B267" t="str">
            <v>Внутр. Поступл. от реал. Систем автоматизации</v>
          </cell>
        </row>
        <row r="268">
          <cell r="B268" t="str">
            <v>Внутр. Поступл. от реал. НМА</v>
          </cell>
        </row>
        <row r="269">
          <cell r="B269" t="str">
            <v>Внутр. Поступл. от реал. ЦБ других организаций</v>
          </cell>
        </row>
        <row r="270">
          <cell r="B270" t="str">
            <v>Внутр. Поступл. от реал. Прочего оборудования</v>
          </cell>
        </row>
        <row r="272">
          <cell r="B272" t="str">
            <v>ПОСТУПЛЕНИЯ ПО ВНУТР. ИНВЕСТИЦИОННОЙ ДЕЯТЕЛЬНОСТИ</v>
          </cell>
        </row>
        <row r="273">
          <cell r="B273" t="str">
            <v>Внутр. Оплата Зданий и Сооружений</v>
          </cell>
        </row>
        <row r="274">
          <cell r="B274" t="str">
            <v>Внутр. Оплата Строительства Зданий и Сооружений</v>
          </cell>
        </row>
        <row r="275">
          <cell r="B275" t="str">
            <v>Внутр. Оплата Кап.ремонта зданий и сооружений</v>
          </cell>
        </row>
        <row r="276">
          <cell r="B276" t="str">
            <v>Внутр. Оплата Проч. Инвестиций в Здания и Сооружения</v>
          </cell>
        </row>
        <row r="277">
          <cell r="B277" t="str">
            <v>Внутр. Оплата Оборудования</v>
          </cell>
        </row>
        <row r="278">
          <cell r="B278" t="str">
            <v>Внутр. Оплата Тамож.пошл. по Оборудованию</v>
          </cell>
        </row>
        <row r="279">
          <cell r="B279" t="str">
            <v>Внутр. Оплата Монтажа Оборудования</v>
          </cell>
        </row>
        <row r="280">
          <cell r="B280" t="str">
            <v>Внутр. Оплата Кап.ремонта Оборудования</v>
          </cell>
        </row>
        <row r="281">
          <cell r="B281" t="str">
            <v>Внутр. Оплата Модернизации Оборудования</v>
          </cell>
        </row>
        <row r="282">
          <cell r="B282" t="str">
            <v>Внутр. Оплата Прочих инвестиций в Оборудование</v>
          </cell>
        </row>
        <row r="283">
          <cell r="B283" t="str">
            <v>Внутр. Оплата Транспортных средств</v>
          </cell>
        </row>
        <row r="284">
          <cell r="B284" t="str">
            <v>Внутр. Оплата Тамож.пошл. по Трансп.средствам</v>
          </cell>
        </row>
        <row r="285">
          <cell r="B285" t="str">
            <v>Внутр. Оплата Кап.ремонта Транспортных средств</v>
          </cell>
        </row>
        <row r="286">
          <cell r="B286" t="str">
            <v>Внутр. Оплата Модернизации Транспортных средств</v>
          </cell>
        </row>
        <row r="287">
          <cell r="B287" t="str">
            <v>Внутр. Оплата Прочих инвестиции в Транспортные средства</v>
          </cell>
        </row>
        <row r="288">
          <cell r="B288" t="str">
            <v>Внутр. Оплата Оргтехники и компьютеров</v>
          </cell>
        </row>
        <row r="289">
          <cell r="B289" t="str">
            <v>Внутр. Оплата Кап.ремонта Оргтехники и компьютеров</v>
          </cell>
        </row>
        <row r="290">
          <cell r="B290" t="str">
            <v>Внутр. Оплата Модернизации Оргтехники и компьютеров</v>
          </cell>
        </row>
        <row r="291">
          <cell r="B291" t="str">
            <v>Внутр. Оплата Прочих инвестиций в Оргтехнику и компьютеры</v>
          </cell>
        </row>
        <row r="292">
          <cell r="B292" t="str">
            <v>Внутр. Оплата Систем автоматизации</v>
          </cell>
        </row>
        <row r="293">
          <cell r="B293" t="str">
            <v>Внутр. Оплата Услуг по установке/монтажу Система автоматизации</v>
          </cell>
        </row>
        <row r="294">
          <cell r="B294" t="str">
            <v>Внутр. Оплата Програмного обеспечения для спец.оборудования</v>
          </cell>
        </row>
        <row r="295">
          <cell r="B295" t="str">
            <v>Внутр. Оплата Прочих Инвестиций в Автоматизацию</v>
          </cell>
        </row>
        <row r="296">
          <cell r="B296" t="str">
            <v>Внутр. Оплата НМА</v>
          </cell>
        </row>
        <row r="297">
          <cell r="B297" t="str">
            <v>Внутр. Оплата ЦБ других организаций</v>
          </cell>
        </row>
        <row r="298">
          <cell r="B298" t="str">
            <v>Внутр. Оплата Прочих Инвестиций</v>
          </cell>
        </row>
        <row r="300">
          <cell r="B300" t="str">
            <v>ПОСТУПЛЕНИЯ ПО ВНУТР. ФИНАНСОВОЙ ДЕЯТЕЛЬНОСТИ</v>
          </cell>
        </row>
        <row r="301">
          <cell r="B301" t="str">
            <v>Внутр. Привлечение акционерного капитала</v>
          </cell>
        </row>
        <row r="302">
          <cell r="B302" t="str">
            <v>Внутр. Поступл. Краткосрочных кредитов и займов</v>
          </cell>
        </row>
        <row r="303">
          <cell r="B303" t="str">
            <v>Внутр. Поступл. Долгосрочных кредитов и займов</v>
          </cell>
        </row>
        <row r="304">
          <cell r="B304" t="str">
            <v>Внутр. Поступл. от Погашения выданных Краткосрочных кредитов и займов</v>
          </cell>
        </row>
        <row r="305">
          <cell r="B305" t="str">
            <v>Внутр. Поступл. от Погашения выданных Долгосрочных кредитов и займов</v>
          </cell>
        </row>
        <row r="307">
          <cell r="B307" t="str">
            <v>ОПЛАТЫ ПО ВНУТР. ФИНАНСОВОЙ ДЕЯТЕЛЬНОСТИ</v>
          </cell>
        </row>
        <row r="308">
          <cell r="B308" t="str">
            <v>Внутр. Оплаты по Выкупу акционерного капитала</v>
          </cell>
        </row>
        <row r="309">
          <cell r="B309" t="str">
            <v>Внутр. Погашение Кракосрочных Кредитов и Займов</v>
          </cell>
        </row>
        <row r="310">
          <cell r="B310" t="str">
            <v>Внутр. Погашение Долгосрочных Кредитов и Займов</v>
          </cell>
        </row>
        <row r="311">
          <cell r="B311" t="str">
            <v>Внутр. Предоставление Кракосрочных Кредитов и Займов</v>
          </cell>
        </row>
        <row r="312">
          <cell r="B312" t="str">
            <v>Внутр. Предоставление Долгосрочных Кредитов и Займов</v>
          </cell>
        </row>
        <row r="313">
          <cell r="B313" t="str">
            <v>Внутр. Выплата Дивидендов</v>
          </cell>
        </row>
        <row r="315">
          <cell r="B315" t="str">
            <v>ДВИЖЕНИЕ ВНУТРИ</v>
          </cell>
        </row>
        <row r="316">
          <cell r="B316" t="str">
            <v>Поступления со счета на счет</v>
          </cell>
        </row>
        <row r="317">
          <cell r="B317" t="str">
            <v>Расход со счета на счет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  <sheetName val="рбп"/>
      <sheetName val="пс рек"/>
      <sheetName val="ПВР_9"/>
      <sheetName val="лэп нов"/>
      <sheetName val="Source"/>
      <sheetName val="Олимпстрой декабрь 2010"/>
      <sheetName val="ПП"/>
      <sheetName val="шапка"/>
      <sheetName val="уф-61"/>
      <sheetName val="Set"/>
      <sheetName val="Свод"/>
      <sheetName val="Поставщики и субподрядчики"/>
      <sheetName val="Исходные данные"/>
      <sheetName val="Регионы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Параметры"/>
      <sheetName val="УЗ-10"/>
      <sheetName val="УФ-28"/>
      <sheetName val="Т12"/>
      <sheetName val="трансформация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ер-вл"/>
      <sheetName val="Баланс по ТЭЦ-1"/>
      <sheetName val="Заголовок"/>
      <sheetName val="t_Настройки"/>
      <sheetName val="Data"/>
      <sheetName val="Лист13"/>
      <sheetName val="P2.1"/>
      <sheetName val="P2.2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схема коэф-тов"/>
      <sheetName val="кварталы"/>
      <sheetName val="FST5"/>
      <sheetName val="план_2000-32"/>
      <sheetName val="план_2000-22"/>
      <sheetName val="план_20002"/>
      <sheetName val="расчет_тарифов2"/>
      <sheetName val="НВВ_утв_тарифы2"/>
      <sheetName val="Ф-2_(для_АО-энерго)2"/>
      <sheetName val="Исходные_данные_и_свод_тарифов2"/>
      <sheetName val="По_Концерну_Эксп"/>
      <sheetName val="т__1_12_2"/>
      <sheetName val="гл_инженера_ПМЭС"/>
      <sheetName val="списание_СВП_2010г"/>
      <sheetName val="ИТОГИ__по_Н,Р,Э,Q"/>
      <sheetName val="эл_энергия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Баланс_по_ТЭЦ-1"/>
      <sheetName val="P2_1"/>
      <sheetName val="P2_2"/>
      <sheetName val="схема_коэф-тов"/>
      <sheetName val="17_1"/>
      <sheetName val="24_1"/>
      <sheetName val="4_1"/>
      <sheetName val="план_2000-33"/>
      <sheetName val="план_2000-23"/>
      <sheetName val="план_20003"/>
      <sheetName val="расчет_тарифов3"/>
      <sheetName val="НВВ_утв_тарифы3"/>
      <sheetName val="Ф-2_(для_АО-энерго)3"/>
      <sheetName val="Исходные_данные_и_свод_тарифов3"/>
      <sheetName val="По_Концерну_Эксп1"/>
      <sheetName val="т__1_12_3"/>
      <sheetName val="гл_инженера_ПМЭС1"/>
      <sheetName val="списание_СВП_2010г1"/>
      <sheetName val="ИТОГИ__по_Н,Р,Э,Q1"/>
      <sheetName val="эл_энергия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Баланс_по_ТЭЦ-11"/>
      <sheetName val="P2_11"/>
      <sheetName val="P2_21"/>
      <sheetName val="схема_коэф-тов1"/>
      <sheetName val="17_11"/>
      <sheetName val="24_11"/>
      <sheetName val="4_11"/>
      <sheetName val="перекрестка"/>
      <sheetName val="протокол"/>
      <sheetName val="Гр5(о)"/>
      <sheetName val="план_2000-34"/>
      <sheetName val="план_2000-24"/>
      <sheetName val="план_20004"/>
      <sheetName val="расчет_тарифов4"/>
      <sheetName val="НВВ_утв_тарифы4"/>
      <sheetName val="Ф-2_(для_АО-энерго)4"/>
      <sheetName val="Исходные_данные_и_свод_тарифов4"/>
      <sheetName val="По_Концерну_Эксп2"/>
      <sheetName val="т__1_12_4"/>
      <sheetName val="гл_инженера_ПМЭС2"/>
      <sheetName val="списание_СВП_2010г2"/>
      <sheetName val="ИТОГИ__по_Н,Р,Э,Q2"/>
      <sheetName val="эл_энергия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Баланс_по_ТЭЦ-12"/>
      <sheetName val="P2_12"/>
      <sheetName val="P2_22"/>
      <sheetName val="план_2000-35"/>
      <sheetName val="план_2000-25"/>
      <sheetName val="план_20005"/>
      <sheetName val="расчет_тарифов5"/>
      <sheetName val="НВВ_утв_тарифы5"/>
      <sheetName val="Ф-2_(для_АО-энерго)5"/>
      <sheetName val="Исходные_данные_и_свод_тарифов5"/>
      <sheetName val="По_Концерну_Эксп3"/>
      <sheetName val="т__1_12_5"/>
      <sheetName val="гл_инженера_ПМЭС3"/>
      <sheetName val="списание_СВП_2010г3"/>
      <sheetName val="ИТОГИ__по_Н,Р,Э,Q3"/>
      <sheetName val="эл_энергия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аланс_по_ТЭЦ-13"/>
      <sheetName val="P2_13"/>
      <sheetName val="P2_23"/>
      <sheetName val="план_2000-36"/>
      <sheetName val="план_2000-26"/>
      <sheetName val="план_20006"/>
      <sheetName val="расчет_тарифов6"/>
      <sheetName val="НВВ_утв_тарифы6"/>
      <sheetName val="Ф-2_(для_АО-энерго)6"/>
      <sheetName val="Исходные_данные_и_свод_тарифов6"/>
      <sheetName val="По_Концерну_Эксп4"/>
      <sheetName val="т__1_12_6"/>
      <sheetName val="гл_инженера_ПМЭС4"/>
      <sheetName val="списание_СВП_2010г4"/>
      <sheetName val="ИТОГИ__по_Н,Р,Э,Q4"/>
      <sheetName val="эл_энергия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аланс_по_ТЭЦ-14"/>
      <sheetName val="P2_14"/>
      <sheetName val="P2_24"/>
      <sheetName val="Расчеты с потребителями"/>
      <sheetName val="смета2 проект. раб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НВВ утв тарифы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  <sheetName val="t_настройки"/>
      <sheetName val="Расчеты с потребителями"/>
      <sheetName val="tehsheet"/>
      <sheetName val="Параметры"/>
      <sheetName val="1.1. нвв переход"/>
      <sheetName val="Лист2"/>
      <sheetName val="Исходные данные"/>
      <sheetName val="табл 1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  <sheetName val="пс рек"/>
      <sheetName val="ПВР_9"/>
      <sheetName val="лэп нов"/>
      <sheetName val="Олимпстрой декабрь 2010"/>
      <sheetName val="ПП"/>
      <sheetName val="Данные"/>
      <sheetName val="П-БР-2-2-П"/>
      <sheetName val="Скорр_АБП_на 2009г_Тамбовэнерго"/>
      <sheetName val="t_Настройки"/>
      <sheetName val="Служебный лист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  <sheetName val="t_настройки"/>
      <sheetName val="Пер-Вл"/>
      <sheetName val="Макро"/>
      <sheetName val="НП-2-12-П"/>
      <sheetName val="Данные"/>
      <sheetName val="База"/>
      <sheetName val="сведения"/>
      <sheetName val="main gate house"/>
      <sheetName val="Скорр_АБП_на 2009г_Тамбовэнерго"/>
      <sheetName val="合成単価作成・-bldg"/>
      <sheetName val="Curves"/>
      <sheetName val="Note"/>
      <sheetName val="Heads"/>
      <sheetName val="Dbase"/>
      <sheetName val="Tables"/>
      <sheetName val="Page 2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  <sheetName val="расшифровка"/>
      <sheetName val="Исходные"/>
      <sheetName val="филиал-МРСК"/>
      <sheetName val="Макро"/>
      <sheetName val="Прилож.1"/>
      <sheetName val="Свод"/>
      <sheetName val="MTO REV.0"/>
      <sheetName val="tehsheet"/>
      <sheetName val="заголовок"/>
      <sheetName val="Технический лист"/>
      <sheetName val="Лист2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  <sheetName val="Пер-Вл"/>
      <sheetName val="t_настройки"/>
      <sheetName val="Регионы"/>
      <sheetName val="табл 1"/>
      <sheetName val="Исходные"/>
      <sheetName val="у.е. П2.2"/>
      <sheetName val="Числ. РС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SILICATE"/>
      <sheetName val="РБП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  <sheetName val="Приложение 11"/>
      <sheetName val="Приложение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электроэнергия КГК (по утверд)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П-4"/>
      <sheetName val="4.9."/>
      <sheetName val="Ам ТЭЦ1"/>
      <sheetName val="ремонт, усл.пр хар"/>
      <sheetName val="хим реагенты"/>
      <sheetName val="проч"/>
      <sheetName val="9"/>
      <sheetName val="11"/>
      <sheetName val="5.9. свод 2017"/>
      <sheetName val="5.2.Рас. Подк"/>
      <sheetName val="5.3. ТЭЦ-1"/>
      <sheetName val="метод индексациии по ЭЭ"/>
      <sheetName val="5.3. ГТЭЦ"/>
      <sheetName val="15 ТЭ реализ. Таб.6 "/>
      <sheetName val="15 свод (она же таб. 4))"/>
      <sheetName val="15 ЭЭ Таб.3"/>
      <sheetName val="свод по тарифам ТЭ ТН (2017)"/>
      <sheetName val="вып. по в др. исп (таб.5."/>
      <sheetName val="выпад. с тарифом в своде"/>
      <sheetName val="факт 2015"/>
      <sheetName val="РТС Ю Заявка (2)"/>
      <sheetName val="Цена ЭЭ"/>
      <sheetName val="вода"/>
      <sheetName val="вып. по затр. ТЭ(2016-17)"/>
      <sheetName val="расчет 2хставки (2016)"/>
      <sheetName val="5.9. свод "/>
      <sheetName val="5.9. свод (подог нов Т)"/>
      <sheetName val=" доли затрат на ЭЭ и ТЭ Таб.4"/>
      <sheetName val="ПО Гусев"/>
      <sheetName val="ФАКТ "/>
      <sheetName val="5.9. свод (подог нов Т) с повТ"/>
      <sheetName val="вып. по затр. ЭЭ Таб.5 (2016-17"/>
      <sheetName val="вып. по затр. ЭЭ Таб.5"/>
      <sheetName val="вып.расчет на 2017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Лист1"/>
      <sheetName val="расчет 2хставки"/>
      <sheetName val="изл. по проверке"/>
      <sheetName val="АмГТ"/>
      <sheetName val="Ам ВЭС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вып. ГТЭЦ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Q7">
            <v>1.0632600000000001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AX7">
            <v>114658.29225328901</v>
          </cell>
        </row>
      </sheetData>
      <sheetData sheetId="18"/>
      <sheetData sheetId="19"/>
      <sheetData sheetId="20"/>
      <sheetData sheetId="21"/>
      <sheetData sheetId="22">
        <row r="77">
          <cell r="J77">
            <v>151122.38468153344</v>
          </cell>
        </row>
      </sheetData>
      <sheetData sheetId="23">
        <row r="4">
          <cell r="BE4">
            <v>1.0669999999999999</v>
          </cell>
        </row>
      </sheetData>
      <sheetData sheetId="24"/>
      <sheetData sheetId="25"/>
      <sheetData sheetId="26">
        <row r="23">
          <cell r="R23">
            <v>-21770.568906045024</v>
          </cell>
        </row>
      </sheetData>
      <sheetData sheetId="27">
        <row r="75">
          <cell r="BE75">
            <v>30338</v>
          </cell>
        </row>
      </sheetData>
      <sheetData sheetId="28"/>
      <sheetData sheetId="29">
        <row r="237">
          <cell r="E237">
            <v>103.24299999999999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ПЛАН 1"/>
      <sheetName val="Производство электроэнергии"/>
      <sheetName val="For Bezik Стратег-1130-июль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ЭЦ-1 "/>
      <sheetName val="РТСЮ "/>
      <sheetName val="ГТЭЦ "/>
      <sheetName val="ВЭС"/>
      <sheetName val="ИП с учетом факт.потерь (7)"/>
      <sheetName val="ИП с учетом факт.потерь (8)"/>
      <sheetName val="ИП (корректировка на 2021 г (2)"/>
      <sheetName val="2018 годТЭЦВЭС (2)"/>
    </sheetNames>
    <sheetDataSet>
      <sheetData sheetId="0">
        <row r="369">
          <cell r="L369">
            <v>50.324684179999998</v>
          </cell>
          <cell r="N369">
            <v>120.7845939785</v>
          </cell>
          <cell r="P369">
            <v>199.90292806358156</v>
          </cell>
          <cell r="R369">
            <v>128.935737364</v>
          </cell>
          <cell r="T369">
            <v>196.38917863096395</v>
          </cell>
          <cell r="V369">
            <v>174.70671607429728</v>
          </cell>
          <cell r="X369">
            <v>166.25736987096394</v>
          </cell>
          <cell r="Z369">
            <v>166.21242666096398</v>
          </cell>
          <cell r="AB369">
            <v>184.50369234096394</v>
          </cell>
          <cell r="AD369">
            <v>195.75950613096398</v>
          </cell>
          <cell r="AF369">
            <v>189.15065193096396</v>
          </cell>
          <cell r="AH369">
            <v>161.16028644096403</v>
          </cell>
          <cell r="AJ369">
            <v>164.52638811096401</v>
          </cell>
          <cell r="AL369">
            <v>172.16876103096399</v>
          </cell>
          <cell r="AN369">
            <v>134.21788599096399</v>
          </cell>
          <cell r="AP369">
            <v>78.218098840964004</v>
          </cell>
          <cell r="AR369">
            <v>74.345879640964</v>
          </cell>
          <cell r="AT369">
            <v>74.345879640964</v>
          </cell>
          <cell r="AV369">
            <v>74.345879640964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9E590-1DC2-4484-B6DD-A93E9DAD781E}">
  <sheetPr>
    <tabColor theme="9" tint="0.79998168889431442"/>
  </sheetPr>
  <dimension ref="A1:ES82"/>
  <sheetViews>
    <sheetView tabSelected="1" view="pageBreakPreview" zoomScale="90" zoomScaleNormal="100" zoomScaleSheetLayoutView="90" workbookViewId="0">
      <pane xSplit="5" ySplit="5" topLeftCell="AW6" activePane="bottomRight" state="frozen"/>
      <selection activeCell="BC34" sqref="BC34"/>
      <selection pane="topRight" activeCell="BC34" sqref="BC34"/>
      <selection pane="bottomLeft" activeCell="BC34" sqref="BC34"/>
      <selection pane="bottomRight" activeCell="BJ19" sqref="BJ19"/>
    </sheetView>
  </sheetViews>
  <sheetFormatPr defaultColWidth="0.88671875" defaultRowHeight="13.8" outlineLevelRow="1" outlineLevelCol="2"/>
  <cols>
    <col min="1" max="1" width="6.109375" style="118" customWidth="1"/>
    <col min="2" max="2" width="0.88671875" style="118"/>
    <col min="3" max="3" width="29.109375" style="118" customWidth="1"/>
    <col min="4" max="4" width="19.44140625" style="118" customWidth="1"/>
    <col min="5" max="5" width="1" style="118" hidden="1" customWidth="1" outlineLevel="1"/>
    <col min="6" max="6" width="14.5546875" style="442" hidden="1" customWidth="1" outlineLevel="1"/>
    <col min="7" max="8" width="14.5546875" style="442" hidden="1" customWidth="1" outlineLevel="2"/>
    <col min="9" max="9" width="14.88671875" style="118" hidden="1" customWidth="1" outlineLevel="1"/>
    <col min="10" max="11" width="15.109375" style="118" hidden="1" customWidth="1" outlineLevel="1"/>
    <col min="12" max="12" width="15.109375" style="118" hidden="1" customWidth="1" outlineLevel="2"/>
    <col min="13" max="13" width="15.109375" style="118" hidden="1" customWidth="1" outlineLevel="1"/>
    <col min="14" max="15" width="15.109375" style="118" hidden="1" customWidth="1" outlineLevel="2"/>
    <col min="16" max="16" width="15.88671875" style="118" hidden="1" customWidth="1" outlineLevel="1"/>
    <col min="17" max="20" width="16.33203125" style="118" hidden="1" customWidth="1" outlineLevel="1"/>
    <col min="21" max="21" width="15.109375" style="118" hidden="1" customWidth="1" outlineLevel="2"/>
    <col min="22" max="22" width="16.33203125" style="118" hidden="1" customWidth="1" outlineLevel="1"/>
    <col min="23" max="24" width="16.33203125" style="118" hidden="1" customWidth="1" outlineLevel="2"/>
    <col min="25" max="25" width="16.109375" style="118" hidden="1" customWidth="1" outlineLevel="1"/>
    <col min="26" max="28" width="14.88671875" style="118" hidden="1" customWidth="1" outlineLevel="1"/>
    <col min="29" max="29" width="16.33203125" style="118" hidden="1" customWidth="1" outlineLevel="2"/>
    <col min="30" max="30" width="15.109375" style="118" hidden="1" customWidth="1" outlineLevel="2"/>
    <col min="31" max="31" width="14.88671875" style="118" hidden="1" customWidth="1" outlineLevel="1"/>
    <col min="32" max="33" width="14.88671875" style="118" hidden="1" customWidth="1" outlineLevel="2"/>
    <col min="34" max="34" width="16.109375" style="118" hidden="1" customWidth="1" outlineLevel="1"/>
    <col min="35" max="38" width="14.88671875" style="118" hidden="1" customWidth="1" outlineLevel="1"/>
    <col min="39" max="39" width="15.109375" style="118" hidden="1" customWidth="1" outlineLevel="2"/>
    <col min="40" max="40" width="14.88671875" style="118" hidden="1" customWidth="1" outlineLevel="1"/>
    <col min="41" max="42" width="14.88671875" style="118" hidden="1" customWidth="1" outlineLevel="2"/>
    <col min="43" max="43" width="16.109375" style="118" hidden="1" customWidth="1" outlineLevel="1"/>
    <col min="44" max="45" width="14.88671875" style="118" hidden="1" customWidth="1" outlineLevel="1"/>
    <col min="46" max="47" width="14.88671875" style="118" hidden="1" customWidth="1" outlineLevel="2"/>
    <col min="48" max="48" width="15.109375" style="118" hidden="1" customWidth="1" outlineLevel="2"/>
    <col min="49" max="49" width="14.88671875" style="118" customWidth="1" collapsed="1"/>
    <col min="50" max="51" width="14.88671875" style="118" hidden="1" customWidth="1" outlineLevel="1"/>
    <col min="52" max="52" width="16.109375" style="118" customWidth="1" collapsed="1"/>
    <col min="53" max="54" width="14.88671875" style="118" customWidth="1"/>
    <col min="55" max="56" width="14.88671875" style="118" hidden="1" customWidth="1" outlineLevel="1"/>
    <col min="57" max="57" width="15.109375" style="118" hidden="1" customWidth="1" outlineLevel="1"/>
    <col min="58" max="58" width="14.88671875" style="118" customWidth="1" collapsed="1"/>
    <col min="59" max="60" width="14.88671875" style="118" hidden="1" customWidth="1" outlineLevel="1"/>
    <col min="61" max="61" width="16.109375" style="118" customWidth="1" collapsed="1"/>
    <col min="62" max="62" width="18.109375" style="118" customWidth="1"/>
    <col min="63" max="63" width="14.88671875" style="118" customWidth="1"/>
    <col min="64" max="65" width="14.88671875" style="118" hidden="1" customWidth="1" outlineLevel="1"/>
    <col min="66" max="66" width="15.109375" style="118" hidden="1" customWidth="1" outlineLevel="1"/>
    <col min="67" max="67" width="14.88671875" style="118" customWidth="1" collapsed="1"/>
    <col min="68" max="69" width="14.88671875" style="118" hidden="1" customWidth="1" outlineLevel="1"/>
    <col min="70" max="70" width="16.109375" style="118" customWidth="1" collapsed="1"/>
    <col min="71" max="72" width="14.88671875" style="118" customWidth="1"/>
    <col min="73" max="74" width="14.88671875" style="118" hidden="1" customWidth="1" outlineLevel="1"/>
    <col min="75" max="75" width="15.109375" style="118" hidden="1" customWidth="1" outlineLevel="1"/>
    <col min="76" max="76" width="14.88671875" style="118" customWidth="1" collapsed="1"/>
    <col min="77" max="78" width="14.88671875" style="118" hidden="1" customWidth="1" outlineLevel="1"/>
    <col min="79" max="79" width="16.109375" style="118" customWidth="1" collapsed="1"/>
    <col min="80" max="81" width="14.88671875" style="118" customWidth="1"/>
    <col min="82" max="83" width="14.88671875" style="118" hidden="1" customWidth="1" outlineLevel="1"/>
    <col min="84" max="84" width="15.109375" style="118" hidden="1" customWidth="1" outlineLevel="1"/>
    <col min="85" max="85" width="14.88671875" style="118" customWidth="1" collapsed="1"/>
    <col min="86" max="87" width="14.88671875" style="118" hidden="1" customWidth="1" outlineLevel="1"/>
    <col min="88" max="88" width="16.109375" style="118" customWidth="1" collapsed="1"/>
    <col min="89" max="90" width="14.88671875" style="118" customWidth="1"/>
    <col min="91" max="92" width="14.88671875" style="118" hidden="1" customWidth="1" outlineLevel="1"/>
    <col min="93" max="93" width="15.109375" style="118" hidden="1" customWidth="1" outlineLevel="1"/>
    <col min="94" max="94" width="18.6640625" style="118" customWidth="1" collapsed="1"/>
    <col min="95" max="112" width="18.6640625" style="118" customWidth="1"/>
    <col min="113" max="16384" width="0.88671875" style="118"/>
  </cols>
  <sheetData>
    <row r="1" spans="1:93" s="393" customFormat="1">
      <c r="G1" s="459"/>
      <c r="H1" s="459"/>
      <c r="AJ1" s="459"/>
      <c r="AK1" s="459"/>
      <c r="AL1" s="459"/>
      <c r="AX1" s="460"/>
      <c r="AY1" s="460"/>
      <c r="BG1" s="460"/>
      <c r="BH1" s="460"/>
      <c r="BK1" s="460"/>
      <c r="BL1" s="460"/>
      <c r="BM1" s="460"/>
      <c r="BP1" s="460"/>
      <c r="BQ1" s="460"/>
      <c r="BT1" s="460"/>
      <c r="BU1" s="460"/>
      <c r="BV1" s="460"/>
      <c r="BY1" s="460"/>
      <c r="BZ1" s="460"/>
      <c r="CC1" s="460"/>
      <c r="CD1" s="460"/>
      <c r="CE1" s="460"/>
      <c r="CH1" s="460"/>
      <c r="CI1" s="460"/>
      <c r="CL1" s="460"/>
      <c r="CM1" s="460"/>
      <c r="CN1" s="460"/>
    </row>
    <row r="2" spans="1:93" ht="37.5" customHeight="1">
      <c r="A2" s="376" t="s">
        <v>127</v>
      </c>
      <c r="B2" s="377"/>
      <c r="C2" s="377"/>
      <c r="D2" s="377"/>
      <c r="E2" s="377"/>
      <c r="F2" s="377"/>
      <c r="G2" s="3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  <c r="W2" s="377"/>
      <c r="X2" s="377"/>
      <c r="Y2" s="377"/>
      <c r="Z2" s="377"/>
      <c r="AA2" s="377"/>
      <c r="AB2" s="377"/>
      <c r="AC2" s="377"/>
      <c r="AD2" s="378">
        <v>0</v>
      </c>
      <c r="AE2" s="378">
        <v>0</v>
      </c>
      <c r="AF2" s="377"/>
      <c r="AG2" s="377"/>
      <c r="AH2" s="377"/>
      <c r="AI2" s="377"/>
      <c r="AJ2" s="377"/>
      <c r="AK2" s="379"/>
      <c r="AL2" s="378"/>
      <c r="AM2" s="378">
        <v>0</v>
      </c>
      <c r="AN2" s="377"/>
      <c r="AO2" s="377"/>
      <c r="AP2" s="377"/>
      <c r="AQ2" s="377"/>
      <c r="AR2" s="377"/>
      <c r="AS2" s="377"/>
      <c r="AT2" s="377"/>
      <c r="AU2" s="377"/>
      <c r="AV2" s="378">
        <v>0</v>
      </c>
      <c r="AW2" s="379"/>
      <c r="AX2" s="379"/>
      <c r="AY2" s="379"/>
      <c r="BB2" s="380"/>
      <c r="BC2" s="380"/>
      <c r="BD2" s="380"/>
      <c r="BE2" s="378">
        <v>75</v>
      </c>
      <c r="BF2" s="380"/>
      <c r="BG2" s="380"/>
      <c r="BH2" s="380"/>
      <c r="BK2" s="380"/>
      <c r="BL2" s="380"/>
      <c r="BM2" s="380"/>
      <c r="BN2" s="378"/>
      <c r="BO2" s="380"/>
      <c r="BP2" s="380"/>
      <c r="BQ2" s="380"/>
      <c r="BT2" s="380"/>
      <c r="BU2" s="380"/>
      <c r="BV2" s="380"/>
      <c r="BW2" s="378"/>
      <c r="BX2" s="380"/>
      <c r="BY2" s="380"/>
      <c r="BZ2" s="380"/>
      <c r="CC2" s="380"/>
      <c r="CD2" s="380"/>
      <c r="CE2" s="380"/>
      <c r="CF2" s="378"/>
      <c r="CG2" s="380"/>
      <c r="CH2" s="380"/>
      <c r="CI2" s="380"/>
      <c r="CL2" s="380"/>
      <c r="CM2" s="380"/>
      <c r="CN2" s="380"/>
      <c r="CO2" s="378"/>
    </row>
    <row r="3" spans="1:93" s="385" customFormat="1" ht="15" customHeight="1">
      <c r="F3" s="461"/>
      <c r="G3" s="461"/>
      <c r="H3" s="461"/>
      <c r="V3" s="462"/>
      <c r="W3" s="462"/>
      <c r="X3" s="462"/>
      <c r="Y3" s="462"/>
      <c r="Z3" s="462"/>
      <c r="AE3" s="462"/>
      <c r="AF3" s="462"/>
      <c r="AG3" s="462"/>
      <c r="AH3" s="462"/>
      <c r="AI3" s="462"/>
      <c r="AJ3" s="463"/>
      <c r="AK3" s="463"/>
      <c r="AL3" s="463"/>
      <c r="AN3" s="462"/>
      <c r="AO3" s="462"/>
      <c r="AP3" s="462"/>
      <c r="AQ3" s="462"/>
      <c r="AR3" s="462"/>
      <c r="AS3" s="462"/>
      <c r="AT3" s="462"/>
      <c r="AU3" s="462"/>
      <c r="AW3" s="462"/>
      <c r="AX3" s="462"/>
      <c r="AY3" s="462"/>
      <c r="AZ3" s="462"/>
      <c r="BA3" s="462"/>
      <c r="BB3" s="462"/>
      <c r="BF3" s="462"/>
      <c r="BG3" s="462"/>
      <c r="BH3" s="462"/>
      <c r="BI3" s="462"/>
      <c r="BJ3" s="462"/>
      <c r="BK3" s="462"/>
      <c r="BO3" s="462"/>
      <c r="BP3" s="462"/>
      <c r="BQ3" s="462"/>
      <c r="BR3" s="462"/>
      <c r="BS3" s="462"/>
      <c r="BT3" s="462"/>
      <c r="BU3" s="462"/>
      <c r="BV3" s="462"/>
      <c r="BX3" s="462"/>
      <c r="BY3" s="462"/>
      <c r="BZ3" s="462"/>
      <c r="CA3" s="462"/>
      <c r="CB3" s="462"/>
      <c r="CC3" s="462"/>
      <c r="CD3" s="462"/>
      <c r="CE3" s="462"/>
      <c r="CG3" s="462"/>
      <c r="CH3" s="462"/>
      <c r="CI3" s="462"/>
      <c r="CJ3" s="462"/>
      <c r="CK3" s="462"/>
      <c r="CL3" s="462"/>
      <c r="CM3" s="462"/>
      <c r="CN3" s="462"/>
    </row>
    <row r="4" spans="1:93" s="385" customFormat="1" ht="15" customHeight="1">
      <c r="A4" s="381" t="s">
        <v>1</v>
      </c>
      <c r="B4" s="381" t="s">
        <v>2</v>
      </c>
      <c r="C4" s="381"/>
      <c r="D4" s="381"/>
      <c r="E4" s="381"/>
      <c r="F4" s="382" t="s">
        <v>3</v>
      </c>
      <c r="G4" s="383"/>
      <c r="H4" s="383"/>
      <c r="I4" s="383"/>
      <c r="J4" s="383"/>
      <c r="K4" s="383"/>
      <c r="L4" s="384"/>
      <c r="M4" s="382" t="s">
        <v>4</v>
      </c>
      <c r="N4" s="383"/>
      <c r="O4" s="383"/>
      <c r="P4" s="383"/>
      <c r="Q4" s="383"/>
      <c r="R4" s="383"/>
      <c r="S4" s="383"/>
      <c r="T4" s="383"/>
      <c r="U4" s="384"/>
      <c r="V4" s="382" t="s">
        <v>5</v>
      </c>
      <c r="W4" s="383"/>
      <c r="X4" s="383"/>
      <c r="Y4" s="383"/>
      <c r="Z4" s="383"/>
      <c r="AA4" s="383"/>
      <c r="AB4" s="383"/>
      <c r="AC4" s="383"/>
      <c r="AD4" s="384"/>
      <c r="AE4" s="382" t="s">
        <v>129</v>
      </c>
      <c r="AF4" s="383"/>
      <c r="AG4" s="383"/>
      <c r="AH4" s="383"/>
      <c r="AI4" s="383"/>
      <c r="AJ4" s="383"/>
      <c r="AK4" s="383"/>
      <c r="AL4" s="383"/>
      <c r="AM4" s="384"/>
      <c r="AN4" s="382" t="s">
        <v>169</v>
      </c>
      <c r="AO4" s="383"/>
      <c r="AP4" s="383"/>
      <c r="AQ4" s="383"/>
      <c r="AR4" s="383"/>
      <c r="AS4" s="383"/>
      <c r="AT4" s="383"/>
      <c r="AU4" s="383"/>
      <c r="AV4" s="384"/>
      <c r="AW4" s="382" t="s">
        <v>173</v>
      </c>
      <c r="AX4" s="383"/>
      <c r="AY4" s="383"/>
      <c r="AZ4" s="383"/>
      <c r="BA4" s="383"/>
      <c r="BB4" s="383"/>
      <c r="BC4" s="383"/>
      <c r="BD4" s="383"/>
      <c r="BE4" s="384"/>
      <c r="BF4" s="382" t="s">
        <v>8</v>
      </c>
      <c r="BG4" s="383"/>
      <c r="BH4" s="383"/>
      <c r="BI4" s="383"/>
      <c r="BJ4" s="383"/>
      <c r="BK4" s="383"/>
      <c r="BL4" s="383"/>
      <c r="BM4" s="383"/>
      <c r="BN4" s="384"/>
      <c r="BO4" s="382" t="s">
        <v>9</v>
      </c>
      <c r="BP4" s="383"/>
      <c r="BQ4" s="383"/>
      <c r="BR4" s="383"/>
      <c r="BS4" s="383"/>
      <c r="BT4" s="383"/>
      <c r="BU4" s="383"/>
      <c r="BV4" s="383"/>
      <c r="BW4" s="384"/>
      <c r="BX4" s="382" t="s">
        <v>10</v>
      </c>
      <c r="BY4" s="383"/>
      <c r="BZ4" s="383"/>
      <c r="CA4" s="383"/>
      <c r="CB4" s="383"/>
      <c r="CC4" s="383"/>
      <c r="CD4" s="383"/>
      <c r="CE4" s="383"/>
      <c r="CF4" s="384"/>
      <c r="CG4" s="382" t="s">
        <v>11</v>
      </c>
      <c r="CH4" s="383"/>
      <c r="CI4" s="383"/>
      <c r="CJ4" s="383"/>
      <c r="CK4" s="383"/>
      <c r="CL4" s="383"/>
      <c r="CM4" s="383"/>
      <c r="CN4" s="383"/>
      <c r="CO4" s="384"/>
    </row>
    <row r="5" spans="1:93" s="387" customFormat="1" ht="42.75" customHeight="1">
      <c r="A5" s="381"/>
      <c r="B5" s="381"/>
      <c r="C5" s="381"/>
      <c r="D5" s="381"/>
      <c r="E5" s="381"/>
      <c r="F5" s="386" t="s">
        <v>20</v>
      </c>
      <c r="G5" s="386" t="s">
        <v>21</v>
      </c>
      <c r="H5" s="386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386" t="s">
        <v>20</v>
      </c>
      <c r="N5" s="386" t="s">
        <v>21</v>
      </c>
      <c r="O5" s="386" t="s">
        <v>22</v>
      </c>
      <c r="P5" s="11" t="s">
        <v>23</v>
      </c>
      <c r="Q5" s="11" t="s">
        <v>24</v>
      </c>
      <c r="R5" s="11" t="s">
        <v>27</v>
      </c>
      <c r="S5" s="11" t="s">
        <v>28</v>
      </c>
      <c r="T5" s="11" t="s">
        <v>29</v>
      </c>
      <c r="U5" s="11" t="s">
        <v>26</v>
      </c>
      <c r="V5" s="386" t="s">
        <v>20</v>
      </c>
      <c r="W5" s="386" t="s">
        <v>21</v>
      </c>
      <c r="X5" s="386" t="s">
        <v>22</v>
      </c>
      <c r="Y5" s="11" t="s">
        <v>23</v>
      </c>
      <c r="Z5" s="11" t="s">
        <v>24</v>
      </c>
      <c r="AA5" s="11" t="s">
        <v>27</v>
      </c>
      <c r="AB5" s="11" t="s">
        <v>28</v>
      </c>
      <c r="AC5" s="11" t="s">
        <v>29</v>
      </c>
      <c r="AD5" s="11" t="s">
        <v>26</v>
      </c>
      <c r="AE5" s="386" t="s">
        <v>20</v>
      </c>
      <c r="AF5" s="386" t="s">
        <v>21</v>
      </c>
      <c r="AG5" s="386" t="s">
        <v>22</v>
      </c>
      <c r="AH5" s="11" t="s">
        <v>23</v>
      </c>
      <c r="AI5" s="11" t="s">
        <v>24</v>
      </c>
      <c r="AJ5" s="11" t="s">
        <v>27</v>
      </c>
      <c r="AK5" s="11" t="s">
        <v>28</v>
      </c>
      <c r="AL5" s="11" t="s">
        <v>29</v>
      </c>
      <c r="AM5" s="11" t="s">
        <v>26</v>
      </c>
      <c r="AN5" s="386" t="s">
        <v>20</v>
      </c>
      <c r="AO5" s="386" t="s">
        <v>21</v>
      </c>
      <c r="AP5" s="386" t="s">
        <v>22</v>
      </c>
      <c r="AQ5" s="11" t="s">
        <v>23</v>
      </c>
      <c r="AR5" s="11" t="s">
        <v>24</v>
      </c>
      <c r="AS5" s="11" t="s">
        <v>27</v>
      </c>
      <c r="AT5" s="11" t="s">
        <v>28</v>
      </c>
      <c r="AU5" s="11" t="s">
        <v>29</v>
      </c>
      <c r="AV5" s="11" t="s">
        <v>26</v>
      </c>
      <c r="AW5" s="386" t="s">
        <v>20</v>
      </c>
      <c r="AX5" s="386" t="s">
        <v>21</v>
      </c>
      <c r="AY5" s="386" t="s">
        <v>22</v>
      </c>
      <c r="AZ5" s="11" t="s">
        <v>23</v>
      </c>
      <c r="BA5" s="11" t="s">
        <v>24</v>
      </c>
      <c r="BB5" s="11" t="s">
        <v>27</v>
      </c>
      <c r="BC5" s="11" t="s">
        <v>28</v>
      </c>
      <c r="BD5" s="11" t="s">
        <v>29</v>
      </c>
      <c r="BE5" s="11" t="s">
        <v>26</v>
      </c>
      <c r="BF5" s="386" t="s">
        <v>20</v>
      </c>
      <c r="BG5" s="386" t="s">
        <v>21</v>
      </c>
      <c r="BH5" s="386" t="s">
        <v>22</v>
      </c>
      <c r="BI5" s="11" t="s">
        <v>23</v>
      </c>
      <c r="BJ5" s="11" t="s">
        <v>24</v>
      </c>
      <c r="BK5" s="11" t="s">
        <v>25</v>
      </c>
      <c r="BL5" s="11" t="s">
        <v>28</v>
      </c>
      <c r="BM5" s="11" t="s">
        <v>29</v>
      </c>
      <c r="BN5" s="11" t="s">
        <v>26</v>
      </c>
      <c r="BO5" s="386" t="s">
        <v>20</v>
      </c>
      <c r="BP5" s="386" t="s">
        <v>21</v>
      </c>
      <c r="BQ5" s="386" t="s">
        <v>22</v>
      </c>
      <c r="BR5" s="11" t="s">
        <v>23</v>
      </c>
      <c r="BS5" s="11" t="s">
        <v>24</v>
      </c>
      <c r="BT5" s="11" t="s">
        <v>25</v>
      </c>
      <c r="BU5" s="11" t="s">
        <v>28</v>
      </c>
      <c r="BV5" s="11" t="s">
        <v>29</v>
      </c>
      <c r="BW5" s="11" t="s">
        <v>26</v>
      </c>
      <c r="BX5" s="386" t="s">
        <v>20</v>
      </c>
      <c r="BY5" s="386" t="s">
        <v>21</v>
      </c>
      <c r="BZ5" s="386" t="s">
        <v>22</v>
      </c>
      <c r="CA5" s="11" t="s">
        <v>23</v>
      </c>
      <c r="CB5" s="11" t="s">
        <v>24</v>
      </c>
      <c r="CC5" s="11" t="s">
        <v>25</v>
      </c>
      <c r="CD5" s="11" t="s">
        <v>28</v>
      </c>
      <c r="CE5" s="11" t="s">
        <v>29</v>
      </c>
      <c r="CF5" s="11" t="s">
        <v>26</v>
      </c>
      <c r="CG5" s="386" t="s">
        <v>20</v>
      </c>
      <c r="CH5" s="386" t="s">
        <v>21</v>
      </c>
      <c r="CI5" s="386" t="s">
        <v>22</v>
      </c>
      <c r="CJ5" s="11" t="s">
        <v>23</v>
      </c>
      <c r="CK5" s="11" t="s">
        <v>24</v>
      </c>
      <c r="CL5" s="11" t="s">
        <v>25</v>
      </c>
      <c r="CM5" s="11" t="s">
        <v>28</v>
      </c>
      <c r="CN5" s="11" t="s">
        <v>29</v>
      </c>
      <c r="CO5" s="11" t="s">
        <v>26</v>
      </c>
    </row>
    <row r="6" spans="1:93" s="393" customFormat="1" ht="16.5" customHeight="1">
      <c r="A6" s="388" t="s">
        <v>30</v>
      </c>
      <c r="B6" s="389"/>
      <c r="C6" s="390" t="s">
        <v>31</v>
      </c>
      <c r="D6" s="390"/>
      <c r="E6" s="391"/>
      <c r="F6" s="392">
        <v>44015.461339098227</v>
      </c>
      <c r="G6" s="392">
        <v>5159.800258602043</v>
      </c>
      <c r="H6" s="392">
        <v>6674.4055443941916</v>
      </c>
      <c r="I6" s="18">
        <v>100307.9992232752</v>
      </c>
      <c r="J6" s="18">
        <v>111648.50037970251</v>
      </c>
      <c r="K6" s="18">
        <v>15589.565320374724</v>
      </c>
      <c r="L6" s="18">
        <v>283395.73206544691</v>
      </c>
      <c r="M6" s="18">
        <v>47871.606989849999</v>
      </c>
      <c r="N6" s="18">
        <v>2253.6173518152095</v>
      </c>
      <c r="O6" s="18">
        <v>6588.11</v>
      </c>
      <c r="P6" s="18">
        <v>101807.09583716316</v>
      </c>
      <c r="Q6" s="18">
        <v>113847.796043547</v>
      </c>
      <c r="R6" s="18">
        <v>15848.81</v>
      </c>
      <c r="S6" s="18">
        <v>1729.1970630000001</v>
      </c>
      <c r="T6" s="18">
        <v>14119.612937</v>
      </c>
      <c r="U6" s="18">
        <v>288217.03622237535</v>
      </c>
      <c r="V6" s="18">
        <v>49099.038866559473</v>
      </c>
      <c r="W6" s="18">
        <v>2311.4001007157517</v>
      </c>
      <c r="X6" s="18">
        <v>6829.95</v>
      </c>
      <c r="Y6" s="18">
        <v>104455.05727980532</v>
      </c>
      <c r="Z6" s="18">
        <v>116767.03999999999</v>
      </c>
      <c r="AA6" s="18">
        <v>16255.171026166567</v>
      </c>
      <c r="AB6" s="18">
        <v>1773.5336756953202</v>
      </c>
      <c r="AC6" s="18">
        <v>14481.637350471246</v>
      </c>
      <c r="AD6" s="18">
        <v>295717.65727324714</v>
      </c>
      <c r="AE6" s="18">
        <v>50698.194562443314</v>
      </c>
      <c r="AF6" s="18">
        <v>2386.6824019960636</v>
      </c>
      <c r="AG6" s="18">
        <v>7581.2147569181197</v>
      </c>
      <c r="AH6" s="18">
        <v>108093.89306885158</v>
      </c>
      <c r="AI6" s="18">
        <v>120570.13995323332</v>
      </c>
      <c r="AJ6" s="18">
        <v>16784.601946488809</v>
      </c>
      <c r="AK6" s="18">
        <v>1831.2976675127165</v>
      </c>
      <c r="AL6" s="18">
        <v>14953.304278976091</v>
      </c>
      <c r="AM6" s="18">
        <v>306114.72668993124</v>
      </c>
      <c r="AN6" s="18">
        <v>53202.685373828012</v>
      </c>
      <c r="AO6" s="18">
        <v>2504.5845126546692</v>
      </c>
      <c r="AP6" s="18">
        <v>8038.3865924535485</v>
      </c>
      <c r="AQ6" s="18">
        <v>113674.61800732939</v>
      </c>
      <c r="AR6" s="18">
        <v>132584.49451397266</v>
      </c>
      <c r="AS6" s="18">
        <v>16496.421099989544</v>
      </c>
      <c r="AT6" s="18">
        <v>2651.204806796623</v>
      </c>
      <c r="AU6" s="18">
        <v>13845.21629319292</v>
      </c>
      <c r="AV6" s="18">
        <v>326501.19010022783</v>
      </c>
      <c r="AW6" s="18">
        <v>56462.945933536197</v>
      </c>
      <c r="AX6" s="18">
        <v>2658.0654515901469</v>
      </c>
      <c r="AY6" s="18">
        <v>8530.9789228391019</v>
      </c>
      <c r="AZ6" s="18">
        <v>132022.16474523226</v>
      </c>
      <c r="BA6" s="18">
        <v>124751.69977076277</v>
      </c>
      <c r="BB6" s="18">
        <v>20249.428660230264</v>
      </c>
      <c r="BC6" s="18">
        <v>12353.527056618663</v>
      </c>
      <c r="BD6" s="18">
        <v>15851.641379368546</v>
      </c>
      <c r="BE6" s="18">
        <v>344675.2834841907</v>
      </c>
      <c r="BF6" s="18">
        <v>58134.249133168865</v>
      </c>
      <c r="BG6" s="18">
        <v>2736.7441889572151</v>
      </c>
      <c r="BH6" s="18">
        <v>8783.4958989551378</v>
      </c>
      <c r="BI6" s="18">
        <v>135930.02082169114</v>
      </c>
      <c r="BJ6" s="18">
        <v>116030.12586536647</v>
      </c>
      <c r="BK6" s="18">
        <v>26144.33876628695</v>
      </c>
      <c r="BL6" s="18">
        <v>9823.4888020890976</v>
      </c>
      <c r="BM6" s="18">
        <v>16320.849964197854</v>
      </c>
      <c r="BN6" s="18">
        <v>347758.97467442579</v>
      </c>
      <c r="BO6" s="18">
        <v>59855.022907510662</v>
      </c>
      <c r="BP6" s="18">
        <v>2817.7518169503487</v>
      </c>
      <c r="BQ6" s="18">
        <v>9043.48737756421</v>
      </c>
      <c r="BR6" s="18">
        <v>139953.5494380132</v>
      </c>
      <c r="BS6" s="18">
        <v>90952.963561887911</v>
      </c>
      <c r="BT6" s="18">
        <v>51316.763083846956</v>
      </c>
      <c r="BU6" s="18">
        <v>34512.815960708846</v>
      </c>
      <c r="BV6" s="18">
        <v>16803.94712313811</v>
      </c>
      <c r="BW6" s="18">
        <v>353939.53818577324</v>
      </c>
      <c r="BX6" s="18">
        <v>61626.731585572976</v>
      </c>
      <c r="BY6" s="18">
        <v>2901.1572707320793</v>
      </c>
      <c r="BZ6" s="18">
        <v>9311.1746039401114</v>
      </c>
      <c r="CA6" s="18">
        <v>144096.17450137838</v>
      </c>
      <c r="CB6" s="18">
        <v>93645.171283319782</v>
      </c>
      <c r="CC6" s="18">
        <v>52835.739271128819</v>
      </c>
      <c r="CD6" s="18">
        <v>35534.395313145826</v>
      </c>
      <c r="CE6" s="18">
        <v>17301.343957982997</v>
      </c>
      <c r="CF6" s="18">
        <v>364416.14851607219</v>
      </c>
      <c r="CG6" s="18">
        <v>63450.882840505939</v>
      </c>
      <c r="CH6" s="18">
        <v>2987.0315259457489</v>
      </c>
      <c r="CI6" s="18">
        <v>9586.7853722167383</v>
      </c>
      <c r="CJ6" s="18">
        <v>148361.42126661917</v>
      </c>
      <c r="CK6" s="18">
        <v>96417.068353306066</v>
      </c>
      <c r="CL6" s="18">
        <v>54399.677153554236</v>
      </c>
      <c r="CM6" s="18">
        <v>36586.213414414939</v>
      </c>
      <c r="CN6" s="18">
        <v>17813.463739139297</v>
      </c>
      <c r="CO6" s="18">
        <v>375202.86651214788</v>
      </c>
    </row>
    <row r="7" spans="1:93" s="400" customFormat="1" ht="16.5" customHeight="1">
      <c r="A7" s="394"/>
      <c r="B7" s="395"/>
      <c r="C7" s="396" t="s">
        <v>32</v>
      </c>
      <c r="D7" s="396"/>
      <c r="E7" s="397"/>
      <c r="F7" s="398">
        <v>17881.848584811891</v>
      </c>
      <c r="G7" s="398">
        <v>2096.2353715065101</v>
      </c>
      <c r="H7" s="398">
        <v>1768.6018119714001</v>
      </c>
      <c r="I7" s="399">
        <v>77579.479481880597</v>
      </c>
      <c r="J7" s="399">
        <v>71526.244424329285</v>
      </c>
      <c r="K7" s="399">
        <v>2257.4837229400378</v>
      </c>
      <c r="L7" s="399">
        <v>173109.89339743971</v>
      </c>
      <c r="M7" s="399">
        <v>29711.133710737813</v>
      </c>
      <c r="N7" s="399">
        <v>1398.6896492621854</v>
      </c>
      <c r="O7" s="399">
        <v>4627.9658328947116</v>
      </c>
      <c r="P7" s="21">
        <v>79107.795755999992</v>
      </c>
      <c r="Q7" s="21">
        <v>72935.306928000005</v>
      </c>
      <c r="R7" s="21">
        <v>2122.6072363200001</v>
      </c>
      <c r="S7" s="21">
        <v>1152.0876510000001</v>
      </c>
      <c r="T7" s="21">
        <v>970.51958532000003</v>
      </c>
      <c r="U7" s="399">
        <v>189903.4991132147</v>
      </c>
      <c r="V7" s="21">
        <v>30472.927179081136</v>
      </c>
      <c r="W7" s="399">
        <v>1434.5520518692679</v>
      </c>
      <c r="X7" s="399">
        <v>4746.6268768501322</v>
      </c>
      <c r="Y7" s="21">
        <v>80786.866721871746</v>
      </c>
      <c r="Z7" s="21">
        <v>74805.368197633943</v>
      </c>
      <c r="AA7" s="21">
        <v>2177.0284766308846</v>
      </c>
      <c r="AB7" s="21">
        <v>1181.62717837164</v>
      </c>
      <c r="AC7" s="21">
        <v>995.40129825924464</v>
      </c>
      <c r="AD7" s="399">
        <v>194423.36950393711</v>
      </c>
      <c r="AE7" s="399">
        <v>31465.430417303811</v>
      </c>
      <c r="AF7" s="399">
        <v>1481.2754121986502</v>
      </c>
      <c r="AG7" s="399">
        <v>5268.7351626820682</v>
      </c>
      <c r="AH7" s="21">
        <v>83601.188494009548</v>
      </c>
      <c r="AI7" s="21">
        <v>77241.777412888725</v>
      </c>
      <c r="AJ7" s="21">
        <v>2247.9342467665542</v>
      </c>
      <c r="AK7" s="21">
        <v>1220.1127498719914</v>
      </c>
      <c r="AL7" s="21">
        <v>1027.8214968945629</v>
      </c>
      <c r="AM7" s="399">
        <v>201306.34114584938</v>
      </c>
      <c r="AN7" s="399">
        <v>33019.822679918609</v>
      </c>
      <c r="AO7" s="399">
        <v>1554.2949725195076</v>
      </c>
      <c r="AP7" s="399">
        <v>5894.47</v>
      </c>
      <c r="AQ7" s="21">
        <v>87917.391974790153</v>
      </c>
      <c r="AR7" s="21">
        <v>84938.627701089499</v>
      </c>
      <c r="AS7" s="21">
        <v>3492.1275831274716</v>
      </c>
      <c r="AT7" s="21">
        <v>1280.3863466844216</v>
      </c>
      <c r="AU7" s="18">
        <v>2211.7412364430497</v>
      </c>
      <c r="AV7" s="399">
        <v>216816.73491144524</v>
      </c>
      <c r="AW7" s="399">
        <v>33019.822679918609</v>
      </c>
      <c r="AX7" s="399">
        <v>1649.3772142186592</v>
      </c>
      <c r="AY7" s="399">
        <v>6318.8672942607427</v>
      </c>
      <c r="AZ7" s="21">
        <v>94247.444196975048</v>
      </c>
      <c r="BA7" s="21">
        <v>90917.88842399999</v>
      </c>
      <c r="BB7" s="21">
        <v>9794.5102913630817</v>
      </c>
      <c r="BC7" s="21">
        <v>11705.624496076167</v>
      </c>
      <c r="BD7" s="21">
        <v>1089.5690655934402</v>
      </c>
      <c r="BE7" s="399">
        <v>235947.91010073616</v>
      </c>
      <c r="BF7" s="399">
        <v>33997.209431244199</v>
      </c>
      <c r="BG7" s="399">
        <v>1698.1987797595314</v>
      </c>
      <c r="BH7" s="399">
        <v>6505.9057661708603</v>
      </c>
      <c r="BI7" s="21">
        <v>97037.16854520551</v>
      </c>
      <c r="BJ7" s="21">
        <v>84319.57848664491</v>
      </c>
      <c r="BK7" s="21">
        <v>7301.4542314296059</v>
      </c>
      <c r="BL7" s="21">
        <v>6179.6339214946001</v>
      </c>
      <c r="BM7" s="21">
        <v>1121.820309935006</v>
      </c>
      <c r="BN7" s="399">
        <v>230859.51524045464</v>
      </c>
      <c r="BO7" s="399">
        <v>35003.526830409028</v>
      </c>
      <c r="BP7" s="399">
        <v>1748.4654636404136</v>
      </c>
      <c r="BQ7" s="399">
        <v>6698.480576849518</v>
      </c>
      <c r="BR7" s="21">
        <v>99909.468734143593</v>
      </c>
      <c r="BS7" s="21">
        <v>67029.644310578064</v>
      </c>
      <c r="BT7" s="21">
        <v>23714.647372067851</v>
      </c>
      <c r="BU7" s="21">
        <v>22559.621180958769</v>
      </c>
      <c r="BV7" s="21">
        <v>1155.026191109082</v>
      </c>
      <c r="BW7" s="399">
        <v>234104.23328768846</v>
      </c>
      <c r="BX7" s="399">
        <v>36039.631224589131</v>
      </c>
      <c r="BY7" s="399">
        <v>1800.2200413641701</v>
      </c>
      <c r="BZ7" s="399">
        <v>6896.7556019242638</v>
      </c>
      <c r="CA7" s="21">
        <v>102866.78900867424</v>
      </c>
      <c r="CB7" s="21">
        <v>69013.721782171167</v>
      </c>
      <c r="CC7" s="21">
        <v>24416.600934281061</v>
      </c>
      <c r="CD7" s="21">
        <v>23227.38596791515</v>
      </c>
      <c r="CE7" s="21">
        <v>1189.2149663659109</v>
      </c>
      <c r="CF7" s="399">
        <v>241033.71859300404</v>
      </c>
      <c r="CG7" s="399">
        <v>37106.404308836973</v>
      </c>
      <c r="CH7" s="399">
        <v>1853.5065545885495</v>
      </c>
      <c r="CI7" s="399">
        <v>7100.8995677412222</v>
      </c>
      <c r="CJ7" s="21">
        <v>105911.645963331</v>
      </c>
      <c r="CK7" s="21">
        <v>71056.527946923437</v>
      </c>
      <c r="CL7" s="21">
        <v>25139.332321935781</v>
      </c>
      <c r="CM7" s="21">
        <v>23914.916592565438</v>
      </c>
      <c r="CN7" s="21">
        <v>1224.4157293703418</v>
      </c>
      <c r="CO7" s="399">
        <v>248168.31666335693</v>
      </c>
    </row>
    <row r="8" spans="1:93" s="400" customFormat="1" ht="16.5" customHeight="1">
      <c r="A8" s="394"/>
      <c r="B8" s="395"/>
      <c r="C8" s="396" t="s">
        <v>33</v>
      </c>
      <c r="D8" s="396"/>
      <c r="E8" s="397"/>
      <c r="F8" s="398"/>
      <c r="G8" s="398"/>
      <c r="H8" s="398"/>
      <c r="I8" s="399"/>
      <c r="J8" s="399"/>
      <c r="K8" s="399"/>
      <c r="L8" s="399"/>
      <c r="M8" s="399">
        <v>1331.0699021077082</v>
      </c>
      <c r="N8" s="399">
        <v>62.661819392291818</v>
      </c>
      <c r="O8" s="399">
        <v>1563.2529236435169</v>
      </c>
      <c r="P8" s="21">
        <v>7028.7819030000001</v>
      </c>
      <c r="Q8" s="21">
        <v>11514.095505000001</v>
      </c>
      <c r="R8" s="21">
        <v>373.98330000000004</v>
      </c>
      <c r="S8" s="21">
        <v>200.82991499999997</v>
      </c>
      <c r="T8" s="21">
        <v>173.15338500000007</v>
      </c>
      <c r="U8" s="399">
        <v>21873.845353143519</v>
      </c>
      <c r="V8" s="21">
        <v>1365.1985343977499</v>
      </c>
      <c r="W8" s="399">
        <v>64.26846844151018</v>
      </c>
      <c r="X8" s="399">
        <v>1603.3347286057367</v>
      </c>
      <c r="Y8" s="21">
        <v>7311.2689903653072</v>
      </c>
      <c r="Z8" s="21">
        <v>11809.316913748204</v>
      </c>
      <c r="AA8" s="21">
        <v>383.57180732877146</v>
      </c>
      <c r="AB8" s="21">
        <v>205.97919402059998</v>
      </c>
      <c r="AC8" s="21">
        <v>177.59261330817148</v>
      </c>
      <c r="AD8" s="399">
        <v>22536.959442887281</v>
      </c>
      <c r="AE8" s="399">
        <v>1409.6630506630847</v>
      </c>
      <c r="AF8" s="399">
        <v>66.361692458650168</v>
      </c>
      <c r="AG8" s="399">
        <v>1779.6945665466249</v>
      </c>
      <c r="AH8" s="399">
        <v>7565.9671156482173</v>
      </c>
      <c r="AI8" s="399">
        <v>12193.946108788117</v>
      </c>
      <c r="AJ8" s="399">
        <v>396.06473275116531</v>
      </c>
      <c r="AK8" s="399">
        <v>212.68793189000885</v>
      </c>
      <c r="AL8" s="21">
        <v>183.37680086115645</v>
      </c>
      <c r="AM8" s="399">
        <v>23411.697266855859</v>
      </c>
      <c r="AN8" s="399">
        <v>1479.3004053658408</v>
      </c>
      <c r="AO8" s="399">
        <v>69.632996070100887</v>
      </c>
      <c r="AP8" s="399">
        <v>1609.53</v>
      </c>
      <c r="AQ8" s="21">
        <v>7811.5205684326429</v>
      </c>
      <c r="AR8" s="21">
        <v>13409.026610108502</v>
      </c>
      <c r="AS8" s="21">
        <v>233.88147798247991</v>
      </c>
      <c r="AT8" s="21">
        <v>233.88147798247991</v>
      </c>
      <c r="AU8" s="18">
        <v>0</v>
      </c>
      <c r="AV8" s="399">
        <v>24612.892057959565</v>
      </c>
      <c r="AW8" s="399">
        <v>1479.3004053658408</v>
      </c>
      <c r="AX8" s="399">
        <v>73.907496818958549</v>
      </c>
      <c r="AY8" s="399">
        <v>1725.4181606926907</v>
      </c>
      <c r="AZ8" s="21">
        <v>8373.9500493597934</v>
      </c>
      <c r="BA8" s="399">
        <v>11393.24578822822</v>
      </c>
      <c r="BB8" s="21">
        <v>484</v>
      </c>
      <c r="BC8" s="21">
        <v>225.46540611630212</v>
      </c>
      <c r="BD8" s="21">
        <v>194.39337488997944</v>
      </c>
      <c r="BE8" s="399">
        <v>23529.821900465504</v>
      </c>
      <c r="BF8" s="399">
        <v>1523.0876973646698</v>
      </c>
      <c r="BG8" s="399">
        <v>76.095158724799717</v>
      </c>
      <c r="BH8" s="399">
        <v>1776.4905382491943</v>
      </c>
      <c r="BI8" s="21">
        <v>8621.8189708208429</v>
      </c>
      <c r="BJ8" s="21">
        <v>11230.858816629267</v>
      </c>
      <c r="BK8" s="21">
        <v>681.25811500294526</v>
      </c>
      <c r="BL8" s="21">
        <v>481.11069621622244</v>
      </c>
      <c r="BM8" s="21">
        <v>200.14741878672282</v>
      </c>
      <c r="BN8" s="399">
        <v>23909.609296791717</v>
      </c>
      <c r="BO8" s="399">
        <v>1568.171093206664</v>
      </c>
      <c r="BP8" s="399">
        <v>78.347575423053797</v>
      </c>
      <c r="BQ8" s="399">
        <v>1829.0746581813703</v>
      </c>
      <c r="BR8" s="21">
        <v>8877.02481235714</v>
      </c>
      <c r="BS8" s="21">
        <v>1727.4563350548278</v>
      </c>
      <c r="BT8" s="21">
        <v>1739.4166824445283</v>
      </c>
      <c r="BU8" s="21">
        <v>1533.3449000617184</v>
      </c>
      <c r="BV8" s="21">
        <v>206.07178238280983</v>
      </c>
      <c r="BW8" s="399">
        <v>15819.491156667584</v>
      </c>
      <c r="BX8" s="399">
        <v>1614.5889575655813</v>
      </c>
      <c r="BY8" s="399">
        <v>80.666663655576187</v>
      </c>
      <c r="BZ8" s="399">
        <v>1883.2152680635388</v>
      </c>
      <c r="CA8" s="21">
        <v>9139.7847468029122</v>
      </c>
      <c r="CB8" s="21">
        <v>1778.5890425724506</v>
      </c>
      <c r="CC8" s="21">
        <v>1790.9034162448863</v>
      </c>
      <c r="CD8" s="21">
        <v>1578.7319091035451</v>
      </c>
      <c r="CE8" s="21">
        <v>212.17150714134101</v>
      </c>
      <c r="CF8" s="399">
        <v>16287.748094904944</v>
      </c>
      <c r="CG8" s="399">
        <v>1662.3807907095227</v>
      </c>
      <c r="CH8" s="399">
        <v>83.054396899781239</v>
      </c>
      <c r="CI8" s="399">
        <v>1938.9584399982198</v>
      </c>
      <c r="CJ8" s="21">
        <v>9410.3223753082784</v>
      </c>
      <c r="CK8" s="21">
        <v>1831.2352782325952</v>
      </c>
      <c r="CL8" s="21">
        <v>1843.9141573657348</v>
      </c>
      <c r="CM8" s="21">
        <v>1625.46237361301</v>
      </c>
      <c r="CN8" s="21">
        <v>218.45178375272471</v>
      </c>
      <c r="CO8" s="399">
        <v>16769.865438514134</v>
      </c>
    </row>
    <row r="9" spans="1:93" s="400" customFormat="1" ht="16.5" customHeight="1">
      <c r="A9" s="394"/>
      <c r="B9" s="395"/>
      <c r="C9" s="396" t="s">
        <v>34</v>
      </c>
      <c r="D9" s="396"/>
      <c r="E9" s="397"/>
      <c r="F9" s="398"/>
      <c r="G9" s="398"/>
      <c r="H9" s="398"/>
      <c r="I9" s="399"/>
      <c r="J9" s="399"/>
      <c r="K9" s="399"/>
      <c r="L9" s="399"/>
      <c r="M9" s="399">
        <v>15377.30453786979</v>
      </c>
      <c r="N9" s="399">
        <v>723.90629385164834</v>
      </c>
      <c r="O9" s="399">
        <v>311.13286344361256</v>
      </c>
      <c r="P9" s="21">
        <v>12025.454661</v>
      </c>
      <c r="Q9" s="21">
        <v>10363.588389</v>
      </c>
      <c r="R9" s="21">
        <v>13160.52</v>
      </c>
      <c r="S9" s="21">
        <v>184.575897</v>
      </c>
      <c r="T9" s="21">
        <v>12975.944103</v>
      </c>
      <c r="U9" s="399">
        <v>51961.906745165048</v>
      </c>
      <c r="V9" s="21">
        <v>15771.57862622082</v>
      </c>
      <c r="W9" s="399">
        <v>742.46725122600526</v>
      </c>
      <c r="X9" s="399">
        <v>319.11031006230678</v>
      </c>
      <c r="Y9" s="21">
        <v>11568.1</v>
      </c>
      <c r="Z9" s="21">
        <v>10629.31</v>
      </c>
      <c r="AA9" s="21">
        <v>13497.940795181077</v>
      </c>
      <c r="AB9" s="21">
        <v>189.30842299908002</v>
      </c>
      <c r="AC9" s="21">
        <v>13308.632372181997</v>
      </c>
      <c r="AD9" s="399">
        <v>52528.506982690211</v>
      </c>
      <c r="AE9" s="399">
        <v>16285.258942076831</v>
      </c>
      <c r="AF9" s="399">
        <v>766.64940959843636</v>
      </c>
      <c r="AG9" s="399">
        <v>354.21105450685246</v>
      </c>
      <c r="AH9" s="399">
        <v>11971.09069654911</v>
      </c>
      <c r="AI9" s="399">
        <v>10975.506395523109</v>
      </c>
      <c r="AJ9" s="399">
        <v>13937.568433313372</v>
      </c>
      <c r="AK9" s="399">
        <v>195.47419421889063</v>
      </c>
      <c r="AL9" s="21">
        <v>13742.094239094482</v>
      </c>
      <c r="AM9" s="399">
        <v>54290.284931567716</v>
      </c>
      <c r="AN9" s="399">
        <v>17089.75</v>
      </c>
      <c r="AO9" s="399">
        <v>804.44143824355592</v>
      </c>
      <c r="AP9" s="399">
        <v>345.78</v>
      </c>
      <c r="AQ9" s="21">
        <v>13364.632410782557</v>
      </c>
      <c r="AR9" s="21">
        <v>12069.174901664368</v>
      </c>
      <c r="AS9" s="21">
        <v>12770.412038879591</v>
      </c>
      <c r="AT9" s="21">
        <v>1136.9369821297214</v>
      </c>
      <c r="AU9" s="21">
        <v>11633.47505674987</v>
      </c>
      <c r="AV9" s="399">
        <v>56444.190789570072</v>
      </c>
      <c r="AW9" s="399">
        <v>2144.1828997820958</v>
      </c>
      <c r="AX9" s="399">
        <v>107.12576720055669</v>
      </c>
      <c r="AY9" s="399">
        <v>370.67746490740609</v>
      </c>
      <c r="AZ9" s="21">
        <v>14326.885944358901</v>
      </c>
      <c r="BA9" s="399">
        <v>5298.3973714651165</v>
      </c>
      <c r="BB9" s="21">
        <v>9180.9300004921733</v>
      </c>
      <c r="BC9" s="21">
        <v>207.21753318665577</v>
      </c>
      <c r="BD9" s="21">
        <v>14567.666491337399</v>
      </c>
      <c r="BE9" s="399">
        <v>31428.199448206251</v>
      </c>
      <c r="BF9" s="399">
        <v>2207.6507136156456</v>
      </c>
      <c r="BG9" s="399">
        <v>110.29668990969319</v>
      </c>
      <c r="BH9" s="399">
        <v>381.64951786866527</v>
      </c>
      <c r="BI9" s="21">
        <v>14750.961768311925</v>
      </c>
      <c r="BJ9" s="21">
        <v>2830.1121966855812</v>
      </c>
      <c r="BK9" s="21">
        <v>15896.159689817903</v>
      </c>
      <c r="BL9" s="21">
        <v>897.2902703369183</v>
      </c>
      <c r="BM9" s="21">
        <v>14998.869419480985</v>
      </c>
      <c r="BN9" s="399">
        <v>36176.830576209417</v>
      </c>
      <c r="BO9" s="399">
        <v>2272.9971747386689</v>
      </c>
      <c r="BP9" s="399">
        <v>113.56147193102009</v>
      </c>
      <c r="BQ9" s="399">
        <v>392.94634359757777</v>
      </c>
      <c r="BR9" s="21">
        <v>15187.590236653958</v>
      </c>
      <c r="BS9" s="21">
        <v>4023.8590904322632</v>
      </c>
      <c r="BT9" s="21">
        <v>19014.540598678959</v>
      </c>
      <c r="BU9" s="21">
        <v>3571.7046443813392</v>
      </c>
      <c r="BV9" s="21">
        <v>15442.835954297621</v>
      </c>
      <c r="BW9" s="399">
        <v>41005.494916032447</v>
      </c>
      <c r="BX9" s="399">
        <v>2340.2778911109335</v>
      </c>
      <c r="BY9" s="399">
        <v>116.9228915001783</v>
      </c>
      <c r="BZ9" s="399">
        <v>404.5775553680661</v>
      </c>
      <c r="CA9" s="21">
        <v>15637.142907658914</v>
      </c>
      <c r="CB9" s="21">
        <v>4142.9653195090586</v>
      </c>
      <c r="CC9" s="21">
        <v>19577.371000399857</v>
      </c>
      <c r="CD9" s="21">
        <v>3677.4271018550262</v>
      </c>
      <c r="CE9" s="21">
        <v>15899.943898544831</v>
      </c>
      <c r="CF9" s="399">
        <v>42219.257565547006</v>
      </c>
      <c r="CG9" s="399">
        <v>2409.5501166878175</v>
      </c>
      <c r="CH9" s="399">
        <v>120.38380908858358</v>
      </c>
      <c r="CI9" s="399">
        <v>416.55305100696091</v>
      </c>
      <c r="CJ9" s="21">
        <v>16100.002337725618</v>
      </c>
      <c r="CK9" s="21">
        <v>4265.5970929665273</v>
      </c>
      <c r="CL9" s="21">
        <v>20156.861182011693</v>
      </c>
      <c r="CM9" s="21">
        <v>3786.2789440699348</v>
      </c>
      <c r="CN9" s="21">
        <v>16370.582237941759</v>
      </c>
      <c r="CO9" s="399">
        <v>43468.947589487201</v>
      </c>
    </row>
    <row r="10" spans="1:93" s="400" customFormat="1" ht="16.5" customHeight="1">
      <c r="A10" s="394"/>
      <c r="B10" s="395"/>
      <c r="C10" s="396" t="s">
        <v>35</v>
      </c>
      <c r="D10" s="396"/>
      <c r="E10" s="397"/>
      <c r="F10" s="398"/>
      <c r="G10" s="398"/>
      <c r="H10" s="398"/>
      <c r="I10" s="399"/>
      <c r="J10" s="399"/>
      <c r="K10" s="399"/>
      <c r="L10" s="399"/>
      <c r="M10" s="21">
        <v>1452.0988391346873</v>
      </c>
      <c r="N10" s="21">
        <v>68.359589309083958</v>
      </c>
      <c r="O10" s="21">
        <v>85.758380018158618</v>
      </c>
      <c r="P10" s="21">
        <v>3645.0635171631657</v>
      </c>
      <c r="Q10" s="21">
        <v>19034.805221546994</v>
      </c>
      <c r="R10" s="21">
        <v>191.6994636799991</v>
      </c>
      <c r="S10" s="21">
        <v>191.6994636799991</v>
      </c>
      <c r="T10" s="21">
        <v>0</v>
      </c>
      <c r="U10" s="399">
        <v>24477.785010852087</v>
      </c>
      <c r="V10" s="21">
        <v>1489.3345268597659</v>
      </c>
      <c r="W10" s="21">
        <v>70.112329178968366</v>
      </c>
      <c r="X10" s="21">
        <v>160.87808448182409</v>
      </c>
      <c r="Y10" s="21">
        <v>4788.8215675682641</v>
      </c>
      <c r="Z10" s="21">
        <v>19523.044888617849</v>
      </c>
      <c r="AA10" s="21">
        <v>196.62994702583273</v>
      </c>
      <c r="AB10" s="21">
        <v>196.61888030400027</v>
      </c>
      <c r="AC10" s="21">
        <v>1.1066721832321491E-2</v>
      </c>
      <c r="AD10" s="399">
        <v>26228.821343732503</v>
      </c>
      <c r="AE10" s="399">
        <v>1537.8421523995858</v>
      </c>
      <c r="AF10" s="399">
        <v>72.395887740326884</v>
      </c>
      <c r="AG10" s="399">
        <v>178.57397318257421</v>
      </c>
      <c r="AH10" s="21">
        <v>4955.6467626447065</v>
      </c>
      <c r="AI10" s="21">
        <v>20158.910036033365</v>
      </c>
      <c r="AJ10" s="21">
        <v>203.03453365771747</v>
      </c>
      <c r="AK10" s="21">
        <v>203.02279153182573</v>
      </c>
      <c r="AL10" s="21">
        <v>1.1742125889213639E-2</v>
      </c>
      <c r="AM10" s="399">
        <v>27106.403345658277</v>
      </c>
      <c r="AN10" s="399">
        <v>1613.8122885435623</v>
      </c>
      <c r="AO10" s="399">
        <v>76.215105821504721</v>
      </c>
      <c r="AP10" s="399">
        <v>188.60659245354827</v>
      </c>
      <c r="AQ10" s="21">
        <v>4581.0730533240421</v>
      </c>
      <c r="AR10" s="21">
        <v>22167.665301110297</v>
      </c>
      <c r="AS10" s="21">
        <v>0</v>
      </c>
      <c r="AT10" s="21">
        <v>0</v>
      </c>
      <c r="AU10" s="21">
        <v>0</v>
      </c>
      <c r="AV10" s="399">
        <v>28627.372341252954</v>
      </c>
      <c r="AW10" s="399">
        <v>19819.639948469652</v>
      </c>
      <c r="AX10" s="399">
        <v>827.65497335197256</v>
      </c>
      <c r="AY10" s="399">
        <v>116.01600297826241</v>
      </c>
      <c r="AZ10" s="399">
        <v>15073.884554538521</v>
      </c>
      <c r="BA10" s="399">
        <v>17142.168187069452</v>
      </c>
      <c r="BB10" s="21">
        <v>789.98836837500858</v>
      </c>
      <c r="BC10" s="21">
        <v>215.21962123953796</v>
      </c>
      <c r="BD10" s="21">
        <v>1.2447547727788333E-2</v>
      </c>
      <c r="BE10" s="399">
        <v>53769.352034782867</v>
      </c>
      <c r="BF10" s="399">
        <v>20406.30129094435</v>
      </c>
      <c r="BG10" s="399">
        <v>852.15356056319081</v>
      </c>
      <c r="BH10" s="399">
        <v>119.450076666418</v>
      </c>
      <c r="BI10" s="21">
        <v>15520.071537352862</v>
      </c>
      <c r="BJ10" s="21">
        <v>17649.576365406709</v>
      </c>
      <c r="BK10" s="21">
        <v>2265.4667300364981</v>
      </c>
      <c r="BL10" s="21">
        <v>2265.4539140413581</v>
      </c>
      <c r="BM10" s="21">
        <v>1.2815995140044834E-2</v>
      </c>
      <c r="BN10" s="399">
        <v>56813.019560970031</v>
      </c>
      <c r="BO10" s="399">
        <v>21010.327809156301</v>
      </c>
      <c r="BP10" s="399">
        <v>877.37730595586117</v>
      </c>
      <c r="BQ10" s="399">
        <v>122.9857989357439</v>
      </c>
      <c r="BR10" s="21">
        <v>15979.46565485851</v>
      </c>
      <c r="BS10" s="21">
        <v>18172.003825822751</v>
      </c>
      <c r="BT10" s="21">
        <v>6848.1584306556178</v>
      </c>
      <c r="BU10" s="21">
        <v>6848.1452353070199</v>
      </c>
      <c r="BV10" s="21">
        <v>1.3195348597946577E-2</v>
      </c>
      <c r="BW10" s="399">
        <v>63010.318825384784</v>
      </c>
      <c r="BX10" s="399">
        <v>21632.233512307328</v>
      </c>
      <c r="BY10" s="399">
        <v>903.34767421215474</v>
      </c>
      <c r="BZ10" s="399">
        <v>126.62617858424267</v>
      </c>
      <c r="CA10" s="21">
        <v>16452.457838242313</v>
      </c>
      <c r="CB10" s="21">
        <v>18709.895139067106</v>
      </c>
      <c r="CC10" s="21">
        <v>7050.8639202030135</v>
      </c>
      <c r="CD10" s="21">
        <v>7050.8503342721033</v>
      </c>
      <c r="CE10" s="21">
        <v>1.3585930913905031E-2</v>
      </c>
      <c r="CF10" s="399">
        <v>64875.424262616158</v>
      </c>
      <c r="CG10" s="399">
        <v>22272.547624271629</v>
      </c>
      <c r="CH10" s="399">
        <v>930.08676536883445</v>
      </c>
      <c r="CI10" s="399">
        <v>130.37431347033544</v>
      </c>
      <c r="CJ10" s="21">
        <v>16939.450590254277</v>
      </c>
      <c r="CK10" s="21">
        <v>19263.708035183507</v>
      </c>
      <c r="CL10" s="21">
        <v>7259.5694922410257</v>
      </c>
      <c r="CM10" s="21">
        <v>7259.5555041665557</v>
      </c>
      <c r="CN10" s="21">
        <v>1.3988074470034917E-2</v>
      </c>
      <c r="CO10" s="399">
        <v>66795.736820789607</v>
      </c>
    </row>
    <row r="11" spans="1:93" ht="16.5" customHeight="1">
      <c r="A11" s="394"/>
      <c r="B11" s="401"/>
      <c r="C11" s="402" t="s">
        <v>36</v>
      </c>
      <c r="D11" s="402"/>
      <c r="E11" s="403"/>
      <c r="F11" s="404"/>
      <c r="G11" s="404"/>
      <c r="H11" s="404"/>
      <c r="I11" s="29"/>
      <c r="J11" s="29"/>
      <c r="K11" s="29"/>
      <c r="L11" s="29"/>
      <c r="M11" s="29"/>
      <c r="N11" s="29"/>
      <c r="O11" s="29"/>
      <c r="P11" s="28"/>
      <c r="Q11" s="28"/>
      <c r="R11" s="28"/>
      <c r="S11" s="28"/>
      <c r="T11" s="28"/>
      <c r="U11" s="29"/>
      <c r="V11" s="28"/>
      <c r="W11" s="29"/>
      <c r="X11" s="29"/>
      <c r="Y11" s="28"/>
      <c r="Z11" s="28"/>
      <c r="AA11" s="28"/>
      <c r="AB11" s="28"/>
      <c r="AC11" s="28"/>
      <c r="AD11" s="29"/>
      <c r="AE11" s="29">
        <v>104.30000000000001</v>
      </c>
      <c r="AF11" s="29">
        <v>104.30000000000001</v>
      </c>
      <c r="AG11" s="29">
        <v>112.12077224219324</v>
      </c>
      <c r="AH11" s="29">
        <v>104.52892700266302</v>
      </c>
      <c r="AI11" s="28">
        <v>104.29999780313103</v>
      </c>
      <c r="AJ11" s="28">
        <v>104.29999780313103</v>
      </c>
      <c r="AK11" s="28">
        <v>104.29999780313103</v>
      </c>
      <c r="AL11" s="28">
        <v>104.29999780313103</v>
      </c>
      <c r="AM11" s="29"/>
      <c r="AN11" s="28">
        <v>105.98939999999999</v>
      </c>
      <c r="AO11" s="28">
        <v>105.98940000000002</v>
      </c>
      <c r="AP11" s="28">
        <v>107.09062754051948</v>
      </c>
      <c r="AQ11" s="28">
        <v>106.2144779208501</v>
      </c>
      <c r="AR11" s="28">
        <v>111.06426475995919</v>
      </c>
      <c r="AS11" s="28">
        <v>99.265894801126663</v>
      </c>
      <c r="AT11" s="28">
        <v>146.2196398961992</v>
      </c>
      <c r="AU11" s="28">
        <v>93.515574853816616</v>
      </c>
      <c r="AV11" s="29"/>
      <c r="AW11" s="28">
        <v>107.18928000000001</v>
      </c>
      <c r="AX11" s="28">
        <v>107.18927999999998</v>
      </c>
      <c r="AY11" s="29"/>
      <c r="AZ11" s="28"/>
      <c r="BA11" s="28"/>
      <c r="BB11" s="28"/>
      <c r="BC11" s="29">
        <v>104.9</v>
      </c>
      <c r="BD11" s="29">
        <v>104.9</v>
      </c>
      <c r="BE11" s="29"/>
      <c r="BF11" s="29">
        <v>104</v>
      </c>
      <c r="BG11" s="29">
        <v>104</v>
      </c>
      <c r="BH11" s="29">
        <v>104</v>
      </c>
      <c r="BI11" s="29">
        <v>104</v>
      </c>
      <c r="BJ11" s="29">
        <v>104</v>
      </c>
      <c r="BK11" s="29">
        <v>104</v>
      </c>
      <c r="BL11" s="28">
        <v>104</v>
      </c>
      <c r="BM11" s="29">
        <v>104</v>
      </c>
      <c r="BN11" s="29"/>
      <c r="BO11" s="29">
        <v>104</v>
      </c>
      <c r="BP11" s="29">
        <v>104</v>
      </c>
      <c r="BQ11" s="29">
        <v>104</v>
      </c>
      <c r="BR11" s="29">
        <v>104</v>
      </c>
      <c r="BS11" s="29">
        <v>104</v>
      </c>
      <c r="BT11" s="29">
        <v>104</v>
      </c>
      <c r="BU11" s="28">
        <v>104</v>
      </c>
      <c r="BV11" s="29">
        <v>104</v>
      </c>
      <c r="BW11" s="29"/>
      <c r="BX11" s="29">
        <v>104</v>
      </c>
      <c r="BY11" s="29">
        <v>104</v>
      </c>
      <c r="BZ11" s="29">
        <v>104</v>
      </c>
      <c r="CA11" s="29">
        <v>104</v>
      </c>
      <c r="CB11" s="29">
        <v>104</v>
      </c>
      <c r="CC11" s="29">
        <v>104</v>
      </c>
      <c r="CD11" s="28">
        <v>104</v>
      </c>
      <c r="CE11" s="29">
        <v>104</v>
      </c>
      <c r="CF11" s="29"/>
      <c r="CG11" s="29">
        <v>104</v>
      </c>
      <c r="CH11" s="29">
        <v>104</v>
      </c>
      <c r="CI11" s="29">
        <v>104</v>
      </c>
      <c r="CJ11" s="29">
        <v>104</v>
      </c>
      <c r="CK11" s="29">
        <v>104</v>
      </c>
      <c r="CL11" s="29">
        <v>104</v>
      </c>
      <c r="CM11" s="28">
        <v>104</v>
      </c>
      <c r="CN11" s="29">
        <v>104</v>
      </c>
      <c r="CO11" s="29"/>
    </row>
    <row r="12" spans="1:93" ht="16.5" customHeight="1">
      <c r="A12" s="394"/>
      <c r="B12" s="401"/>
      <c r="C12" s="402" t="s">
        <v>37</v>
      </c>
      <c r="D12" s="402"/>
      <c r="E12" s="403"/>
      <c r="F12" s="404"/>
      <c r="G12" s="404"/>
      <c r="H12" s="404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>
        <v>1</v>
      </c>
      <c r="AF12" s="29">
        <v>1</v>
      </c>
      <c r="AG12" s="29">
        <v>1</v>
      </c>
      <c r="AH12" s="29">
        <v>1</v>
      </c>
      <c r="AI12" s="29">
        <v>1</v>
      </c>
      <c r="AJ12" s="29">
        <v>1</v>
      </c>
      <c r="AK12" s="29">
        <v>1</v>
      </c>
      <c r="AL12" s="29">
        <v>1</v>
      </c>
      <c r="AM12" s="29"/>
      <c r="AN12" s="29">
        <v>1</v>
      </c>
      <c r="AO12" s="29">
        <v>1</v>
      </c>
      <c r="AP12" s="29">
        <v>1</v>
      </c>
      <c r="AQ12" s="29">
        <v>1</v>
      </c>
      <c r="AR12" s="29">
        <v>1</v>
      </c>
      <c r="AS12" s="29">
        <v>1</v>
      </c>
      <c r="AT12" s="29">
        <v>1</v>
      </c>
      <c r="AU12" s="29">
        <v>1</v>
      </c>
      <c r="AV12" s="29"/>
      <c r="AW12" s="29">
        <v>1</v>
      </c>
      <c r="AX12" s="29">
        <v>1</v>
      </c>
      <c r="AY12" s="29">
        <v>1</v>
      </c>
      <c r="AZ12" s="29">
        <v>1</v>
      </c>
      <c r="BA12" s="29">
        <v>1</v>
      </c>
      <c r="BB12" s="29">
        <v>1</v>
      </c>
      <c r="BC12" s="29">
        <v>1</v>
      </c>
      <c r="BD12" s="29">
        <v>1</v>
      </c>
      <c r="BE12" s="29"/>
      <c r="BF12" s="29">
        <v>1</v>
      </c>
      <c r="BG12" s="29">
        <v>1</v>
      </c>
      <c r="BH12" s="29">
        <v>1</v>
      </c>
      <c r="BI12" s="29">
        <v>1</v>
      </c>
      <c r="BJ12" s="29">
        <v>1</v>
      </c>
      <c r="BK12" s="29">
        <v>1</v>
      </c>
      <c r="BL12" s="29">
        <v>1</v>
      </c>
      <c r="BM12" s="29">
        <v>1</v>
      </c>
      <c r="BN12" s="29"/>
      <c r="BO12" s="29">
        <v>1</v>
      </c>
      <c r="BP12" s="29">
        <v>1</v>
      </c>
      <c r="BQ12" s="29">
        <v>1</v>
      </c>
      <c r="BR12" s="29">
        <v>1</v>
      </c>
      <c r="BS12" s="29">
        <v>1</v>
      </c>
      <c r="BT12" s="29">
        <v>1</v>
      </c>
      <c r="BU12" s="29">
        <v>1</v>
      </c>
      <c r="BV12" s="29">
        <v>1</v>
      </c>
      <c r="BW12" s="29"/>
      <c r="BX12" s="29">
        <v>1</v>
      </c>
      <c r="BY12" s="29">
        <v>1</v>
      </c>
      <c r="BZ12" s="29">
        <v>1</v>
      </c>
      <c r="CA12" s="29">
        <v>1</v>
      </c>
      <c r="CB12" s="29">
        <v>1</v>
      </c>
      <c r="CC12" s="29">
        <v>1</v>
      </c>
      <c r="CD12" s="29">
        <v>1</v>
      </c>
      <c r="CE12" s="29">
        <v>1</v>
      </c>
      <c r="CF12" s="29"/>
      <c r="CG12" s="29">
        <v>1</v>
      </c>
      <c r="CH12" s="29">
        <v>1</v>
      </c>
      <c r="CI12" s="29">
        <v>1</v>
      </c>
      <c r="CJ12" s="29">
        <v>1</v>
      </c>
      <c r="CK12" s="29">
        <v>1</v>
      </c>
      <c r="CL12" s="29">
        <v>1</v>
      </c>
      <c r="CM12" s="29">
        <v>1</v>
      </c>
      <c r="CN12" s="29">
        <v>1</v>
      </c>
      <c r="CO12" s="29"/>
    </row>
    <row r="13" spans="1:93" ht="16.5" customHeight="1">
      <c r="A13" s="394"/>
      <c r="B13" s="401"/>
      <c r="C13" s="402" t="s">
        <v>38</v>
      </c>
      <c r="D13" s="402"/>
      <c r="E13" s="403"/>
      <c r="F13" s="404"/>
      <c r="G13" s="404"/>
      <c r="H13" s="404"/>
      <c r="I13" s="29"/>
      <c r="J13" s="29"/>
      <c r="K13" s="29"/>
      <c r="L13" s="29"/>
      <c r="M13" s="29"/>
      <c r="N13" s="29"/>
      <c r="O13" s="29"/>
      <c r="P13" s="29">
        <v>0</v>
      </c>
      <c r="Q13" s="29">
        <v>0</v>
      </c>
      <c r="R13" s="29"/>
      <c r="S13" s="29"/>
      <c r="T13" s="29"/>
      <c r="U13" s="29"/>
      <c r="V13" s="29"/>
      <c r="W13" s="29"/>
      <c r="X13" s="29"/>
      <c r="Y13" s="29">
        <v>0</v>
      </c>
      <c r="Z13" s="29">
        <v>0</v>
      </c>
      <c r="AA13" s="29"/>
      <c r="AB13" s="29"/>
      <c r="AC13" s="29"/>
      <c r="AD13" s="29"/>
      <c r="AE13" s="29"/>
      <c r="AF13" s="29"/>
      <c r="AG13" s="29"/>
      <c r="AH13" s="29">
        <v>0</v>
      </c>
      <c r="AI13" s="29">
        <v>0</v>
      </c>
      <c r="AJ13" s="29"/>
      <c r="AK13" s="29"/>
      <c r="AL13" s="29"/>
      <c r="AM13" s="29"/>
      <c r="AN13" s="29"/>
      <c r="AO13" s="29"/>
      <c r="AP13" s="29"/>
      <c r="AQ13" s="29">
        <v>0</v>
      </c>
      <c r="AR13" s="29">
        <v>0</v>
      </c>
      <c r="AS13" s="29"/>
      <c r="AT13" s="29"/>
      <c r="AU13" s="29"/>
      <c r="AV13" s="29"/>
      <c r="AW13" s="29"/>
      <c r="AX13" s="29"/>
      <c r="AY13" s="29"/>
      <c r="AZ13" s="29">
        <v>0</v>
      </c>
      <c r="BA13" s="29">
        <v>0</v>
      </c>
      <c r="BB13" s="29"/>
      <c r="BC13" s="29"/>
      <c r="BD13" s="29"/>
      <c r="BE13" s="29"/>
      <c r="BF13" s="29"/>
      <c r="BG13" s="29"/>
      <c r="BH13" s="29"/>
      <c r="BI13" s="29">
        <v>0</v>
      </c>
      <c r="BJ13" s="29">
        <v>0</v>
      </c>
      <c r="BK13" s="29"/>
      <c r="BL13" s="29"/>
      <c r="BM13" s="29"/>
      <c r="BN13" s="29"/>
      <c r="BO13" s="29"/>
      <c r="BP13" s="29"/>
      <c r="BQ13" s="29"/>
      <c r="BR13" s="29">
        <v>0</v>
      </c>
      <c r="BS13" s="29">
        <v>0</v>
      </c>
      <c r="BT13" s="29"/>
      <c r="BU13" s="29"/>
      <c r="BV13" s="29"/>
      <c r="BW13" s="29"/>
      <c r="BX13" s="29"/>
      <c r="BY13" s="29"/>
      <c r="BZ13" s="29"/>
      <c r="CA13" s="29">
        <v>0</v>
      </c>
      <c r="CB13" s="29">
        <v>0</v>
      </c>
      <c r="CC13" s="29"/>
      <c r="CD13" s="29"/>
      <c r="CE13" s="29"/>
      <c r="CF13" s="29"/>
      <c r="CG13" s="29"/>
      <c r="CH13" s="29"/>
      <c r="CI13" s="29"/>
      <c r="CJ13" s="29">
        <v>0</v>
      </c>
      <c r="CK13" s="29">
        <v>0</v>
      </c>
      <c r="CL13" s="29"/>
      <c r="CM13" s="29"/>
      <c r="CN13" s="29"/>
      <c r="CO13" s="29"/>
    </row>
    <row r="14" spans="1:93" s="393" customFormat="1" ht="16.5" customHeight="1">
      <c r="A14" s="388" t="s">
        <v>39</v>
      </c>
      <c r="B14" s="389"/>
      <c r="C14" s="405" t="s">
        <v>40</v>
      </c>
      <c r="D14" s="405"/>
      <c r="E14" s="405"/>
      <c r="F14" s="406">
        <v>17595.445729563882</v>
      </c>
      <c r="G14" s="406">
        <v>734.15844643636785</v>
      </c>
      <c r="H14" s="406">
        <v>748.82229150658702</v>
      </c>
      <c r="I14" s="18">
        <v>34025.761523127978</v>
      </c>
      <c r="J14" s="18">
        <v>34617.295149314697</v>
      </c>
      <c r="K14" s="18">
        <v>79759.839323890075</v>
      </c>
      <c r="L14" s="18">
        <v>167481.32246383961</v>
      </c>
      <c r="M14" s="18">
        <v>16314.7756036766</v>
      </c>
      <c r="N14" s="18">
        <v>4862.6456598829855</v>
      </c>
      <c r="O14" s="18">
        <v>1541.56</v>
      </c>
      <c r="P14" s="18">
        <v>36249.219026616673</v>
      </c>
      <c r="Q14" s="18">
        <v>36309.853790942987</v>
      </c>
      <c r="R14" s="18">
        <v>83987.31</v>
      </c>
      <c r="S14" s="18">
        <v>1970.0690000000002</v>
      </c>
      <c r="T14" s="18">
        <v>82017.240999999995</v>
      </c>
      <c r="U14" s="18">
        <v>179265.36408111925</v>
      </c>
      <c r="V14" s="18">
        <v>19438.741008082503</v>
      </c>
      <c r="W14" s="18">
        <v>1549.8467196645177</v>
      </c>
      <c r="X14" s="18">
        <v>1681.2</v>
      </c>
      <c r="Y14" s="18">
        <v>39553.121003439403</v>
      </c>
      <c r="Z14" s="18">
        <v>50239.76</v>
      </c>
      <c r="AA14" s="18">
        <v>94181.383339667518</v>
      </c>
      <c r="AB14" s="18">
        <v>15707.331117868234</v>
      </c>
      <c r="AC14" s="18">
        <v>78474.052221799284</v>
      </c>
      <c r="AD14" s="18">
        <v>206644.05207085394</v>
      </c>
      <c r="AE14" s="18">
        <v>19969.017670998699</v>
      </c>
      <c r="AF14" s="18">
        <v>1385.5133564396453</v>
      </c>
      <c r="AG14" s="18">
        <v>1964.7165970602166</v>
      </c>
      <c r="AH14" s="18">
        <v>40734.416843116378</v>
      </c>
      <c r="AI14" s="18">
        <v>44837.428429003994</v>
      </c>
      <c r="AJ14" s="18">
        <v>79390.262489209475</v>
      </c>
      <c r="AK14" s="18">
        <v>1932.17</v>
      </c>
      <c r="AL14" s="18">
        <v>77458.092489209477</v>
      </c>
      <c r="AM14" s="18">
        <v>188281.35538582841</v>
      </c>
      <c r="AN14" s="18">
        <v>21079.075980831589</v>
      </c>
      <c r="AO14" s="18">
        <v>949.42249460733149</v>
      </c>
      <c r="AP14" s="18">
        <v>2087.081345001578</v>
      </c>
      <c r="AQ14" s="18">
        <v>44298.378503191219</v>
      </c>
      <c r="AR14" s="18">
        <v>46473.888573964759</v>
      </c>
      <c r="AS14" s="18">
        <v>78857.046498176191</v>
      </c>
      <c r="AT14" s="18">
        <v>2016.2498573160767</v>
      </c>
      <c r="AU14" s="18">
        <v>76840.796640860121</v>
      </c>
      <c r="AV14" s="18">
        <v>193744.89339577267</v>
      </c>
      <c r="AW14" s="18">
        <v>23007.975369699576</v>
      </c>
      <c r="AX14" s="18">
        <v>1102.4678286231242</v>
      </c>
      <c r="AY14" s="18">
        <v>1935.1198005620502</v>
      </c>
      <c r="AZ14" s="18">
        <v>53388.633171072041</v>
      </c>
      <c r="BA14" s="18">
        <v>59127.287870404929</v>
      </c>
      <c r="BB14" s="18">
        <v>74027.878388963087</v>
      </c>
      <c r="BC14" s="18">
        <v>11967.794240472391</v>
      </c>
      <c r="BD14" s="18">
        <v>62060.0841484907</v>
      </c>
      <c r="BE14" s="18">
        <v>212589.3624293248</v>
      </c>
      <c r="BF14" s="18">
        <v>23558.944611423278</v>
      </c>
      <c r="BG14" s="18">
        <v>1125.7078481680492</v>
      </c>
      <c r="BH14" s="18">
        <v>2011.4483135075732</v>
      </c>
      <c r="BI14" s="18">
        <v>54694.7929393624</v>
      </c>
      <c r="BJ14" s="18">
        <v>102322.40317762722</v>
      </c>
      <c r="BK14" s="18">
        <v>87611.222166831125</v>
      </c>
      <c r="BL14" s="18">
        <v>17241.428073850617</v>
      </c>
      <c r="BM14" s="18">
        <v>70369.794092980505</v>
      </c>
      <c r="BN14" s="18">
        <v>271324.51905691967</v>
      </c>
      <c r="BO14" s="18">
        <v>24131.952622815927</v>
      </c>
      <c r="BP14" s="18">
        <v>1149.8774684947712</v>
      </c>
      <c r="BQ14" s="18">
        <v>2090.8299669709172</v>
      </c>
      <c r="BR14" s="18">
        <v>56053.199098384372</v>
      </c>
      <c r="BS14" s="18">
        <v>167710.80940844296</v>
      </c>
      <c r="BT14" s="18">
        <v>147659.90415954738</v>
      </c>
      <c r="BU14" s="18">
        <v>77770.597831737963</v>
      </c>
      <c r="BV14" s="18">
        <v>69889.30632780942</v>
      </c>
      <c r="BW14" s="18">
        <v>398796.57272465632</v>
      </c>
      <c r="BX14" s="18">
        <v>24727.880954664281</v>
      </c>
      <c r="BY14" s="18">
        <v>1175.0138736345621</v>
      </c>
      <c r="BZ14" s="18">
        <v>2173.386886572795</v>
      </c>
      <c r="CA14" s="18">
        <v>57465.941503767222</v>
      </c>
      <c r="CB14" s="18">
        <v>112245.40008509354</v>
      </c>
      <c r="CC14" s="18">
        <v>147366.05457016808</v>
      </c>
      <c r="CD14" s="18">
        <v>76195.429971161691</v>
      </c>
      <c r="CE14" s="18">
        <v>71170.624599006391</v>
      </c>
      <c r="CF14" s="18">
        <v>345153.67787390051</v>
      </c>
      <c r="CG14" s="18">
        <v>25347.646419786572</v>
      </c>
      <c r="CH14" s="18">
        <v>1201.1557349799446</v>
      </c>
      <c r="CI14" s="18">
        <v>2259.2460829587476</v>
      </c>
      <c r="CJ14" s="18">
        <v>58935.193605365392</v>
      </c>
      <c r="CK14" s="18">
        <v>109111.48457026658</v>
      </c>
      <c r="CL14" s="18">
        <v>147097.61088908013</v>
      </c>
      <c r="CM14" s="18">
        <v>75472.691861893589</v>
      </c>
      <c r="CN14" s="18">
        <v>71624.919027186537</v>
      </c>
      <c r="CO14" s="18">
        <v>343952.3373024374</v>
      </c>
    </row>
    <row r="15" spans="1:93" s="411" customFormat="1" ht="16.5" customHeight="1">
      <c r="A15" s="407"/>
      <c r="B15" s="408"/>
      <c r="C15" s="409" t="s">
        <v>41</v>
      </c>
      <c r="D15" s="409"/>
      <c r="E15" s="409"/>
      <c r="F15" s="410">
        <v>8183.2290441545756</v>
      </c>
      <c r="G15" s="410">
        <v>3.3709558454236199</v>
      </c>
      <c r="H15" s="410">
        <v>71.302999999999997</v>
      </c>
      <c r="I15" s="35">
        <v>8149.92</v>
      </c>
      <c r="J15" s="35">
        <v>10774.667736411398</v>
      </c>
      <c r="K15" s="35">
        <v>60625.837500131209</v>
      </c>
      <c r="L15" s="35">
        <v>87808.328236542613</v>
      </c>
      <c r="M15" s="35">
        <v>8361.0037719310712</v>
      </c>
      <c r="N15" s="35">
        <v>0</v>
      </c>
      <c r="O15" s="35">
        <v>186</v>
      </c>
      <c r="P15" s="35">
        <v>8221.2199999999993</v>
      </c>
      <c r="Q15" s="35">
        <v>10575.015014802886</v>
      </c>
      <c r="R15" s="35">
        <v>62200</v>
      </c>
      <c r="S15" s="35">
        <v>1636.7960000000003</v>
      </c>
      <c r="T15" s="35">
        <v>60563.203999999998</v>
      </c>
      <c r="U15" s="35">
        <v>89543.238786733957</v>
      </c>
      <c r="V15" s="35">
        <v>7624.0290000000005</v>
      </c>
      <c r="W15" s="35">
        <v>0</v>
      </c>
      <c r="X15" s="35">
        <v>183.648</v>
      </c>
      <c r="Y15" s="35">
        <v>10438.9249681985</v>
      </c>
      <c r="Z15" s="35">
        <v>16727.04</v>
      </c>
      <c r="AA15" s="35">
        <v>75737.47971</v>
      </c>
      <c r="AB15" s="35">
        <v>15150.47971</v>
      </c>
      <c r="AC15" s="35">
        <v>60587</v>
      </c>
      <c r="AD15" s="35">
        <v>110711.1216781985</v>
      </c>
      <c r="AE15" s="35">
        <v>7624</v>
      </c>
      <c r="AF15" s="35">
        <v>17</v>
      </c>
      <c r="AG15" s="35">
        <v>159</v>
      </c>
      <c r="AH15" s="35">
        <v>10484</v>
      </c>
      <c r="AI15" s="35">
        <v>16743</v>
      </c>
      <c r="AJ15" s="35">
        <v>62200</v>
      </c>
      <c r="AK15" s="35">
        <v>1500</v>
      </c>
      <c r="AL15" s="35">
        <v>60700</v>
      </c>
      <c r="AM15" s="35">
        <v>97227</v>
      </c>
      <c r="AN15" s="35">
        <v>7624</v>
      </c>
      <c r="AO15" s="35">
        <v>17</v>
      </c>
      <c r="AP15" s="35">
        <v>159</v>
      </c>
      <c r="AQ15" s="35">
        <v>12183.121025186651</v>
      </c>
      <c r="AR15" s="35">
        <v>16124</v>
      </c>
      <c r="AS15" s="35">
        <v>62542.592655735796</v>
      </c>
      <c r="AT15" s="35">
        <v>1500</v>
      </c>
      <c r="AU15" s="35">
        <v>61042.592655735796</v>
      </c>
      <c r="AV15" s="35">
        <v>98649.713680922447</v>
      </c>
      <c r="AW15" s="35">
        <v>9233.744326607015</v>
      </c>
      <c r="AX15" s="35">
        <v>521.46734000000004</v>
      </c>
      <c r="AY15" s="35">
        <v>26.906976923973517</v>
      </c>
      <c r="AZ15" s="35">
        <v>20734.6389638131</v>
      </c>
      <c r="BA15" s="35">
        <v>27639.746339999998</v>
      </c>
      <c r="BB15" s="35">
        <v>61820.686946065631</v>
      </c>
      <c r="BC15" s="35">
        <v>195.68694606563184</v>
      </c>
      <c r="BD15" s="35">
        <v>61625</v>
      </c>
      <c r="BE15" s="35">
        <v>119977.19089340972</v>
      </c>
      <c r="BF15" s="35">
        <v>9233.744326607015</v>
      </c>
      <c r="BG15" s="35">
        <v>521.46734000000004</v>
      </c>
      <c r="BH15" s="35">
        <v>26.906976923973517</v>
      </c>
      <c r="BI15" s="35">
        <v>20734.6389638131</v>
      </c>
      <c r="BJ15" s="35">
        <v>41592.147136703905</v>
      </c>
      <c r="BK15" s="35">
        <v>76001</v>
      </c>
      <c r="BL15" s="35">
        <v>14376</v>
      </c>
      <c r="BM15" s="35">
        <v>61625</v>
      </c>
      <c r="BN15" s="35">
        <v>148109.90474404799</v>
      </c>
      <c r="BO15" s="35">
        <v>9233.744326607015</v>
      </c>
      <c r="BP15" s="35">
        <v>521.46734000000004</v>
      </c>
      <c r="BQ15" s="35">
        <v>26.906976923973517</v>
      </c>
      <c r="BR15" s="35">
        <v>20734.6389638131</v>
      </c>
      <c r="BS15" s="35">
        <v>54173.255961626885</v>
      </c>
      <c r="BT15" s="35">
        <v>118543</v>
      </c>
      <c r="BU15" s="35">
        <v>56918</v>
      </c>
      <c r="BV15" s="35">
        <v>61625</v>
      </c>
      <c r="BW15" s="35">
        <v>203233.01356897096</v>
      </c>
      <c r="BX15" s="35">
        <v>9233.744326607015</v>
      </c>
      <c r="BY15" s="35">
        <v>521.46734000000004</v>
      </c>
      <c r="BZ15" s="35">
        <v>26.906976923973517</v>
      </c>
      <c r="CA15" s="35">
        <v>20734.6389638131</v>
      </c>
      <c r="CB15" s="35">
        <v>42662.952910917913</v>
      </c>
      <c r="CC15" s="35">
        <v>118543</v>
      </c>
      <c r="CD15" s="35">
        <v>56918</v>
      </c>
      <c r="CE15" s="35">
        <v>61625</v>
      </c>
      <c r="CF15" s="35">
        <v>191722.710518262</v>
      </c>
      <c r="CG15" s="35">
        <v>9233.744326607015</v>
      </c>
      <c r="CH15" s="35">
        <v>521.46734000000004</v>
      </c>
      <c r="CI15" s="35">
        <v>26.906976923973517</v>
      </c>
      <c r="CJ15" s="35">
        <v>20734.6389638131</v>
      </c>
      <c r="CK15" s="35">
        <v>42504.049818871907</v>
      </c>
      <c r="CL15" s="35">
        <v>118543</v>
      </c>
      <c r="CM15" s="35">
        <v>56918</v>
      </c>
      <c r="CN15" s="35">
        <v>61625</v>
      </c>
      <c r="CO15" s="35">
        <v>191563.80742621599</v>
      </c>
    </row>
    <row r="16" spans="1:93" s="469" customFormat="1" ht="16.5" customHeight="1" collapsed="1">
      <c r="A16" s="464"/>
      <c r="B16" s="465"/>
      <c r="C16" s="466" t="s">
        <v>42</v>
      </c>
      <c r="D16" s="466"/>
      <c r="E16" s="466"/>
      <c r="F16" s="467"/>
      <c r="G16" s="467"/>
      <c r="H16" s="467"/>
      <c r="I16" s="468"/>
      <c r="J16" s="468"/>
      <c r="K16" s="468">
        <v>41976.117120000003</v>
      </c>
      <c r="L16" s="468">
        <v>41976.117120000003</v>
      </c>
      <c r="M16" s="468">
        <v>8099</v>
      </c>
      <c r="N16" s="468">
        <v>0</v>
      </c>
      <c r="O16" s="468">
        <v>0</v>
      </c>
      <c r="P16" s="468">
        <v>8099</v>
      </c>
      <c r="Q16" s="468">
        <v>10379.318742277799</v>
      </c>
      <c r="R16" s="468">
        <v>55502.118670000003</v>
      </c>
      <c r="S16" s="468">
        <v>999.99999999999272</v>
      </c>
      <c r="T16" s="468">
        <v>54502.118670000011</v>
      </c>
      <c r="U16" s="468">
        <v>82079.437412277795</v>
      </c>
      <c r="V16" s="468">
        <v>1586.17</v>
      </c>
      <c r="W16" s="468"/>
      <c r="X16" s="468"/>
      <c r="Y16" s="468">
        <v>9767.9661500000093</v>
      </c>
      <c r="Z16" s="468">
        <v>16696.833330000001</v>
      </c>
      <c r="AA16" s="468">
        <v>58337.364325000002</v>
      </c>
      <c r="AB16" s="468">
        <v>3533</v>
      </c>
      <c r="AC16" s="468">
        <v>54804.364325000002</v>
      </c>
      <c r="AD16" s="468">
        <v>86388.333805000017</v>
      </c>
      <c r="AE16" s="468">
        <v>7600</v>
      </c>
      <c r="AF16" s="468"/>
      <c r="AG16" s="468"/>
      <c r="AH16" s="468">
        <v>4769.3975</v>
      </c>
      <c r="AI16" s="468">
        <v>13876.03729</v>
      </c>
      <c r="AJ16" s="468">
        <v>58978.488933333327</v>
      </c>
      <c r="AK16" s="468">
        <v>1000</v>
      </c>
      <c r="AL16" s="468">
        <v>57978.488933333327</v>
      </c>
      <c r="AM16" s="468">
        <v>85223.923723333326</v>
      </c>
      <c r="AN16" s="468">
        <v>7500</v>
      </c>
      <c r="AO16" s="468"/>
      <c r="AP16" s="468"/>
      <c r="AQ16" s="468">
        <v>10559.75</v>
      </c>
      <c r="AR16" s="468">
        <v>16124.129361933105</v>
      </c>
      <c r="AS16" s="468">
        <v>54656.779674999998</v>
      </c>
      <c r="AT16" s="468">
        <v>0</v>
      </c>
      <c r="AU16" s="468">
        <v>54656.779674999998</v>
      </c>
      <c r="AV16" s="468">
        <v>88840.659036933095</v>
      </c>
      <c r="AW16" s="468">
        <v>0</v>
      </c>
      <c r="AX16" s="468">
        <v>0</v>
      </c>
      <c r="AY16" s="468"/>
      <c r="AZ16" s="468">
        <v>3672</v>
      </c>
      <c r="BA16" s="468">
        <v>11985.9624</v>
      </c>
      <c r="BB16" s="468">
        <v>58088.088449999996</v>
      </c>
      <c r="BC16" s="468">
        <v>105.03759999999602</v>
      </c>
      <c r="BD16" s="468">
        <v>57983.05085</v>
      </c>
      <c r="BE16" s="468">
        <v>73746.05085</v>
      </c>
      <c r="BF16" s="468">
        <v>0</v>
      </c>
      <c r="BG16" s="468"/>
      <c r="BH16" s="468"/>
      <c r="BI16" s="468">
        <v>6724.6214666666674</v>
      </c>
      <c r="BJ16" s="468">
        <v>24231.975887777749</v>
      </c>
      <c r="BK16" s="468">
        <v>59379.237324999995</v>
      </c>
      <c r="BL16" s="468">
        <v>1105.0376000000015</v>
      </c>
      <c r="BM16" s="468">
        <v>58274.199724999991</v>
      </c>
      <c r="BN16" s="468">
        <v>90335.834679444408</v>
      </c>
      <c r="BO16" s="468">
        <v>0</v>
      </c>
      <c r="BP16" s="468">
        <v>0</v>
      </c>
      <c r="BQ16" s="468"/>
      <c r="BR16" s="468">
        <v>12981.833333333332</v>
      </c>
      <c r="BS16" s="468">
        <v>13389.728851240199</v>
      </c>
      <c r="BT16" s="468">
        <v>64911.909049999973</v>
      </c>
      <c r="BU16" s="468">
        <v>3572.9259999999704</v>
      </c>
      <c r="BV16" s="468">
        <v>61338.983050000003</v>
      </c>
      <c r="BW16" s="468">
        <v>91283.471234573502</v>
      </c>
      <c r="BX16" s="468">
        <v>0</v>
      </c>
      <c r="BY16" s="468">
        <v>0</v>
      </c>
      <c r="BZ16" s="468"/>
      <c r="CA16" s="468">
        <v>8605.0330000000031</v>
      </c>
      <c r="CB16" s="468">
        <v>15077.696271314917</v>
      </c>
      <c r="CC16" s="468">
        <v>64364.406850000007</v>
      </c>
      <c r="CD16" s="468">
        <v>3000</v>
      </c>
      <c r="CE16" s="468">
        <v>61364.406850000007</v>
      </c>
      <c r="CF16" s="468">
        <v>88047.136121314921</v>
      </c>
      <c r="CG16" s="468">
        <v>0</v>
      </c>
      <c r="CH16" s="468">
        <v>0</v>
      </c>
      <c r="CI16" s="468"/>
      <c r="CJ16" s="468">
        <v>0</v>
      </c>
      <c r="CK16" s="468">
        <v>21671.879595425249</v>
      </c>
      <c r="CL16" s="468">
        <v>70551.271275000006</v>
      </c>
      <c r="CM16" s="468">
        <v>9100</v>
      </c>
      <c r="CN16" s="468">
        <v>61451.271275000006</v>
      </c>
      <c r="CO16" s="468">
        <v>92223.150870425248</v>
      </c>
    </row>
    <row r="17" spans="1:93" s="469" customFormat="1" ht="14.4" hidden="1" outlineLevel="1" collapsed="1">
      <c r="A17" s="464"/>
      <c r="B17" s="465"/>
      <c r="C17" s="466" t="s">
        <v>43</v>
      </c>
      <c r="D17" s="466"/>
      <c r="E17" s="466"/>
      <c r="F17" s="467"/>
      <c r="G17" s="467"/>
      <c r="H17" s="467"/>
      <c r="I17" s="468"/>
      <c r="J17" s="468"/>
      <c r="K17" s="468">
        <v>41976.117120000003</v>
      </c>
      <c r="L17" s="468">
        <v>41976.117120000003</v>
      </c>
      <c r="M17" s="468">
        <v>0</v>
      </c>
      <c r="N17" s="468">
        <v>0</v>
      </c>
      <c r="O17" s="468">
        <v>0</v>
      </c>
      <c r="P17" s="468">
        <v>0</v>
      </c>
      <c r="Q17" s="468">
        <v>0</v>
      </c>
      <c r="R17" s="468">
        <v>48002.118670000011</v>
      </c>
      <c r="S17" s="468"/>
      <c r="T17" s="468">
        <v>48002.118670000011</v>
      </c>
      <c r="U17" s="468">
        <v>48002.118670000011</v>
      </c>
      <c r="V17" s="468">
        <v>0</v>
      </c>
      <c r="W17" s="468">
        <v>0</v>
      </c>
      <c r="X17" s="468">
        <v>0</v>
      </c>
      <c r="Y17" s="468">
        <v>0</v>
      </c>
      <c r="Z17" s="468">
        <v>0</v>
      </c>
      <c r="AA17" s="468">
        <v>54804.364325000002</v>
      </c>
      <c r="AB17" s="468"/>
      <c r="AC17" s="468">
        <v>54804.364325000002</v>
      </c>
      <c r="AD17" s="468">
        <v>54804.364325000002</v>
      </c>
      <c r="AE17" s="468">
        <v>0</v>
      </c>
      <c r="AF17" s="468">
        <v>0</v>
      </c>
      <c r="AG17" s="468">
        <v>0</v>
      </c>
      <c r="AH17" s="468">
        <v>0</v>
      </c>
      <c r="AI17" s="468">
        <v>0</v>
      </c>
      <c r="AJ17" s="468">
        <v>52383.474533333334</v>
      </c>
      <c r="AK17" s="468"/>
      <c r="AL17" s="468">
        <v>52383.474533333334</v>
      </c>
      <c r="AM17" s="468">
        <v>52383.474533333334</v>
      </c>
      <c r="AN17" s="468">
        <v>0</v>
      </c>
      <c r="AO17" s="468">
        <v>0</v>
      </c>
      <c r="AP17" s="468">
        <v>0</v>
      </c>
      <c r="AQ17" s="468">
        <v>0</v>
      </c>
      <c r="AR17" s="468">
        <v>0</v>
      </c>
      <c r="AS17" s="468">
        <v>54656.779674999998</v>
      </c>
      <c r="AT17" s="468"/>
      <c r="AU17" s="468">
        <v>54656.779674999998</v>
      </c>
      <c r="AV17" s="468">
        <v>54656.779674999998</v>
      </c>
      <c r="AW17" s="468"/>
      <c r="AX17" s="468"/>
      <c r="AY17" s="468"/>
      <c r="AZ17" s="468"/>
      <c r="BA17" s="468"/>
      <c r="BB17" s="468">
        <v>56983.05085</v>
      </c>
      <c r="BC17" s="468"/>
      <c r="BD17" s="468">
        <v>56983.05085</v>
      </c>
      <c r="BE17" s="468">
        <v>56983.05085</v>
      </c>
      <c r="BF17" s="468"/>
      <c r="BG17" s="468"/>
      <c r="BH17" s="468"/>
      <c r="BI17" s="468"/>
      <c r="BJ17" s="468"/>
      <c r="BK17" s="468">
        <v>59379.237324999995</v>
      </c>
      <c r="BL17" s="468"/>
      <c r="BM17" s="468">
        <v>59379.237324999995</v>
      </c>
      <c r="BN17" s="468">
        <v>59379.237324999995</v>
      </c>
      <c r="BO17" s="468"/>
      <c r="BP17" s="468"/>
      <c r="BQ17" s="468"/>
      <c r="BR17" s="468"/>
      <c r="BS17" s="468"/>
      <c r="BT17" s="468">
        <v>61838.983050000003</v>
      </c>
      <c r="BU17" s="468">
        <v>500</v>
      </c>
      <c r="BV17" s="468">
        <v>61338.983050000003</v>
      </c>
      <c r="BW17" s="468">
        <v>61838.983050000003</v>
      </c>
      <c r="BX17" s="468"/>
      <c r="BY17" s="468"/>
      <c r="BZ17" s="468"/>
      <c r="CA17" s="468"/>
      <c r="CB17" s="468"/>
      <c r="CC17" s="468">
        <v>64364.406850000007</v>
      </c>
      <c r="CD17" s="468">
        <v>3000</v>
      </c>
      <c r="CE17" s="468">
        <v>61364.406850000007</v>
      </c>
      <c r="CF17" s="468">
        <v>64364.406850000007</v>
      </c>
      <c r="CG17" s="468"/>
      <c r="CH17" s="468"/>
      <c r="CI17" s="468"/>
      <c r="CJ17" s="468"/>
      <c r="CK17" s="468"/>
      <c r="CL17" s="468">
        <v>66951.271275000006</v>
      </c>
      <c r="CM17" s="468">
        <v>5500</v>
      </c>
      <c r="CN17" s="468">
        <v>61451.271275000006</v>
      </c>
      <c r="CO17" s="468">
        <v>66951.271275000006</v>
      </c>
    </row>
    <row r="18" spans="1:93" s="469" customFormat="1" ht="14.4" collapsed="1">
      <c r="A18" s="464"/>
      <c r="B18" s="465"/>
      <c r="C18" s="466" t="s">
        <v>176</v>
      </c>
      <c r="D18" s="466"/>
      <c r="E18" s="466"/>
      <c r="F18" s="467"/>
      <c r="G18" s="467"/>
      <c r="H18" s="467"/>
      <c r="I18" s="468"/>
      <c r="J18" s="468"/>
      <c r="K18" s="468"/>
      <c r="L18" s="468"/>
      <c r="M18" s="468"/>
      <c r="N18" s="468"/>
      <c r="O18" s="468"/>
      <c r="P18" s="468"/>
      <c r="Q18" s="468"/>
      <c r="R18" s="468"/>
      <c r="S18" s="468"/>
      <c r="T18" s="468"/>
      <c r="U18" s="468"/>
      <c r="V18" s="468"/>
      <c r="W18" s="468"/>
      <c r="X18" s="468"/>
      <c r="Y18" s="468"/>
      <c r="Z18" s="468"/>
      <c r="AA18" s="468"/>
      <c r="AB18" s="468"/>
      <c r="AC18" s="468"/>
      <c r="AD18" s="468"/>
      <c r="AE18" s="468"/>
      <c r="AF18" s="468"/>
      <c r="AG18" s="468"/>
      <c r="AH18" s="468"/>
      <c r="AI18" s="468"/>
      <c r="AJ18" s="468"/>
      <c r="AK18" s="468"/>
      <c r="AL18" s="468"/>
      <c r="AM18" s="468"/>
      <c r="AN18" s="468"/>
      <c r="AO18" s="468"/>
      <c r="AP18" s="468"/>
      <c r="AQ18" s="468"/>
      <c r="AR18" s="468"/>
      <c r="AS18" s="468"/>
      <c r="AT18" s="468"/>
      <c r="AU18" s="468"/>
      <c r="AV18" s="468"/>
      <c r="AW18" s="468"/>
      <c r="AX18" s="468"/>
      <c r="AY18" s="468"/>
      <c r="AZ18" s="468"/>
      <c r="BA18" s="468"/>
      <c r="BB18" s="468"/>
      <c r="BC18" s="468"/>
      <c r="BD18" s="468"/>
      <c r="BE18" s="468"/>
      <c r="BF18" s="468"/>
      <c r="BG18" s="468"/>
      <c r="BH18" s="468"/>
      <c r="BI18" s="468"/>
      <c r="BJ18" s="468"/>
      <c r="BK18" s="468"/>
      <c r="BL18" s="468"/>
      <c r="BM18" s="468"/>
      <c r="BN18" s="468"/>
      <c r="BO18" s="468">
        <v>5000</v>
      </c>
      <c r="BP18" s="468"/>
      <c r="BQ18" s="468"/>
      <c r="BR18" s="468"/>
      <c r="BS18" s="468">
        <v>40672.443363988103</v>
      </c>
      <c r="BT18" s="468">
        <v>39000</v>
      </c>
      <c r="BU18" s="468"/>
      <c r="BV18" s="468"/>
      <c r="BW18" s="468">
        <v>84672.443363988103</v>
      </c>
      <c r="BX18" s="468">
        <v>9000</v>
      </c>
      <c r="BY18" s="468"/>
      <c r="BZ18" s="468"/>
      <c r="CA18" s="468">
        <v>11000</v>
      </c>
      <c r="CB18" s="468">
        <v>27369.938215259797</v>
      </c>
      <c r="CC18" s="468">
        <v>45000</v>
      </c>
      <c r="CD18" s="468"/>
      <c r="CE18" s="468"/>
      <c r="CF18" s="468">
        <v>92369.938215259797</v>
      </c>
      <c r="CG18" s="468">
        <v>5000</v>
      </c>
      <c r="CH18" s="468"/>
      <c r="CI18" s="468"/>
      <c r="CJ18" s="468">
        <v>20500</v>
      </c>
      <c r="CK18" s="468">
        <v>20369.938215259797</v>
      </c>
      <c r="CL18" s="468">
        <v>46500</v>
      </c>
      <c r="CM18" s="468"/>
      <c r="CN18" s="468"/>
      <c r="CO18" s="468">
        <v>92369.938215259797</v>
      </c>
    </row>
    <row r="19" spans="1:93" s="411" customFormat="1" ht="16.5" customHeight="1">
      <c r="A19" s="407"/>
      <c r="B19" s="408"/>
      <c r="C19" s="409" t="s">
        <v>44</v>
      </c>
      <c r="D19" s="409"/>
      <c r="E19" s="409"/>
      <c r="F19" s="410"/>
      <c r="G19" s="410"/>
      <c r="H19" s="410"/>
      <c r="I19" s="35"/>
      <c r="J19" s="35"/>
      <c r="K19" s="35"/>
      <c r="L19" s="35"/>
      <c r="M19" s="35">
        <v>5581.0582007598341</v>
      </c>
      <c r="N19" s="35">
        <v>3391.704179882986</v>
      </c>
      <c r="O19" s="35">
        <v>565</v>
      </c>
      <c r="P19" s="35">
        <v>23890.554318311999</v>
      </c>
      <c r="Q19" s="35">
        <v>21740.462692255998</v>
      </c>
      <c r="R19" s="35">
        <v>579.09620536863997</v>
      </c>
      <c r="S19" s="35">
        <v>286</v>
      </c>
      <c r="T19" s="35">
        <v>293.09620536863997</v>
      </c>
      <c r="U19" s="35">
        <v>55747.875596579455</v>
      </c>
      <c r="V19" s="35">
        <v>9202.8240080825017</v>
      </c>
      <c r="W19" s="35">
        <v>433.23471966451871</v>
      </c>
      <c r="X19" s="35">
        <v>1433.4813168087401</v>
      </c>
      <c r="Y19" s="35">
        <v>24397.633750005269</v>
      </c>
      <c r="Z19" s="35">
        <v>22234.369787817213</v>
      </c>
      <c r="AA19" s="35">
        <v>657.46259994252716</v>
      </c>
      <c r="AB19" s="35">
        <v>356.85140786823501</v>
      </c>
      <c r="AC19" s="35">
        <v>300.61119207429215</v>
      </c>
      <c r="AD19" s="35">
        <v>58359.006182320772</v>
      </c>
      <c r="AE19" s="35">
        <v>9502.559986025748</v>
      </c>
      <c r="AF19" s="35">
        <v>447.34517448399203</v>
      </c>
      <c r="AG19" s="35">
        <v>1696.32995939644</v>
      </c>
      <c r="AH19" s="35">
        <v>25301.174362861275</v>
      </c>
      <c r="AI19" s="35">
        <v>23327.017270028919</v>
      </c>
      <c r="AJ19" s="35">
        <v>678.87614252349931</v>
      </c>
      <c r="AK19" s="35">
        <v>368.47405822250363</v>
      </c>
      <c r="AL19" s="35">
        <v>310.40208430099568</v>
      </c>
      <c r="AM19" s="35">
        <v>60953.302895319874</v>
      </c>
      <c r="AN19" s="35">
        <v>9971.9864493354198</v>
      </c>
      <c r="AO19" s="35">
        <v>469.44402610350198</v>
      </c>
      <c r="AP19" s="35">
        <v>1780.12865939062</v>
      </c>
      <c r="AQ19" s="35">
        <v>26551.052376386626</v>
      </c>
      <c r="AR19" s="35">
        <v>25651.465565729028</v>
      </c>
      <c r="AS19" s="35">
        <v>1054.6225301044963</v>
      </c>
      <c r="AT19" s="35">
        <v>386.6766766986953</v>
      </c>
      <c r="AU19" s="35">
        <v>667.94585340580102</v>
      </c>
      <c r="AV19" s="35">
        <v>65478.69960704969</v>
      </c>
      <c r="AW19" s="35">
        <v>10512.983224123205</v>
      </c>
      <c r="AX19" s="35">
        <v>494.91214174482525</v>
      </c>
      <c r="AY19" s="35">
        <v>1895.6601882782227</v>
      </c>
      <c r="AZ19" s="35">
        <v>28274.233259092514</v>
      </c>
      <c r="BA19" s="35">
        <v>27275.366527199996</v>
      </c>
      <c r="BB19" s="35">
        <v>2938.3530874089242</v>
      </c>
      <c r="BC19" s="35">
        <v>2938.3530874089242</v>
      </c>
      <c r="BD19" s="35">
        <v>0</v>
      </c>
      <c r="BE19" s="35">
        <v>71391.508427847686</v>
      </c>
      <c r="BF19" s="35">
        <v>10933.502553088134</v>
      </c>
      <c r="BG19" s="35">
        <v>514.70862741461826</v>
      </c>
      <c r="BH19" s="35">
        <v>1971.4865958093517</v>
      </c>
      <c r="BI19" s="35">
        <v>29405.202589456214</v>
      </c>
      <c r="BJ19" s="35">
        <v>25295.873545993472</v>
      </c>
      <c r="BK19" s="18">
        <v>2190.4362694288816</v>
      </c>
      <c r="BL19" s="35">
        <v>1853.8901764483799</v>
      </c>
      <c r="BM19" s="35">
        <v>336.54609298050178</v>
      </c>
      <c r="BN19" s="35">
        <v>70311.210181190676</v>
      </c>
      <c r="BO19" s="35">
        <v>11370.84265521166</v>
      </c>
      <c r="BP19" s="35">
        <v>535.29697251120297</v>
      </c>
      <c r="BQ19" s="35">
        <v>2050.3460596417258</v>
      </c>
      <c r="BR19" s="35">
        <v>30581.410693034464</v>
      </c>
      <c r="BS19" s="35">
        <v>20108.89329317342</v>
      </c>
      <c r="BT19" s="35">
        <v>7114.3942116203552</v>
      </c>
      <c r="BU19" s="35">
        <v>6767.8863542876306</v>
      </c>
      <c r="BV19" s="35">
        <v>346.5078573327246</v>
      </c>
      <c r="BW19" s="35">
        <v>71761.183885192833</v>
      </c>
      <c r="BX19" s="35">
        <v>11825.676361420126</v>
      </c>
      <c r="BY19" s="35">
        <v>556.70885141165115</v>
      </c>
      <c r="BZ19" s="35">
        <v>2132.359902027395</v>
      </c>
      <c r="CA19" s="35">
        <v>31804.667120755839</v>
      </c>
      <c r="CB19" s="35">
        <v>20913.249024900357</v>
      </c>
      <c r="CC19" s="35">
        <v>7324.9802802843178</v>
      </c>
      <c r="CD19" s="35">
        <v>6968.2157903745447</v>
      </c>
      <c r="CE19" s="35">
        <v>356.76448990977315</v>
      </c>
      <c r="CF19" s="35">
        <v>74557.641540799683</v>
      </c>
      <c r="CG19" s="35">
        <v>12298.703415876931</v>
      </c>
      <c r="CH19" s="35">
        <v>578.97720546811718</v>
      </c>
      <c r="CI19" s="35">
        <v>2217.6542981084908</v>
      </c>
      <c r="CJ19" s="35">
        <v>33076.85380558607</v>
      </c>
      <c r="CK19" s="35">
        <v>21749.77898589637</v>
      </c>
      <c r="CL19" s="35">
        <v>7541.7996965807342</v>
      </c>
      <c r="CM19" s="35">
        <v>7174.4749777696316</v>
      </c>
      <c r="CN19" s="35">
        <v>367.32471881110268</v>
      </c>
      <c r="CO19" s="35">
        <v>77463.767407516716</v>
      </c>
    </row>
    <row r="20" spans="1:93" s="411" customFormat="1" hidden="1" outlineLevel="1">
      <c r="A20" s="407"/>
      <c r="B20" s="408"/>
      <c r="C20" s="409" t="s">
        <v>45</v>
      </c>
      <c r="D20" s="409"/>
      <c r="E20" s="409"/>
      <c r="F20" s="410"/>
      <c r="G20" s="410"/>
      <c r="H20" s="410"/>
      <c r="I20" s="35"/>
      <c r="J20" s="35"/>
      <c r="K20" s="35"/>
      <c r="L20" s="35"/>
      <c r="M20" s="35">
        <v>1240.8900000000001</v>
      </c>
      <c r="N20" s="35">
        <v>754.1099999999999</v>
      </c>
      <c r="O20" s="35">
        <v>0</v>
      </c>
      <c r="P20" s="35">
        <v>1405</v>
      </c>
      <c r="Q20" s="35">
        <v>1553.1875369999998</v>
      </c>
      <c r="R20" s="35">
        <v>19997.576022000005</v>
      </c>
      <c r="S20" s="35">
        <v>11.72</v>
      </c>
      <c r="T20" s="35">
        <v>19985.856022000004</v>
      </c>
      <c r="U20" s="35">
        <v>24950.763559000006</v>
      </c>
      <c r="V20" s="35">
        <v>1088.5</v>
      </c>
      <c r="W20" s="35">
        <v>661.5</v>
      </c>
      <c r="X20" s="35">
        <v>0</v>
      </c>
      <c r="Y20" s="35">
        <v>1828</v>
      </c>
      <c r="Z20" s="35">
        <v>8721.0000000000018</v>
      </c>
      <c r="AA20" s="35">
        <v>16610</v>
      </c>
      <c r="AB20" s="35">
        <v>171</v>
      </c>
      <c r="AC20" s="35">
        <v>16439</v>
      </c>
      <c r="AD20" s="35">
        <v>28909</v>
      </c>
      <c r="AE20" s="35">
        <v>1736</v>
      </c>
      <c r="AF20" s="35">
        <v>1</v>
      </c>
      <c r="AG20" s="35">
        <v>24</v>
      </c>
      <c r="AH20" s="35">
        <v>1828</v>
      </c>
      <c r="AI20" s="35">
        <v>2141.7230725304726</v>
      </c>
      <c r="AJ20" s="35">
        <v>14159.420905469524</v>
      </c>
      <c r="AK20" s="35">
        <v>41.276927469527436</v>
      </c>
      <c r="AL20" s="35">
        <v>14118.143977999996</v>
      </c>
      <c r="AM20" s="35">
        <v>19890.143977999996</v>
      </c>
      <c r="AN20" s="35">
        <v>1775.3</v>
      </c>
      <c r="AO20" s="35">
        <v>1.0598940000000001</v>
      </c>
      <c r="AP20" s="35">
        <v>25.701750609724677</v>
      </c>
      <c r="AQ20" s="35">
        <v>1864.8135086998602</v>
      </c>
      <c r="AR20" s="35">
        <v>1621.9654120589571</v>
      </c>
      <c r="AS20" s="35">
        <v>14064.822461888636</v>
      </c>
      <c r="AT20" s="35">
        <v>31.25975973753566</v>
      </c>
      <c r="AU20" s="35">
        <v>14033.562702151101</v>
      </c>
      <c r="AV20" s="35">
        <v>19353.663027257178</v>
      </c>
      <c r="AW20" s="35">
        <v>2210.69</v>
      </c>
      <c r="AX20" s="35">
        <v>79.5</v>
      </c>
      <c r="AY20" s="35">
        <v>0</v>
      </c>
      <c r="AZ20" s="35">
        <v>1556</v>
      </c>
      <c r="BA20" s="35">
        <v>1399.68</v>
      </c>
      <c r="BB20" s="35">
        <v>31.610206997833636</v>
      </c>
      <c r="BC20" s="35">
        <v>31.610206997833636</v>
      </c>
      <c r="BD20" s="35">
        <v>0</v>
      </c>
      <c r="BE20" s="35">
        <v>5277.4802069978332</v>
      </c>
      <c r="BF20" s="35">
        <v>2299.1176</v>
      </c>
      <c r="BG20" s="35">
        <v>82.68</v>
      </c>
      <c r="BH20" s="35">
        <v>0</v>
      </c>
      <c r="BI20" s="35">
        <v>1618.24</v>
      </c>
      <c r="BJ20" s="35">
        <v>2564.2599155617308</v>
      </c>
      <c r="BK20" s="35">
        <v>992.57582963618563</v>
      </c>
      <c r="BL20" s="35">
        <v>992.57582963618563</v>
      </c>
      <c r="BM20" s="35">
        <v>0</v>
      </c>
      <c r="BN20" s="35">
        <v>7556.873345197916</v>
      </c>
      <c r="BO20" s="35">
        <v>2391.082304</v>
      </c>
      <c r="BP20" s="35">
        <v>85.987200000000016</v>
      </c>
      <c r="BQ20" s="35">
        <v>0</v>
      </c>
      <c r="BR20" s="35">
        <v>1682.9695999999999</v>
      </c>
      <c r="BS20" s="35">
        <v>14914.082461549666</v>
      </c>
      <c r="BT20" s="35">
        <v>13238.21147745033</v>
      </c>
      <c r="BU20" s="35">
        <v>13238.21147745033</v>
      </c>
      <c r="BV20" s="35">
        <v>0</v>
      </c>
      <c r="BW20" s="35">
        <v>32312.333042999991</v>
      </c>
      <c r="BX20" s="35">
        <v>2486.7255961600004</v>
      </c>
      <c r="BY20" s="35">
        <v>89.426688000000013</v>
      </c>
      <c r="BZ20" s="35">
        <v>0</v>
      </c>
      <c r="CA20" s="35">
        <v>1750.2883839999997</v>
      </c>
      <c r="CB20" s="35">
        <v>13867.480183546179</v>
      </c>
      <c r="CC20" s="35">
        <v>12309.214180787143</v>
      </c>
      <c r="CD20" s="35">
        <v>12309.214180787143</v>
      </c>
      <c r="CE20" s="35">
        <v>0</v>
      </c>
      <c r="CF20" s="35">
        <v>30503.135032493323</v>
      </c>
      <c r="CG20" s="35">
        <v>2586.1946200064003</v>
      </c>
      <c r="CH20" s="35">
        <v>93.003755520000013</v>
      </c>
      <c r="CI20" s="35">
        <v>0</v>
      </c>
      <c r="CJ20" s="35">
        <v>1820.2999193599999</v>
      </c>
      <c r="CK20" s="35">
        <v>12820.877905542689</v>
      </c>
      <c r="CL20" s="35">
        <v>11380.216884123958</v>
      </c>
      <c r="CM20" s="35">
        <v>11380.216884123958</v>
      </c>
      <c r="CN20" s="35">
        <v>0</v>
      </c>
      <c r="CO20" s="35">
        <v>28700.593084553049</v>
      </c>
    </row>
    <row r="21" spans="1:93" s="411" customFormat="1" hidden="1" outlineLevel="1">
      <c r="A21" s="407"/>
      <c r="B21" s="408"/>
      <c r="C21" s="409" t="s">
        <v>46</v>
      </c>
      <c r="D21" s="409"/>
      <c r="E21" s="409"/>
      <c r="F21" s="410"/>
      <c r="G21" s="410"/>
      <c r="H21" s="410"/>
      <c r="I21" s="35"/>
      <c r="J21" s="35"/>
      <c r="K21" s="35"/>
      <c r="L21" s="35"/>
      <c r="M21" s="35">
        <v>1131.823630985695</v>
      </c>
      <c r="N21" s="35">
        <v>716.8314799999996</v>
      </c>
      <c r="O21" s="35">
        <v>102.08879999999999</v>
      </c>
      <c r="P21" s="35">
        <v>1289.6978043671002</v>
      </c>
      <c r="Q21" s="35">
        <v>166.16</v>
      </c>
      <c r="R21" s="35">
        <v>13.138939999993454</v>
      </c>
      <c r="S21" s="35">
        <v>5</v>
      </c>
      <c r="T21" s="35">
        <v>8.138939999993454</v>
      </c>
      <c r="U21" s="35">
        <v>3419.7406553527881</v>
      </c>
      <c r="V21" s="35">
        <v>1523.3879999999999</v>
      </c>
      <c r="W21" s="35">
        <v>455.11199999999894</v>
      </c>
      <c r="X21" s="35">
        <v>63.924969920000002</v>
      </c>
      <c r="Y21" s="35">
        <v>2888.5622852356</v>
      </c>
      <c r="Z21" s="35">
        <v>2557.350212182786</v>
      </c>
      <c r="AA21" s="35">
        <v>14.990000000001601</v>
      </c>
      <c r="AB21" s="35">
        <v>5</v>
      </c>
      <c r="AC21" s="35">
        <v>9.9900000000016007</v>
      </c>
      <c r="AD21" s="35">
        <v>7503.3274673383867</v>
      </c>
      <c r="AE21" s="35">
        <v>1106.457684972951</v>
      </c>
      <c r="AF21" s="35">
        <v>920.16818195565338</v>
      </c>
      <c r="AG21" s="35">
        <v>85.386637663776582</v>
      </c>
      <c r="AH21" s="35">
        <v>3121.2424802551031</v>
      </c>
      <c r="AI21" s="35">
        <v>2625.688086444603</v>
      </c>
      <c r="AJ21" s="35">
        <v>2351.9654412164527</v>
      </c>
      <c r="AK21" s="35">
        <v>22.419014307969007</v>
      </c>
      <c r="AL21" s="35">
        <v>2329.5464269084837</v>
      </c>
      <c r="AM21" s="35">
        <v>10210.90851250854</v>
      </c>
      <c r="AN21" s="35">
        <v>1152.358298423746</v>
      </c>
      <c r="AO21" s="35">
        <v>227.69980757625257</v>
      </c>
      <c r="AP21" s="35">
        <v>122.25093500123336</v>
      </c>
      <c r="AQ21" s="35">
        <v>2528.0415929180831</v>
      </c>
      <c r="AR21" s="35">
        <v>2514.6969935996276</v>
      </c>
      <c r="AS21" s="35">
        <v>-7915.0171495527375</v>
      </c>
      <c r="AT21" s="35">
        <v>98.313420879845751</v>
      </c>
      <c r="AU21" s="35">
        <v>-8013.3305704325776</v>
      </c>
      <c r="AV21" s="35">
        <v>-1369.9695220337926</v>
      </c>
      <c r="AW21" s="35">
        <v>1050.5578189693556</v>
      </c>
      <c r="AX21" s="35">
        <v>6.5883468782989212</v>
      </c>
      <c r="AY21" s="35">
        <v>12.552635359853866</v>
      </c>
      <c r="AZ21" s="35">
        <v>580.9421481664258</v>
      </c>
      <c r="BA21" s="35">
        <v>1646.4008532049345</v>
      </c>
      <c r="BB21" s="35">
        <v>435.08414849069777</v>
      </c>
      <c r="BC21" s="35">
        <v>435.08414849069777</v>
      </c>
      <c r="BD21" s="35">
        <v>0</v>
      </c>
      <c r="BE21" s="35">
        <v>3732.1259510695654</v>
      </c>
      <c r="BF21" s="35">
        <v>1092.5801317281289</v>
      </c>
      <c r="BG21" s="35">
        <v>6.8518807534308621</v>
      </c>
      <c r="BH21" s="35">
        <v>13.054740774247875</v>
      </c>
      <c r="BI21" s="35">
        <v>2936.7113860930858</v>
      </c>
      <c r="BJ21" s="35">
        <v>0</v>
      </c>
      <c r="BK21" s="35">
        <v>0</v>
      </c>
      <c r="BL21" s="35">
        <v>7.8870243669371121E-13</v>
      </c>
      <c r="BM21" s="35">
        <v>0</v>
      </c>
      <c r="BN21" s="35">
        <v>4049.1981393488932</v>
      </c>
      <c r="BO21" s="35">
        <v>1136.2833369972518</v>
      </c>
      <c r="BP21" s="35">
        <v>7.1259559835681472</v>
      </c>
      <c r="BQ21" s="35">
        <v>13.576930405217809</v>
      </c>
      <c r="BR21" s="35">
        <v>3054.1798415368071</v>
      </c>
      <c r="BS21" s="35">
        <v>59.1</v>
      </c>
      <c r="BT21" s="35">
        <v>846.5</v>
      </c>
      <c r="BU21" s="35">
        <v>846.5</v>
      </c>
      <c r="BV21" s="35">
        <v>0</v>
      </c>
      <c r="BW21" s="35">
        <v>5116.7660649228455</v>
      </c>
      <c r="BX21" s="35">
        <v>1181.7346704771389</v>
      </c>
      <c r="BY21" s="35">
        <v>7.4109942229108583</v>
      </c>
      <c r="BZ21" s="35">
        <v>14.120007621426339</v>
      </c>
      <c r="CA21" s="35">
        <v>3176.3470351982833</v>
      </c>
      <c r="CB21" s="35">
        <v>64.7</v>
      </c>
      <c r="CC21" s="35">
        <v>1870.0531090966206</v>
      </c>
      <c r="CD21" s="35">
        <v>3.637978807091713E-12</v>
      </c>
      <c r="CE21" s="35">
        <v>1870.0531090966188</v>
      </c>
      <c r="CF21" s="35">
        <v>6314.3658166163796</v>
      </c>
      <c r="CG21" s="35">
        <v>1229.0040572962253</v>
      </c>
      <c r="CH21" s="35">
        <v>7.7074339918273296</v>
      </c>
      <c r="CI21" s="35">
        <v>14.684807926283156</v>
      </c>
      <c r="CJ21" s="35">
        <v>3303.4009166062215</v>
      </c>
      <c r="CK21" s="35">
        <v>17.7</v>
      </c>
      <c r="CL21" s="35">
        <v>3033.8133083754356</v>
      </c>
      <c r="CM21" s="35">
        <v>0</v>
      </c>
      <c r="CN21" s="35">
        <v>3033.8133083754356</v>
      </c>
      <c r="CO21" s="35">
        <v>7606.3105241959929</v>
      </c>
    </row>
    <row r="22" spans="1:93" s="469" customFormat="1" ht="14.4" collapsed="1">
      <c r="A22" s="464"/>
      <c r="B22" s="465"/>
      <c r="C22" s="409" t="s">
        <v>177</v>
      </c>
      <c r="D22" s="409"/>
      <c r="E22" s="409"/>
      <c r="F22" s="467"/>
      <c r="G22" s="467"/>
      <c r="H22" s="467"/>
      <c r="I22" s="468"/>
      <c r="J22" s="468"/>
      <c r="K22" s="468"/>
      <c r="L22" s="468"/>
      <c r="M22" s="468"/>
      <c r="N22" s="468"/>
      <c r="O22" s="468">
        <v>0</v>
      </c>
      <c r="P22" s="468"/>
      <c r="Q22" s="468"/>
      <c r="R22" s="468"/>
      <c r="S22" s="468"/>
      <c r="T22" s="468">
        <v>0</v>
      </c>
      <c r="U22" s="468">
        <v>0</v>
      </c>
      <c r="V22" s="468">
        <v>0</v>
      </c>
      <c r="W22" s="468">
        <v>0</v>
      </c>
      <c r="X22" s="468">
        <v>0</v>
      </c>
      <c r="Y22" s="468">
        <v>0</v>
      </c>
      <c r="Z22" s="468"/>
      <c r="AA22" s="468"/>
      <c r="AB22" s="468"/>
      <c r="AC22" s="468">
        <v>0</v>
      </c>
      <c r="AD22" s="468">
        <v>0</v>
      </c>
      <c r="AE22" s="468">
        <v>0</v>
      </c>
      <c r="AF22" s="468">
        <v>0</v>
      </c>
      <c r="AG22" s="468"/>
      <c r="AH22" s="468"/>
      <c r="AI22" s="468">
        <v>0</v>
      </c>
      <c r="AJ22" s="468"/>
      <c r="AK22" s="468"/>
      <c r="AL22" s="468">
        <v>0</v>
      </c>
      <c r="AM22" s="468">
        <v>0</v>
      </c>
      <c r="AN22" s="18">
        <v>555.43123307242308</v>
      </c>
      <c r="AO22" s="18">
        <v>234.21876692757695</v>
      </c>
      <c r="AP22" s="18">
        <v>0</v>
      </c>
      <c r="AQ22" s="18">
        <v>1171.3499999999999</v>
      </c>
      <c r="AR22" s="18">
        <v>561.76060257714698</v>
      </c>
      <c r="AS22" s="468">
        <v>9110.0259999999998</v>
      </c>
      <c r="AT22" s="18"/>
      <c r="AU22" s="18">
        <v>9110.0259999999998</v>
      </c>
      <c r="AV22" s="18">
        <v>11632.786602577147</v>
      </c>
      <c r="AW22" s="18">
        <v>0</v>
      </c>
      <c r="AX22" s="18">
        <v>0</v>
      </c>
      <c r="AY22" s="18"/>
      <c r="AZ22" s="18">
        <v>2242.8188</v>
      </c>
      <c r="BA22" s="18">
        <v>1166.0941500000001</v>
      </c>
      <c r="BB22" s="468">
        <v>8802.1440000000002</v>
      </c>
      <c r="BC22" s="35">
        <v>8802.1440000000002</v>
      </c>
      <c r="BD22" s="18">
        <v>0</v>
      </c>
      <c r="BE22" s="18">
        <v>12211.05695</v>
      </c>
      <c r="BF22" s="18">
        <v>0</v>
      </c>
      <c r="BG22" s="18">
        <v>0</v>
      </c>
      <c r="BH22" s="18"/>
      <c r="BI22" s="18"/>
      <c r="BJ22" s="18">
        <v>142.33636936811899</v>
      </c>
      <c r="BK22" s="468">
        <v>8427.210067766051</v>
      </c>
      <c r="BL22" s="18">
        <v>18.962067766050502</v>
      </c>
      <c r="BM22" s="468">
        <v>8408.2479999999996</v>
      </c>
      <c r="BN22" s="18">
        <v>8569.5464371341695</v>
      </c>
      <c r="BO22" s="18">
        <v>0</v>
      </c>
      <c r="BP22" s="18">
        <v>0</v>
      </c>
      <c r="BQ22" s="18"/>
      <c r="BR22" s="18"/>
      <c r="BS22" s="18">
        <v>88.86817271276621</v>
      </c>
      <c r="BT22" s="35">
        <v>7917.6669999999995</v>
      </c>
      <c r="BU22" s="18"/>
      <c r="BV22" s="468">
        <v>7917.6669999999995</v>
      </c>
      <c r="BW22" s="18">
        <v>8006.5351727127654</v>
      </c>
      <c r="BX22" s="18">
        <v>0</v>
      </c>
      <c r="BY22" s="18">
        <v>0</v>
      </c>
      <c r="BZ22" s="18"/>
      <c r="CA22" s="18"/>
      <c r="CB22" s="18">
        <v>88.86817271276621</v>
      </c>
      <c r="CC22" s="35">
        <v>7318.8069999999998</v>
      </c>
      <c r="CD22" s="18"/>
      <c r="CE22" s="468">
        <v>7318.8069999999998</v>
      </c>
      <c r="CF22" s="18">
        <v>7407.6751727127657</v>
      </c>
      <c r="CG22" s="18">
        <v>0</v>
      </c>
      <c r="CH22" s="18">
        <v>0</v>
      </c>
      <c r="CI22" s="18"/>
      <c r="CJ22" s="18"/>
      <c r="CK22" s="18">
        <v>142</v>
      </c>
      <c r="CL22" s="468">
        <v>6598.7809999999999</v>
      </c>
      <c r="CM22" s="18"/>
      <c r="CN22" s="468">
        <v>6598.7809999999999</v>
      </c>
      <c r="CO22" s="18">
        <v>6740.7809999999999</v>
      </c>
    </row>
    <row r="23" spans="1:93" s="469" customFormat="1" ht="14.4">
      <c r="A23" s="464"/>
      <c r="B23" s="465"/>
      <c r="C23" s="466" t="s">
        <v>172</v>
      </c>
      <c r="D23" s="466"/>
      <c r="E23" s="466"/>
      <c r="F23" s="467"/>
      <c r="G23" s="467"/>
      <c r="H23" s="467"/>
      <c r="I23" s="468"/>
      <c r="J23" s="468"/>
      <c r="K23" s="468"/>
      <c r="L23" s="468"/>
      <c r="M23" s="468"/>
      <c r="N23" s="468"/>
      <c r="O23" s="468"/>
      <c r="P23" s="468"/>
      <c r="Q23" s="468"/>
      <c r="R23" s="468"/>
      <c r="S23" s="468"/>
      <c r="T23" s="468"/>
      <c r="U23" s="468"/>
      <c r="V23" s="468"/>
      <c r="W23" s="468"/>
      <c r="X23" s="468"/>
      <c r="Y23" s="468"/>
      <c r="Z23" s="468"/>
      <c r="AA23" s="468"/>
      <c r="AB23" s="468"/>
      <c r="AC23" s="468"/>
      <c r="AD23" s="468"/>
      <c r="AE23" s="468"/>
      <c r="AF23" s="468"/>
      <c r="AG23" s="468"/>
      <c r="AH23" s="468"/>
      <c r="AI23" s="468"/>
      <c r="AJ23" s="468"/>
      <c r="AK23" s="468"/>
      <c r="AL23" s="468"/>
      <c r="AM23" s="468"/>
      <c r="AN23" s="468"/>
      <c r="AO23" s="468"/>
      <c r="AP23" s="468"/>
      <c r="AQ23" s="468"/>
      <c r="AR23" s="468"/>
      <c r="AS23" s="468"/>
      <c r="AT23" s="468"/>
      <c r="AU23" s="468"/>
      <c r="AV23" s="468"/>
      <c r="AW23" s="468"/>
      <c r="AX23" s="468"/>
      <c r="AY23" s="468"/>
      <c r="AZ23" s="468"/>
      <c r="BA23" s="468"/>
      <c r="BB23" s="468"/>
      <c r="BC23" s="35">
        <v>0</v>
      </c>
      <c r="BD23" s="18">
        <v>0</v>
      </c>
      <c r="BE23" s="468">
        <v>0</v>
      </c>
      <c r="BF23" s="468"/>
      <c r="BG23" s="468"/>
      <c r="BH23" s="468"/>
      <c r="BI23" s="468"/>
      <c r="BJ23" s="468">
        <v>32727.786209999995</v>
      </c>
      <c r="BK23" s="468">
        <v>0</v>
      </c>
      <c r="BL23" s="468"/>
      <c r="BM23" s="18">
        <v>0</v>
      </c>
      <c r="BN23" s="468">
        <v>32727.786209999995</v>
      </c>
      <c r="BO23" s="468"/>
      <c r="BP23" s="468"/>
      <c r="BQ23" s="468"/>
      <c r="BR23" s="468"/>
      <c r="BS23" s="468">
        <v>78366.547867950125</v>
      </c>
      <c r="BT23" s="468"/>
      <c r="BU23" s="468"/>
      <c r="BV23" s="468"/>
      <c r="BW23" s="468">
        <v>78366.547867950125</v>
      </c>
      <c r="BX23" s="468"/>
      <c r="BY23" s="468"/>
      <c r="BZ23" s="468"/>
      <c r="CA23" s="468"/>
      <c r="CB23" s="468">
        <v>34647.766948620512</v>
      </c>
      <c r="CC23" s="468"/>
      <c r="CD23" s="468"/>
      <c r="CE23" s="468"/>
      <c r="CF23" s="18">
        <v>34647.766948620512</v>
      </c>
      <c r="CG23" s="468"/>
      <c r="CH23" s="468"/>
      <c r="CI23" s="468"/>
      <c r="CJ23" s="468"/>
      <c r="CK23" s="468">
        <v>31876.668802162687</v>
      </c>
      <c r="CL23" s="468"/>
      <c r="CM23" s="468"/>
      <c r="CN23" s="468"/>
      <c r="CO23" s="18">
        <v>31876.668802162687</v>
      </c>
    </row>
    <row r="24" spans="1:93" s="469" customFormat="1" ht="14.4" hidden="1" outlineLevel="1">
      <c r="A24" s="464"/>
      <c r="B24" s="465"/>
      <c r="C24" s="409" t="s">
        <v>47</v>
      </c>
      <c r="D24" s="409"/>
      <c r="E24" s="409"/>
      <c r="F24" s="467"/>
      <c r="G24" s="467"/>
      <c r="H24" s="467"/>
      <c r="I24" s="468"/>
      <c r="J24" s="468"/>
      <c r="K24" s="468"/>
      <c r="L24" s="468"/>
      <c r="M24" s="468">
        <v>0</v>
      </c>
      <c r="N24" s="468">
        <v>0</v>
      </c>
      <c r="O24" s="468">
        <v>688.47119999999995</v>
      </c>
      <c r="P24" s="468">
        <v>1442.7469039375737</v>
      </c>
      <c r="Q24" s="468">
        <v>2275.028546884103</v>
      </c>
      <c r="R24" s="468">
        <v>1197.4988326313614</v>
      </c>
      <c r="S24" s="468">
        <v>30.552999999999884</v>
      </c>
      <c r="T24" s="468">
        <v>1166.9458326313616</v>
      </c>
      <c r="U24" s="468">
        <v>5603.7454834530381</v>
      </c>
      <c r="V24" s="468">
        <v>0</v>
      </c>
      <c r="W24" s="468">
        <v>0</v>
      </c>
      <c r="X24" s="468">
        <v>0.14571327125997868</v>
      </c>
      <c r="Y24" s="468">
        <v>3.4560798667371273E-11</v>
      </c>
      <c r="Z24" s="468">
        <v>0</v>
      </c>
      <c r="AA24" s="468">
        <v>1161.4510297249799</v>
      </c>
      <c r="AB24" s="468">
        <v>24</v>
      </c>
      <c r="AC24" s="468">
        <v>1137.4510297249799</v>
      </c>
      <c r="AD24" s="468">
        <v>1161.5967429962743</v>
      </c>
      <c r="AE24" s="468">
        <v>0</v>
      </c>
      <c r="AF24" s="468">
        <v>0</v>
      </c>
      <c r="AG24" s="468">
        <v>0</v>
      </c>
      <c r="AH24" s="468">
        <v>0</v>
      </c>
      <c r="AI24" s="468">
        <v>0</v>
      </c>
      <c r="AJ24" s="468">
        <v>0</v>
      </c>
      <c r="AK24" s="468"/>
      <c r="AL24" s="468"/>
      <c r="AM24" s="468">
        <v>0</v>
      </c>
      <c r="AN24" s="468">
        <v>0</v>
      </c>
      <c r="AO24" s="468">
        <v>0</v>
      </c>
      <c r="AP24" s="468">
        <v>0</v>
      </c>
      <c r="AQ24" s="468">
        <v>0</v>
      </c>
      <c r="AR24" s="468">
        <v>0</v>
      </c>
      <c r="AS24" s="468">
        <v>0</v>
      </c>
      <c r="AT24" s="468">
        <v>0</v>
      </c>
      <c r="AU24" s="468">
        <v>0</v>
      </c>
      <c r="AV24" s="468">
        <v>0</v>
      </c>
      <c r="AW24" s="468">
        <v>0</v>
      </c>
      <c r="AX24" s="468">
        <v>0</v>
      </c>
      <c r="AY24" s="468">
        <v>9.9475983006414026E-14</v>
      </c>
      <c r="AZ24" s="468">
        <v>0</v>
      </c>
      <c r="BA24" s="468">
        <v>0</v>
      </c>
      <c r="BB24" s="468">
        <v>0</v>
      </c>
      <c r="BC24" s="35">
        <v>0</v>
      </c>
      <c r="BD24" s="468">
        <v>435.08414849069959</v>
      </c>
      <c r="BE24" s="468">
        <v>9.9475983006414026E-14</v>
      </c>
      <c r="BF24" s="468">
        <v>0</v>
      </c>
      <c r="BG24" s="468">
        <v>0</v>
      </c>
      <c r="BH24" s="468">
        <v>9.9475983006414026E-14</v>
      </c>
      <c r="BI24" s="468">
        <v>0</v>
      </c>
      <c r="BJ24" s="468">
        <v>0</v>
      </c>
      <c r="BK24" s="468">
        <v>0</v>
      </c>
      <c r="BL24" s="468">
        <v>0</v>
      </c>
      <c r="BM24" s="468">
        <v>7.2759576141834259E-12</v>
      </c>
      <c r="BN24" s="468">
        <v>0</v>
      </c>
      <c r="BO24" s="468">
        <v>0</v>
      </c>
      <c r="BP24" s="468">
        <v>0</v>
      </c>
      <c r="BQ24" s="468">
        <v>9.9475983006414026E-14</v>
      </c>
      <c r="BR24" s="468">
        <v>0</v>
      </c>
      <c r="BS24" s="468">
        <v>6.1651430078200065E-2</v>
      </c>
      <c r="BT24" s="468">
        <v>0.13147047669917811</v>
      </c>
      <c r="BU24" s="468">
        <v>0</v>
      </c>
      <c r="BV24" s="468">
        <v>0.13147047669917811</v>
      </c>
      <c r="BW24" s="18">
        <v>0.19312190677747765</v>
      </c>
      <c r="BX24" s="468">
        <v>0</v>
      </c>
      <c r="BY24" s="468">
        <v>0</v>
      </c>
      <c r="BZ24" s="468">
        <v>9.9475983006414026E-14</v>
      </c>
      <c r="CA24" s="468">
        <v>0</v>
      </c>
      <c r="CB24" s="468">
        <v>0.38284439580456819</v>
      </c>
      <c r="CC24" s="468">
        <v>1.4551915228366852E-11</v>
      </c>
      <c r="CD24" s="468">
        <v>0</v>
      </c>
      <c r="CE24" s="468">
        <v>-1.4551915228366852E-11</v>
      </c>
      <c r="CF24" s="468">
        <v>0.38284439581921959</v>
      </c>
      <c r="CG24" s="468">
        <v>0</v>
      </c>
      <c r="CH24" s="468">
        <v>0</v>
      </c>
      <c r="CI24" s="468">
        <v>9.9475983006414026E-14</v>
      </c>
      <c r="CJ24" s="468">
        <v>0</v>
      </c>
      <c r="CK24" s="468">
        <v>0.40905779293461819</v>
      </c>
      <c r="CL24" s="468">
        <v>-1.4551915228366852E-11</v>
      </c>
      <c r="CM24" s="468">
        <v>0</v>
      </c>
      <c r="CN24" s="468">
        <v>0</v>
      </c>
      <c r="CO24" s="18">
        <v>0.40905779292016575</v>
      </c>
    </row>
    <row r="25" spans="1:93" s="393" customFormat="1" ht="47.25" customHeight="1" collapsed="1">
      <c r="A25" s="388" t="s">
        <v>48</v>
      </c>
      <c r="B25" s="389"/>
      <c r="C25" s="390" t="s">
        <v>49</v>
      </c>
      <c r="D25" s="390"/>
      <c r="E25" s="391"/>
      <c r="F25" s="406">
        <v>138000.66394280907</v>
      </c>
      <c r="G25" s="406">
        <v>1852.7128379999997</v>
      </c>
      <c r="H25" s="406">
        <v>1248.4574564543998</v>
      </c>
      <c r="I25" s="18">
        <v>209967.73737602576</v>
      </c>
      <c r="J25" s="18">
        <v>67995.615045896688</v>
      </c>
      <c r="K25" s="18">
        <v>1155.8293392760979</v>
      </c>
      <c r="L25" s="18">
        <v>420221.01599846204</v>
      </c>
      <c r="M25" s="18">
        <v>142577.417979939</v>
      </c>
      <c r="N25" s="18">
        <v>1736.4923100000001</v>
      </c>
      <c r="O25" s="18">
        <v>890.12</v>
      </c>
      <c r="P25" s="18">
        <v>212700.78955233673</v>
      </c>
      <c r="Q25" s="18">
        <v>75589.857133393612</v>
      </c>
      <c r="R25" s="18">
        <v>1407.35</v>
      </c>
      <c r="S25" s="18">
        <v>1407.35</v>
      </c>
      <c r="T25" s="18">
        <v>0</v>
      </c>
      <c r="U25" s="18">
        <v>434902.02697566932</v>
      </c>
      <c r="V25" s="18">
        <v>161319.75045851551</v>
      </c>
      <c r="W25" s="18">
        <v>1637.6780200000001</v>
      </c>
      <c r="X25" s="18">
        <v>1422.31</v>
      </c>
      <c r="Y25" s="18">
        <v>207042.82197825905</v>
      </c>
      <c r="Z25" s="18">
        <v>68494.456778098989</v>
      </c>
      <c r="AA25" s="18">
        <v>9236.6421741230897</v>
      </c>
      <c r="AB25" s="18">
        <v>9235.5142012620909</v>
      </c>
      <c r="AC25" s="18">
        <v>1.1279728609988524</v>
      </c>
      <c r="AD25" s="18">
        <v>449153.65940899664</v>
      </c>
      <c r="AE25" s="18">
        <v>169147.95107766657</v>
      </c>
      <c r="AF25" s="18">
        <v>1402.3732000000002</v>
      </c>
      <c r="AG25" s="18">
        <v>1603.2882750000003</v>
      </c>
      <c r="AH25" s="18">
        <v>220669.81696149765</v>
      </c>
      <c r="AI25" s="18">
        <v>79436.791317903509</v>
      </c>
      <c r="AJ25" s="18">
        <v>1602.7114177984849</v>
      </c>
      <c r="AK25" s="18">
        <v>1532.2170000000001</v>
      </c>
      <c r="AL25" s="18">
        <v>70.494417798484847</v>
      </c>
      <c r="AM25" s="18">
        <v>473862.93224986619</v>
      </c>
      <c r="AN25" s="18">
        <v>181544.31400223938</v>
      </c>
      <c r="AO25" s="18">
        <v>698.02823000000001</v>
      </c>
      <c r="AP25" s="18">
        <v>2060.84</v>
      </c>
      <c r="AQ25" s="18">
        <v>266784.10578366707</v>
      </c>
      <c r="AR25" s="18">
        <v>99485.099127439171</v>
      </c>
      <c r="AS25" s="18">
        <v>1802.4618438683733</v>
      </c>
      <c r="AT25" s="18">
        <v>1708.8618438683734</v>
      </c>
      <c r="AU25" s="18">
        <v>93.599999999999909</v>
      </c>
      <c r="AV25" s="18">
        <v>552374.84898721403</v>
      </c>
      <c r="AW25" s="18">
        <v>204720.7145588948</v>
      </c>
      <c r="AX25" s="18">
        <v>887.47389525000006</v>
      </c>
      <c r="AY25" s="18">
        <v>2333.5593696275077</v>
      </c>
      <c r="AZ25" s="18">
        <v>282066.91439690924</v>
      </c>
      <c r="BA25" s="18">
        <v>113759.30631586286</v>
      </c>
      <c r="BB25" s="18">
        <v>1912.4901119705501</v>
      </c>
      <c r="BC25" s="18">
        <v>0</v>
      </c>
      <c r="BD25" s="18">
        <v>1912.4901119705501</v>
      </c>
      <c r="BE25" s="18">
        <v>605680.45864851493</v>
      </c>
      <c r="BF25" s="18">
        <v>212909.54314125062</v>
      </c>
      <c r="BG25" s="18">
        <v>922.97285106000015</v>
      </c>
      <c r="BH25" s="18">
        <v>2426.901744412608</v>
      </c>
      <c r="BI25" s="18">
        <v>293349.59097278561</v>
      </c>
      <c r="BJ25" s="18">
        <v>119341.67596333806</v>
      </c>
      <c r="BK25" s="18">
        <v>19333.639555321715</v>
      </c>
      <c r="BL25" s="18">
        <v>18427.140513372986</v>
      </c>
      <c r="BM25" s="18">
        <v>560.63793705521641</v>
      </c>
      <c r="BN25" s="18">
        <v>648284.3242281687</v>
      </c>
      <c r="BO25" s="18">
        <v>221425.92486690063</v>
      </c>
      <c r="BP25" s="18">
        <v>959.89176510240009</v>
      </c>
      <c r="BQ25" s="18">
        <v>2523.9778141891125</v>
      </c>
      <c r="BR25" s="18">
        <v>305083.57461169705</v>
      </c>
      <c r="BS25" s="18">
        <v>105793.30232172208</v>
      </c>
      <c r="BT25" s="18">
        <v>75571.669355824619</v>
      </c>
      <c r="BU25" s="18">
        <v>74628.765901287188</v>
      </c>
      <c r="BV25" s="18">
        <v>942.90345453743066</v>
      </c>
      <c r="BW25" s="18">
        <v>711358.34073543584</v>
      </c>
      <c r="BX25" s="18">
        <v>230282.96186157665</v>
      </c>
      <c r="BY25" s="18">
        <v>998.28743570649601</v>
      </c>
      <c r="BZ25" s="18">
        <v>2624.9369267566772</v>
      </c>
      <c r="CA25" s="18">
        <v>317286.91759616492</v>
      </c>
      <c r="CB25" s="18">
        <v>110023.64391608334</v>
      </c>
      <c r="CC25" s="18">
        <v>78594.536130057604</v>
      </c>
      <c r="CD25" s="18">
        <v>77613.916537338679</v>
      </c>
      <c r="CE25" s="18">
        <v>980.61959271892556</v>
      </c>
      <c r="CF25" s="18">
        <v>739811.28386634577</v>
      </c>
      <c r="CG25" s="18">
        <v>239494.28033603972</v>
      </c>
      <c r="CH25" s="18">
        <v>1038.2189331347558</v>
      </c>
      <c r="CI25" s="18">
        <v>2729.9344038269442</v>
      </c>
      <c r="CJ25" s="18">
        <v>329978.39430001151</v>
      </c>
      <c r="CK25" s="18">
        <v>114423.27066777011</v>
      </c>
      <c r="CL25" s="18">
        <v>81738.31757525992</v>
      </c>
      <c r="CM25" s="18">
        <v>80718.473198832231</v>
      </c>
      <c r="CN25" s="18">
        <v>1019.844376427689</v>
      </c>
      <c r="CO25" s="18">
        <v>769402.41621604294</v>
      </c>
    </row>
    <row r="26" spans="1:93" s="411" customFormat="1" ht="18" customHeight="1">
      <c r="A26" s="412"/>
      <c r="B26" s="412"/>
      <c r="C26" s="413" t="s">
        <v>50</v>
      </c>
      <c r="D26" s="413"/>
      <c r="E26" s="414"/>
      <c r="F26" s="406">
        <v>119330.59627227318</v>
      </c>
      <c r="G26" s="406">
        <v>0</v>
      </c>
      <c r="H26" s="406" t="s">
        <v>51</v>
      </c>
      <c r="I26" s="35">
        <v>183406.92590975211</v>
      </c>
      <c r="J26" s="35">
        <v>60240.06887331645</v>
      </c>
      <c r="K26" s="35">
        <v>1060.0538740525608</v>
      </c>
      <c r="L26" s="35">
        <v>364037.6449293943</v>
      </c>
      <c r="M26" s="35">
        <v>116965.76174185368</v>
      </c>
      <c r="N26" s="35">
        <v>0</v>
      </c>
      <c r="O26" s="35">
        <v>0</v>
      </c>
      <c r="P26" s="35">
        <v>182146.45943979439</v>
      </c>
      <c r="Q26" s="35">
        <v>61425.567022105031</v>
      </c>
      <c r="R26" s="35">
        <v>1128.81</v>
      </c>
      <c r="S26" s="35">
        <v>1128.81</v>
      </c>
      <c r="T26" s="35">
        <v>0</v>
      </c>
      <c r="U26" s="35">
        <v>361666.59820375312</v>
      </c>
      <c r="V26" s="35">
        <v>132916.91617393901</v>
      </c>
      <c r="W26" s="35">
        <v>0</v>
      </c>
      <c r="X26" s="35">
        <v>0</v>
      </c>
      <c r="Y26" s="35">
        <v>179187.76781745671</v>
      </c>
      <c r="Z26" s="35">
        <v>58814.742599723599</v>
      </c>
      <c r="AA26" s="35">
        <v>9045.1628277300297</v>
      </c>
      <c r="AB26" s="35">
        <v>9045.1628277300297</v>
      </c>
      <c r="AC26" s="35">
        <v>0</v>
      </c>
      <c r="AD26" s="35">
        <v>379964.58941884938</v>
      </c>
      <c r="AE26" s="35">
        <v>135427.141079836</v>
      </c>
      <c r="AF26" s="35">
        <v>0</v>
      </c>
      <c r="AG26" s="35">
        <v>0</v>
      </c>
      <c r="AH26" s="35">
        <v>186855.29</v>
      </c>
      <c r="AI26" s="35">
        <v>61702.078921603825</v>
      </c>
      <c r="AJ26" s="35">
        <v>1190.42</v>
      </c>
      <c r="AK26" s="35">
        <v>1190.42</v>
      </c>
      <c r="AL26" s="35">
        <v>0</v>
      </c>
      <c r="AM26" s="35">
        <v>385174.93000143982</v>
      </c>
      <c r="AN26" s="35">
        <v>145969.85194467701</v>
      </c>
      <c r="AO26" s="35">
        <v>0</v>
      </c>
      <c r="AP26" s="35">
        <v>0</v>
      </c>
      <c r="AQ26" s="35">
        <v>226524.36153371999</v>
      </c>
      <c r="AR26" s="35">
        <v>76973.809239085313</v>
      </c>
      <c r="AS26" s="35">
        <v>1322.1839927744149</v>
      </c>
      <c r="AT26" s="35">
        <v>1322.1839927744149</v>
      </c>
      <c r="AU26" s="35">
        <v>0</v>
      </c>
      <c r="AV26" s="35">
        <v>450790.20671025669</v>
      </c>
      <c r="AW26" s="35">
        <v>159831.09862689167</v>
      </c>
      <c r="AX26" s="35">
        <v>0</v>
      </c>
      <c r="AY26" s="35">
        <v>0</v>
      </c>
      <c r="AZ26" s="35">
        <v>239500.87845697268</v>
      </c>
      <c r="BA26" s="35">
        <v>77654.026032694004</v>
      </c>
      <c r="BB26" s="35">
        <v>1373.4151724943804</v>
      </c>
      <c r="BC26" s="35">
        <v>0</v>
      </c>
      <c r="BD26" s="35">
        <v>1373.4151724943804</v>
      </c>
      <c r="BE26" s="35">
        <v>478359.41828905279</v>
      </c>
      <c r="BF26" s="35">
        <v>166224.34257196734</v>
      </c>
      <c r="BG26" s="35">
        <v>0</v>
      </c>
      <c r="BH26" s="35">
        <v>0</v>
      </c>
      <c r="BI26" s="35">
        <v>249080.91359525159</v>
      </c>
      <c r="BJ26" s="35">
        <v>96585.481181491574</v>
      </c>
      <c r="BK26" s="35">
        <v>18427.001618266499</v>
      </c>
      <c r="BL26" s="35">
        <v>18427.001618266499</v>
      </c>
      <c r="BM26" s="35">
        <v>0</v>
      </c>
      <c r="BN26" s="35">
        <v>530317.73896697699</v>
      </c>
      <c r="BO26" s="35">
        <v>172873.31627484606</v>
      </c>
      <c r="BP26" s="35">
        <v>0</v>
      </c>
      <c r="BQ26" s="35">
        <v>0</v>
      </c>
      <c r="BR26" s="35">
        <v>259044.15013906165</v>
      </c>
      <c r="BS26" s="35">
        <v>105793.30232172208</v>
      </c>
      <c r="BT26" s="35">
        <v>74628.765901287188</v>
      </c>
      <c r="BU26" s="35">
        <v>74628.765901287188</v>
      </c>
      <c r="BV26" s="35">
        <v>0</v>
      </c>
      <c r="BW26" s="35">
        <v>612339.53463691694</v>
      </c>
      <c r="BX26" s="35">
        <v>179788.2489258399</v>
      </c>
      <c r="BY26" s="35">
        <v>0</v>
      </c>
      <c r="BZ26" s="35">
        <v>0</v>
      </c>
      <c r="CA26" s="35">
        <v>269405.91614462412</v>
      </c>
      <c r="CB26" s="35">
        <v>110023.64391608334</v>
      </c>
      <c r="CC26" s="35">
        <v>77613.916537338679</v>
      </c>
      <c r="CD26" s="35">
        <v>77613.916537338679</v>
      </c>
      <c r="CE26" s="35">
        <v>0</v>
      </c>
      <c r="CF26" s="35">
        <v>636831.72552388604</v>
      </c>
      <c r="CG26" s="35">
        <v>186979.77888287351</v>
      </c>
      <c r="CH26" s="35">
        <v>0</v>
      </c>
      <c r="CI26" s="35">
        <v>0</v>
      </c>
      <c r="CJ26" s="35">
        <v>280182.15279040911</v>
      </c>
      <c r="CK26" s="35">
        <v>114423.27066777011</v>
      </c>
      <c r="CL26" s="35">
        <v>80718.473198832231</v>
      </c>
      <c r="CM26" s="35">
        <v>80718.473198832231</v>
      </c>
      <c r="CN26" s="35">
        <v>0</v>
      </c>
      <c r="CO26" s="35">
        <v>662303.67553988495</v>
      </c>
    </row>
    <row r="27" spans="1:93" s="411" customFormat="1" ht="48.6" customHeight="1">
      <c r="A27" s="412"/>
      <c r="B27" s="412"/>
      <c r="C27" s="413" t="s">
        <v>128</v>
      </c>
      <c r="D27" s="413"/>
      <c r="E27" s="414"/>
      <c r="F27" s="406"/>
      <c r="G27" s="406"/>
      <c r="H27" s="406"/>
      <c r="I27" s="35"/>
      <c r="J27" s="35"/>
      <c r="K27" s="35"/>
      <c r="L27" s="35"/>
      <c r="M27" s="35">
        <v>24800.851654077502</v>
      </c>
      <c r="N27" s="35">
        <v>0</v>
      </c>
      <c r="O27" s="35">
        <v>0</v>
      </c>
      <c r="P27" s="35">
        <v>30105.01974942</v>
      </c>
      <c r="Q27" s="35">
        <v>14164.27</v>
      </c>
      <c r="R27" s="35">
        <v>278.54000000000002</v>
      </c>
      <c r="S27" s="35">
        <v>278.54000000000002</v>
      </c>
      <c r="T27" s="35">
        <v>0</v>
      </c>
      <c r="U27" s="35">
        <v>69348.681403497496</v>
      </c>
      <c r="V27" s="35">
        <v>27522.689627908137</v>
      </c>
      <c r="W27" s="35">
        <v>0</v>
      </c>
      <c r="X27" s="35">
        <v>0</v>
      </c>
      <c r="Y27" s="35">
        <v>27581.267777607118</v>
      </c>
      <c r="Z27" s="35">
        <v>9679.7141783753905</v>
      </c>
      <c r="AA27" s="35">
        <v>191.47934639306004</v>
      </c>
      <c r="AB27" s="35">
        <v>190.35137353206125</v>
      </c>
      <c r="AC27" s="35">
        <v>1.1279728609987956</v>
      </c>
      <c r="AD27" s="35">
        <v>64975.150930283708</v>
      </c>
      <c r="AE27" s="35">
        <v>32830.664143039998</v>
      </c>
      <c r="AF27" s="35">
        <v>0</v>
      </c>
      <c r="AG27" s="35">
        <v>0</v>
      </c>
      <c r="AH27" s="35">
        <v>33536.47</v>
      </c>
      <c r="AI27" s="35">
        <v>17734.712396299685</v>
      </c>
      <c r="AJ27" s="35">
        <v>412.29141779848487</v>
      </c>
      <c r="AK27" s="35">
        <v>341.79696089750723</v>
      </c>
      <c r="AL27" s="35">
        <v>70.494456900977639</v>
      </c>
      <c r="AM27" s="35">
        <v>84514.137957138155</v>
      </c>
      <c r="AN27" s="35">
        <v>35210.137704070097</v>
      </c>
      <c r="AO27" s="35">
        <v>0</v>
      </c>
      <c r="AP27" s="35">
        <v>0</v>
      </c>
      <c r="AQ27" s="35">
        <v>39945.144249947502</v>
      </c>
      <c r="AR27" s="35">
        <v>22511.289888353866</v>
      </c>
      <c r="AS27" s="35">
        <v>480.27785109395847</v>
      </c>
      <c r="AT27" s="35">
        <v>386.67785109395845</v>
      </c>
      <c r="AU27" s="35">
        <v>93.600000000000009</v>
      </c>
      <c r="AV27" s="35">
        <v>98146.84969346541</v>
      </c>
      <c r="AW27" s="35">
        <v>42517.536423478654</v>
      </c>
      <c r="AX27" s="35">
        <v>0</v>
      </c>
      <c r="AY27" s="35">
        <v>0</v>
      </c>
      <c r="AZ27" s="35">
        <v>42233.413983285136</v>
      </c>
      <c r="BA27" s="35">
        <v>33028.849117944592</v>
      </c>
      <c r="BB27" s="35">
        <v>539.07493947616967</v>
      </c>
      <c r="BC27" s="35">
        <v>0</v>
      </c>
      <c r="BD27" s="35">
        <v>539.07493947616967</v>
      </c>
      <c r="BE27" s="35">
        <v>118318.87446418456</v>
      </c>
      <c r="BF27" s="35">
        <v>44218.237880417801</v>
      </c>
      <c r="BG27" s="35">
        <v>0</v>
      </c>
      <c r="BH27" s="35">
        <v>0</v>
      </c>
      <c r="BI27" s="35">
        <v>43922.750542616544</v>
      </c>
      <c r="BJ27" s="35">
        <v>22756.194781846483</v>
      </c>
      <c r="BK27" s="35">
        <v>906.49904194873125</v>
      </c>
      <c r="BL27" s="35">
        <v>345.86110489351489</v>
      </c>
      <c r="BM27" s="35">
        <v>560.63793705521641</v>
      </c>
      <c r="BN27" s="35">
        <v>111803.68224682956</v>
      </c>
      <c r="BO27" s="35">
        <v>45986.967395634514</v>
      </c>
      <c r="BP27" s="35">
        <v>0</v>
      </c>
      <c r="BQ27" s="35">
        <v>0</v>
      </c>
      <c r="BR27" s="35">
        <v>45679.660564321202</v>
      </c>
      <c r="BS27" s="35">
        <v>0</v>
      </c>
      <c r="BT27" s="35">
        <v>0</v>
      </c>
      <c r="BU27" s="35">
        <v>0</v>
      </c>
      <c r="BV27" s="35">
        <v>0</v>
      </c>
      <c r="BW27" s="35">
        <v>91666.627959955717</v>
      </c>
      <c r="BX27" s="35">
        <v>47826.446091459897</v>
      </c>
      <c r="BY27" s="35">
        <v>0</v>
      </c>
      <c r="BZ27" s="35">
        <v>0</v>
      </c>
      <c r="CA27" s="35">
        <v>47506.846986894052</v>
      </c>
      <c r="CB27" s="35">
        <v>0</v>
      </c>
      <c r="CC27" s="35">
        <v>0</v>
      </c>
      <c r="CD27" s="35">
        <v>0</v>
      </c>
      <c r="CE27" s="35">
        <v>0</v>
      </c>
      <c r="CF27" s="35">
        <v>95333.293078353949</v>
      </c>
      <c r="CG27" s="35">
        <v>49739.503935118293</v>
      </c>
      <c r="CH27" s="35">
        <v>0</v>
      </c>
      <c r="CI27" s="35">
        <v>0</v>
      </c>
      <c r="CJ27" s="35">
        <v>49407.120866369813</v>
      </c>
      <c r="CK27" s="35">
        <v>0</v>
      </c>
      <c r="CL27" s="35">
        <v>0</v>
      </c>
      <c r="CM27" s="35">
        <v>0</v>
      </c>
      <c r="CN27" s="35">
        <v>0</v>
      </c>
      <c r="CO27" s="35">
        <v>99146.624801488098</v>
      </c>
    </row>
    <row r="28" spans="1:93" s="411" customFormat="1" ht="14.4">
      <c r="A28" s="412"/>
      <c r="B28" s="412"/>
      <c r="C28" s="413" t="s">
        <v>52</v>
      </c>
      <c r="D28" s="413"/>
      <c r="E28" s="414"/>
      <c r="F28" s="406"/>
      <c r="G28" s="406"/>
      <c r="H28" s="406"/>
      <c r="I28" s="35"/>
      <c r="J28" s="35"/>
      <c r="K28" s="35"/>
      <c r="L28" s="35"/>
      <c r="M28" s="35">
        <v>810.80458400781208</v>
      </c>
      <c r="N28" s="35">
        <v>1736.4923100000001</v>
      </c>
      <c r="O28" s="35">
        <v>890.12</v>
      </c>
      <c r="P28" s="35">
        <v>449.31036312234573</v>
      </c>
      <c r="Q28" s="35">
        <v>2.0111288580665132E-2</v>
      </c>
      <c r="R28" s="35"/>
      <c r="S28" s="35"/>
      <c r="T28" s="35">
        <v>0</v>
      </c>
      <c r="U28" s="468">
        <v>3886.7473684187385</v>
      </c>
      <c r="V28" s="35">
        <v>880.14465666836259</v>
      </c>
      <c r="W28" s="35">
        <v>1637.6780200000001</v>
      </c>
      <c r="X28" s="35">
        <v>1422.31</v>
      </c>
      <c r="Y28" s="35">
        <v>273.78638319521633</v>
      </c>
      <c r="Z28" s="35">
        <v>0</v>
      </c>
      <c r="AA28" s="35">
        <v>0</v>
      </c>
      <c r="AB28" s="35"/>
      <c r="AC28" s="35">
        <v>0</v>
      </c>
      <c r="AD28" s="468">
        <v>4213.9190598635796</v>
      </c>
      <c r="AE28" s="35">
        <v>890.14585479057132</v>
      </c>
      <c r="AF28" s="35">
        <v>1402.3732000000002</v>
      </c>
      <c r="AG28" s="35">
        <v>1603.2882750000003</v>
      </c>
      <c r="AH28" s="35">
        <v>278.05696149764117</v>
      </c>
      <c r="AI28" s="35">
        <v>0</v>
      </c>
      <c r="AJ28" s="35">
        <v>0</v>
      </c>
      <c r="AK28" s="35">
        <v>3.9102492792153498E-5</v>
      </c>
      <c r="AL28" s="35">
        <v>-3.9102492792153498E-5</v>
      </c>
      <c r="AM28" s="35">
        <v>4173.8642912882133</v>
      </c>
      <c r="AN28" s="35">
        <v>364.32435349227308</v>
      </c>
      <c r="AO28" s="35">
        <v>698.02823000000001</v>
      </c>
      <c r="AP28" s="35">
        <v>2060.84</v>
      </c>
      <c r="AQ28" s="35">
        <v>314.59999999957654</v>
      </c>
      <c r="AR28" s="35">
        <v>0</v>
      </c>
      <c r="AS28" s="35">
        <v>0</v>
      </c>
      <c r="AT28" s="35">
        <v>0</v>
      </c>
      <c r="AU28" s="35">
        <v>0</v>
      </c>
      <c r="AV28" s="35">
        <v>3437.7925834918497</v>
      </c>
      <c r="AW28" s="35">
        <v>2372.0795085244754</v>
      </c>
      <c r="AX28" s="35">
        <v>887.47389525000006</v>
      </c>
      <c r="AY28" s="35">
        <v>2333.5593696275077</v>
      </c>
      <c r="AZ28" s="35">
        <v>332.62195665141917</v>
      </c>
      <c r="BA28" s="35">
        <v>3076.4311652242686</v>
      </c>
      <c r="BB28" s="35">
        <v>0</v>
      </c>
      <c r="BC28" s="35">
        <v>0</v>
      </c>
      <c r="BD28" s="35">
        <v>0</v>
      </c>
      <c r="BE28" s="35">
        <v>9002.1658952776706</v>
      </c>
      <c r="BF28" s="35">
        <v>2466.9626888654748</v>
      </c>
      <c r="BG28" s="35">
        <v>922.97285106000015</v>
      </c>
      <c r="BH28" s="35">
        <v>2426.901744412608</v>
      </c>
      <c r="BI28" s="35">
        <v>345.9268349174672</v>
      </c>
      <c r="BJ28" s="35">
        <v>0</v>
      </c>
      <c r="BK28" s="35">
        <v>0.1388951064855064</v>
      </c>
      <c r="BL28" s="35">
        <v>0.1388951064855064</v>
      </c>
      <c r="BM28" s="35">
        <v>0</v>
      </c>
      <c r="BN28" s="35">
        <v>6162.9030143620357</v>
      </c>
      <c r="BO28" s="35">
        <v>2565.6411964200597</v>
      </c>
      <c r="BP28" s="35">
        <v>959.89176510240009</v>
      </c>
      <c r="BQ28" s="35">
        <v>2523.9778141891125</v>
      </c>
      <c r="BR28" s="35">
        <v>359.76390831420576</v>
      </c>
      <c r="BS28" s="35">
        <v>0</v>
      </c>
      <c r="BT28" s="35">
        <v>942.90345453743066</v>
      </c>
      <c r="BU28" s="35">
        <v>0</v>
      </c>
      <c r="BV28" s="35">
        <v>942.90345453743066</v>
      </c>
      <c r="BW28" s="35">
        <v>7352.1781385632094</v>
      </c>
      <c r="BX28" s="35">
        <v>2668.2668442768554</v>
      </c>
      <c r="BY28" s="35">
        <v>998.28743570649601</v>
      </c>
      <c r="BZ28" s="35">
        <v>2624.9369267566772</v>
      </c>
      <c r="CA28" s="35">
        <v>374.1544646467446</v>
      </c>
      <c r="CB28" s="35">
        <v>0</v>
      </c>
      <c r="CC28" s="35">
        <v>980.61959271892556</v>
      </c>
      <c r="CD28" s="35">
        <v>0</v>
      </c>
      <c r="CE28" s="35">
        <v>980.61959271892556</v>
      </c>
      <c r="CF28" s="35">
        <v>7646.2652641056993</v>
      </c>
      <c r="CG28" s="35">
        <v>2774.9975180479232</v>
      </c>
      <c r="CH28" s="35">
        <v>1038.2189331347558</v>
      </c>
      <c r="CI28" s="35">
        <v>2729.9344038269442</v>
      </c>
      <c r="CJ28" s="35">
        <v>389.12064323259256</v>
      </c>
      <c r="CK28" s="35">
        <v>0</v>
      </c>
      <c r="CL28" s="35">
        <v>1019.844376427689</v>
      </c>
      <c r="CM28" s="35">
        <v>0</v>
      </c>
      <c r="CN28" s="35">
        <v>1019.844376427689</v>
      </c>
      <c r="CO28" s="35">
        <v>7952.1158746699048</v>
      </c>
    </row>
    <row r="29" spans="1:93" s="393" customFormat="1" ht="16.5" customHeight="1">
      <c r="A29" s="388" t="s">
        <v>53</v>
      </c>
      <c r="B29" s="389"/>
      <c r="C29" s="405" t="s">
        <v>54</v>
      </c>
      <c r="D29" s="405"/>
      <c r="E29" s="405"/>
      <c r="F29" s="406"/>
      <c r="G29" s="406"/>
      <c r="H29" s="406"/>
      <c r="I29" s="18">
        <v>0</v>
      </c>
      <c r="J29" s="18">
        <v>0</v>
      </c>
      <c r="K29" s="18">
        <v>34</v>
      </c>
      <c r="L29" s="18">
        <v>34</v>
      </c>
      <c r="M29" s="18">
        <v>0</v>
      </c>
      <c r="N29" s="18">
        <v>0</v>
      </c>
      <c r="O29" s="18">
        <v>0</v>
      </c>
      <c r="P29" s="18">
        <v>8511.5299999718209</v>
      </c>
      <c r="Q29" s="18">
        <v>25033.575543609346</v>
      </c>
      <c r="R29" s="18">
        <v>59912</v>
      </c>
      <c r="S29" s="18">
        <v>59912</v>
      </c>
      <c r="T29" s="18">
        <v>0</v>
      </c>
      <c r="U29" s="18">
        <v>93457.105543581158</v>
      </c>
      <c r="V29" s="18">
        <v>0</v>
      </c>
      <c r="W29" s="18">
        <v>0</v>
      </c>
      <c r="X29" s="18">
        <v>0</v>
      </c>
      <c r="Y29" s="18">
        <v>12175.364198683841</v>
      </c>
      <c r="Z29" s="18">
        <v>39241</v>
      </c>
      <c r="AA29" s="18">
        <v>36421</v>
      </c>
      <c r="AB29" s="18">
        <v>36421</v>
      </c>
      <c r="AC29" s="18">
        <v>0</v>
      </c>
      <c r="AD29" s="18">
        <v>87837.364198683848</v>
      </c>
      <c r="AE29" s="18">
        <v>2032</v>
      </c>
      <c r="AF29" s="18">
        <v>2821.8237143118899</v>
      </c>
      <c r="AG29" s="18">
        <v>0</v>
      </c>
      <c r="AH29" s="18">
        <v>0</v>
      </c>
      <c r="AI29" s="18">
        <v>5161</v>
      </c>
      <c r="AJ29" s="18">
        <v>0</v>
      </c>
      <c r="AK29" s="18">
        <v>0</v>
      </c>
      <c r="AL29" s="18">
        <v>0</v>
      </c>
      <c r="AM29" s="18">
        <v>10014.823714311889</v>
      </c>
      <c r="AN29" s="18">
        <v>0</v>
      </c>
      <c r="AO29" s="18">
        <v>0</v>
      </c>
      <c r="AP29" s="18"/>
      <c r="AQ29" s="18"/>
      <c r="AR29" s="18">
        <v>10026</v>
      </c>
      <c r="AS29" s="18">
        <v>35519</v>
      </c>
      <c r="AT29" s="18">
        <v>35519</v>
      </c>
      <c r="AU29" s="18"/>
      <c r="AV29" s="18">
        <v>45545</v>
      </c>
      <c r="AW29" s="18">
        <v>0</v>
      </c>
      <c r="AX29" s="18">
        <v>0</v>
      </c>
      <c r="AY29" s="18">
        <v>0</v>
      </c>
      <c r="AZ29" s="18">
        <v>0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6706.1944436820331</v>
      </c>
      <c r="BK29" s="18">
        <v>6296.0445796512977</v>
      </c>
      <c r="BL29" s="18">
        <v>6296.0445796512977</v>
      </c>
      <c r="BM29" s="18">
        <v>0</v>
      </c>
      <c r="BN29" s="18">
        <v>13002.239023333332</v>
      </c>
      <c r="BO29" s="18">
        <v>0</v>
      </c>
      <c r="BP29" s="18">
        <v>0</v>
      </c>
      <c r="BQ29" s="18">
        <v>0</v>
      </c>
      <c r="BR29" s="18">
        <v>0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0</v>
      </c>
      <c r="BY29" s="18">
        <v>0</v>
      </c>
      <c r="BZ29" s="18">
        <v>0</v>
      </c>
      <c r="CA29" s="18">
        <v>0</v>
      </c>
      <c r="CB29" s="18">
        <v>0</v>
      </c>
      <c r="CC29" s="18">
        <v>0</v>
      </c>
      <c r="CD29" s="18">
        <v>0</v>
      </c>
      <c r="CE29" s="18">
        <v>0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</row>
    <row r="30" spans="1:93" s="422" customFormat="1" ht="16.5" customHeight="1">
      <c r="A30" s="417" t="s">
        <v>55</v>
      </c>
      <c r="B30" s="418"/>
      <c r="C30" s="470" t="s">
        <v>56</v>
      </c>
      <c r="D30" s="470"/>
      <c r="E30" s="470"/>
      <c r="F30" s="420"/>
      <c r="G30" s="420"/>
      <c r="H30" s="420"/>
      <c r="I30" s="63">
        <v>0</v>
      </c>
      <c r="J30" s="63">
        <v>0</v>
      </c>
      <c r="K30" s="63">
        <v>0</v>
      </c>
      <c r="L30" s="63">
        <v>0</v>
      </c>
      <c r="M30" s="63">
        <v>0</v>
      </c>
      <c r="N30" s="63">
        <v>0</v>
      </c>
      <c r="O30" s="63">
        <v>0</v>
      </c>
      <c r="P30" s="63">
        <v>0</v>
      </c>
      <c r="Q30" s="63">
        <v>0</v>
      </c>
      <c r="R30" s="63">
        <v>19225.78772</v>
      </c>
      <c r="S30" s="63">
        <v>19225.78772</v>
      </c>
      <c r="T30" s="63">
        <v>0</v>
      </c>
      <c r="U30" s="468">
        <v>19225.78772</v>
      </c>
      <c r="V30" s="63">
        <v>0</v>
      </c>
      <c r="W30" s="63">
        <v>0</v>
      </c>
      <c r="X30" s="63">
        <v>0</v>
      </c>
      <c r="Y30" s="63">
        <v>9229.3344999999936</v>
      </c>
      <c r="Z30" s="63">
        <v>22829.054932347102</v>
      </c>
      <c r="AA30" s="63">
        <v>14936.344866666666</v>
      </c>
      <c r="AB30" s="63">
        <v>14936.344866666666</v>
      </c>
      <c r="AC30" s="63">
        <v>0</v>
      </c>
      <c r="AD30" s="63">
        <v>46994.734299013762</v>
      </c>
      <c r="AE30" s="63">
        <v>1990.1764122308664</v>
      </c>
      <c r="AF30" s="63">
        <v>2821.8237143118899</v>
      </c>
      <c r="AG30" s="63">
        <v>0</v>
      </c>
      <c r="AH30" s="63">
        <v>0</v>
      </c>
      <c r="AI30" s="63">
        <v>5160.9372000000039</v>
      </c>
      <c r="AJ30" s="63">
        <v>0</v>
      </c>
      <c r="AK30" s="63">
        <v>0</v>
      </c>
      <c r="AL30" s="63">
        <v>0</v>
      </c>
      <c r="AM30" s="63">
        <v>9972.9373265427603</v>
      </c>
      <c r="AN30" s="63">
        <v>0</v>
      </c>
      <c r="AO30" s="63"/>
      <c r="AP30" s="63"/>
      <c r="AQ30" s="63"/>
      <c r="AR30" s="63">
        <v>10026.4656603487</v>
      </c>
      <c r="AS30" s="63">
        <v>35519.034339651298</v>
      </c>
      <c r="AT30" s="63">
        <v>35519.034339651298</v>
      </c>
      <c r="AU30" s="63"/>
      <c r="AV30" s="63">
        <v>45545.5</v>
      </c>
      <c r="AW30" s="63"/>
      <c r="AX30" s="63"/>
      <c r="AY30" s="63"/>
      <c r="AZ30" s="63"/>
      <c r="BA30" s="63">
        <v>0</v>
      </c>
      <c r="BB30" s="63">
        <v>0</v>
      </c>
      <c r="BC30" s="63">
        <v>0</v>
      </c>
      <c r="BD30" s="63">
        <v>0</v>
      </c>
      <c r="BE30" s="63">
        <v>0</v>
      </c>
      <c r="BF30" s="63"/>
      <c r="BG30" s="63"/>
      <c r="BH30" s="63"/>
      <c r="BI30" s="63"/>
      <c r="BJ30" s="63">
        <v>6706.1944436820331</v>
      </c>
      <c r="BK30" s="63">
        <v>6296.0445796512977</v>
      </c>
      <c r="BL30" s="63">
        <v>6296.0445796512977</v>
      </c>
      <c r="BM30" s="63">
        <v>0</v>
      </c>
      <c r="BN30" s="63">
        <v>13002.239023333332</v>
      </c>
      <c r="BO30" s="63"/>
      <c r="BP30" s="63"/>
      <c r="BQ30" s="63"/>
      <c r="BR30" s="63"/>
      <c r="BS30" s="63">
        <v>0</v>
      </c>
      <c r="BT30" s="63">
        <v>0</v>
      </c>
      <c r="BU30" s="63">
        <v>0</v>
      </c>
      <c r="BV30" s="63">
        <v>0</v>
      </c>
      <c r="BW30" s="63">
        <v>0</v>
      </c>
      <c r="BX30" s="63"/>
      <c r="BY30" s="63"/>
      <c r="BZ30" s="63"/>
      <c r="CA30" s="63"/>
      <c r="CB30" s="63">
        <v>0</v>
      </c>
      <c r="CC30" s="63">
        <v>0</v>
      </c>
      <c r="CD30" s="63">
        <v>0</v>
      </c>
      <c r="CE30" s="63">
        <v>0</v>
      </c>
      <c r="CF30" s="63">
        <v>0</v>
      </c>
      <c r="CG30" s="63"/>
      <c r="CH30" s="63"/>
      <c r="CI30" s="63"/>
      <c r="CJ30" s="63"/>
      <c r="CK30" s="63">
        <v>0</v>
      </c>
      <c r="CL30" s="63">
        <v>0</v>
      </c>
      <c r="CM30" s="63">
        <v>0</v>
      </c>
      <c r="CN30" s="63">
        <v>0</v>
      </c>
      <c r="CO30" s="63">
        <v>0</v>
      </c>
    </row>
    <row r="31" spans="1:93" s="393" customFormat="1" ht="18" customHeight="1">
      <c r="A31" s="388" t="s">
        <v>57</v>
      </c>
      <c r="B31" s="389"/>
      <c r="C31" s="390" t="s">
        <v>58</v>
      </c>
      <c r="D31" s="390"/>
      <c r="E31" s="415"/>
      <c r="F31" s="406">
        <v>4014.0486601863049</v>
      </c>
      <c r="G31" s="406">
        <v>387.33356858199909</v>
      </c>
      <c r="H31" s="406">
        <v>433.58426461775889</v>
      </c>
      <c r="I31" s="56">
        <v>8146.5606178191711</v>
      </c>
      <c r="J31" s="56">
        <v>7798.548960676042</v>
      </c>
      <c r="K31" s="56">
        <v>0</v>
      </c>
      <c r="L31" s="56">
        <v>20780.076071881274</v>
      </c>
      <c r="M31" s="56">
        <v>4070.4224454270575</v>
      </c>
      <c r="N31" s="56">
        <v>442.63776608490974</v>
      </c>
      <c r="O31" s="56">
        <v>450.99</v>
      </c>
      <c r="P31" s="56">
        <v>8021.3899999252253</v>
      </c>
      <c r="Q31" s="56">
        <v>7687.31</v>
      </c>
      <c r="R31" s="56">
        <v>1876.9637756844299</v>
      </c>
      <c r="S31" s="56">
        <v>22549.713987121624</v>
      </c>
      <c r="T31" s="56">
        <v>4465.829257960936</v>
      </c>
      <c r="U31" s="56">
        <v>22549.713987121624</v>
      </c>
      <c r="V31" s="56">
        <v>4465.829257960936</v>
      </c>
      <c r="W31" s="56">
        <v>274.09624201901346</v>
      </c>
      <c r="X31" s="56">
        <v>487.69</v>
      </c>
      <c r="Y31" s="56">
        <v>8071.2153737924318</v>
      </c>
      <c r="Z31" s="56">
        <v>7997.9740000000002</v>
      </c>
      <c r="AA31" s="56">
        <v>1727.2551486251084</v>
      </c>
      <c r="AB31" s="56">
        <v>126.03682285478081</v>
      </c>
      <c r="AC31" s="56">
        <v>1601.2183257703275</v>
      </c>
      <c r="AD31" s="56">
        <v>23024.060022397487</v>
      </c>
      <c r="AE31" s="56">
        <v>4838.2011115636169</v>
      </c>
      <c r="AF31" s="56">
        <v>257.87844792178544</v>
      </c>
      <c r="AG31" s="56">
        <v>549.59273238406581</v>
      </c>
      <c r="AH31" s="56">
        <v>8609.0528427021545</v>
      </c>
      <c r="AI31" s="56">
        <v>8179.4139563248773</v>
      </c>
      <c r="AJ31" s="56">
        <v>1702.3343475381496</v>
      </c>
      <c r="AK31" s="56">
        <v>130.26323337563582</v>
      </c>
      <c r="AL31" s="56">
        <v>1572.0711141625138</v>
      </c>
      <c r="AM31" s="56">
        <v>24136.473438434648</v>
      </c>
      <c r="AN31" s="56">
        <v>5111.6111706111233</v>
      </c>
      <c r="AO31" s="56">
        <v>206.75176186310006</v>
      </c>
      <c r="AP31" s="56">
        <v>601.36539687275638</v>
      </c>
      <c r="AQ31" s="56">
        <v>9302.4809867640724</v>
      </c>
      <c r="AR31" s="56">
        <v>9272.283648814564</v>
      </c>
      <c r="AS31" s="56">
        <v>1648.0567054088956</v>
      </c>
      <c r="AT31" s="56">
        <v>174.48784009065926</v>
      </c>
      <c r="AU31" s="56">
        <v>1486.8510139158625</v>
      </c>
      <c r="AV31" s="56">
        <v>26142.549670334512</v>
      </c>
      <c r="AW31" s="56">
        <v>6126.2801422378543</v>
      </c>
      <c r="AX31" s="56">
        <v>232.40035877316356</v>
      </c>
      <c r="AY31" s="56">
        <v>639.98290465143305</v>
      </c>
      <c r="AZ31" s="56">
        <v>11789.788349380278</v>
      </c>
      <c r="BA31" s="56">
        <v>10845.436361923303</v>
      </c>
      <c r="BB31" s="56">
        <v>4746.3159307887336</v>
      </c>
      <c r="BC31" s="56">
        <v>1216.0660648545527</v>
      </c>
      <c r="BD31" s="56">
        <v>3922.540023366771</v>
      </c>
      <c r="BE31" s="56">
        <v>34380.204047754763</v>
      </c>
      <c r="BF31" s="56">
        <v>6418.9197156937707</v>
      </c>
      <c r="BG31" s="56">
        <v>239.27124440926323</v>
      </c>
      <c r="BH31" s="56">
        <v>661.092297843766</v>
      </c>
      <c r="BI31" s="56">
        <v>11744.674556929378</v>
      </c>
      <c r="BJ31" s="56">
        <v>12055.436191242008</v>
      </c>
      <c r="BK31" s="56">
        <v>5733.1099435086653</v>
      </c>
      <c r="BL31" s="56">
        <v>1353.2527885523102</v>
      </c>
      <c r="BM31" s="56">
        <v>4362.5640997116789</v>
      </c>
      <c r="BN31" s="56">
        <v>36852.503949626851</v>
      </c>
      <c r="BO31" s="56">
        <v>6626.9792061190574</v>
      </c>
      <c r="BP31" s="56">
        <v>246.376052527376</v>
      </c>
      <c r="BQ31" s="56">
        <v>682.91475793621203</v>
      </c>
      <c r="BR31" s="56">
        <v>12102.30865045165</v>
      </c>
      <c r="BS31" s="56">
        <v>12933.188648516543</v>
      </c>
      <c r="BT31" s="56">
        <v>9995.9785348965888</v>
      </c>
      <c r="BU31" s="56">
        <v>5614.1706896223404</v>
      </c>
      <c r="BV31" s="56">
        <v>4381.8078452742475</v>
      </c>
      <c r="BW31" s="56">
        <v>42587.745850447427</v>
      </c>
      <c r="BX31" s="56">
        <v>6842.466273798701</v>
      </c>
      <c r="BY31" s="56">
        <v>253.72292900365687</v>
      </c>
      <c r="BZ31" s="56">
        <v>705.47492086347927</v>
      </c>
      <c r="CA31" s="56">
        <v>12472.155872834321</v>
      </c>
      <c r="CB31" s="56">
        <v>10294.528568420668</v>
      </c>
      <c r="CC31" s="56">
        <v>10059.120671700792</v>
      </c>
      <c r="CD31" s="56">
        <v>5586.4912642153758</v>
      </c>
      <c r="CE31" s="56">
        <v>4472.6294074854159</v>
      </c>
      <c r="CF31" s="56">
        <v>40627.469236621619</v>
      </c>
      <c r="CG31" s="56">
        <v>7065.6515356729378</v>
      </c>
      <c r="CH31" s="56">
        <v>261.32030970302247</v>
      </c>
      <c r="CI31" s="56">
        <v>728.79829295012155</v>
      </c>
      <c r="CJ31" s="56">
        <v>12854.642819079347</v>
      </c>
      <c r="CK31" s="56">
        <v>10276.427646178634</v>
      </c>
      <c r="CL31" s="56">
        <v>10125.856620953105</v>
      </c>
      <c r="CM31" s="56">
        <v>5602.945263815428</v>
      </c>
      <c r="CN31" s="56">
        <v>4522.9113571376765</v>
      </c>
      <c r="CO31" s="56">
        <v>41312.697224537165</v>
      </c>
    </row>
    <row r="32" spans="1:93" s="393" customFormat="1" ht="18" hidden="1" customHeight="1" outlineLevel="1">
      <c r="A32" s="388" t="s">
        <v>59</v>
      </c>
      <c r="B32" s="389"/>
      <c r="C32" s="390" t="s">
        <v>60</v>
      </c>
      <c r="D32" s="390"/>
      <c r="E32" s="415"/>
      <c r="F32" s="406">
        <v>1003.51216504658</v>
      </c>
      <c r="G32" s="406"/>
      <c r="H32" s="406"/>
      <c r="I32" s="56">
        <v>2036.6401437066197</v>
      </c>
      <c r="J32" s="56">
        <v>1949.6375119234035</v>
      </c>
      <c r="K32" s="56">
        <v>8.5</v>
      </c>
      <c r="L32" s="56">
        <v>4998.2898206766031</v>
      </c>
      <c r="M32" s="56">
        <v>0</v>
      </c>
      <c r="N32" s="56">
        <v>0</v>
      </c>
      <c r="O32" s="56">
        <v>0</v>
      </c>
      <c r="P32" s="56">
        <v>0</v>
      </c>
      <c r="Q32" s="56">
        <v>0</v>
      </c>
      <c r="R32" s="56">
        <v>0</v>
      </c>
      <c r="S32" s="56">
        <v>0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  <c r="Y32" s="56">
        <v>0</v>
      </c>
      <c r="Z32" s="56">
        <v>0</v>
      </c>
      <c r="AA32" s="56">
        <v>0</v>
      </c>
      <c r="AB32" s="56">
        <v>0</v>
      </c>
      <c r="AC32" s="56">
        <v>0</v>
      </c>
      <c r="AD32" s="56">
        <v>0</v>
      </c>
      <c r="AE32" s="56">
        <v>0</v>
      </c>
      <c r="AF32" s="56">
        <v>0</v>
      </c>
      <c r="AG32" s="56">
        <v>0</v>
      </c>
      <c r="AH32" s="56">
        <v>0</v>
      </c>
      <c r="AI32" s="56">
        <v>0</v>
      </c>
      <c r="AJ32" s="56">
        <v>0</v>
      </c>
      <c r="AK32" s="56">
        <v>0</v>
      </c>
      <c r="AL32" s="56">
        <v>0</v>
      </c>
      <c r="AM32" s="56">
        <v>0</v>
      </c>
      <c r="AN32" s="56">
        <v>0</v>
      </c>
      <c r="AO32" s="56">
        <v>0</v>
      </c>
      <c r="AP32" s="56">
        <v>0</v>
      </c>
      <c r="AQ32" s="56">
        <v>0</v>
      </c>
      <c r="AR32" s="56">
        <v>0</v>
      </c>
      <c r="AS32" s="56">
        <v>0</v>
      </c>
      <c r="AT32" s="56">
        <v>0</v>
      </c>
      <c r="AU32" s="56">
        <v>0</v>
      </c>
      <c r="AV32" s="56">
        <v>0</v>
      </c>
      <c r="AW32" s="56">
        <v>0</v>
      </c>
      <c r="AX32" s="56">
        <v>0</v>
      </c>
      <c r="AY32" s="56">
        <v>0</v>
      </c>
      <c r="AZ32" s="56">
        <v>0</v>
      </c>
      <c r="BA32" s="56">
        <v>0</v>
      </c>
      <c r="BB32" s="56">
        <v>0</v>
      </c>
      <c r="BC32" s="56"/>
      <c r="BD32" s="56">
        <v>0</v>
      </c>
      <c r="BE32" s="56">
        <v>0</v>
      </c>
      <c r="BF32" s="56">
        <v>0</v>
      </c>
      <c r="BG32" s="56">
        <v>0</v>
      </c>
      <c r="BH32" s="56">
        <v>0</v>
      </c>
      <c r="BI32" s="56">
        <v>0</v>
      </c>
      <c r="BJ32" s="56">
        <v>0</v>
      </c>
      <c r="BK32" s="56">
        <v>0</v>
      </c>
      <c r="BL32" s="56"/>
      <c r="BM32" s="56">
        <v>0</v>
      </c>
      <c r="BN32" s="56">
        <v>0</v>
      </c>
      <c r="BO32" s="56">
        <v>0</v>
      </c>
      <c r="BP32" s="56">
        <v>0</v>
      </c>
      <c r="BQ32" s="56">
        <v>0</v>
      </c>
      <c r="BR32" s="56">
        <v>0</v>
      </c>
      <c r="BS32" s="56">
        <v>0</v>
      </c>
      <c r="BT32" s="56">
        <v>0</v>
      </c>
      <c r="BU32" s="56"/>
      <c r="BV32" s="56">
        <v>0</v>
      </c>
      <c r="BW32" s="56">
        <v>0</v>
      </c>
      <c r="BX32" s="56">
        <v>0</v>
      </c>
      <c r="BY32" s="56">
        <v>0</v>
      </c>
      <c r="BZ32" s="56">
        <v>0</v>
      </c>
      <c r="CA32" s="56">
        <v>0</v>
      </c>
      <c r="CB32" s="56">
        <v>0</v>
      </c>
      <c r="CC32" s="56">
        <v>0</v>
      </c>
      <c r="CD32" s="56"/>
      <c r="CE32" s="56">
        <v>0</v>
      </c>
      <c r="CF32" s="56">
        <v>0</v>
      </c>
      <c r="CG32" s="56">
        <v>0</v>
      </c>
      <c r="CH32" s="56">
        <v>0</v>
      </c>
      <c r="CI32" s="56">
        <v>0</v>
      </c>
      <c r="CJ32" s="56">
        <v>0</v>
      </c>
      <c r="CK32" s="56">
        <v>0</v>
      </c>
      <c r="CL32" s="56">
        <v>0</v>
      </c>
      <c r="CM32" s="56"/>
      <c r="CN32" s="56">
        <v>0</v>
      </c>
      <c r="CO32" s="56">
        <v>0</v>
      </c>
    </row>
    <row r="33" spans="1:93" s="393" customFormat="1" ht="30.75" customHeight="1" collapsed="1">
      <c r="A33" s="388" t="s">
        <v>59</v>
      </c>
      <c r="B33" s="389"/>
      <c r="C33" s="390" t="s">
        <v>61</v>
      </c>
      <c r="D33" s="390"/>
      <c r="E33" s="415"/>
      <c r="F33" s="416">
        <v>203625.61967165748</v>
      </c>
      <c r="G33" s="416">
        <v>8134.0051116204095</v>
      </c>
      <c r="H33" s="416">
        <v>9105.2695569729367</v>
      </c>
      <c r="I33" s="56">
        <v>354484.69888395478</v>
      </c>
      <c r="J33" s="56">
        <v>224009.59704751335</v>
      </c>
      <c r="K33" s="56">
        <v>96547.733983540893</v>
      </c>
      <c r="L33" s="56">
        <v>891912.14659962978</v>
      </c>
      <c r="M33" s="56">
        <v>210834.22301889263</v>
      </c>
      <c r="N33" s="56">
        <v>9295.3930877831044</v>
      </c>
      <c r="O33" s="56">
        <v>9470.7800000000007</v>
      </c>
      <c r="P33" s="56">
        <v>367290.02441601356</v>
      </c>
      <c r="Q33" s="56">
        <v>258468.39251149294</v>
      </c>
      <c r="R33" s="56">
        <v>163032.43377568442</v>
      </c>
      <c r="S33" s="56">
        <v>87568.330050121629</v>
      </c>
      <c r="T33" s="56">
        <v>100602.68319496093</v>
      </c>
      <c r="U33" s="56">
        <v>1018391.2468098667</v>
      </c>
      <c r="V33" s="56">
        <v>234323.35959111841</v>
      </c>
      <c r="W33" s="56">
        <v>5773.0210823992829</v>
      </c>
      <c r="X33" s="56">
        <v>10421.15</v>
      </c>
      <c r="Y33" s="56">
        <v>371297.57983398001</v>
      </c>
      <c r="Z33" s="56">
        <v>282740.23077809898</v>
      </c>
      <c r="AA33" s="56">
        <v>157821.45168858228</v>
      </c>
      <c r="AB33" s="56">
        <v>63263.415817680427</v>
      </c>
      <c r="AC33" s="56">
        <v>94558.035870901862</v>
      </c>
      <c r="AD33" s="56">
        <v>1062376.7929741789</v>
      </c>
      <c r="AE33" s="56">
        <v>246685.3644226722</v>
      </c>
      <c r="AF33" s="56">
        <v>8254.2711206693839</v>
      </c>
      <c r="AG33" s="56">
        <v>11698.812361362401</v>
      </c>
      <c r="AH33" s="56">
        <v>378107.17971616774</v>
      </c>
      <c r="AI33" s="56">
        <v>258184.7736564657</v>
      </c>
      <c r="AJ33" s="56">
        <v>99479.910201034916</v>
      </c>
      <c r="AK33" s="56">
        <v>5425.9479008883527</v>
      </c>
      <c r="AL33" s="56">
        <v>94053.962300146566</v>
      </c>
      <c r="AM33" s="56">
        <v>1002410.3114783724</v>
      </c>
      <c r="AN33" s="56">
        <v>260937.68652751009</v>
      </c>
      <c r="AO33" s="56">
        <v>4358.7869991251009</v>
      </c>
      <c r="AP33" s="56">
        <v>12787.673334327883</v>
      </c>
      <c r="AQ33" s="56">
        <v>434059.58328095177</v>
      </c>
      <c r="AR33" s="56">
        <v>297841.76586419117</v>
      </c>
      <c r="AS33" s="56">
        <v>134322.98614744301</v>
      </c>
      <c r="AT33" s="56">
        <v>42069.804348071739</v>
      </c>
      <c r="AU33" s="56">
        <v>92266.463947968907</v>
      </c>
      <c r="AV33" s="56">
        <v>1144308.4821535491</v>
      </c>
      <c r="AW33" s="56">
        <v>290317.91600436845</v>
      </c>
      <c r="AX33" s="56">
        <v>4880.4075342364349</v>
      </c>
      <c r="AY33" s="56">
        <v>13439.640997680093</v>
      </c>
      <c r="AZ33" s="56">
        <v>479267.50066259381</v>
      </c>
      <c r="BA33" s="56">
        <v>308483.73031895387</v>
      </c>
      <c r="BB33" s="56">
        <v>100936.11309195263</v>
      </c>
      <c r="BC33" s="56">
        <v>25537.387361945606</v>
      </c>
      <c r="BD33" s="56">
        <v>83746.755663196571</v>
      </c>
      <c r="BE33" s="56">
        <v>1197325.308609785</v>
      </c>
      <c r="BF33" s="56">
        <v>301021.65660153655</v>
      </c>
      <c r="BG33" s="56">
        <v>5024.6961325945276</v>
      </c>
      <c r="BH33" s="56">
        <v>13882.938254719085</v>
      </c>
      <c r="BI33" s="56">
        <v>495719.07929076854</v>
      </c>
      <c r="BJ33" s="56">
        <v>356455.83564125578</v>
      </c>
      <c r="BK33" s="56">
        <v>145118.35501159975</v>
      </c>
      <c r="BL33" s="56">
        <v>53141.35475751631</v>
      </c>
      <c r="BM33" s="56">
        <v>91613.846093945249</v>
      </c>
      <c r="BN33" s="56">
        <v>1317222.5609324744</v>
      </c>
      <c r="BO33" s="56">
        <v>312039.87960334629</v>
      </c>
      <c r="BP33" s="56">
        <v>5173.8971030748962</v>
      </c>
      <c r="BQ33" s="56">
        <v>14341.209916660451</v>
      </c>
      <c r="BR33" s="56">
        <v>513192.6317985463</v>
      </c>
      <c r="BS33" s="56">
        <v>377390.26394056948</v>
      </c>
      <c r="BT33" s="56">
        <v>284544.31513411558</v>
      </c>
      <c r="BU33" s="56">
        <v>192526.35038335633</v>
      </c>
      <c r="BV33" s="56">
        <v>92017.964750759216</v>
      </c>
      <c r="BW33" s="56">
        <v>1506682.1974963129</v>
      </c>
      <c r="BX33" s="56">
        <v>323480.04067561263</v>
      </c>
      <c r="BY33" s="56">
        <v>5328.1815090767941</v>
      </c>
      <c r="BZ33" s="56">
        <v>14814.973338133062</v>
      </c>
      <c r="CA33" s="56">
        <v>531321.18947414483</v>
      </c>
      <c r="CB33" s="56">
        <v>326208.74385291734</v>
      </c>
      <c r="CC33" s="56">
        <v>288855.45064305532</v>
      </c>
      <c r="CD33" s="56">
        <v>194930.23308586158</v>
      </c>
      <c r="CE33" s="56">
        <v>93925.217557193726</v>
      </c>
      <c r="CF33" s="56">
        <v>1490008.5794929401</v>
      </c>
      <c r="CG33" s="56">
        <v>335358.46113200515</v>
      </c>
      <c r="CH33" s="56">
        <v>5487.7265037634716</v>
      </c>
      <c r="CI33" s="56">
        <v>15304.764151952551</v>
      </c>
      <c r="CJ33" s="56">
        <v>550129.65199107537</v>
      </c>
      <c r="CK33" s="56">
        <v>330228.25123752141</v>
      </c>
      <c r="CL33" s="56">
        <v>293361.46223884739</v>
      </c>
      <c r="CM33" s="56">
        <v>198380.32373895618</v>
      </c>
      <c r="CN33" s="56">
        <v>94981.138499891211</v>
      </c>
      <c r="CO33" s="56">
        <v>1529870.3172551654</v>
      </c>
    </row>
    <row r="34" spans="1:93" s="422" customFormat="1" ht="16.5" customHeight="1">
      <c r="A34" s="417" t="s">
        <v>62</v>
      </c>
      <c r="B34" s="418"/>
      <c r="C34" s="419" t="s">
        <v>63</v>
      </c>
      <c r="D34" s="419"/>
      <c r="E34" s="419"/>
      <c r="F34" s="420"/>
      <c r="G34" s="420"/>
      <c r="H34" s="420"/>
      <c r="I34" s="421">
        <v>46223.532286873204</v>
      </c>
      <c r="J34" s="63">
        <v>0</v>
      </c>
      <c r="K34" s="63">
        <v>-2123.0578359796054</v>
      </c>
      <c r="L34" s="63">
        <v>44100.474450893598</v>
      </c>
      <c r="M34" s="63">
        <v>0</v>
      </c>
      <c r="N34" s="63">
        <v>0</v>
      </c>
      <c r="O34" s="63">
        <v>0</v>
      </c>
      <c r="P34" s="63">
        <v>-22893.1001751894</v>
      </c>
      <c r="Q34" s="63">
        <v>6973.97</v>
      </c>
      <c r="R34" s="63">
        <v>-54903.167966101697</v>
      </c>
      <c r="S34" s="63"/>
      <c r="T34" s="63">
        <v>-54903.167966101697</v>
      </c>
      <c r="U34" s="63">
        <v>-70822.298141291103</v>
      </c>
      <c r="V34" s="63">
        <v>1466.9605832890225</v>
      </c>
      <c r="W34" s="63">
        <v>3570.12871833282</v>
      </c>
      <c r="X34" s="63">
        <v>1528.62</v>
      </c>
      <c r="Y34" s="63">
        <v>18722.310046610186</v>
      </c>
      <c r="Z34" s="63">
        <v>3423.96</v>
      </c>
      <c r="AA34" s="63">
        <v>17310</v>
      </c>
      <c r="AB34" s="63">
        <v>17310</v>
      </c>
      <c r="AC34" s="63">
        <v>0</v>
      </c>
      <c r="AD34" s="63">
        <v>46021.979348232024</v>
      </c>
      <c r="AE34" s="63">
        <v>1975.87194348924</v>
      </c>
      <c r="AF34" s="63">
        <v>-311.07964177552537</v>
      </c>
      <c r="AG34" s="63">
        <v>1299.962646792746</v>
      </c>
      <c r="AH34" s="63">
        <v>34217.527649697098</v>
      </c>
      <c r="AI34" s="63">
        <v>18198.6143960728</v>
      </c>
      <c r="AJ34" s="63">
        <v>-42177.4</v>
      </c>
      <c r="AK34" s="63">
        <v>-42177.4</v>
      </c>
      <c r="AL34" s="63">
        <v>0</v>
      </c>
      <c r="AM34" s="63">
        <v>13203.496994276356</v>
      </c>
      <c r="AN34" s="63">
        <v>6301.0480704959773</v>
      </c>
      <c r="AO34" s="63"/>
      <c r="AP34" s="63">
        <v>3467.6894608398502</v>
      </c>
      <c r="AQ34" s="63">
        <v>19366.775548754598</v>
      </c>
      <c r="AR34" s="63">
        <v>-34176.800000000003</v>
      </c>
      <c r="AS34" s="63">
        <v>-46064.95</v>
      </c>
      <c r="AT34" s="63">
        <v>-46064.95</v>
      </c>
      <c r="AU34" s="63"/>
      <c r="AV34" s="63">
        <v>-51106.23691990957</v>
      </c>
      <c r="AW34" s="63">
        <v>2062.4173066440298</v>
      </c>
      <c r="AX34" s="63">
        <v>194.329627091779</v>
      </c>
      <c r="AY34" s="63">
        <v>1721.4102853563902</v>
      </c>
      <c r="AZ34" s="63">
        <v>-24331.153574148077</v>
      </c>
      <c r="BA34" s="63"/>
      <c r="BB34" s="63"/>
      <c r="BC34" s="63"/>
      <c r="BD34" s="63">
        <v>5000</v>
      </c>
      <c r="BE34" s="63">
        <v>-20352.996355055879</v>
      </c>
      <c r="BF34" s="63">
        <v>28902.031784360872</v>
      </c>
      <c r="BG34" s="63">
        <v>504.13483309345617</v>
      </c>
      <c r="BH34" s="63">
        <v>4257.4162502996751</v>
      </c>
      <c r="BI34" s="63"/>
      <c r="BJ34" s="63"/>
      <c r="BK34" s="63"/>
      <c r="BL34" s="63"/>
      <c r="BM34" s="63">
        <v>0</v>
      </c>
      <c r="BN34" s="63">
        <v>33663.582867754005</v>
      </c>
      <c r="BO34" s="63">
        <v>10000</v>
      </c>
      <c r="BP34" s="63"/>
      <c r="BQ34" s="63"/>
      <c r="BR34" s="63">
        <v>5044.0211634247971</v>
      </c>
      <c r="BS34" s="63"/>
      <c r="BT34" s="63"/>
      <c r="BU34" s="63"/>
      <c r="BV34" s="63">
        <v>0</v>
      </c>
      <c r="BW34" s="63">
        <v>15044.021163424797</v>
      </c>
      <c r="BX34" s="63"/>
      <c r="BY34" s="63"/>
      <c r="BZ34" s="63"/>
      <c r="CA34" s="63"/>
      <c r="CB34" s="63"/>
      <c r="CC34" s="63"/>
      <c r="CD34" s="63"/>
      <c r="CE34" s="63">
        <v>0</v>
      </c>
      <c r="CF34" s="63">
        <v>0</v>
      </c>
      <c r="CG34" s="63"/>
      <c r="CH34" s="63"/>
      <c r="CI34" s="63"/>
      <c r="CJ34" s="63"/>
      <c r="CK34" s="63"/>
      <c r="CL34" s="63"/>
      <c r="CM34" s="63"/>
      <c r="CN34" s="63">
        <v>0</v>
      </c>
      <c r="CO34" s="63">
        <v>0</v>
      </c>
    </row>
    <row r="35" spans="1:93" s="422" customFormat="1">
      <c r="A35" s="417" t="s">
        <v>64</v>
      </c>
      <c r="B35" s="418"/>
      <c r="C35" s="419" t="s">
        <v>65</v>
      </c>
      <c r="D35" s="419"/>
      <c r="E35" s="423"/>
      <c r="F35" s="420"/>
      <c r="G35" s="420"/>
      <c r="H35" s="420"/>
      <c r="I35" s="421">
        <v>87863.424703597935</v>
      </c>
      <c r="J35" s="63">
        <v>-87863.424703597935</v>
      </c>
      <c r="K35" s="63">
        <v>0</v>
      </c>
      <c r="L35" s="63">
        <v>0</v>
      </c>
      <c r="M35" s="63">
        <v>0</v>
      </c>
      <c r="N35" s="63">
        <v>0</v>
      </c>
      <c r="O35" s="63">
        <v>0</v>
      </c>
      <c r="P35" s="63">
        <v>142333.10154366199</v>
      </c>
      <c r="Q35" s="63">
        <v>-143000</v>
      </c>
      <c r="R35" s="63">
        <v>0</v>
      </c>
      <c r="S35" s="63">
        <v>-666.89845633800724</v>
      </c>
      <c r="T35" s="63">
        <v>15518.583286512796</v>
      </c>
      <c r="U35" s="63">
        <v>-666.89845633800724</v>
      </c>
      <c r="V35" s="63">
        <v>15518.583286512796</v>
      </c>
      <c r="W35" s="63">
        <v>0</v>
      </c>
      <c r="X35" s="63">
        <v>0</v>
      </c>
      <c r="Y35" s="63">
        <v>96691.229551706405</v>
      </c>
      <c r="Z35" s="63">
        <v>-159705.95300000001</v>
      </c>
      <c r="AA35" s="63">
        <v>47496.139794834999</v>
      </c>
      <c r="AB35" s="63">
        <v>47496.139794834999</v>
      </c>
      <c r="AC35" s="63">
        <v>0</v>
      </c>
      <c r="AD35" s="63">
        <v>-3.6694581649499014E-4</v>
      </c>
      <c r="AE35" s="63">
        <v>0</v>
      </c>
      <c r="AF35" s="63">
        <v>0</v>
      </c>
      <c r="AG35" s="63">
        <v>0</v>
      </c>
      <c r="AH35" s="63">
        <v>88237.113088740851</v>
      </c>
      <c r="AI35" s="63">
        <v>-149609.33884588085</v>
      </c>
      <c r="AJ35" s="63">
        <v>61372.225757140011</v>
      </c>
      <c r="AK35" s="63">
        <v>46114.798982631612</v>
      </c>
      <c r="AL35" s="63">
        <v>15257.4267745084</v>
      </c>
      <c r="AM35" s="63">
        <v>0</v>
      </c>
      <c r="AN35" s="63">
        <v>160.15548930380601</v>
      </c>
      <c r="AO35" s="63">
        <v>-160.15548930380555</v>
      </c>
      <c r="AP35" s="63">
        <v>0</v>
      </c>
      <c r="AQ35" s="63">
        <v>101987.84055015925</v>
      </c>
      <c r="AR35" s="63">
        <v>-101987.84055015905</v>
      </c>
      <c r="AS35" s="63"/>
      <c r="AT35" s="63"/>
      <c r="AU35" s="63"/>
      <c r="AV35" s="63">
        <v>2.0372681319713593E-10</v>
      </c>
      <c r="AW35" s="63">
        <v>10000</v>
      </c>
      <c r="AX35" s="63">
        <v>0</v>
      </c>
      <c r="AY35" s="63">
        <v>1516.33674772366</v>
      </c>
      <c r="AZ35" s="63">
        <v>120682.36876499699</v>
      </c>
      <c r="BA35" s="63">
        <v>-137198.70551272065</v>
      </c>
      <c r="BB35" s="63">
        <v>5000</v>
      </c>
      <c r="BC35" s="63"/>
      <c r="BD35" s="63"/>
      <c r="BE35" s="63">
        <v>0</v>
      </c>
      <c r="BF35" s="63"/>
      <c r="BG35" s="63"/>
      <c r="BH35" s="63"/>
      <c r="BI35" s="63">
        <v>132951.39169911447</v>
      </c>
      <c r="BJ35" s="63">
        <v>-168077.01789090448</v>
      </c>
      <c r="BK35" s="63">
        <v>35125.626191789997</v>
      </c>
      <c r="BL35" s="63"/>
      <c r="BM35" s="63">
        <v>35125.626191789997</v>
      </c>
      <c r="BN35" s="63">
        <v>0</v>
      </c>
      <c r="BO35" s="63">
        <v>21080.756317987099</v>
      </c>
      <c r="BP35" s="63">
        <v>576.08710124060713</v>
      </c>
      <c r="BQ35" s="63">
        <v>4524.7587685590588</v>
      </c>
      <c r="BR35" s="63">
        <v>135580.6368675071</v>
      </c>
      <c r="BS35" s="63">
        <v>-182908.60509940525</v>
      </c>
      <c r="BT35" s="63">
        <v>21146.366044111401</v>
      </c>
      <c r="BU35" s="63"/>
      <c r="BV35" s="63">
        <v>21146.366044111401</v>
      </c>
      <c r="BW35" s="63">
        <v>0</v>
      </c>
      <c r="BX35" s="63">
        <v>25000</v>
      </c>
      <c r="BY35" s="63">
        <v>652</v>
      </c>
      <c r="BZ35" s="63">
        <v>4800</v>
      </c>
      <c r="CA35" s="63">
        <v>95924.493983344699</v>
      </c>
      <c r="CB35" s="63">
        <v>-126376.49398334467</v>
      </c>
      <c r="CC35" s="63"/>
      <c r="CD35" s="63"/>
      <c r="CE35" s="63">
        <v>0</v>
      </c>
      <c r="CF35" s="63">
        <v>0</v>
      </c>
      <c r="CG35" s="63">
        <v>19734.0336978497</v>
      </c>
      <c r="CH35" s="63">
        <v>731</v>
      </c>
      <c r="CI35" s="63">
        <v>5088</v>
      </c>
      <c r="CJ35" s="63">
        <v>86924.67015404097</v>
      </c>
      <c r="CK35" s="63">
        <v>-122402.71137316588</v>
      </c>
      <c r="CL35" s="63">
        <v>9925.0075212752108</v>
      </c>
      <c r="CM35" s="63">
        <v>9925.0075212752108</v>
      </c>
      <c r="CN35" s="63">
        <v>0</v>
      </c>
      <c r="CO35" s="63">
        <v>0</v>
      </c>
    </row>
    <row r="36" spans="1:93" s="393" customFormat="1" ht="16.5" customHeight="1">
      <c r="A36" s="388"/>
      <c r="B36" s="389"/>
      <c r="C36" s="390" t="s">
        <v>66</v>
      </c>
      <c r="D36" s="390"/>
      <c r="E36" s="415"/>
      <c r="F36" s="392">
        <v>203625.61967165748</v>
      </c>
      <c r="G36" s="392">
        <v>8134.0051116204095</v>
      </c>
      <c r="H36" s="392">
        <v>9105.2695569729367</v>
      </c>
      <c r="I36" s="18">
        <v>488571.65587442595</v>
      </c>
      <c r="J36" s="18">
        <v>136146.17234391542</v>
      </c>
      <c r="K36" s="18">
        <v>94424.676147561288</v>
      </c>
      <c r="L36" s="18">
        <v>936012.62105052336</v>
      </c>
      <c r="M36" s="18">
        <v>210834.22301889263</v>
      </c>
      <c r="N36" s="18">
        <v>9295.3930877831044</v>
      </c>
      <c r="O36" s="18">
        <v>9470.7800000000007</v>
      </c>
      <c r="P36" s="18">
        <v>486730.02578448621</v>
      </c>
      <c r="Q36" s="18">
        <v>122442.36251149292</v>
      </c>
      <c r="R36" s="18">
        <v>108129.26580958272</v>
      </c>
      <c r="S36" s="18">
        <v>86901.431593783622</v>
      </c>
      <c r="T36" s="18">
        <v>61218.098515372032</v>
      </c>
      <c r="U36" s="18">
        <v>946902.05021223763</v>
      </c>
      <c r="V36" s="18">
        <v>251308.90346092021</v>
      </c>
      <c r="W36" s="18">
        <v>9343.1498007321024</v>
      </c>
      <c r="X36" s="18">
        <v>11949.77</v>
      </c>
      <c r="Y36" s="18">
        <v>486711.1194322966</v>
      </c>
      <c r="Z36" s="18">
        <v>126458.23777809899</v>
      </c>
      <c r="AA36" s="18">
        <v>222627.59148341729</v>
      </c>
      <c r="AB36" s="18">
        <v>128069.55561251543</v>
      </c>
      <c r="AC36" s="18">
        <v>94558.035870901862</v>
      </c>
      <c r="AD36" s="18">
        <v>954664.97032316076</v>
      </c>
      <c r="AE36" s="18">
        <v>248661.23636616144</v>
      </c>
      <c r="AF36" s="18">
        <v>7943.1914788938584</v>
      </c>
      <c r="AG36" s="18">
        <v>12998.775008155148</v>
      </c>
      <c r="AH36" s="18">
        <v>500561.82045460568</v>
      </c>
      <c r="AI36" s="18">
        <v>126774.04920665766</v>
      </c>
      <c r="AJ36" s="18">
        <v>118674.73595817492</v>
      </c>
      <c r="AK36" s="18">
        <v>9363.3468835199601</v>
      </c>
      <c r="AL36" s="18">
        <v>109311.38907465496</v>
      </c>
      <c r="AM36" s="18">
        <v>954664.97032316076</v>
      </c>
      <c r="AN36" s="18">
        <v>267398.89008730988</v>
      </c>
      <c r="AO36" s="18">
        <v>4198.6315098212954</v>
      </c>
      <c r="AP36" s="18">
        <v>16255.362795167734</v>
      </c>
      <c r="AQ36" s="18">
        <v>555414.19937986566</v>
      </c>
      <c r="AR36" s="18">
        <v>161677.12531403214</v>
      </c>
      <c r="AS36" s="18">
        <v>88258.03614744301</v>
      </c>
      <c r="AT36" s="18">
        <v>-3995.1456519282583</v>
      </c>
      <c r="AU36" s="18">
        <v>92253.181799371261</v>
      </c>
      <c r="AV36" s="18">
        <v>954664.97032316076</v>
      </c>
      <c r="AW36" s="18">
        <v>302380.33331101248</v>
      </c>
      <c r="AX36" s="18">
        <v>5074.7371613282139</v>
      </c>
      <c r="AY36" s="18">
        <v>16677.388030760143</v>
      </c>
      <c r="AZ36" s="18">
        <v>575618.71585344267</v>
      </c>
      <c r="BA36" s="18">
        <v>171285.02480623321</v>
      </c>
      <c r="BB36" s="18">
        <v>105936.11309195263</v>
      </c>
      <c r="BC36" s="18">
        <v>25537.387361945606</v>
      </c>
      <c r="BD36" s="18">
        <v>80398.72573000702</v>
      </c>
      <c r="BE36" s="18">
        <v>954664.97032316076</v>
      </c>
      <c r="BF36" s="18">
        <v>329923.68838589743</v>
      </c>
      <c r="BG36" s="18">
        <v>5528.8309656879837</v>
      </c>
      <c r="BH36" s="18">
        <v>18140.35450501876</v>
      </c>
      <c r="BI36" s="18">
        <v>628670.47098988295</v>
      </c>
      <c r="BJ36" s="18">
        <v>188378.8177503513</v>
      </c>
      <c r="BK36" s="18">
        <v>180243.98120338976</v>
      </c>
      <c r="BL36" s="18">
        <v>53141.35475751631</v>
      </c>
      <c r="BM36" s="18">
        <v>127102.62644587345</v>
      </c>
      <c r="BN36" s="18">
        <v>954664.97032316076</v>
      </c>
      <c r="BO36" s="18">
        <v>343120.63592133339</v>
      </c>
      <c r="BP36" s="18">
        <v>5749.9842043155031</v>
      </c>
      <c r="BQ36" s="18">
        <v>18865.968685219508</v>
      </c>
      <c r="BR36" s="18">
        <v>653817.28982947825</v>
      </c>
      <c r="BS36" s="18">
        <v>194481.65884116423</v>
      </c>
      <c r="BT36" s="18">
        <v>305690.68117822695</v>
      </c>
      <c r="BU36" s="18">
        <v>192526.35038335633</v>
      </c>
      <c r="BV36" s="18">
        <v>113164.33079487062</v>
      </c>
      <c r="BW36" s="18">
        <v>954664.97032316076</v>
      </c>
      <c r="BX36" s="18">
        <v>348480.04067561263</v>
      </c>
      <c r="BY36" s="18">
        <v>5980.1815090767941</v>
      </c>
      <c r="BZ36" s="18">
        <v>19614.973338133062</v>
      </c>
      <c r="CA36" s="18">
        <v>627245.68345748959</v>
      </c>
      <c r="CB36" s="18">
        <v>199832.24986957267</v>
      </c>
      <c r="CC36" s="18">
        <v>288855.45064305532</v>
      </c>
      <c r="CD36" s="18">
        <v>194930.23308586158</v>
      </c>
      <c r="CE36" s="18">
        <v>93925.217557193741</v>
      </c>
      <c r="CF36" s="18">
        <v>954664.97032316076</v>
      </c>
      <c r="CG36" s="18">
        <v>355092.49482985487</v>
      </c>
      <c r="CH36" s="18">
        <v>6218.7265037634716</v>
      </c>
      <c r="CI36" s="18">
        <v>20392.76415195255</v>
      </c>
      <c r="CJ36" s="18">
        <v>637054.32214511628</v>
      </c>
      <c r="CK36" s="18">
        <v>207825.53986435552</v>
      </c>
      <c r="CL36" s="18">
        <v>303286.46976012259</v>
      </c>
      <c r="CM36" s="18">
        <v>208305.33126023138</v>
      </c>
      <c r="CN36" s="18">
        <v>94981.138499891211</v>
      </c>
      <c r="CO36" s="18">
        <v>1529870.3172551654</v>
      </c>
    </row>
    <row r="37" spans="1:93" s="393" customFormat="1" ht="16.5" hidden="1" customHeight="1" outlineLevel="1">
      <c r="A37" s="388"/>
      <c r="B37" s="389"/>
      <c r="C37" s="405" t="s">
        <v>67</v>
      </c>
      <c r="D37" s="405"/>
      <c r="E37" s="405"/>
      <c r="F37" s="406"/>
      <c r="G37" s="406"/>
      <c r="H37" s="406"/>
      <c r="I37" s="18">
        <v>485481.11115575267</v>
      </c>
      <c r="J37" s="18"/>
      <c r="K37" s="18"/>
      <c r="L37" s="18"/>
      <c r="M37" s="18">
        <v>210834.22301889263</v>
      </c>
      <c r="N37" s="18">
        <v>9295.3930877831044</v>
      </c>
      <c r="O37" s="18">
        <v>9470.7800000000007</v>
      </c>
      <c r="P37" s="18">
        <v>486730.02578448621</v>
      </c>
      <c r="Q37" s="18"/>
      <c r="R37" s="18"/>
      <c r="S37" s="18"/>
      <c r="T37" s="18"/>
      <c r="U37" s="18"/>
      <c r="V37" s="18">
        <v>251308.90346092021</v>
      </c>
      <c r="W37" s="18"/>
      <c r="X37" s="18"/>
      <c r="Y37" s="18">
        <v>486711.1194322966</v>
      </c>
      <c r="Z37" s="18"/>
      <c r="AA37" s="18"/>
      <c r="AB37" s="18"/>
      <c r="AC37" s="18"/>
      <c r="AD37" s="18">
        <v>738020.02289321681</v>
      </c>
      <c r="AE37" s="18">
        <v>248661.23636616144</v>
      </c>
      <c r="AF37" s="18"/>
      <c r="AG37" s="18"/>
      <c r="AH37" s="18">
        <v>500561.82045460568</v>
      </c>
      <c r="AI37" s="18"/>
      <c r="AJ37" s="18"/>
      <c r="AK37" s="18"/>
      <c r="AL37" s="18"/>
      <c r="AM37" s="18">
        <v>749223.05682076712</v>
      </c>
      <c r="AN37" s="18">
        <v>267398.89008730988</v>
      </c>
      <c r="AO37" s="18"/>
      <c r="AP37" s="18"/>
      <c r="AQ37" s="18">
        <v>555414.19937986566</v>
      </c>
      <c r="AR37" s="18"/>
      <c r="AS37" s="18"/>
      <c r="AT37" s="18"/>
      <c r="AU37" s="18"/>
      <c r="AV37" s="18">
        <v>822813.08946717554</v>
      </c>
      <c r="AW37" s="18">
        <v>302380.33331101248</v>
      </c>
      <c r="AX37" s="18"/>
      <c r="AY37" s="18"/>
      <c r="AZ37" s="18">
        <v>575618.71585344267</v>
      </c>
      <c r="BA37" s="18"/>
      <c r="BB37" s="18"/>
      <c r="BC37" s="18"/>
      <c r="BD37" s="18"/>
      <c r="BE37" s="18">
        <v>877999.04916445515</v>
      </c>
      <c r="BF37" s="18">
        <v>329923.68838589743</v>
      </c>
      <c r="BG37" s="18"/>
      <c r="BH37" s="18"/>
      <c r="BI37" s="18">
        <v>628670.47098988295</v>
      </c>
      <c r="BJ37" s="18"/>
      <c r="BK37" s="18"/>
      <c r="BL37" s="18"/>
      <c r="BM37" s="18"/>
      <c r="BN37" s="18">
        <v>958594.15937578038</v>
      </c>
      <c r="BO37" s="18">
        <v>343120.63592133339</v>
      </c>
      <c r="BP37" s="18"/>
      <c r="BQ37" s="18"/>
      <c r="BR37" s="18">
        <v>653817.28982947825</v>
      </c>
      <c r="BS37" s="18"/>
      <c r="BT37" s="18"/>
      <c r="BU37" s="18"/>
      <c r="BV37" s="18"/>
      <c r="BW37" s="18">
        <v>996937.92575081158</v>
      </c>
      <c r="BX37" s="18">
        <v>348480.04067561263</v>
      </c>
      <c r="BY37" s="18"/>
      <c r="BZ37" s="18"/>
      <c r="CA37" s="18">
        <v>627245.68345748959</v>
      </c>
      <c r="CB37" s="18"/>
      <c r="CC37" s="18"/>
      <c r="CD37" s="18"/>
      <c r="CE37" s="18"/>
      <c r="CF37" s="18">
        <v>975725.72413310222</v>
      </c>
      <c r="CG37" s="18">
        <v>355092.49482985487</v>
      </c>
      <c r="CH37" s="18"/>
      <c r="CI37" s="18"/>
      <c r="CJ37" s="18">
        <v>637054.32214511628</v>
      </c>
      <c r="CK37" s="18"/>
      <c r="CL37" s="18"/>
      <c r="CM37" s="18"/>
      <c r="CN37" s="18"/>
      <c r="CO37" s="18">
        <v>992146.81697497121</v>
      </c>
    </row>
    <row r="38" spans="1:93" s="393" customFormat="1" ht="16.5" hidden="1" customHeight="1" outlineLevel="1">
      <c r="A38" s="388"/>
      <c r="B38" s="389"/>
      <c r="C38" s="405"/>
      <c r="D38" s="405"/>
      <c r="E38" s="405"/>
      <c r="F38" s="406"/>
      <c r="G38" s="406"/>
      <c r="H38" s="406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8"/>
      <c r="BP38" s="18"/>
      <c r="BQ38" s="18"/>
      <c r="BR38" s="18"/>
      <c r="BS38" s="18"/>
      <c r="BT38" s="18"/>
      <c r="BU38" s="18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  <c r="CG38" s="18"/>
      <c r="CH38" s="18"/>
      <c r="CI38" s="18"/>
      <c r="CJ38" s="18"/>
      <c r="CK38" s="18"/>
      <c r="CL38" s="18"/>
      <c r="CM38" s="18"/>
      <c r="CN38" s="18"/>
      <c r="CO38" s="18">
        <v>0</v>
      </c>
    </row>
    <row r="39" spans="1:93" s="393" customFormat="1" ht="16.5" customHeight="1" collapsed="1">
      <c r="A39" s="388" t="s">
        <v>68</v>
      </c>
      <c r="B39" s="389"/>
      <c r="C39" s="405" t="s">
        <v>69</v>
      </c>
      <c r="D39" s="405"/>
      <c r="E39" s="405"/>
      <c r="F39" s="406">
        <v>203625.61967165748</v>
      </c>
      <c r="G39" s="406">
        <v>8134.0051116204095</v>
      </c>
      <c r="H39" s="406">
        <v>9105.2695569729367</v>
      </c>
      <c r="I39" s="56">
        <v>488571.65587442589</v>
      </c>
      <c r="J39" s="56">
        <v>136146.17234391539</v>
      </c>
      <c r="K39" s="56">
        <v>94424.676147561288</v>
      </c>
      <c r="L39" s="56">
        <v>936012.62105052336</v>
      </c>
      <c r="M39" s="18">
        <v>210834.22301889263</v>
      </c>
      <c r="N39" s="18">
        <v>9295.3930877831044</v>
      </c>
      <c r="O39" s="18">
        <v>9470.7800000000007</v>
      </c>
      <c r="P39" s="18">
        <v>486730.02578448621</v>
      </c>
      <c r="Q39" s="18">
        <v>122442.36251149292</v>
      </c>
      <c r="R39" s="18">
        <v>108129.26580958272</v>
      </c>
      <c r="S39" s="18">
        <v>86901.431593783622</v>
      </c>
      <c r="T39" s="18">
        <v>61218.098515372032</v>
      </c>
      <c r="U39" s="56">
        <v>954664.97032316076</v>
      </c>
      <c r="V39" s="18">
        <v>251308.90346092021</v>
      </c>
      <c r="W39" s="18">
        <v>9343.1498007321024</v>
      </c>
      <c r="X39" s="18">
        <v>11949.77</v>
      </c>
      <c r="Y39" s="18">
        <v>486711.1194322966</v>
      </c>
      <c r="Z39" s="18">
        <v>126458.23777809899</v>
      </c>
      <c r="AA39" s="18">
        <v>222627.59148341729</v>
      </c>
      <c r="AB39" s="18">
        <v>128069.55561251543</v>
      </c>
      <c r="AC39" s="18">
        <v>94558.035870901862</v>
      </c>
      <c r="AD39" s="56">
        <v>1108398.7719554652</v>
      </c>
      <c r="AE39" s="18">
        <v>248661.23636616144</v>
      </c>
      <c r="AF39" s="18">
        <v>7943.1914788938584</v>
      </c>
      <c r="AG39" s="18">
        <v>12998.775008155148</v>
      </c>
      <c r="AH39" s="18">
        <v>500561.82045460568</v>
      </c>
      <c r="AI39" s="18">
        <v>126774.04920665766</v>
      </c>
      <c r="AJ39" s="18">
        <v>118674.73595817492</v>
      </c>
      <c r="AK39" s="18">
        <v>9363.3468835199601</v>
      </c>
      <c r="AL39" s="18">
        <v>109311.38907465496</v>
      </c>
      <c r="AM39" s="56">
        <v>1015613.8084726487</v>
      </c>
      <c r="AN39" s="18">
        <v>267398.89008730988</v>
      </c>
      <c r="AO39" s="18">
        <v>4198.6315098212954</v>
      </c>
      <c r="AP39" s="18">
        <v>16255.362795167734</v>
      </c>
      <c r="AQ39" s="18">
        <v>555414.19937986566</v>
      </c>
      <c r="AR39" s="18">
        <v>161677.12531403214</v>
      </c>
      <c r="AS39" s="18">
        <v>88258.03614744301</v>
      </c>
      <c r="AT39" s="18">
        <v>-3995.1456519282583</v>
      </c>
      <c r="AU39" s="18">
        <v>92253.181799371261</v>
      </c>
      <c r="AV39" s="56">
        <v>1093202.2452336398</v>
      </c>
      <c r="AW39" s="18">
        <v>302380.33331101248</v>
      </c>
      <c r="AX39" s="18">
        <v>5074.7371613282139</v>
      </c>
      <c r="AY39" s="18">
        <v>16677.388030760143</v>
      </c>
      <c r="AZ39" s="18">
        <v>575618.71585344267</v>
      </c>
      <c r="BA39" s="18">
        <v>171285.02480623321</v>
      </c>
      <c r="BB39" s="18">
        <v>105936.11309195263</v>
      </c>
      <c r="BC39" s="18">
        <v>25537.387361945606</v>
      </c>
      <c r="BD39" s="18">
        <v>80398.72573000702</v>
      </c>
      <c r="BE39" s="56">
        <v>1176972.3122547292</v>
      </c>
      <c r="BF39" s="18">
        <v>329923.68838589743</v>
      </c>
      <c r="BG39" s="18">
        <v>5528.8309656879837</v>
      </c>
      <c r="BH39" s="18">
        <v>18140.35450501876</v>
      </c>
      <c r="BI39" s="18">
        <v>628670.47098988295</v>
      </c>
      <c r="BJ39" s="18">
        <v>188378.8177503513</v>
      </c>
      <c r="BK39" s="18">
        <v>180243.98120338976</v>
      </c>
      <c r="BL39" s="18">
        <v>53141.35475751631</v>
      </c>
      <c r="BM39" s="18">
        <v>127102.62644587345</v>
      </c>
      <c r="BN39" s="56">
        <v>1350886.1438002281</v>
      </c>
      <c r="BO39" s="18">
        <v>343120.63592133339</v>
      </c>
      <c r="BP39" s="18">
        <v>5749.9842043155031</v>
      </c>
      <c r="BQ39" s="18">
        <v>18865.968685219508</v>
      </c>
      <c r="BR39" s="18">
        <v>653817.28982947825</v>
      </c>
      <c r="BS39" s="18">
        <v>194481.65884116423</v>
      </c>
      <c r="BT39" s="18">
        <v>305690.68117822695</v>
      </c>
      <c r="BU39" s="18">
        <v>192526.35038335633</v>
      </c>
      <c r="BV39" s="18">
        <v>113164.33079487062</v>
      </c>
      <c r="BW39" s="56">
        <v>1521726.2186597381</v>
      </c>
      <c r="BX39" s="18">
        <v>348480.04067561263</v>
      </c>
      <c r="BY39" s="18">
        <v>5980.1815090767941</v>
      </c>
      <c r="BZ39" s="18">
        <v>19614.973338133062</v>
      </c>
      <c r="CA39" s="18">
        <v>627245.68345748959</v>
      </c>
      <c r="CB39" s="18">
        <v>199832.24986957267</v>
      </c>
      <c r="CC39" s="18">
        <v>288855.45064305532</v>
      </c>
      <c r="CD39" s="18">
        <v>194930.23308586158</v>
      </c>
      <c r="CE39" s="18">
        <v>93925.217557193741</v>
      </c>
      <c r="CF39" s="56">
        <v>1490008.5794929401</v>
      </c>
      <c r="CG39" s="18">
        <v>355092.49482985487</v>
      </c>
      <c r="CH39" s="18">
        <v>6218.7265037634716</v>
      </c>
      <c r="CI39" s="18">
        <v>20392.76415195255</v>
      </c>
      <c r="CJ39" s="18">
        <v>637054.32214511628</v>
      </c>
      <c r="CK39" s="18">
        <v>207825.53986435552</v>
      </c>
      <c r="CL39" s="18">
        <v>303286.46976012259</v>
      </c>
      <c r="CM39" s="18">
        <v>208305.33126023138</v>
      </c>
      <c r="CN39" s="18">
        <v>94981.138499891211</v>
      </c>
      <c r="CO39" s="56">
        <v>1529870.3172551654</v>
      </c>
    </row>
    <row r="40" spans="1:93" s="422" customFormat="1" ht="16.5" customHeight="1">
      <c r="A40" s="417" t="s">
        <v>70</v>
      </c>
      <c r="B40" s="418"/>
      <c r="C40" s="419" t="s">
        <v>71</v>
      </c>
      <c r="D40" s="419"/>
      <c r="E40" s="419"/>
      <c r="F40" s="424">
        <v>922768.12403756008</v>
      </c>
      <c r="G40" s="424"/>
      <c r="H40" s="424"/>
      <c r="I40" s="424"/>
      <c r="J40" s="424"/>
      <c r="K40" s="425"/>
      <c r="L40" s="426"/>
      <c r="M40" s="424">
        <v>928135.87712445436</v>
      </c>
      <c r="N40" s="424"/>
      <c r="O40" s="424"/>
      <c r="P40" s="424"/>
      <c r="Q40" s="424"/>
      <c r="R40" s="425"/>
      <c r="S40" s="426"/>
      <c r="T40" s="426"/>
      <c r="U40" s="426"/>
      <c r="V40" s="424">
        <v>1087105.8521547331</v>
      </c>
      <c r="W40" s="424"/>
      <c r="X40" s="424"/>
      <c r="Y40" s="424"/>
      <c r="Z40" s="424"/>
      <c r="AA40" s="425"/>
      <c r="AB40" s="426"/>
      <c r="AC40" s="426"/>
      <c r="AD40" s="426"/>
      <c r="AE40" s="424">
        <v>994671.8419855996</v>
      </c>
      <c r="AF40" s="424"/>
      <c r="AG40" s="424"/>
      <c r="AH40" s="424"/>
      <c r="AI40" s="424"/>
      <c r="AJ40" s="425"/>
      <c r="AK40" s="426"/>
      <c r="AL40" s="426"/>
      <c r="AM40" s="426"/>
      <c r="AN40" s="424">
        <v>1072748.2509286506</v>
      </c>
      <c r="AO40" s="424"/>
      <c r="AP40" s="424"/>
      <c r="AQ40" s="424"/>
      <c r="AR40" s="424"/>
      <c r="AS40" s="425"/>
      <c r="AT40" s="426"/>
      <c r="AU40" s="426"/>
      <c r="AV40" s="426"/>
      <c r="AW40" s="424">
        <v>1155220.1870626411</v>
      </c>
      <c r="AX40" s="424"/>
      <c r="AY40" s="424"/>
      <c r="AZ40" s="424"/>
      <c r="BA40" s="424"/>
      <c r="BB40" s="425"/>
      <c r="BC40" s="426"/>
      <c r="BD40" s="426"/>
      <c r="BE40" s="426"/>
      <c r="BF40" s="424">
        <v>1327216.9583295216</v>
      </c>
      <c r="BG40" s="424"/>
      <c r="BH40" s="424"/>
      <c r="BI40" s="424"/>
      <c r="BJ40" s="424"/>
      <c r="BK40" s="425"/>
      <c r="BL40" s="426"/>
      <c r="BM40" s="426"/>
      <c r="BN40" s="426"/>
      <c r="BO40" s="424">
        <v>1497110.265770203</v>
      </c>
      <c r="BP40" s="424"/>
      <c r="BQ40" s="424"/>
      <c r="BR40" s="424"/>
      <c r="BS40" s="424"/>
      <c r="BT40" s="425"/>
      <c r="BU40" s="426"/>
      <c r="BV40" s="426"/>
      <c r="BW40" s="426"/>
      <c r="BX40" s="424">
        <v>1464413.4246457303</v>
      </c>
      <c r="BY40" s="424"/>
      <c r="BZ40" s="424"/>
      <c r="CA40" s="424"/>
      <c r="CB40" s="424"/>
      <c r="CC40" s="425"/>
      <c r="CD40" s="426"/>
      <c r="CE40" s="426"/>
      <c r="CF40" s="426"/>
      <c r="CG40" s="424">
        <v>1503258.8265994494</v>
      </c>
      <c r="CH40" s="424"/>
      <c r="CI40" s="424"/>
      <c r="CJ40" s="424"/>
      <c r="CK40" s="424"/>
      <c r="CL40" s="425"/>
      <c r="CM40" s="426"/>
      <c r="CN40" s="426"/>
      <c r="CO40" s="426"/>
    </row>
    <row r="41" spans="1:93" ht="15" hidden="1" customHeight="1" outlineLevel="1">
      <c r="A41" s="427"/>
      <c r="B41" s="385"/>
      <c r="C41" s="428"/>
      <c r="D41" s="428"/>
      <c r="E41" s="428"/>
      <c r="F41" s="429"/>
      <c r="G41" s="429"/>
      <c r="H41" s="429"/>
      <c r="I41" s="71">
        <v>488571.65587442589</v>
      </c>
      <c r="J41" s="71">
        <v>0</v>
      </c>
      <c r="K41" s="71">
        <v>94424.676147561288</v>
      </c>
      <c r="L41" s="71"/>
      <c r="M41" s="71"/>
      <c r="N41" s="71"/>
      <c r="O41" s="71"/>
      <c r="P41" s="71">
        <v>0</v>
      </c>
      <c r="Q41" s="71">
        <v>0</v>
      </c>
      <c r="R41" s="71">
        <v>0</v>
      </c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>
        <v>0</v>
      </c>
      <c r="AM41" s="71"/>
      <c r="AN41" s="71"/>
      <c r="AO41" s="71"/>
      <c r="AP41" s="71"/>
      <c r="AQ41" s="71">
        <v>0</v>
      </c>
      <c r="AR41" s="71">
        <v>0</v>
      </c>
      <c r="AS41" s="71">
        <v>0</v>
      </c>
      <c r="AT41" s="71"/>
      <c r="AU41" s="71"/>
      <c r="AV41" s="71"/>
      <c r="AW41" s="71"/>
      <c r="AX41" s="71"/>
      <c r="AY41" s="71"/>
      <c r="AZ41" s="71">
        <v>0</v>
      </c>
      <c r="BA41" s="71">
        <v>0</v>
      </c>
      <c r="BB41" s="71">
        <v>0</v>
      </c>
      <c r="BC41" s="71"/>
      <c r="BD41" s="71"/>
      <c r="BE41" s="71"/>
      <c r="BF41" s="71"/>
      <c r="BG41" s="71"/>
      <c r="BH41" s="71"/>
      <c r="BI41" s="71">
        <v>0</v>
      </c>
      <c r="BJ41" s="71">
        <v>0</v>
      </c>
      <c r="BK41" s="71">
        <v>0</v>
      </c>
      <c r="BL41" s="71"/>
      <c r="BM41" s="71"/>
      <c r="BN41" s="71"/>
      <c r="BO41" s="71"/>
      <c r="BP41" s="71"/>
      <c r="BQ41" s="71"/>
      <c r="BR41" s="71">
        <v>0</v>
      </c>
      <c r="BS41" s="71">
        <v>0</v>
      </c>
      <c r="BT41" s="71">
        <v>0</v>
      </c>
      <c r="BU41" s="71"/>
      <c r="BV41" s="71"/>
      <c r="BW41" s="71"/>
      <c r="BX41" s="71"/>
      <c r="BY41" s="71"/>
      <c r="BZ41" s="71"/>
      <c r="CA41" s="71">
        <v>0</v>
      </c>
      <c r="CB41" s="71">
        <v>0</v>
      </c>
      <c r="CC41" s="71">
        <v>0</v>
      </c>
      <c r="CD41" s="71"/>
      <c r="CE41" s="71"/>
      <c r="CF41" s="71"/>
      <c r="CG41" s="71"/>
      <c r="CH41" s="71"/>
      <c r="CI41" s="71"/>
      <c r="CJ41" s="71">
        <v>0</v>
      </c>
      <c r="CK41" s="71">
        <v>0</v>
      </c>
      <c r="CL41" s="71">
        <v>0</v>
      </c>
      <c r="CM41" s="71"/>
      <c r="CN41" s="71"/>
      <c r="CO41" s="71"/>
    </row>
    <row r="42" spans="1:93" ht="15" hidden="1" customHeight="1" outlineLevel="1">
      <c r="A42" s="427"/>
      <c r="B42" s="385"/>
      <c r="C42" s="428"/>
      <c r="D42" s="428"/>
      <c r="E42" s="428"/>
      <c r="F42" s="429"/>
      <c r="G42" s="429"/>
      <c r="H42" s="429"/>
      <c r="I42" s="71"/>
      <c r="J42" s="71">
        <v>582996.33202198718</v>
      </c>
      <c r="K42" s="71"/>
      <c r="L42" s="71"/>
      <c r="M42" s="71"/>
      <c r="N42" s="71"/>
      <c r="O42" s="71"/>
      <c r="P42" s="71"/>
      <c r="Q42" s="72">
        <v>122.39187405607966</v>
      </c>
      <c r="R42" s="71"/>
      <c r="S42" s="71"/>
      <c r="T42" s="71"/>
      <c r="U42" s="71"/>
      <c r="V42" s="71"/>
      <c r="W42" s="71"/>
      <c r="X42" s="71"/>
      <c r="Y42" s="71"/>
      <c r="Z42" s="72"/>
      <c r="AA42" s="71"/>
      <c r="AB42" s="71"/>
      <c r="AC42" s="71"/>
      <c r="AD42" s="71"/>
      <c r="AE42" s="71"/>
      <c r="AF42" s="71"/>
      <c r="AG42" s="71"/>
      <c r="AH42" s="71"/>
      <c r="AI42" s="72"/>
      <c r="AJ42" s="71"/>
      <c r="AK42" s="71"/>
      <c r="AL42" s="71"/>
      <c r="AM42" s="71"/>
      <c r="AN42" s="71"/>
      <c r="AO42" s="71"/>
      <c r="AP42" s="71"/>
      <c r="AQ42" s="71"/>
      <c r="AR42" s="72">
        <v>122.39187405607966</v>
      </c>
      <c r="AS42" s="71"/>
      <c r="AT42" s="71"/>
      <c r="AU42" s="71"/>
      <c r="AV42" s="71"/>
      <c r="AW42" s="71"/>
      <c r="AX42" s="71"/>
      <c r="AY42" s="71"/>
      <c r="AZ42" s="71"/>
      <c r="BA42" s="72">
        <v>122.39187405607966</v>
      </c>
      <c r="BB42" s="71"/>
      <c r="BC42" s="71"/>
      <c r="BD42" s="71"/>
      <c r="BE42" s="71"/>
      <c r="BF42" s="71"/>
      <c r="BG42" s="71"/>
      <c r="BH42" s="71"/>
      <c r="BI42" s="71"/>
      <c r="BJ42" s="72">
        <v>122.39187405607966</v>
      </c>
      <c r="BK42" s="71"/>
      <c r="BL42" s="71"/>
      <c r="BM42" s="71"/>
      <c r="BN42" s="71"/>
      <c r="BO42" s="71"/>
      <c r="BP42" s="71"/>
      <c r="BQ42" s="71"/>
      <c r="BR42" s="71"/>
      <c r="BS42" s="72">
        <v>122.39187405607966</v>
      </c>
      <c r="BT42" s="71"/>
      <c r="BU42" s="71"/>
      <c r="BV42" s="71"/>
      <c r="BW42" s="71"/>
      <c r="BX42" s="71"/>
      <c r="BY42" s="71"/>
      <c r="BZ42" s="71"/>
      <c r="CA42" s="71"/>
      <c r="CB42" s="72">
        <v>122.39187405607966</v>
      </c>
      <c r="CC42" s="71"/>
      <c r="CD42" s="71"/>
      <c r="CE42" s="71"/>
      <c r="CF42" s="71"/>
      <c r="CG42" s="71"/>
      <c r="CH42" s="71"/>
      <c r="CI42" s="71"/>
      <c r="CJ42" s="71"/>
      <c r="CK42" s="72">
        <v>122.39187405607966</v>
      </c>
      <c r="CL42" s="71"/>
      <c r="CM42" s="71"/>
      <c r="CN42" s="71"/>
      <c r="CO42" s="71"/>
    </row>
    <row r="43" spans="1:93" collapsed="1">
      <c r="D43" s="430" t="s">
        <v>72</v>
      </c>
      <c r="E43" s="430"/>
      <c r="F43" s="431"/>
      <c r="G43" s="431"/>
      <c r="H43" s="431"/>
      <c r="I43" s="432">
        <v>0</v>
      </c>
      <c r="J43" s="432">
        <v>0</v>
      </c>
      <c r="K43" s="432">
        <v>0</v>
      </c>
      <c r="L43" s="432"/>
      <c r="M43" s="77">
        <v>3.5401259226903292E-2</v>
      </c>
      <c r="N43" s="77">
        <v>0.14278181046425842</v>
      </c>
      <c r="O43" s="77">
        <v>4.0142737207285784E-2</v>
      </c>
      <c r="P43" s="77">
        <v>-3.7694165590584916E-3</v>
      </c>
      <c r="Q43" s="77">
        <v>-0.10065512380183284</v>
      </c>
      <c r="R43" s="77">
        <v>0.14513779894362266</v>
      </c>
      <c r="S43" s="77"/>
      <c r="T43" s="77"/>
      <c r="U43" s="77">
        <v>1.9927454879511197E-2</v>
      </c>
      <c r="V43" s="77">
        <v>0.191973958793211</v>
      </c>
      <c r="W43" s="77">
        <v>3.2024511750456286E-2</v>
      </c>
      <c r="X43" s="77">
        <v>3.0373516169462489E-2</v>
      </c>
      <c r="Y43" s="77">
        <v>-3.8843611834149527E-5</v>
      </c>
      <c r="Z43" s="77">
        <v>3.2798087069163984E-2</v>
      </c>
      <c r="AA43" s="77">
        <v>1.0589022760541802</v>
      </c>
      <c r="AB43" s="77">
        <v>0.47373355379425885</v>
      </c>
      <c r="AC43" s="77">
        <v>0.54460916238942114</v>
      </c>
      <c r="AD43" s="77">
        <v>9.3306648061852293E-2</v>
      </c>
      <c r="AE43" s="77">
        <v>-1.0535508524752712E-2</v>
      </c>
      <c r="AF43" s="77">
        <v>3.2043721379998003E-2</v>
      </c>
      <c r="AG43" s="77">
        <v>3.0402806946911554E-2</v>
      </c>
      <c r="AH43" s="77">
        <v>2.8457745198968709E-2</v>
      </c>
      <c r="AI43" s="77">
        <v>2.4973575000533099E-3</v>
      </c>
      <c r="AJ43" s="77">
        <v>-0.46693608295621092</v>
      </c>
      <c r="AK43" s="77">
        <v>-0.9268885814529606</v>
      </c>
      <c r="AL43" s="77">
        <v>0.15602431953954232</v>
      </c>
      <c r="AM43" s="77">
        <v>2.6167117202912094E-2</v>
      </c>
      <c r="AN43" s="77">
        <v>7.5354140415986093E-2</v>
      </c>
      <c r="AO43" s="77">
        <v>3.2063018938675913E-2</v>
      </c>
      <c r="AP43" s="77">
        <v>3.0431697329479812E-2</v>
      </c>
      <c r="AQ43" s="77">
        <v>0.10958162745101796</v>
      </c>
      <c r="AR43" s="77">
        <v>0.27531719879419536</v>
      </c>
      <c r="AS43" s="77">
        <v>-0.2563030755042236</v>
      </c>
      <c r="AT43" s="77">
        <v>-1.4266792314359247</v>
      </c>
      <c r="AU43" s="77">
        <v>-0.15605150954246572</v>
      </c>
      <c r="AV43" s="77">
        <v>2.6167117202912094E-2</v>
      </c>
      <c r="AW43" s="77">
        <v>0.13082119829398176</v>
      </c>
      <c r="AX43" s="77">
        <v>3.2082404620018101E-2</v>
      </c>
      <c r="AY43" s="77">
        <v>3.0460200872137078E-2</v>
      </c>
      <c r="AZ43" s="77">
        <v>3.6377385555025121E-2</v>
      </c>
      <c r="BA43" s="77">
        <v>5.9426461681201026E-2</v>
      </c>
      <c r="BB43" s="77">
        <v>0.20029991280314463</v>
      </c>
      <c r="BC43" s="77">
        <v>-7.3921042151792333</v>
      </c>
      <c r="BD43" s="77">
        <v>-0.12849915675694379</v>
      </c>
      <c r="BE43" s="77">
        <v>2.599422858801459E-2</v>
      </c>
      <c r="BF43" s="77">
        <v>9.1088447364582104E-2</v>
      </c>
      <c r="BG43" s="77">
        <v>3.2082404620018101E-2</v>
      </c>
      <c r="BH43" s="77">
        <v>3.0460200872137078E-2</v>
      </c>
      <c r="BI43" s="77">
        <v>9.2164750164148046E-2</v>
      </c>
      <c r="BJ43" s="77">
        <v>9.9797358020384364E-2</v>
      </c>
      <c r="BK43" s="77">
        <v>0.70144038649915208</v>
      </c>
      <c r="BL43" s="77">
        <v>1.0809237062638837</v>
      </c>
      <c r="BM43" s="77">
        <v>0.58090349432534905</v>
      </c>
      <c r="BN43" s="77">
        <v>2.599422858801459E-2</v>
      </c>
      <c r="BO43" s="77">
        <v>4.0000000000000258E-2</v>
      </c>
      <c r="BP43" s="77">
        <v>3.2082404620018101E-2</v>
      </c>
      <c r="BQ43" s="77">
        <v>3.0460200872137078E-2</v>
      </c>
      <c r="BR43" s="77">
        <v>4.0000000000000036E-2</v>
      </c>
      <c r="BS43" s="77">
        <v>3.2396641850150676E-2</v>
      </c>
      <c r="BT43" s="77">
        <v>0.6959827403794494</v>
      </c>
      <c r="BU43" s="77">
        <v>2.6229100906789626</v>
      </c>
      <c r="BV43" s="77">
        <v>-0.10966174374798177</v>
      </c>
      <c r="BW43" s="77">
        <v>2.599422858801459E-2</v>
      </c>
      <c r="BX43" s="77">
        <v>1.5619593207760296E-2</v>
      </c>
      <c r="BY43" s="77">
        <v>3.2082404620018101E-2</v>
      </c>
      <c r="BZ43" s="77">
        <v>3.0460200872137078E-2</v>
      </c>
      <c r="CA43" s="77">
        <v>-4.0640721475748709E-2</v>
      </c>
      <c r="CB43" s="77">
        <v>2.7512059801887645E-2</v>
      </c>
      <c r="CC43" s="77">
        <v>-5.5072763324951257E-2</v>
      </c>
      <c r="CD43" s="77">
        <v>1.2485993204144119E-2</v>
      </c>
      <c r="CE43" s="77">
        <v>-0.17001040082630814</v>
      </c>
      <c r="CF43" s="77">
        <v>2.599422858801459E-2</v>
      </c>
      <c r="CG43" s="77">
        <v>1.897513022961772E-2</v>
      </c>
      <c r="CH43" s="77">
        <v>3.2082404620018101E-2</v>
      </c>
      <c r="CI43" s="77">
        <v>3.0460200872137078E-2</v>
      </c>
      <c r="CJ43" s="77">
        <v>1.5637634417122959E-2</v>
      </c>
      <c r="CK43" s="77">
        <v>3.9999999999999813E-2</v>
      </c>
      <c r="CL43" s="77">
        <v>4.9959310391895606E-2</v>
      </c>
      <c r="CM43" s="77">
        <v>6.8614795984358379E-2</v>
      </c>
      <c r="CN43" s="77">
        <v>1.1242145295585759E-2</v>
      </c>
      <c r="CO43" s="77">
        <v>2.599422858801459E-2</v>
      </c>
    </row>
    <row r="44" spans="1:93" ht="27.6">
      <c r="D44" s="433" t="s">
        <v>73</v>
      </c>
      <c r="E44" s="430"/>
      <c r="F44" s="434"/>
      <c r="G44" s="434"/>
      <c r="H44" s="434"/>
      <c r="I44" s="435" t="s">
        <v>51</v>
      </c>
      <c r="J44" s="436"/>
      <c r="K44" s="437"/>
      <c r="L44" s="438"/>
      <c r="M44" s="439">
        <v>5.8170118224367684E-3</v>
      </c>
      <c r="N44" s="439"/>
      <c r="O44" s="439"/>
      <c r="P44" s="439"/>
      <c r="Q44" s="439"/>
      <c r="R44" s="440"/>
      <c r="S44" s="441"/>
      <c r="T44" s="441"/>
      <c r="U44" s="438"/>
      <c r="V44" s="439">
        <v>0.17127877388254698</v>
      </c>
      <c r="W44" s="439"/>
      <c r="X44" s="439"/>
      <c r="Y44" s="439"/>
      <c r="Z44" s="439"/>
      <c r="AA44" s="440"/>
      <c r="AB44" s="441"/>
      <c r="AC44" s="441"/>
      <c r="AD44" s="438"/>
      <c r="AE44" s="439">
        <v>-8.5027607924216153E-2</v>
      </c>
      <c r="AF44" s="439"/>
      <c r="AG44" s="439"/>
      <c r="AH44" s="439"/>
      <c r="AI44" s="439"/>
      <c r="AJ44" s="440"/>
      <c r="AK44" s="441"/>
      <c r="AL44" s="441"/>
      <c r="AM44" s="438"/>
      <c r="AN44" s="439">
        <v>7.8494640792476922E-2</v>
      </c>
      <c r="AO44" s="439"/>
      <c r="AP44" s="439"/>
      <c r="AQ44" s="439"/>
      <c r="AR44" s="439"/>
      <c r="AS44" s="440"/>
      <c r="AT44" s="441"/>
      <c r="AU44" s="441"/>
      <c r="AV44" s="438"/>
      <c r="AW44" s="439">
        <v>7.6879114985828778E-2</v>
      </c>
      <c r="AX44" s="439"/>
      <c r="AY44" s="439"/>
      <c r="AZ44" s="439"/>
      <c r="BA44" s="439"/>
      <c r="BB44" s="440"/>
      <c r="BC44" s="441"/>
      <c r="BD44" s="441"/>
      <c r="BE44" s="438"/>
      <c r="BF44" s="439">
        <v>0.14888657001762895</v>
      </c>
      <c r="BG44" s="439"/>
      <c r="BH44" s="439"/>
      <c r="BI44" s="439"/>
      <c r="BJ44" s="439"/>
      <c r="BK44" s="440"/>
      <c r="BL44" s="441"/>
      <c r="BM44" s="441"/>
      <c r="BN44" s="438"/>
      <c r="BO44" s="439">
        <v>0.12800718554298363</v>
      </c>
      <c r="BP44" s="439"/>
      <c r="BQ44" s="439"/>
      <c r="BR44" s="439"/>
      <c r="BS44" s="439"/>
      <c r="BT44" s="440"/>
      <c r="BU44" s="441"/>
      <c r="BV44" s="441"/>
      <c r="BW44" s="438"/>
      <c r="BX44" s="439">
        <v>-2.1839968552784916E-2</v>
      </c>
      <c r="BY44" s="439"/>
      <c r="BZ44" s="439"/>
      <c r="CA44" s="439"/>
      <c r="CB44" s="439"/>
      <c r="CC44" s="440"/>
      <c r="CD44" s="441"/>
      <c r="CE44" s="441"/>
      <c r="CF44" s="438"/>
      <c r="CG44" s="439">
        <v>2.6526253652117804E-2</v>
      </c>
      <c r="CH44" s="439"/>
      <c r="CI44" s="439"/>
      <c r="CJ44" s="439"/>
      <c r="CK44" s="439"/>
      <c r="CL44" s="440"/>
      <c r="CM44" s="441"/>
      <c r="CN44" s="441"/>
      <c r="CO44" s="438"/>
    </row>
    <row r="45" spans="1:93">
      <c r="I45" s="443"/>
      <c r="J45" s="443"/>
      <c r="K45" s="443"/>
      <c r="L45" s="443"/>
      <c r="M45" s="443"/>
      <c r="N45" s="443"/>
      <c r="O45" s="443"/>
      <c r="P45" s="85"/>
      <c r="Q45" s="85"/>
      <c r="R45" s="85"/>
      <c r="S45" s="85"/>
      <c r="T45" s="85"/>
      <c r="U45" s="443"/>
      <c r="V45" s="443"/>
      <c r="W45" s="85"/>
      <c r="X45" s="85"/>
      <c r="Y45" s="85"/>
      <c r="Z45" s="85"/>
      <c r="AA45" s="85"/>
      <c r="AB45" s="85"/>
      <c r="AC45" s="85"/>
      <c r="AD45" s="443"/>
      <c r="AE45" s="443"/>
      <c r="AF45" s="85"/>
      <c r="AG45" s="85"/>
      <c r="AH45" s="85"/>
      <c r="AI45" s="85"/>
      <c r="AJ45" s="85"/>
      <c r="AK45" s="85"/>
      <c r="AL45" s="85"/>
      <c r="AM45" s="443"/>
      <c r="AN45" s="443"/>
      <c r="AO45" s="85"/>
      <c r="AP45" s="85"/>
      <c r="AQ45" s="85"/>
      <c r="AR45" s="85"/>
      <c r="AS45" s="85"/>
      <c r="AT45" s="85"/>
      <c r="AU45" s="85"/>
      <c r="AV45" s="443"/>
      <c r="AW45" s="443"/>
      <c r="AX45" s="85"/>
      <c r="AY45" s="85"/>
      <c r="AZ45" s="85"/>
      <c r="BA45" s="85"/>
      <c r="BB45" s="85"/>
      <c r="BC45" s="85"/>
      <c r="BD45" s="85"/>
      <c r="BE45" s="443"/>
      <c r="BF45" s="443"/>
      <c r="BG45" s="85"/>
      <c r="BH45" s="85"/>
      <c r="BI45" s="85"/>
      <c r="BJ45" s="85"/>
      <c r="BK45" s="85"/>
      <c r="BL45" s="85"/>
      <c r="BM45" s="85"/>
      <c r="BN45" s="443"/>
      <c r="BO45" s="443"/>
      <c r="BP45" s="85"/>
      <c r="BQ45" s="85"/>
      <c r="BR45" s="85"/>
      <c r="BS45" s="85"/>
      <c r="BT45" s="85"/>
      <c r="BU45" s="85"/>
      <c r="BV45" s="85"/>
      <c r="BW45" s="443"/>
      <c r="BX45" s="443"/>
      <c r="BY45" s="85"/>
      <c r="BZ45" s="85"/>
      <c r="CA45" s="85"/>
      <c r="CB45" s="85"/>
      <c r="CC45" s="85"/>
      <c r="CD45" s="85"/>
      <c r="CE45" s="85"/>
      <c r="CF45" s="443"/>
      <c r="CG45" s="443"/>
      <c r="CH45" s="85"/>
      <c r="CI45" s="85"/>
      <c r="CJ45" s="85"/>
      <c r="CK45" s="85"/>
      <c r="CL45" s="85"/>
      <c r="CM45" s="85"/>
      <c r="CN45" s="85"/>
      <c r="CO45" s="443"/>
    </row>
    <row r="46" spans="1:93" ht="15" customHeight="1">
      <c r="D46" s="430" t="s">
        <v>74</v>
      </c>
      <c r="E46" s="430"/>
      <c r="F46" s="87">
        <v>203625.61967165748</v>
      </c>
      <c r="G46" s="87">
        <v>8134.0051116204095</v>
      </c>
      <c r="H46" s="87">
        <v>9105.2695569729367</v>
      </c>
      <c r="I46" s="87">
        <v>488571.65587442578</v>
      </c>
      <c r="J46" s="87">
        <v>136146.17234391542</v>
      </c>
      <c r="K46" s="87">
        <v>94424.676147561288</v>
      </c>
      <c r="L46" s="87"/>
      <c r="M46" s="87">
        <v>210834.22301889263</v>
      </c>
      <c r="N46" s="87">
        <v>9295.3930877831044</v>
      </c>
      <c r="O46" s="87">
        <v>9470.7800000000007</v>
      </c>
      <c r="P46" s="87">
        <v>486730.02578448621</v>
      </c>
      <c r="Q46" s="87">
        <v>122442.36251149292</v>
      </c>
      <c r="R46" s="87">
        <v>108129.26580958272</v>
      </c>
      <c r="S46" s="87"/>
      <c r="T46" s="87"/>
      <c r="U46" s="87"/>
      <c r="V46" s="87">
        <v>251308.90346092021</v>
      </c>
      <c r="W46" s="87">
        <v>9343.1498007321024</v>
      </c>
      <c r="X46" s="87">
        <v>11949.77</v>
      </c>
      <c r="Y46" s="87">
        <v>486711.1194322966</v>
      </c>
      <c r="Z46" s="87">
        <v>126458.23777809899</v>
      </c>
      <c r="AA46" s="87">
        <v>222627.59148341729</v>
      </c>
      <c r="AB46" s="87"/>
      <c r="AC46" s="87"/>
      <c r="AD46" s="87"/>
      <c r="AE46" s="87">
        <v>248661.23636616144</v>
      </c>
      <c r="AF46" s="87">
        <v>7943.1914788938584</v>
      </c>
      <c r="AG46" s="87">
        <v>12998.775008155148</v>
      </c>
      <c r="AH46" s="87">
        <v>500561.82045460568</v>
      </c>
      <c r="AI46" s="87">
        <v>126774.04920665766</v>
      </c>
      <c r="AJ46" s="87">
        <v>118674.73595817492</v>
      </c>
      <c r="AK46" s="87">
        <v>9363.3468835200001</v>
      </c>
      <c r="AL46" s="87">
        <v>109311.38907465492</v>
      </c>
      <c r="AM46" s="87"/>
      <c r="AN46" s="87">
        <v>267398.89008730988</v>
      </c>
      <c r="AO46" s="87">
        <v>4198.6315098212954</v>
      </c>
      <c r="AP46" s="87">
        <v>16255.362795167734</v>
      </c>
      <c r="AQ46" s="87">
        <v>555414.19937986566</v>
      </c>
      <c r="AR46" s="87">
        <v>161677.12531403214</v>
      </c>
      <c r="AS46" s="87">
        <v>88258.03614744301</v>
      </c>
      <c r="AT46" s="87"/>
      <c r="AU46" s="87"/>
      <c r="AV46" s="87"/>
      <c r="AW46" s="87">
        <v>302380.33331101248</v>
      </c>
      <c r="AX46" s="87">
        <v>5074.7371613282139</v>
      </c>
      <c r="AY46" s="87">
        <v>16677.388030760143</v>
      </c>
      <c r="AZ46" s="87">
        <v>575618.71585344267</v>
      </c>
      <c r="BA46" s="87">
        <v>171285.02480623321</v>
      </c>
      <c r="BB46" s="87">
        <v>105936.11309195263</v>
      </c>
      <c r="BC46" s="87"/>
      <c r="BD46" s="87"/>
      <c r="BE46" s="87"/>
      <c r="BF46" s="87">
        <v>329923.68838589743</v>
      </c>
      <c r="BG46" s="87">
        <v>5528.8309656879837</v>
      </c>
      <c r="BH46" s="87">
        <v>18140.35450501876</v>
      </c>
      <c r="BI46" s="87">
        <v>628670.47098988295</v>
      </c>
      <c r="BJ46" s="87">
        <v>188378.8177503513</v>
      </c>
      <c r="BK46" s="87">
        <v>180243.98120338976</v>
      </c>
      <c r="BL46" s="87"/>
      <c r="BM46" s="87"/>
      <c r="BN46" s="87"/>
      <c r="BO46" s="87">
        <v>343120.63592133339</v>
      </c>
      <c r="BP46" s="87">
        <v>5749.9842043155031</v>
      </c>
      <c r="BQ46" s="87">
        <v>18865.968685219508</v>
      </c>
      <c r="BR46" s="87">
        <v>653817.28982947825</v>
      </c>
      <c r="BS46" s="87">
        <v>194481.65884116423</v>
      </c>
      <c r="BT46" s="87">
        <v>305690.68117822695</v>
      </c>
      <c r="BU46" s="87"/>
      <c r="BV46" s="87"/>
      <c r="BW46" s="87"/>
      <c r="BX46" s="87">
        <v>348480.04067561263</v>
      </c>
      <c r="BY46" s="87">
        <v>5980.1815090767941</v>
      </c>
      <c r="BZ46" s="87">
        <v>19614.973338133062</v>
      </c>
      <c r="CA46" s="87">
        <v>627245.68345748959</v>
      </c>
      <c r="CB46" s="87">
        <v>199832.24986957267</v>
      </c>
      <c r="CC46" s="87">
        <v>288855.45064305532</v>
      </c>
      <c r="CD46" s="87"/>
      <c r="CE46" s="87"/>
      <c r="CF46" s="87"/>
      <c r="CG46" s="87">
        <v>355092.49482985487</v>
      </c>
      <c r="CH46" s="87">
        <v>6218.7265037634716</v>
      </c>
      <c r="CI46" s="87">
        <v>20392.76415195255</v>
      </c>
      <c r="CJ46" s="87">
        <v>637054.32214511628</v>
      </c>
      <c r="CK46" s="87">
        <v>207825.53986435552</v>
      </c>
      <c r="CL46" s="87">
        <v>303286.46976012259</v>
      </c>
      <c r="CM46" s="87"/>
      <c r="CN46" s="87"/>
      <c r="CO46" s="87"/>
    </row>
    <row r="47" spans="1:93" s="400" customFormat="1" ht="15" customHeight="1">
      <c r="D47" s="444" t="s">
        <v>75</v>
      </c>
      <c r="E47" s="445"/>
      <c r="F47" s="446">
        <v>203625.61967165748</v>
      </c>
      <c r="G47" s="446">
        <v>8134.0051116204095</v>
      </c>
      <c r="H47" s="446">
        <v>8278.956321882577</v>
      </c>
      <c r="I47" s="93">
        <v>485481.11115575267</v>
      </c>
      <c r="J47" s="93">
        <v>136146.17234391542</v>
      </c>
      <c r="K47" s="93"/>
      <c r="L47" s="93"/>
      <c r="M47" s="447">
        <v>210834.22301889263</v>
      </c>
      <c r="N47" s="447">
        <v>9295.3930877831044</v>
      </c>
      <c r="O47" s="447">
        <v>9470.7800000000007</v>
      </c>
      <c r="P47" s="447">
        <v>486730.02578448621</v>
      </c>
      <c r="Q47" s="93">
        <v>122442.36251149292</v>
      </c>
      <c r="R47" s="93"/>
      <c r="S47" s="93"/>
      <c r="T47" s="93"/>
      <c r="U47" s="93"/>
      <c r="V47" s="447">
        <v>251308.90346092021</v>
      </c>
      <c r="W47" s="447">
        <v>9343.1498007321024</v>
      </c>
      <c r="X47" s="447">
        <v>11949.77</v>
      </c>
      <c r="Y47" s="447">
        <v>486711.1194322966</v>
      </c>
      <c r="Z47" s="93">
        <v>126458.23777809899</v>
      </c>
      <c r="AA47" s="93"/>
      <c r="AB47" s="93"/>
      <c r="AC47" s="93"/>
      <c r="AD47" s="93"/>
      <c r="AE47" s="447">
        <v>248661.23636616144</v>
      </c>
      <c r="AF47" s="447">
        <v>7943.1914788938584</v>
      </c>
      <c r="AG47" s="447">
        <v>12998.775008155148</v>
      </c>
      <c r="AH47" s="447">
        <v>500561.82045460568</v>
      </c>
      <c r="AI47" s="93">
        <v>126774.04920665766</v>
      </c>
      <c r="AJ47" s="93"/>
      <c r="AK47" s="93"/>
      <c r="AL47" s="93"/>
      <c r="AM47" s="93"/>
      <c r="AN47" s="447">
        <v>267398.89008730988</v>
      </c>
      <c r="AO47" s="447">
        <v>4198.6315098212954</v>
      </c>
      <c r="AP47" s="447">
        <v>16255.362795167734</v>
      </c>
      <c r="AQ47" s="447">
        <v>555414.19937986566</v>
      </c>
      <c r="AR47" s="93">
        <v>161677.12531403214</v>
      </c>
      <c r="AS47" s="93"/>
      <c r="AT47" s="93"/>
      <c r="AU47" s="93"/>
      <c r="AV47" s="93"/>
      <c r="AW47" s="447">
        <v>302380.33331101248</v>
      </c>
      <c r="AX47" s="447">
        <v>5074.7371613282139</v>
      </c>
      <c r="AY47" s="447">
        <v>16677.388030760143</v>
      </c>
      <c r="AZ47" s="447">
        <v>575618.71585344267</v>
      </c>
      <c r="BA47" s="93">
        <v>171285.02480623321</v>
      </c>
      <c r="BB47" s="93"/>
      <c r="BC47" s="93"/>
      <c r="BD47" s="93"/>
      <c r="BE47" s="93"/>
      <c r="BF47" s="447">
        <v>329923.68838589743</v>
      </c>
      <c r="BG47" s="447">
        <v>5528.8309656879837</v>
      </c>
      <c r="BH47" s="447">
        <v>18140.35450501876</v>
      </c>
      <c r="BI47" s="447">
        <v>628670.47098988295</v>
      </c>
      <c r="BJ47" s="93">
        <v>188378.8177503513</v>
      </c>
      <c r="BK47" s="93"/>
      <c r="BL47" s="93"/>
      <c r="BM47" s="93"/>
      <c r="BN47" s="93"/>
      <c r="BO47" s="447">
        <v>343120.63592133339</v>
      </c>
      <c r="BP47" s="447">
        <v>5749.9842043155031</v>
      </c>
      <c r="BQ47" s="447">
        <v>18865.968685219508</v>
      </c>
      <c r="BR47" s="447">
        <v>653817.28982947825</v>
      </c>
      <c r="BS47" s="93">
        <v>194481.65884116423</v>
      </c>
      <c r="BT47" s="93"/>
      <c r="BU47" s="93"/>
      <c r="BV47" s="93"/>
      <c r="BW47" s="93"/>
      <c r="BX47" s="447">
        <v>348480.04067561263</v>
      </c>
      <c r="BY47" s="447">
        <v>5980.1815090767941</v>
      </c>
      <c r="BZ47" s="447">
        <v>19614.973338133062</v>
      </c>
      <c r="CA47" s="447">
        <v>627245.68345748959</v>
      </c>
      <c r="CB47" s="93">
        <v>199832.24986957267</v>
      </c>
      <c r="CC47" s="93"/>
      <c r="CD47" s="93"/>
      <c r="CE47" s="93"/>
      <c r="CF47" s="93"/>
      <c r="CG47" s="447">
        <v>355092.49482985487</v>
      </c>
      <c r="CH47" s="447">
        <v>6218.7265037634716</v>
      </c>
      <c r="CI47" s="447">
        <v>20392.76415195255</v>
      </c>
      <c r="CJ47" s="447">
        <v>637054.32214511628</v>
      </c>
      <c r="CK47" s="93">
        <v>207825.53986435552</v>
      </c>
      <c r="CL47" s="93"/>
      <c r="CM47" s="93"/>
      <c r="CN47" s="93"/>
      <c r="CO47" s="93"/>
    </row>
    <row r="48" spans="1:93" s="400" customFormat="1" ht="15" hidden="1" customHeight="1" outlineLevel="1">
      <c r="D48" s="444"/>
      <c r="E48" s="445"/>
      <c r="F48" s="446"/>
      <c r="G48" s="446"/>
      <c r="H48" s="446"/>
      <c r="I48" s="93"/>
      <c r="J48" s="93"/>
      <c r="K48" s="93"/>
      <c r="L48" s="93"/>
      <c r="M48" s="93"/>
      <c r="N48" s="93"/>
      <c r="O48" s="93"/>
      <c r="P48" s="447"/>
      <c r="Q48" s="94"/>
      <c r="R48" s="94"/>
      <c r="S48" s="94"/>
      <c r="T48" s="94"/>
      <c r="U48" s="93"/>
      <c r="V48" s="93"/>
      <c r="W48" s="93"/>
      <c r="X48" s="93"/>
      <c r="Y48" s="447"/>
      <c r="Z48" s="94"/>
      <c r="AA48" s="94"/>
      <c r="AB48" s="94"/>
      <c r="AC48" s="94"/>
      <c r="AD48" s="93"/>
      <c r="AE48" s="93"/>
      <c r="AF48" s="93"/>
      <c r="AG48" s="93"/>
      <c r="AH48" s="447"/>
      <c r="AI48" s="94"/>
      <c r="AJ48" s="94"/>
      <c r="AK48" s="94"/>
      <c r="AL48" s="94"/>
      <c r="AM48" s="93"/>
      <c r="AN48" s="93"/>
      <c r="AO48" s="93"/>
      <c r="AP48" s="93"/>
      <c r="AQ48" s="447"/>
      <c r="AR48" s="94"/>
      <c r="AS48" s="94"/>
      <c r="AT48" s="94"/>
      <c r="AU48" s="94"/>
      <c r="AV48" s="93"/>
      <c r="AW48" s="93"/>
      <c r="AX48" s="93"/>
      <c r="AY48" s="93"/>
      <c r="AZ48" s="447"/>
      <c r="BA48" s="94"/>
      <c r="BB48" s="94"/>
      <c r="BC48" s="94"/>
      <c r="BD48" s="94"/>
      <c r="BE48" s="93"/>
      <c r="BF48" s="93"/>
      <c r="BG48" s="93"/>
      <c r="BH48" s="93"/>
      <c r="BI48" s="447"/>
      <c r="BJ48" s="94"/>
      <c r="BK48" s="94"/>
      <c r="BL48" s="94"/>
      <c r="BM48" s="94"/>
      <c r="BN48" s="93"/>
      <c r="BO48" s="93"/>
      <c r="BP48" s="93"/>
      <c r="BQ48" s="93"/>
      <c r="BR48" s="447"/>
      <c r="BS48" s="94"/>
      <c r="BT48" s="94"/>
      <c r="BU48" s="94"/>
      <c r="BV48" s="94"/>
      <c r="BW48" s="93"/>
      <c r="BX48" s="93"/>
      <c r="BY48" s="93"/>
      <c r="BZ48" s="93"/>
      <c r="CA48" s="447"/>
      <c r="CB48" s="94"/>
      <c r="CC48" s="94"/>
      <c r="CD48" s="94"/>
      <c r="CE48" s="94"/>
      <c r="CF48" s="93"/>
      <c r="CG48" s="93"/>
      <c r="CH48" s="93"/>
      <c r="CI48" s="93"/>
      <c r="CJ48" s="447"/>
      <c r="CK48" s="94"/>
      <c r="CL48" s="94"/>
      <c r="CM48" s="94"/>
      <c r="CN48" s="94"/>
      <c r="CO48" s="93"/>
    </row>
    <row r="49" spans="4:93" s="400" customFormat="1" ht="15" customHeight="1" collapsed="1">
      <c r="D49" s="430" t="s">
        <v>76</v>
      </c>
      <c r="E49" s="430"/>
      <c r="F49" s="431"/>
      <c r="G49" s="431"/>
      <c r="H49" s="431">
        <v>5838.4159566980388</v>
      </c>
      <c r="I49" s="87"/>
      <c r="J49" s="87"/>
      <c r="K49" s="87"/>
      <c r="L49" s="87"/>
      <c r="M49" s="87"/>
      <c r="N49" s="87"/>
      <c r="O49" s="87"/>
      <c r="P49" s="448"/>
      <c r="Q49" s="96">
        <v>0</v>
      </c>
      <c r="R49" s="96"/>
      <c r="S49" s="96"/>
      <c r="T49" s="96"/>
      <c r="U49" s="87"/>
      <c r="V49" s="87"/>
      <c r="W49" s="87"/>
      <c r="X49" s="87"/>
      <c r="Y49" s="448"/>
      <c r="Z49" s="96">
        <v>0</v>
      </c>
      <c r="AA49" s="96"/>
      <c r="AB49" s="96"/>
      <c r="AC49" s="96"/>
      <c r="AD49" s="87"/>
      <c r="AE49" s="87"/>
      <c r="AF49" s="87"/>
      <c r="AG49" s="87"/>
      <c r="AH49" s="448"/>
      <c r="AI49" s="96">
        <v>0</v>
      </c>
      <c r="AJ49" s="96"/>
      <c r="AK49" s="96"/>
      <c r="AL49" s="96"/>
      <c r="AM49" s="87"/>
      <c r="AN49" s="87"/>
      <c r="AO49" s="87"/>
      <c r="AP49" s="87"/>
      <c r="AQ49" s="448"/>
      <c r="AR49" s="96">
        <v>0</v>
      </c>
      <c r="AS49" s="96"/>
      <c r="AT49" s="96"/>
      <c r="AU49" s="96"/>
      <c r="AV49" s="87"/>
      <c r="AW49" s="87"/>
      <c r="AX49" s="87"/>
      <c r="AY49" s="87"/>
      <c r="AZ49" s="448"/>
      <c r="BA49" s="96">
        <v>0</v>
      </c>
      <c r="BB49" s="96"/>
      <c r="BC49" s="96"/>
      <c r="BD49" s="96"/>
      <c r="BE49" s="87"/>
      <c r="BF49" s="87"/>
      <c r="BG49" s="87"/>
      <c r="BH49" s="87"/>
      <c r="BI49" s="448"/>
      <c r="BJ49" s="96">
        <v>0</v>
      </c>
      <c r="BK49" s="96"/>
      <c r="BL49" s="96"/>
      <c r="BM49" s="96"/>
      <c r="BN49" s="87"/>
      <c r="BO49" s="87"/>
      <c r="BP49" s="87"/>
      <c r="BQ49" s="87"/>
      <c r="BR49" s="448"/>
      <c r="BS49" s="96">
        <v>0</v>
      </c>
      <c r="BT49" s="96"/>
      <c r="BU49" s="96"/>
      <c r="BV49" s="96"/>
      <c r="BW49" s="87"/>
      <c r="BX49" s="87"/>
      <c r="BY49" s="87"/>
      <c r="BZ49" s="87"/>
      <c r="CA49" s="448"/>
      <c r="CB49" s="96">
        <v>0</v>
      </c>
      <c r="CC49" s="96"/>
      <c r="CD49" s="96"/>
      <c r="CE49" s="96"/>
      <c r="CF49" s="87"/>
      <c r="CG49" s="87"/>
      <c r="CH49" s="87"/>
      <c r="CI49" s="87"/>
      <c r="CJ49" s="448"/>
      <c r="CK49" s="96">
        <v>0</v>
      </c>
      <c r="CL49" s="96"/>
      <c r="CM49" s="96"/>
      <c r="CN49" s="96"/>
      <c r="CO49" s="87"/>
    </row>
    <row r="50" spans="4:93" s="400" customFormat="1" ht="15" customHeight="1">
      <c r="D50" s="444" t="s">
        <v>75</v>
      </c>
      <c r="E50" s="445"/>
      <c r="F50" s="446">
        <v>119777.26775999997</v>
      </c>
      <c r="G50" s="446">
        <v>3785.6034100822876</v>
      </c>
      <c r="H50" s="446">
        <v>5308.5732818825772</v>
      </c>
      <c r="I50" s="93">
        <v>311038.64357999997</v>
      </c>
      <c r="J50" s="93">
        <v>81884.614483230922</v>
      </c>
      <c r="K50" s="93">
        <v>43016.536553621147</v>
      </c>
      <c r="L50" s="93"/>
      <c r="M50" s="93">
        <v>119064.66222</v>
      </c>
      <c r="N50" s="93">
        <v>4131.9602999999997</v>
      </c>
      <c r="O50" s="93">
        <v>5024.0265600000002</v>
      </c>
      <c r="P50" s="447">
        <v>296958.06482999999</v>
      </c>
      <c r="Q50" s="93">
        <v>73777.746042700004</v>
      </c>
      <c r="R50" s="93">
        <v>50799.095838000001</v>
      </c>
      <c r="S50" s="93"/>
      <c r="T50" s="93"/>
      <c r="U50" s="93"/>
      <c r="V50" s="93">
        <v>145258.46664739863</v>
      </c>
      <c r="W50" s="93">
        <v>4739.4915076026073</v>
      </c>
      <c r="X50" s="93">
        <v>6325.7569988981586</v>
      </c>
      <c r="Y50" s="93">
        <v>293953.92952614324</v>
      </c>
      <c r="Z50" s="93">
        <v>76325.93418188917</v>
      </c>
      <c r="AA50" s="93">
        <v>51145.782382405683</v>
      </c>
      <c r="AB50" s="93"/>
      <c r="AC50" s="93"/>
      <c r="AD50" s="93"/>
      <c r="AE50" s="93">
        <v>151412.32608313151</v>
      </c>
      <c r="AF50" s="93">
        <v>4424.3179783037367</v>
      </c>
      <c r="AG50" s="93">
        <v>6408.7295466662554</v>
      </c>
      <c r="AH50" s="93">
        <v>307653.41647874046</v>
      </c>
      <c r="AI50" s="93">
        <v>76479.668187093004</v>
      </c>
      <c r="AJ50" s="93">
        <v>66180.928769085731</v>
      </c>
      <c r="AK50" s="93">
        <v>6330.1008055599859</v>
      </c>
      <c r="AL50" s="93">
        <v>59850.827963525742</v>
      </c>
      <c r="AM50" s="93"/>
      <c r="AN50" s="93">
        <v>160079.0866414966</v>
      </c>
      <c r="AO50" s="93">
        <v>2378.9156770465997</v>
      </c>
      <c r="AP50" s="93">
        <v>8945.8113224134704</v>
      </c>
      <c r="AQ50" s="93">
        <v>343951.91588021273</v>
      </c>
      <c r="AR50" s="93">
        <v>99130.459888417841</v>
      </c>
      <c r="AS50" s="93">
        <v>46517.509295233991</v>
      </c>
      <c r="AT50" s="93"/>
      <c r="AU50" s="93"/>
      <c r="AV50" s="93"/>
      <c r="AW50" s="93">
        <v>171646.01936049404</v>
      </c>
      <c r="AX50" s="93">
        <v>2789.9738893642693</v>
      </c>
      <c r="AY50" s="93">
        <v>8842.8903653010111</v>
      </c>
      <c r="AZ50" s="93">
        <v>333629.87404023297</v>
      </c>
      <c r="BA50" s="93">
        <v>102423.88926771637</v>
      </c>
      <c r="BB50" s="93">
        <v>45758.254669969996</v>
      </c>
      <c r="BC50" s="93"/>
      <c r="BD50" s="93"/>
      <c r="BE50" s="93"/>
      <c r="BF50" s="93">
        <v>193960.00187735824</v>
      </c>
      <c r="BG50" s="93">
        <v>3152.6771628454812</v>
      </c>
      <c r="BH50" s="93">
        <v>9992.4769329412629</v>
      </c>
      <c r="BI50" s="93">
        <v>377002.07550414489</v>
      </c>
      <c r="BJ50" s="93">
        <v>116763.23679029377</v>
      </c>
      <c r="BK50" s="93">
        <v>47932.032118444731</v>
      </c>
      <c r="BL50" s="93"/>
      <c r="BM50" s="93"/>
      <c r="BN50" s="93"/>
      <c r="BO50" s="93">
        <v>201718.40195245261</v>
      </c>
      <c r="BP50" s="93">
        <v>3278.7842493593007</v>
      </c>
      <c r="BQ50" s="93">
        <v>10392.176010258912</v>
      </c>
      <c r="BR50" s="93">
        <v>392082.15852431062</v>
      </c>
      <c r="BS50" s="93">
        <v>121433.76626190555</v>
      </c>
      <c r="BT50" s="93">
        <v>167489.99075901002</v>
      </c>
      <c r="BU50" s="93"/>
      <c r="BV50" s="93"/>
      <c r="BW50" s="93"/>
      <c r="BX50" s="93">
        <v>208168.68681955733</v>
      </c>
      <c r="BY50" s="93">
        <v>3409.935619333673</v>
      </c>
      <c r="BZ50" s="93">
        <v>10807.863050669268</v>
      </c>
      <c r="CA50" s="93">
        <v>382029.71626682294</v>
      </c>
      <c r="CB50" s="93">
        <v>123862.44158714366</v>
      </c>
      <c r="CC50" s="93">
        <v>158265.85413864077</v>
      </c>
      <c r="CD50" s="93"/>
      <c r="CE50" s="93"/>
      <c r="CF50" s="93"/>
      <c r="CG50" s="93">
        <v>208168.68681955736</v>
      </c>
      <c r="CH50" s="93">
        <v>3546.6061709427186</v>
      </c>
      <c r="CI50" s="93">
        <v>11232.991590686017</v>
      </c>
      <c r="CJ50" s="93">
        <v>382029.716266823</v>
      </c>
      <c r="CK50" s="93">
        <v>128816.93925062937</v>
      </c>
      <c r="CL50" s="93">
        <v>158265.85413864075</v>
      </c>
      <c r="CM50" s="93"/>
      <c r="CN50" s="93"/>
      <c r="CO50" s="93"/>
    </row>
    <row r="51" spans="4:93" s="400" customFormat="1" ht="15" hidden="1" customHeight="1" outlineLevel="1">
      <c r="D51" s="444"/>
      <c r="E51" s="445"/>
      <c r="F51" s="446"/>
      <c r="G51" s="446"/>
      <c r="H51" s="446"/>
      <c r="I51" s="93"/>
      <c r="J51" s="93"/>
      <c r="K51" s="93"/>
      <c r="L51" s="93"/>
      <c r="M51" s="93"/>
      <c r="N51" s="93"/>
      <c r="O51" s="93"/>
      <c r="P51" s="447"/>
      <c r="Q51" s="94"/>
      <c r="R51" s="93"/>
      <c r="S51" s="93"/>
      <c r="T51" s="93"/>
      <c r="U51" s="93"/>
      <c r="V51" s="93"/>
      <c r="W51" s="93"/>
      <c r="X51" s="93"/>
      <c r="Y51" s="447"/>
      <c r="Z51" s="94"/>
      <c r="AA51" s="93"/>
      <c r="AB51" s="93"/>
      <c r="AC51" s="93"/>
      <c r="AD51" s="93"/>
      <c r="AE51" s="93"/>
      <c r="AF51" s="93"/>
      <c r="AG51" s="93"/>
      <c r="AH51" s="447"/>
      <c r="AI51" s="94"/>
      <c r="AJ51" s="93"/>
      <c r="AK51" s="93"/>
      <c r="AL51" s="93"/>
      <c r="AM51" s="93"/>
      <c r="AN51" s="93"/>
      <c r="AO51" s="93"/>
      <c r="AP51" s="93"/>
      <c r="AQ51" s="447"/>
      <c r="AR51" s="94"/>
      <c r="AS51" s="93"/>
      <c r="AT51" s="93"/>
      <c r="AU51" s="93"/>
      <c r="AV51" s="93"/>
      <c r="AW51" s="93"/>
      <c r="AX51" s="93"/>
      <c r="AY51" s="93"/>
      <c r="AZ51" s="447"/>
      <c r="BA51" s="94"/>
      <c r="BB51" s="93"/>
      <c r="BC51" s="93"/>
      <c r="BD51" s="93"/>
      <c r="BE51" s="93"/>
      <c r="BF51" s="93"/>
      <c r="BG51" s="93"/>
      <c r="BH51" s="93"/>
      <c r="BI51" s="447"/>
      <c r="BJ51" s="94"/>
      <c r="BK51" s="93"/>
      <c r="BL51" s="93"/>
      <c r="BM51" s="93"/>
      <c r="BN51" s="93"/>
      <c r="BO51" s="93"/>
      <c r="BP51" s="93"/>
      <c r="BQ51" s="93"/>
      <c r="BR51" s="447"/>
      <c r="BS51" s="94"/>
      <c r="BT51" s="93"/>
      <c r="BU51" s="93"/>
      <c r="BV51" s="93"/>
      <c r="BW51" s="93"/>
      <c r="BX51" s="93"/>
      <c r="BY51" s="93"/>
      <c r="BZ51" s="93"/>
      <c r="CA51" s="447"/>
      <c r="CB51" s="94"/>
      <c r="CC51" s="93"/>
      <c r="CD51" s="93"/>
      <c r="CE51" s="93"/>
      <c r="CF51" s="93"/>
      <c r="CG51" s="93"/>
      <c r="CH51" s="93"/>
      <c r="CI51" s="93"/>
      <c r="CJ51" s="447"/>
      <c r="CK51" s="94"/>
      <c r="CL51" s="93"/>
      <c r="CM51" s="93"/>
      <c r="CN51" s="93"/>
      <c r="CO51" s="93"/>
    </row>
    <row r="52" spans="4:93" s="400" customFormat="1" ht="15" customHeight="1" collapsed="1">
      <c r="D52" s="430" t="s">
        <v>77</v>
      </c>
      <c r="E52" s="430"/>
      <c r="F52" s="431"/>
      <c r="G52" s="431"/>
      <c r="H52" s="431">
        <v>3266.8536002748979</v>
      </c>
      <c r="I52" s="93"/>
      <c r="J52" s="87"/>
      <c r="K52" s="87"/>
      <c r="L52" s="87"/>
      <c r="M52" s="87"/>
      <c r="N52" s="87"/>
      <c r="O52" s="87"/>
      <c r="P52" s="448"/>
      <c r="Q52" s="96"/>
      <c r="R52" s="87"/>
      <c r="S52" s="87"/>
      <c r="T52" s="87"/>
      <c r="U52" s="87"/>
      <c r="V52" s="87"/>
      <c r="W52" s="87"/>
      <c r="X52" s="87"/>
      <c r="Y52" s="448"/>
      <c r="Z52" s="96"/>
      <c r="AA52" s="87"/>
      <c r="AB52" s="87"/>
      <c r="AC52" s="87"/>
      <c r="AD52" s="87"/>
      <c r="AE52" s="87"/>
      <c r="AF52" s="87"/>
      <c r="AG52" s="87"/>
      <c r="AH52" s="448"/>
      <c r="AI52" s="96"/>
      <c r="AJ52" s="87"/>
      <c r="AK52" s="87"/>
      <c r="AL52" s="87"/>
      <c r="AM52" s="87"/>
      <c r="AN52" s="87"/>
      <c r="AO52" s="87"/>
      <c r="AP52" s="87"/>
      <c r="AQ52" s="448"/>
      <c r="AR52" s="96"/>
      <c r="AS52" s="87"/>
      <c r="AT52" s="87"/>
      <c r="AU52" s="87"/>
      <c r="AV52" s="87"/>
      <c r="AW52" s="87"/>
      <c r="AX52" s="87"/>
      <c r="AY52" s="87"/>
      <c r="AZ52" s="448"/>
      <c r="BA52" s="96"/>
      <c r="BB52" s="87"/>
      <c r="BC52" s="87"/>
      <c r="BD52" s="87"/>
      <c r="BE52" s="87"/>
      <c r="BF52" s="87"/>
      <c r="BG52" s="87"/>
      <c r="BH52" s="87"/>
      <c r="BI52" s="448"/>
      <c r="BJ52" s="96"/>
      <c r="BK52" s="87"/>
      <c r="BL52" s="87"/>
      <c r="BM52" s="87"/>
      <c r="BN52" s="87"/>
      <c r="BO52" s="87"/>
      <c r="BP52" s="87"/>
      <c r="BQ52" s="87"/>
      <c r="BR52" s="448"/>
      <c r="BS52" s="96"/>
      <c r="BT52" s="87"/>
      <c r="BU52" s="87"/>
      <c r="BV52" s="87"/>
      <c r="BW52" s="87"/>
      <c r="BX52" s="87"/>
      <c r="BY52" s="87"/>
      <c r="BZ52" s="87"/>
      <c r="CA52" s="448"/>
      <c r="CB52" s="96"/>
      <c r="CC52" s="87"/>
      <c r="CD52" s="87"/>
      <c r="CE52" s="87"/>
      <c r="CF52" s="87"/>
      <c r="CG52" s="87"/>
      <c r="CH52" s="87"/>
      <c r="CI52" s="87"/>
      <c r="CJ52" s="448"/>
      <c r="CK52" s="96"/>
      <c r="CL52" s="87"/>
      <c r="CM52" s="87"/>
      <c r="CN52" s="87"/>
      <c r="CO52" s="87"/>
    </row>
    <row r="53" spans="4:93" s="400" customFormat="1" ht="15" customHeight="1">
      <c r="D53" s="444" t="s">
        <v>75</v>
      </c>
      <c r="E53" s="445"/>
      <c r="F53" s="446">
        <v>83848.351911657504</v>
      </c>
      <c r="G53" s="446">
        <v>4348.4017015381214</v>
      </c>
      <c r="H53" s="446">
        <v>2970.3830399999997</v>
      </c>
      <c r="I53" s="93">
        <v>174442.4675757527</v>
      </c>
      <c r="J53" s="93">
        <v>54261.557860684494</v>
      </c>
      <c r="K53" s="93">
        <v>51408.139593940141</v>
      </c>
      <c r="L53" s="93"/>
      <c r="M53" s="93">
        <v>91769.560798892635</v>
      </c>
      <c r="N53" s="93">
        <v>5163.4327877831047</v>
      </c>
      <c r="O53" s="93">
        <v>4446.7534400000004</v>
      </c>
      <c r="P53" s="447">
        <v>189771.96095448622</v>
      </c>
      <c r="Q53" s="93">
        <v>48664.616468792912</v>
      </c>
      <c r="R53" s="93">
        <v>57330.16997158272</v>
      </c>
      <c r="S53" s="93"/>
      <c r="T53" s="93"/>
      <c r="U53" s="93"/>
      <c r="V53" s="93">
        <v>106050.43681352158</v>
      </c>
      <c r="W53" s="93">
        <v>4603.6582931294952</v>
      </c>
      <c r="X53" s="93">
        <v>5624.0130011018418</v>
      </c>
      <c r="Y53" s="93">
        <v>192757.18990615336</v>
      </c>
      <c r="Z53" s="93">
        <v>50132.303596209822</v>
      </c>
      <c r="AA53" s="93">
        <v>171481.8091010116</v>
      </c>
      <c r="AB53" s="93"/>
      <c r="AC53" s="93"/>
      <c r="AD53" s="93"/>
      <c r="AE53" s="93">
        <v>97248.910283029923</v>
      </c>
      <c r="AF53" s="93">
        <v>3518.8735005901217</v>
      </c>
      <c r="AG53" s="93">
        <v>6590.0454614888922</v>
      </c>
      <c r="AH53" s="93">
        <v>192908.40397586522</v>
      </c>
      <c r="AI53" s="93">
        <v>50294.381019564651</v>
      </c>
      <c r="AJ53" s="93">
        <v>52493.807189089188</v>
      </c>
      <c r="AK53" s="93">
        <v>3033.2460779600142</v>
      </c>
      <c r="AL53" s="93">
        <v>49460.561111129173</v>
      </c>
      <c r="AM53" s="93"/>
      <c r="AN53" s="93">
        <v>107319.80344581328</v>
      </c>
      <c r="AO53" s="93">
        <v>1819.7158327746956</v>
      </c>
      <c r="AP53" s="93">
        <v>7309.5514727542632</v>
      </c>
      <c r="AQ53" s="93">
        <v>211462.28349965293</v>
      </c>
      <c r="AR53" s="93">
        <v>62546.665425614294</v>
      </c>
      <c r="AS53" s="93">
        <v>41740.526852209019</v>
      </c>
      <c r="AT53" s="93"/>
      <c r="AU53" s="93"/>
      <c r="AV53" s="93"/>
      <c r="AW53" s="93">
        <v>130734.31395051844</v>
      </c>
      <c r="AX53" s="93">
        <v>2284.7632719639446</v>
      </c>
      <c r="AY53" s="93">
        <v>7834.4976654591319</v>
      </c>
      <c r="AZ53" s="93">
        <v>241988.8418132097</v>
      </c>
      <c r="BA53" s="93">
        <v>68861.135538516843</v>
      </c>
      <c r="BB53" s="93">
        <v>60177.858421982637</v>
      </c>
      <c r="BC53" s="93"/>
      <c r="BD53" s="93"/>
      <c r="BE53" s="93"/>
      <c r="BF53" s="93">
        <v>135963.68650853919</v>
      </c>
      <c r="BG53" s="93">
        <v>2376.1538028425025</v>
      </c>
      <c r="BH53" s="93">
        <v>8147.8775720774975</v>
      </c>
      <c r="BI53" s="93">
        <v>251668.39548573806</v>
      </c>
      <c r="BJ53" s="93">
        <v>71615.58096005753</v>
      </c>
      <c r="BK53" s="93">
        <v>132311.94908494502</v>
      </c>
      <c r="BL53" s="93"/>
      <c r="BM53" s="93"/>
      <c r="BN53" s="93"/>
      <c r="BO53" s="93">
        <v>141402.23396888078</v>
      </c>
      <c r="BP53" s="93">
        <v>2471.1999549562024</v>
      </c>
      <c r="BQ53" s="93">
        <v>8473.7926749605958</v>
      </c>
      <c r="BR53" s="93">
        <v>261735.13130516763</v>
      </c>
      <c r="BS53" s="93">
        <v>73047.892579258682</v>
      </c>
      <c r="BT53" s="93">
        <v>138200.69041921693</v>
      </c>
      <c r="BU53" s="93"/>
      <c r="BV53" s="93"/>
      <c r="BW53" s="93"/>
      <c r="BX53" s="93">
        <v>140311.3538560553</v>
      </c>
      <c r="BY53" s="93">
        <v>2570.2458897431211</v>
      </c>
      <c r="BZ53" s="93">
        <v>8807.1102874637945</v>
      </c>
      <c r="CA53" s="93">
        <v>245215.96719066665</v>
      </c>
      <c r="CB53" s="93">
        <v>75969.808282429003</v>
      </c>
      <c r="CC53" s="93">
        <v>130589.59650441454</v>
      </c>
      <c r="CD53" s="93"/>
      <c r="CE53" s="93"/>
      <c r="CF53" s="93"/>
      <c r="CG53" s="93">
        <v>146923.80801029751</v>
      </c>
      <c r="CH53" s="93">
        <v>2672.120332820753</v>
      </c>
      <c r="CI53" s="93">
        <v>9159.7725612665326</v>
      </c>
      <c r="CJ53" s="93">
        <v>255024.60587829328</v>
      </c>
      <c r="CK53" s="93">
        <v>79008.600613726157</v>
      </c>
      <c r="CL53" s="93">
        <v>145020.61562148185</v>
      </c>
      <c r="CM53" s="93"/>
      <c r="CN53" s="93"/>
      <c r="CO53" s="93"/>
    </row>
    <row r="54" spans="4:93" s="400" customFormat="1" ht="15" hidden="1" customHeight="1" outlineLevel="1">
      <c r="D54" s="444"/>
      <c r="E54" s="445"/>
      <c r="F54" s="446"/>
      <c r="G54" s="446"/>
      <c r="H54" s="446"/>
      <c r="I54" s="93"/>
      <c r="J54" s="93"/>
      <c r="K54" s="93"/>
      <c r="L54" s="93"/>
      <c r="M54" s="93"/>
      <c r="N54" s="93"/>
      <c r="O54" s="93"/>
      <c r="P54" s="447"/>
      <c r="Q54" s="94"/>
      <c r="R54" s="94"/>
      <c r="S54" s="94"/>
      <c r="T54" s="94"/>
      <c r="U54" s="93"/>
      <c r="V54" s="93"/>
      <c r="W54" s="93"/>
      <c r="X54" s="93"/>
      <c r="Y54" s="447"/>
      <c r="Z54" s="94"/>
      <c r="AA54" s="94"/>
      <c r="AB54" s="94"/>
      <c r="AC54" s="94"/>
      <c r="AD54" s="93"/>
      <c r="AE54" s="93"/>
      <c r="AF54" s="93"/>
      <c r="AG54" s="93"/>
      <c r="AH54" s="447"/>
      <c r="AI54" s="94"/>
      <c r="AJ54" s="94"/>
      <c r="AK54" s="94"/>
      <c r="AL54" s="94"/>
      <c r="AM54" s="93"/>
      <c r="AN54" s="93"/>
      <c r="AO54" s="93"/>
      <c r="AP54" s="93"/>
      <c r="AQ54" s="447"/>
      <c r="AR54" s="94"/>
      <c r="AS54" s="94"/>
      <c r="AT54" s="94"/>
      <c r="AU54" s="94"/>
      <c r="AV54" s="93"/>
      <c r="AW54" s="93"/>
      <c r="AX54" s="93"/>
      <c r="AY54" s="93"/>
      <c r="AZ54" s="447"/>
      <c r="BA54" s="94"/>
      <c r="BB54" s="94"/>
      <c r="BC54" s="94"/>
      <c r="BD54" s="94"/>
      <c r="BE54" s="93"/>
      <c r="BF54" s="93"/>
      <c r="BG54" s="93"/>
      <c r="BH54" s="93"/>
      <c r="BI54" s="447"/>
      <c r="BJ54" s="94"/>
      <c r="BK54" s="94"/>
      <c r="BL54" s="94"/>
      <c r="BM54" s="94"/>
      <c r="BN54" s="93"/>
      <c r="BO54" s="93"/>
      <c r="BP54" s="93"/>
      <c r="BQ54" s="93"/>
      <c r="BR54" s="447"/>
      <c r="BS54" s="94"/>
      <c r="BT54" s="94"/>
      <c r="BU54" s="94"/>
      <c r="BV54" s="94"/>
      <c r="BW54" s="93"/>
      <c r="BX54" s="93"/>
      <c r="BY54" s="93"/>
      <c r="BZ54" s="93"/>
      <c r="CA54" s="447"/>
      <c r="CB54" s="94"/>
      <c r="CC54" s="94"/>
      <c r="CD54" s="94"/>
      <c r="CE54" s="94"/>
      <c r="CF54" s="93"/>
      <c r="CG54" s="93"/>
      <c r="CH54" s="93"/>
      <c r="CI54" s="93"/>
      <c r="CJ54" s="447"/>
      <c r="CK54" s="94"/>
      <c r="CL54" s="94"/>
      <c r="CM54" s="94"/>
      <c r="CN54" s="94"/>
      <c r="CO54" s="93"/>
    </row>
    <row r="55" spans="4:93" s="400" customFormat="1" ht="15" customHeight="1" collapsed="1">
      <c r="D55" s="430" t="s">
        <v>78</v>
      </c>
      <c r="E55" s="445"/>
      <c r="F55" s="446"/>
      <c r="G55" s="446"/>
      <c r="H55" s="446">
        <v>56.225999999999999</v>
      </c>
      <c r="I55" s="93">
        <v>254.94799999999998</v>
      </c>
      <c r="J55" s="93"/>
      <c r="K55" s="93">
        <v>12.312000000000001</v>
      </c>
      <c r="L55" s="93">
        <v>12.312000000000001</v>
      </c>
      <c r="M55" s="93">
        <v>0</v>
      </c>
      <c r="N55" s="93">
        <v>0</v>
      </c>
      <c r="O55" s="93">
        <v>0</v>
      </c>
      <c r="P55" s="447">
        <v>248.60900000000001</v>
      </c>
      <c r="Q55" s="97">
        <v>0</v>
      </c>
      <c r="R55" s="97">
        <v>12.325999999999999</v>
      </c>
      <c r="S55" s="97">
        <v>12.325999999999999</v>
      </c>
      <c r="T55" s="97">
        <v>0</v>
      </c>
      <c r="U55" s="93">
        <v>260.935</v>
      </c>
      <c r="V55" s="93">
        <v>0</v>
      </c>
      <c r="W55" s="93">
        <v>0</v>
      </c>
      <c r="X55" s="93">
        <v>0</v>
      </c>
      <c r="Y55" s="447">
        <v>236.63357000000002</v>
      </c>
      <c r="Z55" s="97">
        <v>0</v>
      </c>
      <c r="AA55" s="97">
        <v>23.614000000000001</v>
      </c>
      <c r="AB55" s="97">
        <v>12.015000000000001</v>
      </c>
      <c r="AC55" s="97">
        <v>11.599</v>
      </c>
      <c r="AD55" s="93">
        <v>260.24757</v>
      </c>
      <c r="AE55" s="93">
        <v>0</v>
      </c>
      <c r="AF55" s="93">
        <v>0</v>
      </c>
      <c r="AG55" s="93">
        <v>70.644999999999996</v>
      </c>
      <c r="AH55" s="447">
        <v>235.45000000000002</v>
      </c>
      <c r="AI55" s="97">
        <v>0</v>
      </c>
      <c r="AJ55" s="97">
        <v>11.945</v>
      </c>
      <c r="AK55" s="97">
        <v>0.318</v>
      </c>
      <c r="AL55" s="97">
        <v>11.627000000000001</v>
      </c>
      <c r="AM55" s="93">
        <v>318.04000000000002</v>
      </c>
      <c r="AN55" s="93">
        <v>0</v>
      </c>
      <c r="AO55" s="93">
        <v>0</v>
      </c>
      <c r="AP55" s="93">
        <v>86.888000000000005</v>
      </c>
      <c r="AQ55" s="93">
        <v>255.90382199999999</v>
      </c>
      <c r="AR55" s="97"/>
      <c r="AS55" s="97">
        <v>11.551</v>
      </c>
      <c r="AT55" s="97"/>
      <c r="AU55" s="97"/>
      <c r="AV55" s="93">
        <v>354.34282200000001</v>
      </c>
      <c r="AW55" s="93">
        <v>0</v>
      </c>
      <c r="AX55" s="93">
        <v>0</v>
      </c>
      <c r="AY55" s="93">
        <v>84.3262</v>
      </c>
      <c r="AZ55" s="447">
        <v>252.386</v>
      </c>
      <c r="BA55" s="97"/>
      <c r="BB55" s="97">
        <v>10.632</v>
      </c>
      <c r="BC55" s="97"/>
      <c r="BD55" s="97"/>
      <c r="BE55" s="93">
        <v>492.78000000000003</v>
      </c>
      <c r="BF55" s="93">
        <v>0</v>
      </c>
      <c r="BG55" s="93">
        <v>0</v>
      </c>
      <c r="BH55" s="93">
        <v>84.3262</v>
      </c>
      <c r="BI55" s="447">
        <v>252.386</v>
      </c>
      <c r="BJ55" s="97"/>
      <c r="BK55" s="447">
        <v>21.768999999999998</v>
      </c>
      <c r="BL55" s="97"/>
      <c r="BM55" s="97"/>
      <c r="BN55" s="93">
        <v>492.78000000000003</v>
      </c>
      <c r="BO55" s="93">
        <v>0</v>
      </c>
      <c r="BP55" s="93">
        <v>0</v>
      </c>
      <c r="BQ55" s="93">
        <v>84.3262</v>
      </c>
      <c r="BR55" s="447">
        <v>252.386</v>
      </c>
      <c r="BS55" s="97"/>
      <c r="BT55" s="447">
        <v>57.340999999999994</v>
      </c>
      <c r="BU55" s="97">
        <v>57.340999999999994</v>
      </c>
      <c r="BV55" s="97">
        <v>0</v>
      </c>
      <c r="BW55" s="93">
        <v>492.78000000000003</v>
      </c>
      <c r="BX55" s="93">
        <v>0</v>
      </c>
      <c r="BY55" s="93">
        <v>0</v>
      </c>
      <c r="BZ55" s="93">
        <v>84.3262</v>
      </c>
      <c r="CA55" s="447">
        <v>252.386</v>
      </c>
      <c r="CB55" s="97"/>
      <c r="CC55" s="447">
        <v>57.340999999999994</v>
      </c>
      <c r="CD55" s="97">
        <v>57.340999999999994</v>
      </c>
      <c r="CE55" s="97">
        <v>0</v>
      </c>
      <c r="CF55" s="93">
        <v>492.78000000000003</v>
      </c>
      <c r="CG55" s="93">
        <v>0</v>
      </c>
      <c r="CH55" s="93">
        <v>0</v>
      </c>
      <c r="CI55" s="93">
        <v>84.3262</v>
      </c>
      <c r="CJ55" s="447">
        <v>252.386</v>
      </c>
      <c r="CK55" s="97"/>
      <c r="CL55" s="447">
        <v>57.340999999999994</v>
      </c>
      <c r="CM55" s="97">
        <v>57.340999999999994</v>
      </c>
      <c r="CN55" s="97">
        <v>0</v>
      </c>
      <c r="CO55" s="93">
        <v>492.78000000000003</v>
      </c>
    </row>
    <row r="56" spans="4:93" s="400" customFormat="1" ht="15" customHeight="1">
      <c r="D56" s="444" t="s">
        <v>75</v>
      </c>
      <c r="E56" s="445"/>
      <c r="F56" s="446">
        <v>166.41499999999996</v>
      </c>
      <c r="G56" s="446">
        <v>73.319000000000003</v>
      </c>
      <c r="H56" s="446">
        <v>54.317999999999998</v>
      </c>
      <c r="I56" s="93">
        <v>253.60899999999998</v>
      </c>
      <c r="J56" s="93">
        <v>61.122900000000001</v>
      </c>
      <c r="K56" s="93"/>
      <c r="L56" s="93">
        <v>481.14689999999996</v>
      </c>
      <c r="M56" s="93">
        <v>161.89599999999999</v>
      </c>
      <c r="N56" s="93">
        <v>78.070999999999998</v>
      </c>
      <c r="O56" s="93">
        <v>56.436</v>
      </c>
      <c r="P56" s="447">
        <v>248.60900000000001</v>
      </c>
      <c r="Q56" s="93">
        <v>53.506</v>
      </c>
      <c r="R56" s="93">
        <v>0</v>
      </c>
      <c r="S56" s="93">
        <v>464.01099999999997</v>
      </c>
      <c r="T56" s="93">
        <v>178.82747999999998</v>
      </c>
      <c r="U56" s="93">
        <v>598.51799999999992</v>
      </c>
      <c r="V56" s="93">
        <v>178.82747999999998</v>
      </c>
      <c r="W56" s="93">
        <v>73.873999999999995</v>
      </c>
      <c r="X56" s="93">
        <v>67.233000000000004</v>
      </c>
      <c r="Y56" s="447">
        <v>236.63357000000002</v>
      </c>
      <c r="Z56" s="93">
        <v>53.247</v>
      </c>
      <c r="AA56" s="93">
        <v>0</v>
      </c>
      <c r="AB56" s="93">
        <v>0</v>
      </c>
      <c r="AC56" s="93">
        <v>0</v>
      </c>
      <c r="AD56" s="93">
        <v>609.81505000000004</v>
      </c>
      <c r="AE56" s="93">
        <v>174.66798</v>
      </c>
      <c r="AF56" s="93">
        <v>61.89</v>
      </c>
      <c r="AG56" s="93">
        <v>70.644999999999996</v>
      </c>
      <c r="AH56" s="447">
        <v>235.45000000000002</v>
      </c>
      <c r="AI56" s="93">
        <v>51.738999999999997</v>
      </c>
      <c r="AJ56" s="93">
        <v>0</v>
      </c>
      <c r="AK56" s="93">
        <v>0</v>
      </c>
      <c r="AL56" s="93">
        <v>0</v>
      </c>
      <c r="AM56" s="93">
        <v>594.39197999999999</v>
      </c>
      <c r="AN56" s="93">
        <v>168.82585</v>
      </c>
      <c r="AO56" s="93">
        <v>29.454999999999998</v>
      </c>
      <c r="AP56" s="93">
        <v>86.888000000000005</v>
      </c>
      <c r="AQ56" s="93">
        <v>255.90382199999999</v>
      </c>
      <c r="AR56" s="93">
        <v>58.561000000000007</v>
      </c>
      <c r="AS56" s="93"/>
      <c r="AT56" s="93"/>
      <c r="AU56" s="93"/>
      <c r="AV56" s="93">
        <v>599.63367200000005</v>
      </c>
      <c r="AW56" s="93">
        <v>181.416</v>
      </c>
      <c r="AX56" s="93">
        <v>33.757199999999997</v>
      </c>
      <c r="AY56" s="93">
        <v>84.3262</v>
      </c>
      <c r="AZ56" s="93">
        <v>252.386</v>
      </c>
      <c r="BA56" s="93">
        <v>58.978000000000009</v>
      </c>
      <c r="BB56" s="93"/>
      <c r="BC56" s="93"/>
      <c r="BD56" s="93"/>
      <c r="BE56" s="93">
        <v>610.86339999999996</v>
      </c>
      <c r="BF56" s="93">
        <v>181.416</v>
      </c>
      <c r="BG56" s="93">
        <v>33.757199999999997</v>
      </c>
      <c r="BH56" s="93">
        <v>84.3262</v>
      </c>
      <c r="BI56" s="93">
        <v>252.386</v>
      </c>
      <c r="BJ56" s="93">
        <v>58.978000000000009</v>
      </c>
      <c r="BK56" s="93">
        <v>0</v>
      </c>
      <c r="BL56" s="93"/>
      <c r="BM56" s="93"/>
      <c r="BN56" s="93">
        <v>610.86339999999996</v>
      </c>
      <c r="BO56" s="93">
        <v>181.416</v>
      </c>
      <c r="BP56" s="93">
        <v>33.757199999999997</v>
      </c>
      <c r="BQ56" s="93">
        <v>84.3262</v>
      </c>
      <c r="BR56" s="93">
        <v>252.386</v>
      </c>
      <c r="BS56" s="93">
        <v>58.978000000000009</v>
      </c>
      <c r="BT56" s="93">
        <v>0</v>
      </c>
      <c r="BU56" s="93">
        <v>0</v>
      </c>
      <c r="BV56" s="93">
        <v>0</v>
      </c>
      <c r="BW56" s="93">
        <v>610.86339999999996</v>
      </c>
      <c r="BX56" s="93">
        <v>181.416</v>
      </c>
      <c r="BY56" s="93">
        <v>33.757199999999997</v>
      </c>
      <c r="BZ56" s="93">
        <v>84.3262</v>
      </c>
      <c r="CA56" s="93">
        <v>252.386</v>
      </c>
      <c r="CB56" s="93">
        <v>58.978000000000009</v>
      </c>
      <c r="CC56" s="93">
        <v>0</v>
      </c>
      <c r="CD56" s="93">
        <v>0</v>
      </c>
      <c r="CE56" s="93">
        <v>0</v>
      </c>
      <c r="CF56" s="93">
        <v>610.86339999999996</v>
      </c>
      <c r="CG56" s="93">
        <v>181.416</v>
      </c>
      <c r="CH56" s="93">
        <v>33.757199999999997</v>
      </c>
      <c r="CI56" s="93">
        <v>84.3262</v>
      </c>
      <c r="CJ56" s="93">
        <v>252.386</v>
      </c>
      <c r="CK56" s="93">
        <v>58.978000000000009</v>
      </c>
      <c r="CL56" s="93">
        <v>0</v>
      </c>
      <c r="CM56" s="93">
        <v>0</v>
      </c>
      <c r="CN56" s="93">
        <v>0</v>
      </c>
      <c r="CO56" s="93">
        <v>610.86339999999996</v>
      </c>
    </row>
    <row r="57" spans="4:93" s="400" customFormat="1" ht="15" hidden="1" customHeight="1" outlineLevel="1">
      <c r="D57" s="444"/>
      <c r="E57" s="445"/>
      <c r="F57" s="446"/>
      <c r="G57" s="446"/>
      <c r="H57" s="446"/>
      <c r="I57" s="93"/>
      <c r="J57" s="93"/>
      <c r="K57" s="93"/>
      <c r="L57" s="93"/>
      <c r="M57" s="93">
        <v>0</v>
      </c>
      <c r="N57" s="93">
        <v>0</v>
      </c>
      <c r="O57" s="93">
        <v>0</v>
      </c>
      <c r="P57" s="447">
        <v>0</v>
      </c>
      <c r="Q57" s="94">
        <v>0</v>
      </c>
      <c r="R57" s="94">
        <v>0</v>
      </c>
      <c r="S57" s="94">
        <v>0</v>
      </c>
      <c r="T57" s="94">
        <v>0</v>
      </c>
      <c r="U57" s="93">
        <v>0</v>
      </c>
      <c r="V57" s="93">
        <v>0</v>
      </c>
      <c r="W57" s="93">
        <v>0</v>
      </c>
      <c r="X57" s="93">
        <v>0</v>
      </c>
      <c r="Y57" s="447">
        <v>0</v>
      </c>
      <c r="Z57" s="94">
        <v>0</v>
      </c>
      <c r="AA57" s="94">
        <v>0</v>
      </c>
      <c r="AB57" s="94">
        <v>0</v>
      </c>
      <c r="AC57" s="94">
        <v>0</v>
      </c>
      <c r="AD57" s="93">
        <v>0</v>
      </c>
      <c r="AE57" s="93">
        <v>0</v>
      </c>
      <c r="AF57" s="93">
        <v>0</v>
      </c>
      <c r="AG57" s="93">
        <v>0</v>
      </c>
      <c r="AH57" s="447">
        <v>0</v>
      </c>
      <c r="AI57" s="94">
        <v>0</v>
      </c>
      <c r="AJ57" s="94">
        <v>0</v>
      </c>
      <c r="AK57" s="94">
        <v>0</v>
      </c>
      <c r="AL57" s="94">
        <v>0</v>
      </c>
      <c r="AM57" s="93">
        <v>0</v>
      </c>
      <c r="AN57" s="93">
        <v>0</v>
      </c>
      <c r="AO57" s="93">
        <v>0</v>
      </c>
      <c r="AP57" s="93">
        <v>0</v>
      </c>
      <c r="AQ57" s="447"/>
      <c r="AR57" s="447">
        <v>0</v>
      </c>
      <c r="AS57" s="94"/>
      <c r="AT57" s="94"/>
      <c r="AU57" s="94"/>
      <c r="AV57" s="93">
        <v>0</v>
      </c>
      <c r="AW57" s="93">
        <v>0</v>
      </c>
      <c r="AX57" s="93">
        <v>0</v>
      </c>
      <c r="AY57" s="93">
        <v>0</v>
      </c>
      <c r="AZ57" s="447">
        <v>0</v>
      </c>
      <c r="BA57" s="447">
        <v>0</v>
      </c>
      <c r="BB57" s="94"/>
      <c r="BC57" s="94"/>
      <c r="BD57" s="94"/>
      <c r="BE57" s="93">
        <v>0</v>
      </c>
      <c r="BF57" s="93">
        <v>0</v>
      </c>
      <c r="BG57" s="93">
        <v>0</v>
      </c>
      <c r="BH57" s="93">
        <v>0</v>
      </c>
      <c r="BI57" s="447">
        <v>0</v>
      </c>
      <c r="BJ57" s="447">
        <v>0</v>
      </c>
      <c r="BK57" s="447">
        <v>0</v>
      </c>
      <c r="BL57" s="94"/>
      <c r="BM57" s="94"/>
      <c r="BN57" s="93">
        <v>0</v>
      </c>
      <c r="BO57" s="93">
        <v>0</v>
      </c>
      <c r="BP57" s="93">
        <v>0</v>
      </c>
      <c r="BQ57" s="93">
        <v>0</v>
      </c>
      <c r="BR57" s="447">
        <v>0</v>
      </c>
      <c r="BS57" s="447">
        <v>0</v>
      </c>
      <c r="BT57" s="447">
        <v>0</v>
      </c>
      <c r="BU57" s="94">
        <v>0</v>
      </c>
      <c r="BV57" s="94">
        <v>0</v>
      </c>
      <c r="BW57" s="93">
        <v>0</v>
      </c>
      <c r="BX57" s="93">
        <v>0</v>
      </c>
      <c r="BY57" s="93">
        <v>0</v>
      </c>
      <c r="BZ57" s="93">
        <v>0</v>
      </c>
      <c r="CA57" s="447">
        <v>0</v>
      </c>
      <c r="CB57" s="447">
        <v>0</v>
      </c>
      <c r="CC57" s="447">
        <v>0</v>
      </c>
      <c r="CD57" s="94">
        <v>0</v>
      </c>
      <c r="CE57" s="94">
        <v>0</v>
      </c>
      <c r="CF57" s="93">
        <v>0</v>
      </c>
      <c r="CG57" s="93">
        <v>0</v>
      </c>
      <c r="CH57" s="93">
        <v>0</v>
      </c>
      <c r="CI57" s="93">
        <v>0</v>
      </c>
      <c r="CJ57" s="447">
        <v>0</v>
      </c>
      <c r="CK57" s="447">
        <v>0</v>
      </c>
      <c r="CL57" s="447">
        <v>0</v>
      </c>
      <c r="CM57" s="94">
        <v>0</v>
      </c>
      <c r="CN57" s="94">
        <v>0</v>
      </c>
      <c r="CO57" s="93">
        <v>0</v>
      </c>
    </row>
    <row r="58" spans="4:93" ht="15" customHeight="1" collapsed="1">
      <c r="D58" s="430" t="s">
        <v>79</v>
      </c>
      <c r="E58" s="430"/>
      <c r="F58" s="431"/>
      <c r="G58" s="431"/>
      <c r="H58" s="431">
        <v>33.902000000000001</v>
      </c>
      <c r="I58" s="87">
        <v>159.505</v>
      </c>
      <c r="J58" s="87"/>
      <c r="K58" s="87">
        <v>6.0640000000000001</v>
      </c>
      <c r="L58" s="87"/>
      <c r="M58" s="87">
        <v>0</v>
      </c>
      <c r="N58" s="87">
        <v>0</v>
      </c>
      <c r="O58" s="87">
        <v>32.012</v>
      </c>
      <c r="P58" s="99">
        <v>155.12700000000001</v>
      </c>
      <c r="Q58" s="99">
        <v>0</v>
      </c>
      <c r="R58" s="99">
        <v>6.0750000000000002</v>
      </c>
      <c r="S58" s="99">
        <v>0</v>
      </c>
      <c r="T58" s="99">
        <v>0</v>
      </c>
      <c r="U58" s="87">
        <v>193.214</v>
      </c>
      <c r="V58" s="87">
        <v>0</v>
      </c>
      <c r="W58" s="87">
        <v>0</v>
      </c>
      <c r="X58" s="447">
        <v>36.15</v>
      </c>
      <c r="Y58" s="447">
        <v>144.80222000000001</v>
      </c>
      <c r="Z58" s="99">
        <v>0</v>
      </c>
      <c r="AA58" s="99">
        <v>5.9089999999999998</v>
      </c>
      <c r="AB58" s="99">
        <v>0</v>
      </c>
      <c r="AC58" s="99">
        <v>5.9089999999999998</v>
      </c>
      <c r="AD58" s="87">
        <v>186.86122</v>
      </c>
      <c r="AE58" s="87">
        <v>0</v>
      </c>
      <c r="AF58" s="87">
        <v>0</v>
      </c>
      <c r="AG58" s="87">
        <v>35.42</v>
      </c>
      <c r="AH58" s="99">
        <v>146.56899999999999</v>
      </c>
      <c r="AI58" s="99">
        <v>0</v>
      </c>
      <c r="AJ58" s="99">
        <v>6.5130999999999997</v>
      </c>
      <c r="AK58" s="99">
        <v>0.20599999999999999</v>
      </c>
      <c r="AL58" s="99">
        <v>6.3070999999999993</v>
      </c>
      <c r="AM58" s="87">
        <v>188.50209999999998</v>
      </c>
      <c r="AN58" s="87">
        <v>0</v>
      </c>
      <c r="AO58" s="87">
        <v>0</v>
      </c>
      <c r="AP58" s="87">
        <v>47.817</v>
      </c>
      <c r="AQ58" s="99">
        <v>158.47381999999999</v>
      </c>
      <c r="AR58" s="99">
        <v>0</v>
      </c>
      <c r="AS58" s="99">
        <v>6.0881000000000007</v>
      </c>
      <c r="AT58" s="99"/>
      <c r="AU58" s="99"/>
      <c r="AV58" s="87">
        <v>212.37891999999999</v>
      </c>
      <c r="AW58" s="87">
        <v>0</v>
      </c>
      <c r="AX58" s="87">
        <v>0</v>
      </c>
      <c r="AY58" s="87">
        <v>47.267000000000003</v>
      </c>
      <c r="AZ58" s="99">
        <v>153.71799999999999</v>
      </c>
      <c r="BA58" s="99">
        <v>0</v>
      </c>
      <c r="BB58" s="99">
        <v>5.7889999999999997</v>
      </c>
      <c r="BC58" s="99"/>
      <c r="BD58" s="99"/>
      <c r="BE58" s="87">
        <v>206.77399999999997</v>
      </c>
      <c r="BF58" s="87">
        <v>0</v>
      </c>
      <c r="BG58" s="87">
        <v>0</v>
      </c>
      <c r="BH58" s="87">
        <v>47.267000000000003</v>
      </c>
      <c r="BI58" s="99">
        <v>153.71799999999999</v>
      </c>
      <c r="BJ58" s="99">
        <v>0</v>
      </c>
      <c r="BK58" s="99">
        <v>5.7889999999999997</v>
      </c>
      <c r="BL58" s="99"/>
      <c r="BM58" s="99"/>
      <c r="BN58" s="87">
        <v>206.77399999999997</v>
      </c>
      <c r="BO58" s="87">
        <v>0</v>
      </c>
      <c r="BP58" s="87">
        <v>0</v>
      </c>
      <c r="BQ58" s="87">
        <v>47.267000000000003</v>
      </c>
      <c r="BR58" s="99">
        <v>153.71799999999999</v>
      </c>
      <c r="BS58" s="99">
        <v>0</v>
      </c>
      <c r="BT58" s="99">
        <v>31.41752153875094</v>
      </c>
      <c r="BU58" s="99"/>
      <c r="BV58" s="99"/>
      <c r="BW58" s="87">
        <v>232.40252153875093</v>
      </c>
      <c r="BX58" s="87">
        <v>0</v>
      </c>
      <c r="BY58" s="87">
        <v>0</v>
      </c>
      <c r="BZ58" s="87">
        <v>47.267000000000003</v>
      </c>
      <c r="CA58" s="99">
        <v>153.71799999999999</v>
      </c>
      <c r="CB58" s="99">
        <v>0</v>
      </c>
      <c r="CC58" s="99">
        <v>31.41752153875094</v>
      </c>
      <c r="CD58" s="99"/>
      <c r="CE58" s="99"/>
      <c r="CF58" s="87">
        <v>232.40252153875093</v>
      </c>
      <c r="CG58" s="87">
        <v>0</v>
      </c>
      <c r="CH58" s="87">
        <v>0</v>
      </c>
      <c r="CI58" s="87">
        <v>47.267000000000003</v>
      </c>
      <c r="CJ58" s="99">
        <v>153.71799999999999</v>
      </c>
      <c r="CK58" s="99">
        <v>0</v>
      </c>
      <c r="CL58" s="99">
        <v>31.41752153875094</v>
      </c>
      <c r="CM58" s="99"/>
      <c r="CN58" s="99"/>
      <c r="CO58" s="87">
        <v>232.40252153875093</v>
      </c>
    </row>
    <row r="59" spans="4:93" s="400" customFormat="1" ht="15" customHeight="1">
      <c r="D59" s="444" t="s">
        <v>75</v>
      </c>
      <c r="E59" s="445"/>
      <c r="F59" s="446">
        <v>98.390999999999991</v>
      </c>
      <c r="G59" s="446">
        <v>34.123000000000005</v>
      </c>
      <c r="H59" s="446">
        <v>32.780999999999999</v>
      </c>
      <c r="I59" s="87">
        <v>158.71099999999998</v>
      </c>
      <c r="J59" s="93">
        <v>37.051694102393618</v>
      </c>
      <c r="K59" s="93"/>
      <c r="L59" s="93"/>
      <c r="M59" s="93">
        <v>96.593999999999994</v>
      </c>
      <c r="N59" s="93">
        <v>37.244999999999997</v>
      </c>
      <c r="O59" s="93">
        <v>31.024000000000001</v>
      </c>
      <c r="P59" s="99">
        <v>155.12700000000001</v>
      </c>
      <c r="Q59" s="97">
        <v>32.728870000000001</v>
      </c>
      <c r="R59" s="97">
        <v>0</v>
      </c>
      <c r="S59" s="97">
        <v>0</v>
      </c>
      <c r="T59" s="97">
        <v>103.36364999999999</v>
      </c>
      <c r="U59" s="93">
        <v>352.71887000000004</v>
      </c>
      <c r="V59" s="93">
        <v>103.36364999999999</v>
      </c>
      <c r="W59" s="93">
        <v>37.473999999999997</v>
      </c>
      <c r="X59" s="93">
        <v>36.15</v>
      </c>
      <c r="Y59" s="99">
        <v>144.80222000000001</v>
      </c>
      <c r="Z59" s="97">
        <v>32.587000000000003</v>
      </c>
      <c r="AA59" s="97">
        <v>0</v>
      </c>
      <c r="AB59" s="97">
        <v>0</v>
      </c>
      <c r="AC59" s="97">
        <v>0</v>
      </c>
      <c r="AD59" s="93">
        <v>354.37687</v>
      </c>
      <c r="AE59" s="93">
        <v>107.74263999999999</v>
      </c>
      <c r="AF59" s="93">
        <v>34.981999999999999</v>
      </c>
      <c r="AG59" s="93">
        <v>35.42</v>
      </c>
      <c r="AH59" s="99">
        <v>146.56899999999999</v>
      </c>
      <c r="AI59" s="97">
        <v>31.518000000000001</v>
      </c>
      <c r="AJ59" s="97">
        <v>0</v>
      </c>
      <c r="AK59" s="97">
        <v>0</v>
      </c>
      <c r="AL59" s="97">
        <v>0</v>
      </c>
      <c r="AM59" s="93">
        <v>356.23163999999997</v>
      </c>
      <c r="AN59" s="93">
        <v>101.06806300000001</v>
      </c>
      <c r="AO59" s="93">
        <v>16.689</v>
      </c>
      <c r="AP59" s="93">
        <v>47.817</v>
      </c>
      <c r="AQ59" s="99">
        <v>158.47381999999999</v>
      </c>
      <c r="AR59" s="99">
        <v>35.906000000000006</v>
      </c>
      <c r="AS59" s="97"/>
      <c r="AT59" s="97"/>
      <c r="AU59" s="97"/>
      <c r="AV59" s="93">
        <v>359.95388300000002</v>
      </c>
      <c r="AW59" s="93">
        <v>108.371</v>
      </c>
      <c r="AX59" s="93">
        <v>19.572729999999996</v>
      </c>
      <c r="AY59" s="93">
        <v>47.267000000000003</v>
      </c>
      <c r="AZ59" s="99">
        <v>153.71799999999999</v>
      </c>
      <c r="BA59" s="99">
        <v>37.098911597769238</v>
      </c>
      <c r="BB59" s="97"/>
      <c r="BC59" s="97"/>
      <c r="BD59" s="97"/>
      <c r="BE59" s="93">
        <v>366.02764159776922</v>
      </c>
      <c r="BF59" s="93">
        <v>108.371</v>
      </c>
      <c r="BG59" s="93">
        <v>19.572729999999996</v>
      </c>
      <c r="BH59" s="93">
        <v>47.267000000000003</v>
      </c>
      <c r="BI59" s="99">
        <v>153.71799999999999</v>
      </c>
      <c r="BJ59" s="99">
        <v>37.098911597769238</v>
      </c>
      <c r="BK59" s="99">
        <v>0</v>
      </c>
      <c r="BL59" s="97"/>
      <c r="BM59" s="97"/>
      <c r="BN59" s="93">
        <v>366.02764159776922</v>
      </c>
      <c r="BO59" s="93">
        <v>108.371</v>
      </c>
      <c r="BP59" s="93">
        <v>19.572729999999996</v>
      </c>
      <c r="BQ59" s="93">
        <v>47.267000000000003</v>
      </c>
      <c r="BR59" s="99">
        <v>153.71799999999999</v>
      </c>
      <c r="BS59" s="99">
        <v>37.098911597769238</v>
      </c>
      <c r="BT59" s="99">
        <v>0</v>
      </c>
      <c r="BU59" s="97"/>
      <c r="BV59" s="97"/>
      <c r="BW59" s="93">
        <v>366.02764159776922</v>
      </c>
      <c r="BX59" s="93">
        <v>108.371</v>
      </c>
      <c r="BY59" s="93">
        <v>19.572729999999996</v>
      </c>
      <c r="BZ59" s="93">
        <v>47.267000000000003</v>
      </c>
      <c r="CA59" s="99">
        <v>153.71799999999999</v>
      </c>
      <c r="CB59" s="99">
        <v>37.098911597769238</v>
      </c>
      <c r="CC59" s="99">
        <v>0</v>
      </c>
      <c r="CD59" s="97"/>
      <c r="CE59" s="97"/>
      <c r="CF59" s="93">
        <v>366.02764159776922</v>
      </c>
      <c r="CG59" s="93">
        <v>108.371</v>
      </c>
      <c r="CH59" s="93">
        <v>19.572729999999996</v>
      </c>
      <c r="CI59" s="93">
        <v>47.267000000000003</v>
      </c>
      <c r="CJ59" s="99">
        <v>153.71799999999999</v>
      </c>
      <c r="CK59" s="99">
        <v>37.098911597769238</v>
      </c>
      <c r="CL59" s="99">
        <v>0</v>
      </c>
      <c r="CM59" s="97"/>
      <c r="CN59" s="97"/>
      <c r="CO59" s="93">
        <v>366.02764159776922</v>
      </c>
    </row>
    <row r="60" spans="4:93" s="400" customFormat="1" ht="15" hidden="1" customHeight="1" outlineLevel="1">
      <c r="D60" s="444"/>
      <c r="E60" s="445"/>
      <c r="F60" s="446"/>
      <c r="G60" s="446"/>
      <c r="H60" s="446"/>
      <c r="I60" s="87"/>
      <c r="J60" s="93"/>
      <c r="K60" s="93"/>
      <c r="L60" s="93"/>
      <c r="M60" s="93">
        <v>0</v>
      </c>
      <c r="N60" s="93">
        <v>0</v>
      </c>
      <c r="O60" s="93">
        <v>0</v>
      </c>
      <c r="P60" s="99">
        <v>0</v>
      </c>
      <c r="Q60" s="97">
        <v>0</v>
      </c>
      <c r="R60" s="97">
        <v>0</v>
      </c>
      <c r="S60" s="97">
        <v>0</v>
      </c>
      <c r="T60" s="97">
        <v>0</v>
      </c>
      <c r="U60" s="93">
        <v>0</v>
      </c>
      <c r="V60" s="93">
        <v>0</v>
      </c>
      <c r="W60" s="93">
        <v>0</v>
      </c>
      <c r="X60" s="93">
        <v>0</v>
      </c>
      <c r="Y60" s="99">
        <v>0</v>
      </c>
      <c r="Z60" s="97">
        <v>0</v>
      </c>
      <c r="AA60" s="97">
        <v>0</v>
      </c>
      <c r="AB60" s="97">
        <v>0</v>
      </c>
      <c r="AC60" s="97">
        <v>0</v>
      </c>
      <c r="AD60" s="93">
        <v>0</v>
      </c>
      <c r="AE60" s="93">
        <v>0</v>
      </c>
      <c r="AF60" s="93">
        <v>0</v>
      </c>
      <c r="AG60" s="93">
        <v>0</v>
      </c>
      <c r="AH60" s="99">
        <v>0</v>
      </c>
      <c r="AI60" s="97">
        <v>0</v>
      </c>
      <c r="AJ60" s="97">
        <v>0</v>
      </c>
      <c r="AK60" s="97">
        <v>0</v>
      </c>
      <c r="AL60" s="97">
        <v>0</v>
      </c>
      <c r="AM60" s="93">
        <v>0</v>
      </c>
      <c r="AN60" s="93">
        <v>0</v>
      </c>
      <c r="AO60" s="93">
        <v>0</v>
      </c>
      <c r="AP60" s="93">
        <v>0</v>
      </c>
      <c r="AQ60" s="99">
        <v>0</v>
      </c>
      <c r="AR60" s="99">
        <v>0</v>
      </c>
      <c r="AS60" s="97"/>
      <c r="AT60" s="97"/>
      <c r="AU60" s="97"/>
      <c r="AV60" s="93">
        <v>0</v>
      </c>
      <c r="AW60" s="93">
        <v>0</v>
      </c>
      <c r="AX60" s="93">
        <v>0</v>
      </c>
      <c r="AY60" s="93">
        <v>0</v>
      </c>
      <c r="AZ60" s="99">
        <v>0</v>
      </c>
      <c r="BA60" s="99">
        <v>0</v>
      </c>
      <c r="BB60" s="97"/>
      <c r="BC60" s="97"/>
      <c r="BD60" s="97"/>
      <c r="BE60" s="93">
        <v>0</v>
      </c>
      <c r="BF60" s="93">
        <v>0</v>
      </c>
      <c r="BG60" s="93">
        <v>0</v>
      </c>
      <c r="BH60" s="93">
        <v>0</v>
      </c>
      <c r="BI60" s="99">
        <v>0</v>
      </c>
      <c r="BJ60" s="99">
        <v>0</v>
      </c>
      <c r="BK60" s="99">
        <v>0</v>
      </c>
      <c r="BL60" s="97"/>
      <c r="BM60" s="97"/>
      <c r="BN60" s="93">
        <v>0</v>
      </c>
      <c r="BO60" s="93">
        <v>0</v>
      </c>
      <c r="BP60" s="93">
        <v>0</v>
      </c>
      <c r="BQ60" s="93">
        <v>0</v>
      </c>
      <c r="BR60" s="99">
        <v>0</v>
      </c>
      <c r="BS60" s="99">
        <v>0</v>
      </c>
      <c r="BT60" s="99">
        <v>0</v>
      </c>
      <c r="BU60" s="97"/>
      <c r="BV60" s="97"/>
      <c r="BW60" s="93">
        <v>0</v>
      </c>
      <c r="BX60" s="93">
        <v>0</v>
      </c>
      <c r="BY60" s="93">
        <v>0</v>
      </c>
      <c r="BZ60" s="93">
        <v>0</v>
      </c>
      <c r="CA60" s="99">
        <v>0</v>
      </c>
      <c r="CB60" s="99">
        <v>0</v>
      </c>
      <c r="CC60" s="99">
        <v>0</v>
      </c>
      <c r="CD60" s="97"/>
      <c r="CE60" s="97"/>
      <c r="CF60" s="93">
        <v>0</v>
      </c>
      <c r="CG60" s="93">
        <v>0</v>
      </c>
      <c r="CH60" s="93">
        <v>0</v>
      </c>
      <c r="CI60" s="93">
        <v>0</v>
      </c>
      <c r="CJ60" s="99">
        <v>0</v>
      </c>
      <c r="CK60" s="99">
        <v>0</v>
      </c>
      <c r="CL60" s="99">
        <v>0</v>
      </c>
      <c r="CM60" s="97"/>
      <c r="CN60" s="97"/>
      <c r="CO60" s="93">
        <v>0</v>
      </c>
    </row>
    <row r="61" spans="4:93" ht="15" customHeight="1" collapsed="1">
      <c r="D61" s="430" t="s">
        <v>80</v>
      </c>
      <c r="E61" s="430"/>
      <c r="F61" s="431"/>
      <c r="G61" s="431"/>
      <c r="H61" s="431">
        <v>22.324000000000002</v>
      </c>
      <c r="I61" s="87">
        <v>95.442999999999998</v>
      </c>
      <c r="J61" s="87"/>
      <c r="K61" s="87">
        <v>6.2480000000000002</v>
      </c>
      <c r="L61" s="87"/>
      <c r="M61" s="87">
        <v>0</v>
      </c>
      <c r="N61" s="87">
        <v>0</v>
      </c>
      <c r="O61" s="87">
        <v>26.091999999999999</v>
      </c>
      <c r="P61" s="99">
        <v>93.481999999999999</v>
      </c>
      <c r="Q61" s="99">
        <v>0</v>
      </c>
      <c r="R61" s="99">
        <v>6.2510000000000003</v>
      </c>
      <c r="S61" s="99">
        <v>0</v>
      </c>
      <c r="T61" s="99">
        <v>0</v>
      </c>
      <c r="U61" s="87">
        <v>125.825</v>
      </c>
      <c r="V61" s="87">
        <v>0</v>
      </c>
      <c r="W61" s="87">
        <v>0</v>
      </c>
      <c r="X61" s="447">
        <v>31.083000000000006</v>
      </c>
      <c r="Y61" s="447">
        <v>91.831350000000015</v>
      </c>
      <c r="Z61" s="99">
        <v>0</v>
      </c>
      <c r="AA61" s="99">
        <v>17.705000000000002</v>
      </c>
      <c r="AB61" s="99">
        <v>12.015000000000001</v>
      </c>
      <c r="AC61" s="99">
        <v>5.6900000000000013</v>
      </c>
      <c r="AD61" s="87">
        <v>140.61935000000003</v>
      </c>
      <c r="AE61" s="87">
        <v>0</v>
      </c>
      <c r="AF61" s="87">
        <v>0</v>
      </c>
      <c r="AG61" s="99">
        <v>35.224999999999994</v>
      </c>
      <c r="AH61" s="99">
        <v>88.881000000000029</v>
      </c>
      <c r="AI61" s="99">
        <v>0</v>
      </c>
      <c r="AJ61" s="99">
        <v>5.4319000000000006</v>
      </c>
      <c r="AK61" s="99">
        <v>0.11200000000000002</v>
      </c>
      <c r="AL61" s="99">
        <v>5.3199000000000005</v>
      </c>
      <c r="AM61" s="87">
        <v>129.53790000000004</v>
      </c>
      <c r="AN61" s="87">
        <v>0</v>
      </c>
      <c r="AO61" s="87">
        <v>0</v>
      </c>
      <c r="AP61" s="87">
        <v>39.070999999999998</v>
      </c>
      <c r="AQ61" s="99">
        <v>97.430001999999988</v>
      </c>
      <c r="AR61" s="99">
        <v>0</v>
      </c>
      <c r="AS61" s="99">
        <v>5.4628999999999994</v>
      </c>
      <c r="AT61" s="99"/>
      <c r="AU61" s="99"/>
      <c r="AV61" s="87">
        <v>141.96390199999996</v>
      </c>
      <c r="AW61" s="87">
        <v>0</v>
      </c>
      <c r="AX61" s="87">
        <v>0</v>
      </c>
      <c r="AY61" s="93">
        <v>37.059199999999997</v>
      </c>
      <c r="AZ61" s="93">
        <v>98.668000000000006</v>
      </c>
      <c r="BA61" s="99">
        <v>0</v>
      </c>
      <c r="BB61" s="99">
        <v>4.843</v>
      </c>
      <c r="BC61" s="99"/>
      <c r="BD61" s="99"/>
      <c r="BE61" s="87">
        <v>140.5702</v>
      </c>
      <c r="BF61" s="87">
        <v>0</v>
      </c>
      <c r="BG61" s="87">
        <v>0</v>
      </c>
      <c r="BH61" s="87">
        <v>37.059199999999997</v>
      </c>
      <c r="BI61" s="99">
        <v>98.668000000000006</v>
      </c>
      <c r="BJ61" s="99">
        <v>0</v>
      </c>
      <c r="BK61" s="99">
        <v>15.979999999999999</v>
      </c>
      <c r="BL61" s="99"/>
      <c r="BM61" s="99"/>
      <c r="BN61" s="87">
        <v>151.7072</v>
      </c>
      <c r="BO61" s="87">
        <v>0</v>
      </c>
      <c r="BP61" s="87">
        <v>0</v>
      </c>
      <c r="BQ61" s="87">
        <v>37.059199999999997</v>
      </c>
      <c r="BR61" s="99">
        <v>98.668000000000006</v>
      </c>
      <c r="BS61" s="99">
        <v>0</v>
      </c>
      <c r="BT61" s="99">
        <v>25.923478461249054</v>
      </c>
      <c r="BU61" s="99"/>
      <c r="BV61" s="99"/>
      <c r="BW61" s="87">
        <v>161.65067846124907</v>
      </c>
      <c r="BX61" s="87">
        <v>0</v>
      </c>
      <c r="BY61" s="87">
        <v>0</v>
      </c>
      <c r="BZ61" s="87">
        <v>37.059199999999997</v>
      </c>
      <c r="CA61" s="99">
        <v>98.668000000000006</v>
      </c>
      <c r="CB61" s="99">
        <v>0</v>
      </c>
      <c r="CC61" s="99">
        <v>25.923478461249054</v>
      </c>
      <c r="CD61" s="99"/>
      <c r="CE61" s="99"/>
      <c r="CF61" s="87">
        <v>161.65067846124907</v>
      </c>
      <c r="CG61" s="87">
        <v>0</v>
      </c>
      <c r="CH61" s="87">
        <v>0</v>
      </c>
      <c r="CI61" s="87">
        <v>37.059199999999997</v>
      </c>
      <c r="CJ61" s="99">
        <v>98.668000000000006</v>
      </c>
      <c r="CK61" s="99">
        <v>0</v>
      </c>
      <c r="CL61" s="99">
        <v>25.923478461249054</v>
      </c>
      <c r="CM61" s="99"/>
      <c r="CN61" s="99"/>
      <c r="CO61" s="87">
        <v>161.65067846124907</v>
      </c>
    </row>
    <row r="62" spans="4:93" s="400" customFormat="1" ht="15" customHeight="1">
      <c r="D62" s="444" t="s">
        <v>75</v>
      </c>
      <c r="E62" s="445"/>
      <c r="F62" s="446">
        <v>68.023999999999987</v>
      </c>
      <c r="G62" s="446">
        <v>39.195999999999998</v>
      </c>
      <c r="H62" s="446">
        <v>21.536999999999999</v>
      </c>
      <c r="I62" s="87">
        <v>94.897999999999996</v>
      </c>
      <c r="J62" s="93">
        <v>24.071205897606383</v>
      </c>
      <c r="K62" s="93"/>
      <c r="L62" s="93"/>
      <c r="M62" s="93">
        <v>65.301999999999992</v>
      </c>
      <c r="N62" s="93">
        <v>40.826000000000001</v>
      </c>
      <c r="O62" s="93">
        <v>25.411999999999999</v>
      </c>
      <c r="P62" s="99">
        <v>93.481999999999999</v>
      </c>
      <c r="Q62" s="97">
        <v>20.77713</v>
      </c>
      <c r="R62" s="97">
        <v>0</v>
      </c>
      <c r="S62" s="97">
        <v>0</v>
      </c>
      <c r="T62" s="97">
        <v>75.463829999999987</v>
      </c>
      <c r="U62" s="93">
        <v>245.79912999999999</v>
      </c>
      <c r="V62" s="97">
        <v>75.463829999999987</v>
      </c>
      <c r="W62" s="97">
        <v>36.4</v>
      </c>
      <c r="X62" s="97">
        <v>31.083000000000006</v>
      </c>
      <c r="Y62" s="97">
        <v>91.831350000000015</v>
      </c>
      <c r="Z62" s="97">
        <v>20.659999999999997</v>
      </c>
      <c r="AA62" s="97">
        <v>0</v>
      </c>
      <c r="AB62" s="97">
        <v>0</v>
      </c>
      <c r="AC62" s="97">
        <v>0</v>
      </c>
      <c r="AD62" s="93">
        <v>255.43817999999999</v>
      </c>
      <c r="AE62" s="93">
        <v>66.925339999999991</v>
      </c>
      <c r="AF62" s="93">
        <v>26.908000000000001</v>
      </c>
      <c r="AG62" s="99">
        <v>35.224999999999994</v>
      </c>
      <c r="AH62" s="99">
        <v>88.881000000000029</v>
      </c>
      <c r="AI62" s="97">
        <v>20.220999999999997</v>
      </c>
      <c r="AJ62" s="97">
        <v>0</v>
      </c>
      <c r="AK62" s="97">
        <v>0</v>
      </c>
      <c r="AL62" s="97">
        <v>0</v>
      </c>
      <c r="AM62" s="93">
        <v>238.16034000000002</v>
      </c>
      <c r="AN62" s="93">
        <v>67.757786999999993</v>
      </c>
      <c r="AO62" s="93">
        <v>12.766</v>
      </c>
      <c r="AP62" s="93">
        <v>39.070999999999998</v>
      </c>
      <c r="AQ62" s="93">
        <v>97.430001999999988</v>
      </c>
      <c r="AR62" s="93">
        <v>22.655000000000001</v>
      </c>
      <c r="AS62" s="97"/>
      <c r="AT62" s="97"/>
      <c r="AU62" s="97"/>
      <c r="AV62" s="93">
        <v>239.679789</v>
      </c>
      <c r="AW62" s="93">
        <v>73.045000000000002</v>
      </c>
      <c r="AX62" s="93">
        <v>14.184470000000001</v>
      </c>
      <c r="AY62" s="93">
        <v>37.059199999999997</v>
      </c>
      <c r="AZ62" s="93">
        <v>98.668000000000006</v>
      </c>
      <c r="BA62" s="93">
        <v>21.879088402230771</v>
      </c>
      <c r="BB62" s="93">
        <v>0</v>
      </c>
      <c r="BC62" s="97"/>
      <c r="BD62" s="97"/>
      <c r="BE62" s="93">
        <v>244.83575840223077</v>
      </c>
      <c r="BF62" s="93">
        <v>73.045000000000002</v>
      </c>
      <c r="BG62" s="93">
        <v>14.184470000000001</v>
      </c>
      <c r="BH62" s="93">
        <v>37.059199999999997</v>
      </c>
      <c r="BI62" s="93">
        <v>98.668000000000006</v>
      </c>
      <c r="BJ62" s="93">
        <v>21.879088402230771</v>
      </c>
      <c r="BK62" s="93">
        <v>0</v>
      </c>
      <c r="BL62" s="97"/>
      <c r="BM62" s="97"/>
      <c r="BN62" s="93">
        <v>244.83575840223077</v>
      </c>
      <c r="BO62" s="93">
        <v>73.045000000000002</v>
      </c>
      <c r="BP62" s="93">
        <v>14.184470000000001</v>
      </c>
      <c r="BQ62" s="93">
        <v>37.059199999999997</v>
      </c>
      <c r="BR62" s="93">
        <v>98.668000000000006</v>
      </c>
      <c r="BS62" s="93">
        <v>21.879088402230771</v>
      </c>
      <c r="BT62" s="93">
        <v>0</v>
      </c>
      <c r="BU62" s="97"/>
      <c r="BV62" s="97"/>
      <c r="BW62" s="93">
        <v>244.83575840223077</v>
      </c>
      <c r="BX62" s="93">
        <v>73.045000000000002</v>
      </c>
      <c r="BY62" s="93">
        <v>14.184470000000001</v>
      </c>
      <c r="BZ62" s="93">
        <v>37.059199999999997</v>
      </c>
      <c r="CA62" s="93">
        <v>98.668000000000006</v>
      </c>
      <c r="CB62" s="93">
        <v>21.879088402230771</v>
      </c>
      <c r="CC62" s="93">
        <v>0</v>
      </c>
      <c r="CD62" s="97"/>
      <c r="CE62" s="97"/>
      <c r="CF62" s="93">
        <v>244.83575840223077</v>
      </c>
      <c r="CG62" s="93">
        <v>73.045000000000002</v>
      </c>
      <c r="CH62" s="93">
        <v>14.184470000000001</v>
      </c>
      <c r="CI62" s="93">
        <v>37.059199999999997</v>
      </c>
      <c r="CJ62" s="93">
        <v>98.668000000000006</v>
      </c>
      <c r="CK62" s="93">
        <v>21.879088402230771</v>
      </c>
      <c r="CL62" s="93">
        <v>0</v>
      </c>
      <c r="CM62" s="97"/>
      <c r="CN62" s="97"/>
      <c r="CO62" s="93">
        <v>244.83575840223077</v>
      </c>
    </row>
    <row r="63" spans="4:93" s="400" customFormat="1" ht="15" hidden="1" customHeight="1" outlineLevel="1">
      <c r="D63" s="444" t="s">
        <v>81</v>
      </c>
      <c r="E63" s="445"/>
      <c r="F63" s="446"/>
      <c r="G63" s="446"/>
      <c r="H63" s="446"/>
      <c r="I63" s="87">
        <v>0.54500000000000004</v>
      </c>
      <c r="J63" s="93"/>
      <c r="K63" s="93"/>
      <c r="L63" s="93"/>
      <c r="M63" s="93">
        <v>0</v>
      </c>
      <c r="N63" s="93">
        <v>0</v>
      </c>
      <c r="O63" s="93">
        <v>0</v>
      </c>
      <c r="P63" s="99">
        <v>0.54500000000000004</v>
      </c>
      <c r="Q63" s="97">
        <v>0</v>
      </c>
      <c r="R63" s="97">
        <v>0</v>
      </c>
      <c r="S63" s="97">
        <v>0</v>
      </c>
      <c r="T63" s="97">
        <v>0</v>
      </c>
      <c r="U63" s="93">
        <v>0.54500000000000004</v>
      </c>
      <c r="V63" s="93">
        <v>0</v>
      </c>
      <c r="W63" s="93">
        <v>0</v>
      </c>
      <c r="X63" s="93">
        <v>0</v>
      </c>
      <c r="Y63" s="99">
        <v>0</v>
      </c>
      <c r="Z63" s="97">
        <v>0</v>
      </c>
      <c r="AA63" s="97">
        <v>0</v>
      </c>
      <c r="AB63" s="97">
        <v>0</v>
      </c>
      <c r="AC63" s="97">
        <v>0</v>
      </c>
      <c r="AD63" s="93">
        <v>0</v>
      </c>
      <c r="AE63" s="93">
        <v>0</v>
      </c>
      <c r="AF63" s="93">
        <v>0</v>
      </c>
      <c r="AG63" s="93">
        <v>0</v>
      </c>
      <c r="AH63" s="99">
        <v>0</v>
      </c>
      <c r="AI63" s="97">
        <v>0</v>
      </c>
      <c r="AJ63" s="97">
        <v>0</v>
      </c>
      <c r="AK63" s="97">
        <v>0</v>
      </c>
      <c r="AL63" s="97">
        <v>0</v>
      </c>
      <c r="AM63" s="93">
        <v>0</v>
      </c>
      <c r="AN63" s="93"/>
      <c r="AO63" s="93"/>
      <c r="AP63" s="93"/>
      <c r="AQ63" s="99"/>
      <c r="AR63" s="97"/>
      <c r="AS63" s="97"/>
      <c r="AT63" s="97"/>
      <c r="AU63" s="97"/>
      <c r="AV63" s="93"/>
      <c r="AW63" s="93"/>
      <c r="AX63" s="93"/>
      <c r="AY63" s="93"/>
      <c r="AZ63" s="99"/>
      <c r="BA63" s="97"/>
      <c r="BB63" s="99"/>
      <c r="BC63" s="97"/>
      <c r="BD63" s="97"/>
      <c r="BE63" s="93">
        <v>0</v>
      </c>
      <c r="BF63" s="93"/>
      <c r="BG63" s="93"/>
      <c r="BH63" s="93"/>
      <c r="BI63" s="99"/>
      <c r="BJ63" s="97"/>
      <c r="BK63" s="99"/>
      <c r="BL63" s="97"/>
      <c r="BM63" s="97"/>
      <c r="BN63" s="93">
        <v>0</v>
      </c>
      <c r="BO63" s="93"/>
      <c r="BP63" s="93"/>
      <c r="BQ63" s="93"/>
      <c r="BR63" s="99"/>
      <c r="BS63" s="97"/>
      <c r="BT63" s="99"/>
      <c r="BU63" s="97"/>
      <c r="BV63" s="97"/>
      <c r="BW63" s="93">
        <v>0</v>
      </c>
      <c r="BX63" s="93"/>
      <c r="BY63" s="93"/>
      <c r="BZ63" s="93"/>
      <c r="CA63" s="99"/>
      <c r="CB63" s="97"/>
      <c r="CC63" s="99"/>
      <c r="CD63" s="97"/>
      <c r="CE63" s="97"/>
      <c r="CF63" s="93">
        <v>0</v>
      </c>
      <c r="CG63" s="93"/>
      <c r="CH63" s="93"/>
      <c r="CI63" s="93"/>
      <c r="CJ63" s="99"/>
      <c r="CK63" s="97"/>
      <c r="CL63" s="99"/>
      <c r="CM63" s="97"/>
      <c r="CN63" s="97"/>
      <c r="CO63" s="93">
        <v>0</v>
      </c>
    </row>
    <row r="64" spans="4:93" s="400" customFormat="1" ht="15" customHeight="1" collapsed="1">
      <c r="D64" s="430" t="s">
        <v>82</v>
      </c>
      <c r="E64" s="445"/>
      <c r="F64" s="446"/>
      <c r="G64" s="446"/>
      <c r="H64" s="446"/>
      <c r="I64" s="87"/>
      <c r="J64" s="93"/>
      <c r="K64" s="93">
        <v>7669.3206747531904</v>
      </c>
      <c r="L64" s="93"/>
      <c r="M64" s="93">
        <v>0</v>
      </c>
      <c r="N64" s="93">
        <v>0</v>
      </c>
      <c r="O64" s="93">
        <v>0</v>
      </c>
      <c r="P64" s="93">
        <v>0</v>
      </c>
      <c r="Q64" s="97">
        <v>0</v>
      </c>
      <c r="R64" s="93">
        <v>8772.4538219684182</v>
      </c>
      <c r="S64" s="93">
        <v>0</v>
      </c>
      <c r="T64" s="93">
        <v>0</v>
      </c>
      <c r="U64" s="93">
        <v>8772.4538219684182</v>
      </c>
      <c r="V64" s="93">
        <v>0</v>
      </c>
      <c r="W64" s="93">
        <v>0</v>
      </c>
      <c r="X64" s="93">
        <v>0</v>
      </c>
      <c r="Y64" s="93">
        <v>0</v>
      </c>
      <c r="Z64" s="97">
        <v>0</v>
      </c>
      <c r="AA64" s="93">
        <v>9427.779769772902</v>
      </c>
      <c r="AB64" s="93">
        <v>9427.779769772902</v>
      </c>
      <c r="AC64" s="93">
        <v>0</v>
      </c>
      <c r="AD64" s="93">
        <v>9427.779769772902</v>
      </c>
      <c r="AE64" s="93">
        <v>0</v>
      </c>
      <c r="AF64" s="93">
        <v>0</v>
      </c>
      <c r="AG64" s="93">
        <v>0</v>
      </c>
      <c r="AH64" s="93">
        <v>0</v>
      </c>
      <c r="AI64" s="97">
        <v>0</v>
      </c>
      <c r="AJ64" s="93">
        <v>9935.0971919778112</v>
      </c>
      <c r="AK64" s="93">
        <v>9935.0971919778112</v>
      </c>
      <c r="AL64" s="93">
        <v>0</v>
      </c>
      <c r="AM64" s="93">
        <v>9935.0971919778112</v>
      </c>
      <c r="AN64" s="93">
        <v>0</v>
      </c>
      <c r="AO64" s="93">
        <v>0</v>
      </c>
      <c r="AP64" s="93">
        <v>0</v>
      </c>
      <c r="AQ64" s="93">
        <v>0</v>
      </c>
      <c r="AR64" s="97">
        <v>0</v>
      </c>
      <c r="AS64" s="93">
        <v>7640.726876239547</v>
      </c>
      <c r="AT64" s="93"/>
      <c r="AU64" s="93"/>
      <c r="AV64" s="93">
        <v>7640.726876239547</v>
      </c>
      <c r="AW64" s="93"/>
      <c r="AX64" s="93"/>
      <c r="AY64" s="93"/>
      <c r="AZ64" s="93"/>
      <c r="BA64" s="97"/>
      <c r="BB64" s="93">
        <v>9963.8932554507755</v>
      </c>
      <c r="BC64" s="93"/>
      <c r="BD64" s="93"/>
      <c r="BE64" s="93">
        <v>9963.8932554507755</v>
      </c>
      <c r="BF64" s="93"/>
      <c r="BG64" s="93"/>
      <c r="BH64" s="93"/>
      <c r="BI64" s="93"/>
      <c r="BJ64" s="97"/>
      <c r="BK64" s="93">
        <v>8279.8466260916794</v>
      </c>
      <c r="BL64" s="93"/>
      <c r="BM64" s="93"/>
      <c r="BN64" s="93">
        <v>8279.8466260916794</v>
      </c>
      <c r="BO64" s="93"/>
      <c r="BP64" s="93"/>
      <c r="BQ64" s="93"/>
      <c r="BR64" s="93"/>
      <c r="BS64" s="97"/>
      <c r="BT64" s="93">
        <v>5331.1013267684029</v>
      </c>
      <c r="BU64" s="93"/>
      <c r="BV64" s="93"/>
      <c r="BW64" s="93">
        <v>5331.1013267684029</v>
      </c>
      <c r="BX64" s="93"/>
      <c r="BY64" s="93"/>
      <c r="BZ64" s="93"/>
      <c r="CA64" s="93"/>
      <c r="CB64" s="97"/>
      <c r="CC64" s="93">
        <v>5037.502845137953</v>
      </c>
      <c r="CD64" s="93"/>
      <c r="CE64" s="93"/>
      <c r="CF64" s="93">
        <v>5037.502845137953</v>
      </c>
      <c r="CG64" s="93"/>
      <c r="CH64" s="93"/>
      <c r="CI64" s="93"/>
      <c r="CJ64" s="93"/>
      <c r="CK64" s="97"/>
      <c r="CL64" s="93">
        <v>5289.1730133782567</v>
      </c>
      <c r="CM64" s="93"/>
      <c r="CN64" s="93"/>
      <c r="CO64" s="93">
        <v>5289.1730133782567</v>
      </c>
    </row>
    <row r="65" spans="4:93" s="400" customFormat="1" ht="15" customHeight="1">
      <c r="D65" s="444" t="s">
        <v>75</v>
      </c>
      <c r="E65" s="445"/>
      <c r="F65" s="446">
        <v>1223.6013560776223</v>
      </c>
      <c r="G65" s="446">
        <v>110.93993523671094</v>
      </c>
      <c r="H65" s="446">
        <v>152.4164424662649</v>
      </c>
      <c r="I65" s="87">
        <v>1914.289757681126</v>
      </c>
      <c r="J65" s="93">
        <v>2227.4167675930858</v>
      </c>
      <c r="K65" s="93"/>
      <c r="L65" s="93"/>
      <c r="M65" s="93">
        <v>1302.2818538993715</v>
      </c>
      <c r="N65" s="93">
        <v>119.0633280960037</v>
      </c>
      <c r="O65" s="93">
        <v>167.81451555744562</v>
      </c>
      <c r="P65" s="93">
        <v>1957.8133767662723</v>
      </c>
      <c r="Q65" s="93">
        <v>2288.3856485533011</v>
      </c>
      <c r="R65" s="93">
        <v>0</v>
      </c>
      <c r="S65" s="93">
        <v>0</v>
      </c>
      <c r="T65" s="93">
        <v>1405.3147953598643</v>
      </c>
      <c r="U65" s="93">
        <v>5835.3587228723936</v>
      </c>
      <c r="V65" s="93">
        <v>1405.3147953598643</v>
      </c>
      <c r="W65" s="93">
        <v>126.47412893212908</v>
      </c>
      <c r="X65" s="93">
        <v>177.73667692948402</v>
      </c>
      <c r="Y65" s="93">
        <v>2056.8134919838153</v>
      </c>
      <c r="Z65" s="93">
        <v>2374.9363866151893</v>
      </c>
      <c r="AA65" s="93">
        <v>0</v>
      </c>
      <c r="AB65" s="93">
        <v>0</v>
      </c>
      <c r="AC65" s="93">
        <v>0</v>
      </c>
      <c r="AD65" s="93">
        <v>6141.2754798204824</v>
      </c>
      <c r="AE65" s="93">
        <v>1423.6223282948681</v>
      </c>
      <c r="AF65" s="93">
        <v>128.34369815630728</v>
      </c>
      <c r="AG65" s="93">
        <v>184.00134486736712</v>
      </c>
      <c r="AH65" s="93">
        <v>2125.9792756619481</v>
      </c>
      <c r="AI65" s="93">
        <v>2450.2609096939959</v>
      </c>
      <c r="AJ65" s="93">
        <v>0</v>
      </c>
      <c r="AK65" s="93">
        <v>0</v>
      </c>
      <c r="AL65" s="93">
        <v>0</v>
      </c>
      <c r="AM65" s="93">
        <v>6312.2075566744861</v>
      </c>
      <c r="AN65" s="93">
        <v>1583.8740932582887</v>
      </c>
      <c r="AO65" s="93">
        <v>142.54393175424531</v>
      </c>
      <c r="AP65" s="93">
        <v>187.08409441082466</v>
      </c>
      <c r="AQ65" s="93">
        <v>2170.402126232666</v>
      </c>
      <c r="AR65" s="93">
        <v>2760.8327267982463</v>
      </c>
      <c r="AS65" s="93"/>
      <c r="AT65" s="93"/>
      <c r="AU65" s="93"/>
      <c r="AV65" s="93">
        <v>6844.7369724542714</v>
      </c>
      <c r="AW65" s="93">
        <v>1666.7787478007037</v>
      </c>
      <c r="AX65" s="93">
        <v>150.33051204863597</v>
      </c>
      <c r="AY65" s="93">
        <v>197.77231786514918</v>
      </c>
      <c r="AZ65" s="93">
        <v>2280.7077882824033</v>
      </c>
      <c r="BA65" s="93">
        <v>2904.2189427622702</v>
      </c>
      <c r="BB65" s="93"/>
      <c r="BC65" s="93"/>
      <c r="BD65" s="93"/>
      <c r="BE65" s="93">
        <v>7199.8083087591622</v>
      </c>
      <c r="BF65" s="93">
        <v>1818.6030360381524</v>
      </c>
      <c r="BG65" s="93">
        <v>163.78227357979881</v>
      </c>
      <c r="BH65" s="93">
        <v>215.12121386969602</v>
      </c>
      <c r="BI65" s="93">
        <v>2490.9086517868777</v>
      </c>
      <c r="BJ65" s="93">
        <v>3194.052320362699</v>
      </c>
      <c r="BK65" s="93"/>
      <c r="BL65" s="93"/>
      <c r="BM65" s="93"/>
      <c r="BN65" s="93">
        <v>7882.4674956372246</v>
      </c>
      <c r="BO65" s="93">
        <v>1891.3471574796788</v>
      </c>
      <c r="BP65" s="93">
        <v>170.33356452299077</v>
      </c>
      <c r="BQ65" s="93">
        <v>223.72606242448381</v>
      </c>
      <c r="BR65" s="93">
        <v>2590.5449978583529</v>
      </c>
      <c r="BS65" s="93">
        <v>3297.528889436132</v>
      </c>
      <c r="BT65" s="93"/>
      <c r="BU65" s="93"/>
      <c r="BV65" s="93"/>
      <c r="BW65" s="93">
        <v>8173.4806717216379</v>
      </c>
      <c r="BX65" s="93">
        <v>1920.889230694165</v>
      </c>
      <c r="BY65" s="93">
        <v>177.15277064083497</v>
      </c>
      <c r="BZ65" s="93">
        <v>232.60829182547135</v>
      </c>
      <c r="CA65" s="93">
        <v>2485.2633801299976</v>
      </c>
      <c r="CB65" s="93">
        <v>3388.2507014407515</v>
      </c>
      <c r="CC65" s="93"/>
      <c r="CD65" s="93"/>
      <c r="CE65" s="93"/>
      <c r="CF65" s="93">
        <v>8204.164374731221</v>
      </c>
      <c r="CG65" s="93">
        <v>1957.3383540032571</v>
      </c>
      <c r="CH65" s="93">
        <v>184.21926296504071</v>
      </c>
      <c r="CI65" s="93">
        <v>241.8318879773137</v>
      </c>
      <c r="CJ65" s="93">
        <v>2524.1270202987339</v>
      </c>
      <c r="CK65" s="93">
        <v>3523.7807294983804</v>
      </c>
      <c r="CL65" s="93"/>
      <c r="CM65" s="93"/>
      <c r="CN65" s="93"/>
      <c r="CO65" s="93">
        <v>8431.2972547427271</v>
      </c>
    </row>
    <row r="66" spans="4:93" s="400" customFormat="1" ht="15" hidden="1" customHeight="1" outlineLevel="1">
      <c r="D66" s="444"/>
      <c r="E66" s="445"/>
      <c r="F66" s="446"/>
      <c r="G66" s="446"/>
      <c r="H66" s="446"/>
      <c r="I66" s="87"/>
      <c r="J66" s="93"/>
      <c r="K66" s="93"/>
      <c r="L66" s="93"/>
      <c r="M66" s="93">
        <v>0</v>
      </c>
      <c r="N66" s="93">
        <v>0</v>
      </c>
      <c r="O66" s="93">
        <v>0</v>
      </c>
      <c r="P66" s="87">
        <v>0</v>
      </c>
      <c r="Q66" s="97">
        <v>0</v>
      </c>
      <c r="R66" s="97">
        <v>0</v>
      </c>
      <c r="S66" s="97">
        <v>0</v>
      </c>
      <c r="T66" s="97">
        <v>0</v>
      </c>
      <c r="U66" s="93">
        <v>0</v>
      </c>
      <c r="V66" s="93">
        <v>0</v>
      </c>
      <c r="W66" s="93">
        <v>0</v>
      </c>
      <c r="X66" s="93">
        <v>0</v>
      </c>
      <c r="Y66" s="87">
        <v>0</v>
      </c>
      <c r="Z66" s="97">
        <v>0</v>
      </c>
      <c r="AA66" s="97">
        <v>0</v>
      </c>
      <c r="AB66" s="97">
        <v>0</v>
      </c>
      <c r="AC66" s="97">
        <v>0</v>
      </c>
      <c r="AD66" s="93">
        <v>0</v>
      </c>
      <c r="AE66" s="93">
        <v>0</v>
      </c>
      <c r="AF66" s="93">
        <v>0</v>
      </c>
      <c r="AG66" s="93">
        <v>0</v>
      </c>
      <c r="AH66" s="87">
        <v>0</v>
      </c>
      <c r="AI66" s="97">
        <v>0</v>
      </c>
      <c r="AJ66" s="97">
        <v>0</v>
      </c>
      <c r="AK66" s="97">
        <v>0</v>
      </c>
      <c r="AL66" s="97">
        <v>0</v>
      </c>
      <c r="AM66" s="93">
        <v>0</v>
      </c>
      <c r="AN66" s="93">
        <v>0</v>
      </c>
      <c r="AO66" s="93">
        <v>0</v>
      </c>
      <c r="AP66" s="93">
        <v>0</v>
      </c>
      <c r="AQ66" s="87">
        <v>0</v>
      </c>
      <c r="AR66" s="97">
        <v>0</v>
      </c>
      <c r="AS66" s="97"/>
      <c r="AT66" s="97"/>
      <c r="AU66" s="97"/>
      <c r="AV66" s="93">
        <v>0</v>
      </c>
      <c r="AW66" s="93"/>
      <c r="AX66" s="93"/>
      <c r="AY66" s="93"/>
      <c r="AZ66" s="87"/>
      <c r="BA66" s="97"/>
      <c r="BB66" s="97"/>
      <c r="BC66" s="97"/>
      <c r="BD66" s="97"/>
      <c r="BE66" s="93">
        <v>0</v>
      </c>
      <c r="BF66" s="93">
        <v>0</v>
      </c>
      <c r="BG66" s="93">
        <v>0</v>
      </c>
      <c r="BH66" s="93">
        <v>0</v>
      </c>
      <c r="BI66" s="87">
        <v>0</v>
      </c>
      <c r="BJ66" s="97">
        <v>0</v>
      </c>
      <c r="BK66" s="97"/>
      <c r="BL66" s="97"/>
      <c r="BM66" s="97"/>
      <c r="BN66" s="93">
        <v>0</v>
      </c>
      <c r="BO66" s="93">
        <v>0</v>
      </c>
      <c r="BP66" s="93">
        <v>0</v>
      </c>
      <c r="BQ66" s="93">
        <v>0</v>
      </c>
      <c r="BR66" s="87">
        <v>0</v>
      </c>
      <c r="BS66" s="97">
        <v>0</v>
      </c>
      <c r="BT66" s="97"/>
      <c r="BU66" s="97"/>
      <c r="BV66" s="97"/>
      <c r="BW66" s="93">
        <v>0</v>
      </c>
      <c r="BX66" s="93">
        <v>0</v>
      </c>
      <c r="BY66" s="93">
        <v>0</v>
      </c>
      <c r="BZ66" s="93">
        <v>0</v>
      </c>
      <c r="CA66" s="87">
        <v>0</v>
      </c>
      <c r="CB66" s="97">
        <v>0</v>
      </c>
      <c r="CC66" s="97"/>
      <c r="CD66" s="97"/>
      <c r="CE66" s="97"/>
      <c r="CF66" s="93">
        <v>0</v>
      </c>
      <c r="CG66" s="93"/>
      <c r="CH66" s="93"/>
      <c r="CI66" s="93"/>
      <c r="CJ66" s="87"/>
      <c r="CK66" s="97"/>
      <c r="CL66" s="97"/>
      <c r="CM66" s="97"/>
      <c r="CN66" s="97"/>
      <c r="CO66" s="93">
        <v>0</v>
      </c>
    </row>
    <row r="67" spans="4:93" s="400" customFormat="1" ht="15" hidden="1" customHeight="1" outlineLevel="1">
      <c r="D67" s="444"/>
      <c r="E67" s="445"/>
      <c r="F67" s="446"/>
      <c r="G67" s="446"/>
      <c r="H67" s="446"/>
      <c r="I67" s="87"/>
      <c r="J67" s="93"/>
      <c r="K67" s="93"/>
      <c r="L67" s="93"/>
      <c r="M67" s="93">
        <v>0</v>
      </c>
      <c r="N67" s="93">
        <v>0</v>
      </c>
      <c r="O67" s="93">
        <v>0</v>
      </c>
      <c r="P67" s="93">
        <v>0</v>
      </c>
      <c r="Q67" s="97">
        <v>0</v>
      </c>
      <c r="R67" s="97">
        <v>0</v>
      </c>
      <c r="S67" s="97">
        <v>0</v>
      </c>
      <c r="T67" s="97">
        <v>0</v>
      </c>
      <c r="U67" s="93">
        <v>0</v>
      </c>
      <c r="V67" s="93">
        <v>0</v>
      </c>
      <c r="W67" s="93">
        <v>0</v>
      </c>
      <c r="X67" s="93">
        <v>0</v>
      </c>
      <c r="Y67" s="93">
        <v>0</v>
      </c>
      <c r="Z67" s="97">
        <v>0</v>
      </c>
      <c r="AA67" s="97">
        <v>0</v>
      </c>
      <c r="AB67" s="97">
        <v>0</v>
      </c>
      <c r="AC67" s="97">
        <v>0</v>
      </c>
      <c r="AD67" s="93">
        <v>0</v>
      </c>
      <c r="AE67" s="93">
        <v>0</v>
      </c>
      <c r="AF67" s="93">
        <v>0</v>
      </c>
      <c r="AG67" s="93">
        <v>0</v>
      </c>
      <c r="AH67" s="93">
        <v>0</v>
      </c>
      <c r="AI67" s="97">
        <v>0</v>
      </c>
      <c r="AJ67" s="97">
        <v>0</v>
      </c>
      <c r="AK67" s="97">
        <v>0</v>
      </c>
      <c r="AL67" s="97">
        <v>0</v>
      </c>
      <c r="AM67" s="93">
        <v>0</v>
      </c>
      <c r="AN67" s="93">
        <v>0</v>
      </c>
      <c r="AO67" s="93">
        <v>0</v>
      </c>
      <c r="AP67" s="93">
        <v>0</v>
      </c>
      <c r="AQ67" s="93">
        <v>0</v>
      </c>
      <c r="AR67" s="97">
        <v>0</v>
      </c>
      <c r="AS67" s="97"/>
      <c r="AT67" s="97"/>
      <c r="AU67" s="97"/>
      <c r="AV67" s="93">
        <v>0</v>
      </c>
      <c r="AW67" s="93"/>
      <c r="AX67" s="93"/>
      <c r="AY67" s="93"/>
      <c r="AZ67" s="93"/>
      <c r="BA67" s="97"/>
      <c r="BB67" s="97"/>
      <c r="BC67" s="97"/>
      <c r="BD67" s="97"/>
      <c r="BE67" s="93">
        <v>0</v>
      </c>
      <c r="BF67" s="93">
        <v>0</v>
      </c>
      <c r="BG67" s="93">
        <v>0</v>
      </c>
      <c r="BH67" s="93">
        <v>0</v>
      </c>
      <c r="BI67" s="93">
        <v>0</v>
      </c>
      <c r="BJ67" s="97">
        <v>0</v>
      </c>
      <c r="BK67" s="97"/>
      <c r="BL67" s="97"/>
      <c r="BM67" s="97"/>
      <c r="BN67" s="93">
        <v>0</v>
      </c>
      <c r="BO67" s="93">
        <v>0</v>
      </c>
      <c r="BP67" s="93">
        <v>0</v>
      </c>
      <c r="BQ67" s="93">
        <v>0</v>
      </c>
      <c r="BR67" s="93">
        <v>0</v>
      </c>
      <c r="BS67" s="97">
        <v>0</v>
      </c>
      <c r="BT67" s="97"/>
      <c r="BU67" s="97"/>
      <c r="BV67" s="97"/>
      <c r="BW67" s="93">
        <v>0</v>
      </c>
      <c r="BX67" s="93">
        <v>0</v>
      </c>
      <c r="BY67" s="93">
        <v>0</v>
      </c>
      <c r="BZ67" s="93">
        <v>0</v>
      </c>
      <c r="CA67" s="93">
        <v>0</v>
      </c>
      <c r="CB67" s="97">
        <v>0</v>
      </c>
      <c r="CC67" s="97"/>
      <c r="CD67" s="97"/>
      <c r="CE67" s="97"/>
      <c r="CF67" s="93">
        <v>0</v>
      </c>
      <c r="CG67" s="93"/>
      <c r="CH67" s="93"/>
      <c r="CI67" s="93"/>
      <c r="CJ67" s="93"/>
      <c r="CK67" s="97"/>
      <c r="CL67" s="97"/>
      <c r="CM67" s="97"/>
      <c r="CN67" s="97"/>
      <c r="CO67" s="93">
        <v>0</v>
      </c>
    </row>
    <row r="68" spans="4:93" ht="15" customHeight="1" collapsed="1">
      <c r="D68" s="430" t="s">
        <v>83</v>
      </c>
      <c r="E68" s="430"/>
      <c r="F68" s="431"/>
      <c r="G68" s="431"/>
      <c r="H68" s="431">
        <v>172.21449934216383</v>
      </c>
      <c r="I68" s="87"/>
      <c r="J68" s="87"/>
      <c r="K68" s="87">
        <v>7093.7560279718246</v>
      </c>
      <c r="L68" s="87"/>
      <c r="M68" s="87">
        <v>0</v>
      </c>
      <c r="N68" s="87">
        <v>0</v>
      </c>
      <c r="O68" s="87">
        <v>0</v>
      </c>
      <c r="P68" s="87">
        <v>0</v>
      </c>
      <c r="Q68" s="99">
        <v>0</v>
      </c>
      <c r="R68" s="99">
        <v>8361.9910844444439</v>
      </c>
      <c r="S68" s="99">
        <v>0</v>
      </c>
      <c r="T68" s="99">
        <v>0</v>
      </c>
      <c r="U68" s="87">
        <v>8361.9910844444439</v>
      </c>
      <c r="V68" s="87">
        <v>0</v>
      </c>
      <c r="W68" s="87">
        <v>0</v>
      </c>
      <c r="X68" s="87">
        <v>0</v>
      </c>
      <c r="Y68" s="87">
        <v>0</v>
      </c>
      <c r="Z68" s="99">
        <v>0</v>
      </c>
      <c r="AA68" s="99">
        <v>8655.5732581495486</v>
      </c>
      <c r="AB68" s="99">
        <v>8655.5732581495486</v>
      </c>
      <c r="AC68" s="99">
        <v>0</v>
      </c>
      <c r="AD68" s="87">
        <v>8655.5732581495486</v>
      </c>
      <c r="AE68" s="87">
        <v>0</v>
      </c>
      <c r="AF68" s="87">
        <v>0</v>
      </c>
      <c r="AG68" s="87">
        <v>0</v>
      </c>
      <c r="AH68" s="87">
        <v>0</v>
      </c>
      <c r="AI68" s="99">
        <v>0</v>
      </c>
      <c r="AJ68" s="99">
        <v>9685.501784863689</v>
      </c>
      <c r="AK68" s="99">
        <v>9685.501784863689</v>
      </c>
      <c r="AL68" s="99">
        <v>0</v>
      </c>
      <c r="AM68" s="87">
        <v>9685.501784863689</v>
      </c>
      <c r="AN68" s="87">
        <v>0</v>
      </c>
      <c r="AO68" s="87">
        <v>0</v>
      </c>
      <c r="AP68" s="87">
        <v>0</v>
      </c>
      <c r="AQ68" s="87">
        <v>0</v>
      </c>
      <c r="AR68" s="99">
        <v>0</v>
      </c>
      <c r="AS68" s="99">
        <v>7640.726876239547</v>
      </c>
      <c r="AT68" s="99"/>
      <c r="AU68" s="99"/>
      <c r="AV68" s="87">
        <v>7640.726876239547</v>
      </c>
      <c r="AW68" s="87"/>
      <c r="AX68" s="87"/>
      <c r="AY68" s="87"/>
      <c r="AZ68" s="87"/>
      <c r="BA68" s="99"/>
      <c r="BB68" s="87">
        <v>7904.3452530609775</v>
      </c>
      <c r="BC68" s="99"/>
      <c r="BD68" s="99"/>
      <c r="BE68" s="87">
        <v>7904.3452530609775</v>
      </c>
      <c r="BF68" s="87">
        <v>0</v>
      </c>
      <c r="BG68" s="87"/>
      <c r="BH68" s="87">
        <v>0</v>
      </c>
      <c r="BI68" s="87">
        <v>0</v>
      </c>
      <c r="BJ68" s="99">
        <v>0</v>
      </c>
      <c r="BK68" s="99">
        <v>8279.8466260916794</v>
      </c>
      <c r="BL68" s="99"/>
      <c r="BM68" s="99"/>
      <c r="BN68" s="87">
        <v>8279.8466260916794</v>
      </c>
      <c r="BO68" s="87">
        <v>0</v>
      </c>
      <c r="BP68" s="87">
        <v>0</v>
      </c>
      <c r="BQ68" s="87">
        <v>0</v>
      </c>
      <c r="BR68" s="87">
        <v>0</v>
      </c>
      <c r="BS68" s="99">
        <v>0</v>
      </c>
      <c r="BT68" s="99">
        <v>5331.1013267684029</v>
      </c>
      <c r="BU68" s="99"/>
      <c r="BV68" s="99"/>
      <c r="BW68" s="87">
        <v>5331.1013267684029</v>
      </c>
      <c r="BX68" s="87">
        <v>0</v>
      </c>
      <c r="BY68" s="87">
        <v>0</v>
      </c>
      <c r="BZ68" s="87">
        <v>0</v>
      </c>
      <c r="CA68" s="87">
        <v>0</v>
      </c>
      <c r="CB68" s="99"/>
      <c r="CC68" s="99">
        <v>5037.502845137953</v>
      </c>
      <c r="CD68" s="99"/>
      <c r="CE68" s="99"/>
      <c r="CF68" s="87">
        <v>5037.502845137953</v>
      </c>
      <c r="CG68" s="87"/>
      <c r="CH68" s="87"/>
      <c r="CI68" s="87"/>
      <c r="CJ68" s="87"/>
      <c r="CK68" s="99"/>
      <c r="CL68" s="99">
        <v>5037.5028451379521</v>
      </c>
      <c r="CM68" s="99"/>
      <c r="CN68" s="99"/>
      <c r="CO68" s="87">
        <v>5037.5028451379521</v>
      </c>
    </row>
    <row r="69" spans="4:93" s="400" customFormat="1" ht="15" customHeight="1">
      <c r="D69" s="444" t="s">
        <v>75</v>
      </c>
      <c r="E69" s="445"/>
      <c r="F69" s="446">
        <v>1217.3599999999999</v>
      </c>
      <c r="G69" s="446">
        <v>110.93993523671094</v>
      </c>
      <c r="H69" s="446">
        <v>161.94055342675873</v>
      </c>
      <c r="I69" s="93">
        <v>1914.289757681126</v>
      </c>
      <c r="J69" s="93">
        <v>2210.0100000000002</v>
      </c>
      <c r="K69" s="93"/>
      <c r="L69" s="93"/>
      <c r="M69" s="93">
        <v>1232.6300000000001</v>
      </c>
      <c r="N69" s="93">
        <v>110.94</v>
      </c>
      <c r="O69" s="93">
        <v>161.94</v>
      </c>
      <c r="P69" s="93">
        <v>1914.289757681126</v>
      </c>
      <c r="Q69" s="97">
        <v>2254.21</v>
      </c>
      <c r="R69" s="97">
        <v>0</v>
      </c>
      <c r="S69" s="97">
        <v>0</v>
      </c>
      <c r="T69" s="97">
        <v>1405.3101099337332</v>
      </c>
      <c r="U69" s="93">
        <v>5674.0097576811258</v>
      </c>
      <c r="V69" s="93">
        <v>1405.3101099337332</v>
      </c>
      <c r="W69" s="93">
        <v>126.47412893212915</v>
      </c>
      <c r="X69" s="93">
        <v>174.98636234849678</v>
      </c>
      <c r="Y69" s="93">
        <v>2030.037450573225</v>
      </c>
      <c r="Z69" s="93">
        <v>2342.2203388433782</v>
      </c>
      <c r="AA69" s="97">
        <v>0</v>
      </c>
      <c r="AB69" s="97">
        <v>0</v>
      </c>
      <c r="AC69" s="97">
        <v>0</v>
      </c>
      <c r="AD69" s="93">
        <v>6079.0283906309623</v>
      </c>
      <c r="AE69" s="93">
        <v>1405.3147953598643</v>
      </c>
      <c r="AF69" s="93">
        <v>126.47412893212899</v>
      </c>
      <c r="AG69" s="93">
        <v>180.9353344626272</v>
      </c>
      <c r="AH69" s="93">
        <v>2099.0346968236154</v>
      </c>
      <c r="AI69" s="93">
        <v>2426.5393802618505</v>
      </c>
      <c r="AJ69" s="97">
        <v>0</v>
      </c>
      <c r="AK69" s="97">
        <v>0</v>
      </c>
      <c r="AL69" s="97">
        <v>0</v>
      </c>
      <c r="AM69" s="93">
        <v>6238.298335840087</v>
      </c>
      <c r="AN69" s="93">
        <v>1583.8740932582887</v>
      </c>
      <c r="AO69" s="93">
        <v>142.54393175424531</v>
      </c>
      <c r="AP69" s="93">
        <v>187.0843282182795</v>
      </c>
      <c r="AQ69" s="93">
        <v>2170.402126232666</v>
      </c>
      <c r="AR69" s="93">
        <v>2760.8327267982463</v>
      </c>
      <c r="AS69" s="97"/>
      <c r="AT69" s="97"/>
      <c r="AU69" s="97"/>
      <c r="AV69" s="93">
        <v>6844.7372062617251</v>
      </c>
      <c r="AW69" s="93">
        <v>1583.8740932582891</v>
      </c>
      <c r="AX69" s="93">
        <v>142.54393175424531</v>
      </c>
      <c r="AY69" s="93">
        <v>187.0838082658305</v>
      </c>
      <c r="AZ69" s="93">
        <v>2170.4021262326664</v>
      </c>
      <c r="BA69" s="93">
        <v>2760.8327267982472</v>
      </c>
      <c r="BB69" s="97"/>
      <c r="BC69" s="97"/>
      <c r="BD69" s="97"/>
      <c r="BE69" s="93">
        <v>6844.7366863092784</v>
      </c>
      <c r="BF69" s="93">
        <v>1789.7777253818665</v>
      </c>
      <c r="BG69" s="93">
        <v>161.07498355341752</v>
      </c>
      <c r="BH69" s="93">
        <v>211.40493225593463</v>
      </c>
      <c r="BI69" s="93">
        <v>2452.5564703167156</v>
      </c>
      <c r="BJ69" s="93">
        <v>3147.3493900914</v>
      </c>
      <c r="BK69" s="97"/>
      <c r="BL69" s="97"/>
      <c r="BM69" s="97"/>
      <c r="BN69" s="93">
        <v>7762.1635015993343</v>
      </c>
      <c r="BO69" s="93">
        <v>1861.3688343971414</v>
      </c>
      <c r="BP69" s="93">
        <v>167.51798289555424</v>
      </c>
      <c r="BQ69" s="93">
        <v>219.86112954617201</v>
      </c>
      <c r="BR69" s="93">
        <v>2550.658729129384</v>
      </c>
      <c r="BS69" s="93">
        <v>3273.2433656950566</v>
      </c>
      <c r="BT69" s="97"/>
      <c r="BU69" s="97"/>
      <c r="BV69" s="97"/>
      <c r="BW69" s="93">
        <v>8072.650041663308</v>
      </c>
      <c r="BX69" s="93">
        <v>1920.889230694165</v>
      </c>
      <c r="BY69" s="93">
        <v>174.21870221137641</v>
      </c>
      <c r="BZ69" s="93">
        <v>228.65557472801885</v>
      </c>
      <c r="CA69" s="93">
        <v>2485.2633801299976</v>
      </c>
      <c r="CB69" s="93">
        <v>3338.7082330089579</v>
      </c>
      <c r="CC69" s="97"/>
      <c r="CD69" s="97"/>
      <c r="CE69" s="97"/>
      <c r="CF69" s="93">
        <v>8147.735120772516</v>
      </c>
      <c r="CG69" s="93">
        <v>1920.8892306941652</v>
      </c>
      <c r="CH69" s="93">
        <v>181.20140475767658</v>
      </c>
      <c r="CI69" s="93">
        <v>237.64976814026733</v>
      </c>
      <c r="CJ69" s="93">
        <v>2485.263380129998</v>
      </c>
      <c r="CK69" s="93">
        <v>3472.2565623293149</v>
      </c>
      <c r="CL69" s="97"/>
      <c r="CM69" s="97"/>
      <c r="CN69" s="97"/>
      <c r="CO69" s="93">
        <v>8297.2603460514219</v>
      </c>
    </row>
    <row r="70" spans="4:93" s="400" customFormat="1" ht="15" hidden="1" customHeight="1" outlineLevel="1">
      <c r="D70" s="444"/>
      <c r="E70" s="445"/>
      <c r="F70" s="446"/>
      <c r="G70" s="446"/>
      <c r="H70" s="446"/>
      <c r="I70" s="93"/>
      <c r="J70" s="93"/>
      <c r="K70" s="93"/>
      <c r="L70" s="93"/>
      <c r="M70" s="93">
        <v>0</v>
      </c>
      <c r="N70" s="93">
        <v>0</v>
      </c>
      <c r="O70" s="93">
        <v>0</v>
      </c>
      <c r="P70" s="93">
        <v>0</v>
      </c>
      <c r="Q70" s="97">
        <v>0</v>
      </c>
      <c r="R70" s="97">
        <v>0</v>
      </c>
      <c r="S70" s="97">
        <v>0</v>
      </c>
      <c r="T70" s="97">
        <v>0</v>
      </c>
      <c r="U70" s="93">
        <v>0</v>
      </c>
      <c r="V70" s="93">
        <v>0</v>
      </c>
      <c r="W70" s="93">
        <v>0</v>
      </c>
      <c r="X70" s="93">
        <v>0</v>
      </c>
      <c r="Y70" s="93">
        <v>0</v>
      </c>
      <c r="Z70" s="97">
        <v>0</v>
      </c>
      <c r="AA70" s="97">
        <v>0</v>
      </c>
      <c r="AB70" s="97">
        <v>0</v>
      </c>
      <c r="AC70" s="97">
        <v>0</v>
      </c>
      <c r="AD70" s="93">
        <v>0</v>
      </c>
      <c r="AE70" s="93">
        <v>0</v>
      </c>
      <c r="AF70" s="93">
        <v>0</v>
      </c>
      <c r="AG70" s="93">
        <v>0</v>
      </c>
      <c r="AH70" s="93">
        <v>0</v>
      </c>
      <c r="AI70" s="97">
        <v>0</v>
      </c>
      <c r="AJ70" s="97">
        <v>0</v>
      </c>
      <c r="AK70" s="97">
        <v>0</v>
      </c>
      <c r="AL70" s="97">
        <v>0</v>
      </c>
      <c r="AM70" s="93">
        <v>0</v>
      </c>
      <c r="AN70" s="93"/>
      <c r="AO70" s="93"/>
      <c r="AP70" s="93"/>
      <c r="AQ70" s="93"/>
      <c r="AR70" s="97"/>
      <c r="AS70" s="97"/>
      <c r="AT70" s="97"/>
      <c r="AU70" s="97"/>
      <c r="AV70" s="93">
        <v>0</v>
      </c>
      <c r="AW70" s="93"/>
      <c r="AX70" s="93"/>
      <c r="AY70" s="93"/>
      <c r="AZ70" s="93"/>
      <c r="BA70" s="97"/>
      <c r="BB70" s="97"/>
      <c r="BC70" s="97"/>
      <c r="BD70" s="97"/>
      <c r="BE70" s="93">
        <v>0</v>
      </c>
      <c r="BF70" s="93"/>
      <c r="BG70" s="93"/>
      <c r="BH70" s="93"/>
      <c r="BI70" s="93"/>
      <c r="BJ70" s="97"/>
      <c r="BK70" s="97"/>
      <c r="BL70" s="97"/>
      <c r="BM70" s="97"/>
      <c r="BN70" s="93">
        <v>0</v>
      </c>
      <c r="BO70" s="93"/>
      <c r="BP70" s="93"/>
      <c r="BQ70" s="93"/>
      <c r="BR70" s="93"/>
      <c r="BS70" s="97"/>
      <c r="BT70" s="97"/>
      <c r="BU70" s="97"/>
      <c r="BV70" s="97"/>
      <c r="BW70" s="93">
        <v>0</v>
      </c>
      <c r="BX70" s="93"/>
      <c r="BY70" s="93"/>
      <c r="BZ70" s="93"/>
      <c r="CA70" s="93"/>
      <c r="CB70" s="97"/>
      <c r="CC70" s="97"/>
      <c r="CD70" s="97"/>
      <c r="CE70" s="97"/>
      <c r="CF70" s="93">
        <v>0</v>
      </c>
      <c r="CG70" s="93"/>
      <c r="CH70" s="93"/>
      <c r="CI70" s="93"/>
      <c r="CJ70" s="93"/>
      <c r="CK70" s="97"/>
      <c r="CL70" s="97"/>
      <c r="CM70" s="97"/>
      <c r="CN70" s="97"/>
      <c r="CO70" s="93">
        <v>0</v>
      </c>
    </row>
    <row r="71" spans="4:93" ht="15" customHeight="1" collapsed="1">
      <c r="D71" s="430" t="s">
        <v>84</v>
      </c>
      <c r="E71" s="430"/>
      <c r="F71" s="431"/>
      <c r="G71" s="431"/>
      <c r="H71" s="431">
        <v>146.33818313361843</v>
      </c>
      <c r="I71" s="87"/>
      <c r="J71" s="87"/>
      <c r="K71" s="87">
        <v>8227.9352743182044</v>
      </c>
      <c r="L71" s="87"/>
      <c r="M71" s="87">
        <v>0</v>
      </c>
      <c r="N71" s="87">
        <v>0</v>
      </c>
      <c r="O71" s="87">
        <v>0</v>
      </c>
      <c r="P71" s="87">
        <v>0</v>
      </c>
      <c r="Q71" s="100">
        <v>0</v>
      </c>
      <c r="R71" s="87">
        <v>9171.3597778887724</v>
      </c>
      <c r="S71" s="87">
        <v>0</v>
      </c>
      <c r="T71" s="87">
        <v>0</v>
      </c>
      <c r="U71" s="87">
        <v>9171.3597778887724</v>
      </c>
      <c r="V71" s="87">
        <v>0</v>
      </c>
      <c r="W71" s="87">
        <v>0</v>
      </c>
      <c r="X71" s="87">
        <v>0</v>
      </c>
      <c r="Y71" s="87">
        <v>0</v>
      </c>
      <c r="Z71" s="100">
        <v>0</v>
      </c>
      <c r="AA71" s="87">
        <v>9685.501784863689</v>
      </c>
      <c r="AB71" s="87">
        <v>9685.501784863689</v>
      </c>
      <c r="AC71" s="87">
        <v>0</v>
      </c>
      <c r="AD71" s="87">
        <v>9685.501784863689</v>
      </c>
      <c r="AE71" s="87">
        <v>0</v>
      </c>
      <c r="AF71" s="87">
        <v>0</v>
      </c>
      <c r="AG71" s="87">
        <v>0</v>
      </c>
      <c r="AH71" s="87">
        <v>0</v>
      </c>
      <c r="AI71" s="100">
        <v>0</v>
      </c>
      <c r="AJ71" s="87">
        <v>9663.9863011265315</v>
      </c>
      <c r="AK71" s="87">
        <v>9663.9863011265315</v>
      </c>
      <c r="AL71" s="87">
        <v>0</v>
      </c>
      <c r="AM71" s="87">
        <v>9663.9863011265315</v>
      </c>
      <c r="AN71" s="87"/>
      <c r="AO71" s="87"/>
      <c r="AP71" s="87"/>
      <c r="AQ71" s="87"/>
      <c r="AR71" s="100"/>
      <c r="AS71" s="87">
        <v>7640.726876239547</v>
      </c>
      <c r="AT71" s="87"/>
      <c r="AU71" s="87"/>
      <c r="AV71" s="87">
        <v>7640.726876239547</v>
      </c>
      <c r="AW71" s="87"/>
      <c r="AX71" s="87"/>
      <c r="AY71" s="87"/>
      <c r="AZ71" s="87"/>
      <c r="BA71" s="100"/>
      <c r="BB71" s="87">
        <v>12425.739917815949</v>
      </c>
      <c r="BC71" s="87"/>
      <c r="BD71" s="87"/>
      <c r="BE71" s="87">
        <v>12425.739917815949</v>
      </c>
      <c r="BF71" s="87"/>
      <c r="BG71" s="87"/>
      <c r="BH71" s="87"/>
      <c r="BI71" s="87"/>
      <c r="BJ71" s="100"/>
      <c r="BK71" s="87">
        <v>8279.8466260916794</v>
      </c>
      <c r="BL71" s="87"/>
      <c r="BM71" s="87"/>
      <c r="BN71" s="87">
        <v>8279.8466260916794</v>
      </c>
      <c r="BO71" s="87"/>
      <c r="BP71" s="87"/>
      <c r="BQ71" s="87"/>
      <c r="BR71" s="87"/>
      <c r="BS71" s="100"/>
      <c r="BT71" s="87">
        <v>5331.101326768402</v>
      </c>
      <c r="BU71" s="87"/>
      <c r="BV71" s="87"/>
      <c r="BW71" s="87">
        <v>5331.101326768402</v>
      </c>
      <c r="BX71" s="87"/>
      <c r="BY71" s="87"/>
      <c r="BZ71" s="87"/>
      <c r="CA71" s="87"/>
      <c r="CB71" s="100"/>
      <c r="CC71" s="87">
        <v>5037.5028451379521</v>
      </c>
      <c r="CD71" s="87"/>
      <c r="CE71" s="87"/>
      <c r="CF71" s="87">
        <v>5037.5028451379521</v>
      </c>
      <c r="CG71" s="87"/>
      <c r="CH71" s="87"/>
      <c r="CI71" s="87"/>
      <c r="CJ71" s="87"/>
      <c r="CK71" s="100"/>
      <c r="CL71" s="87">
        <v>5594.1804198175651</v>
      </c>
      <c r="CM71" s="87"/>
      <c r="CN71" s="87"/>
      <c r="CO71" s="87">
        <v>5594.1804198175651</v>
      </c>
    </row>
    <row r="72" spans="4:93" s="400" customFormat="1" ht="15" customHeight="1">
      <c r="D72" s="444" t="s">
        <v>75</v>
      </c>
      <c r="E72" s="445"/>
      <c r="F72" s="446">
        <v>1232.6289531879561</v>
      </c>
      <c r="G72" s="446">
        <v>110.93993523671094</v>
      </c>
      <c r="H72" s="446">
        <v>137.91999999999999</v>
      </c>
      <c r="I72" s="93">
        <v>1914.289757681126</v>
      </c>
      <c r="J72" s="93">
        <v>2254.2102000000014</v>
      </c>
      <c r="K72" s="93"/>
      <c r="L72" s="93"/>
      <c r="M72" s="93">
        <v>1405.3101099337332</v>
      </c>
      <c r="N72" s="93">
        <v>126.47412893212915</v>
      </c>
      <c r="O72" s="93">
        <v>174.98636234849678</v>
      </c>
      <c r="P72" s="93">
        <v>2030.037450573225</v>
      </c>
      <c r="Q72" s="93">
        <v>2342.2203388433782</v>
      </c>
      <c r="R72" s="93">
        <v>0</v>
      </c>
      <c r="S72" s="93">
        <v>0</v>
      </c>
      <c r="T72" s="93">
        <v>1405.3147953598643</v>
      </c>
      <c r="U72" s="93">
        <v>6079.0283906309623</v>
      </c>
      <c r="V72" s="93">
        <v>1405.3147953598643</v>
      </c>
      <c r="W72" s="93">
        <v>126.47412893212899</v>
      </c>
      <c r="X72" s="93">
        <v>180.9353344626272</v>
      </c>
      <c r="Y72" s="93">
        <v>2099.0346968236154</v>
      </c>
      <c r="Z72" s="93">
        <v>2426.5393802618505</v>
      </c>
      <c r="AA72" s="93">
        <v>0</v>
      </c>
      <c r="AB72" s="93">
        <v>0</v>
      </c>
      <c r="AC72" s="93">
        <v>0</v>
      </c>
      <c r="AD72" s="93">
        <v>6238.298335840087</v>
      </c>
      <c r="AE72" s="93">
        <v>1453.0954984020996</v>
      </c>
      <c r="AF72" s="93">
        <v>130.77424931582138</v>
      </c>
      <c r="AG72" s="93">
        <v>187.0843282182795</v>
      </c>
      <c r="AH72" s="93">
        <v>2170.4121688084647</v>
      </c>
      <c r="AI72" s="93">
        <v>2487.2351030890986</v>
      </c>
      <c r="AJ72" s="93">
        <v>0</v>
      </c>
      <c r="AK72" s="93">
        <v>0</v>
      </c>
      <c r="AL72" s="93">
        <v>0</v>
      </c>
      <c r="AM72" s="93">
        <v>6428.6013478337636</v>
      </c>
      <c r="AN72" s="93">
        <v>1583.8740932582891</v>
      </c>
      <c r="AO72" s="93">
        <v>142.54393175424531</v>
      </c>
      <c r="AP72" s="93">
        <v>187.0838082658305</v>
      </c>
      <c r="AQ72" s="93">
        <v>2170.4021262326664</v>
      </c>
      <c r="AR72" s="93">
        <v>2760.8327267982472</v>
      </c>
      <c r="AS72" s="93"/>
      <c r="AT72" s="93"/>
      <c r="AU72" s="93"/>
      <c r="AV72" s="93">
        <v>6844.7366863092784</v>
      </c>
      <c r="AW72" s="93">
        <v>1789.7777253818665</v>
      </c>
      <c r="AX72" s="93">
        <v>161.07498355341752</v>
      </c>
      <c r="AY72" s="93">
        <v>211.40493225593463</v>
      </c>
      <c r="AZ72" s="93">
        <v>2452.5564703167156</v>
      </c>
      <c r="BA72" s="93">
        <v>3147.3493900914</v>
      </c>
      <c r="BB72" s="93"/>
      <c r="BC72" s="93"/>
      <c r="BD72" s="93"/>
      <c r="BE72" s="93">
        <v>7762.1635015993343</v>
      </c>
      <c r="BF72" s="93">
        <v>1861.3688343971414</v>
      </c>
      <c r="BG72" s="93">
        <v>167.51798289555424</v>
      </c>
      <c r="BH72" s="93">
        <v>219.86112954617201</v>
      </c>
      <c r="BI72" s="93">
        <v>2550.658729129384</v>
      </c>
      <c r="BJ72" s="93">
        <v>3273.2433656950566</v>
      </c>
      <c r="BK72" s="93"/>
      <c r="BL72" s="93"/>
      <c r="BM72" s="93"/>
      <c r="BN72" s="93">
        <v>8072.650041663308</v>
      </c>
      <c r="BO72" s="93">
        <v>1935.8235877730274</v>
      </c>
      <c r="BP72" s="93">
        <v>174.21870221137641</v>
      </c>
      <c r="BQ72" s="93">
        <v>228.65557472801885</v>
      </c>
      <c r="BR72" s="93">
        <v>2652.6850782945598</v>
      </c>
      <c r="BS72" s="93">
        <v>3338.7082330089579</v>
      </c>
      <c r="BT72" s="93"/>
      <c r="BU72" s="93"/>
      <c r="BV72" s="93"/>
      <c r="BW72" s="93">
        <v>8330.0911760159397</v>
      </c>
      <c r="BX72" s="93">
        <v>1920.8892306941652</v>
      </c>
      <c r="BY72" s="93">
        <v>181.20140475767658</v>
      </c>
      <c r="BZ72" s="93">
        <v>237.64976814026733</v>
      </c>
      <c r="CA72" s="93">
        <v>2485.263380129998</v>
      </c>
      <c r="CB72" s="93">
        <v>3472.2565623293149</v>
      </c>
      <c r="CC72" s="93"/>
      <c r="CD72" s="93"/>
      <c r="CE72" s="93"/>
      <c r="CF72" s="93">
        <v>8297.2603460514219</v>
      </c>
      <c r="CG72" s="93">
        <v>2011.414990900096</v>
      </c>
      <c r="CH72" s="93">
        <v>188.38351611450781</v>
      </c>
      <c r="CI72" s="93">
        <v>247.16595504669647</v>
      </c>
      <c r="CJ72" s="93">
        <v>2584.6739153351973</v>
      </c>
      <c r="CK72" s="93">
        <v>3611.1468248224874</v>
      </c>
      <c r="CL72" s="93"/>
      <c r="CM72" s="93"/>
      <c r="CN72" s="93"/>
      <c r="CO72" s="93">
        <v>8642.7852022189836</v>
      </c>
    </row>
    <row r="73" spans="4:93" s="400" customFormat="1" ht="15" hidden="1" customHeight="1" outlineLevel="1">
      <c r="D73" s="444"/>
      <c r="E73" s="445"/>
      <c r="F73" s="446"/>
      <c r="G73" s="446"/>
      <c r="H73" s="446"/>
      <c r="I73" s="93"/>
      <c r="J73" s="93"/>
      <c r="K73" s="93"/>
      <c r="L73" s="93"/>
      <c r="M73" s="93"/>
      <c r="N73" s="93"/>
      <c r="O73" s="93"/>
      <c r="P73" s="93"/>
      <c r="Q73" s="101"/>
      <c r="R73" s="101"/>
      <c r="S73" s="101"/>
      <c r="T73" s="101"/>
      <c r="U73" s="93"/>
      <c r="V73" s="93"/>
      <c r="W73" s="101"/>
      <c r="X73" s="101"/>
      <c r="Y73" s="93"/>
      <c r="Z73" s="101"/>
      <c r="AA73" s="101"/>
      <c r="AB73" s="101"/>
      <c r="AC73" s="101"/>
      <c r="AD73" s="93"/>
      <c r="AE73" s="93"/>
      <c r="AF73" s="101"/>
      <c r="AG73" s="101"/>
      <c r="AH73" s="93"/>
      <c r="AI73" s="101"/>
      <c r="AJ73" s="101"/>
      <c r="AK73" s="101"/>
      <c r="AL73" s="101"/>
      <c r="AM73" s="93"/>
      <c r="AN73" s="93"/>
      <c r="AO73" s="101"/>
      <c r="AP73" s="101"/>
      <c r="AQ73" s="93"/>
      <c r="AR73" s="101"/>
      <c r="AS73" s="101"/>
      <c r="AT73" s="101"/>
      <c r="AU73" s="101"/>
      <c r="AV73" s="93"/>
      <c r="AW73" s="93"/>
      <c r="AX73" s="101"/>
      <c r="AY73" s="101"/>
      <c r="AZ73" s="93"/>
      <c r="BA73" s="101"/>
      <c r="BB73" s="101"/>
      <c r="BC73" s="101"/>
      <c r="BD73" s="101"/>
      <c r="BE73" s="93"/>
      <c r="BF73" s="93"/>
      <c r="BG73" s="101"/>
      <c r="BH73" s="101"/>
      <c r="BI73" s="93"/>
      <c r="BJ73" s="101"/>
      <c r="BK73" s="101"/>
      <c r="BL73" s="101"/>
      <c r="BM73" s="101"/>
      <c r="BN73" s="93"/>
      <c r="BO73" s="93"/>
      <c r="BP73" s="101"/>
      <c r="BQ73" s="101"/>
      <c r="BR73" s="93"/>
      <c r="BS73" s="101"/>
      <c r="BT73" s="101"/>
      <c r="BU73" s="101"/>
      <c r="BV73" s="101"/>
      <c r="BW73" s="93"/>
      <c r="BX73" s="93"/>
      <c r="BY73" s="101"/>
      <c r="BZ73" s="101"/>
      <c r="CA73" s="93"/>
      <c r="CB73" s="101"/>
      <c r="CC73" s="101"/>
      <c r="CD73" s="101"/>
      <c r="CE73" s="101"/>
      <c r="CF73" s="93"/>
      <c r="CG73" s="93"/>
      <c r="CH73" s="101"/>
      <c r="CI73" s="101"/>
      <c r="CJ73" s="93"/>
      <c r="CK73" s="101"/>
      <c r="CL73" s="101"/>
      <c r="CM73" s="101"/>
      <c r="CN73" s="101"/>
      <c r="CO73" s="93"/>
    </row>
    <row r="74" spans="4:93" s="400" customFormat="1" ht="15" customHeight="1" collapsed="1" thickBot="1">
      <c r="D74" s="449"/>
      <c r="F74" s="450"/>
      <c r="G74" s="450"/>
      <c r="H74" s="450"/>
      <c r="I74" s="451"/>
      <c r="J74" s="452"/>
      <c r="K74" s="453"/>
      <c r="L74" s="453"/>
      <c r="M74" s="453"/>
      <c r="N74" s="453"/>
      <c r="O74" s="453"/>
      <c r="P74" s="451"/>
      <c r="Q74" s="108"/>
      <c r="R74" s="109"/>
      <c r="S74" s="109"/>
      <c r="T74" s="109"/>
      <c r="U74" s="453"/>
      <c r="V74" s="453"/>
      <c r="W74" s="109"/>
      <c r="X74" s="109"/>
      <c r="Y74" s="453"/>
      <c r="Z74" s="109"/>
      <c r="AA74" s="109"/>
      <c r="AB74" s="109"/>
      <c r="AC74" s="109"/>
      <c r="AD74" s="453"/>
      <c r="AE74" s="453"/>
      <c r="AF74" s="109"/>
      <c r="AG74" s="109"/>
      <c r="AH74" s="451"/>
      <c r="AI74" s="108"/>
      <c r="AJ74" s="109"/>
      <c r="AK74" s="109"/>
      <c r="AL74" s="109"/>
      <c r="AM74" s="453"/>
      <c r="AN74" s="453"/>
      <c r="AO74" s="109"/>
      <c r="AP74" s="109"/>
      <c r="AQ74" s="451"/>
      <c r="AR74" s="108"/>
      <c r="AS74" s="109"/>
      <c r="AT74" s="109"/>
      <c r="AU74" s="109"/>
      <c r="AV74" s="453"/>
      <c r="AW74" s="453"/>
      <c r="AX74" s="109"/>
      <c r="AY74" s="109"/>
      <c r="AZ74" s="451"/>
      <c r="BA74" s="108"/>
      <c r="BB74" s="109"/>
      <c r="BC74" s="109"/>
      <c r="BD74" s="109"/>
      <c r="BE74" s="453"/>
      <c r="BF74" s="453"/>
      <c r="BG74" s="109"/>
      <c r="BH74" s="109"/>
      <c r="BI74" s="451"/>
      <c r="BJ74" s="108"/>
      <c r="BK74" s="109"/>
      <c r="BL74" s="109"/>
      <c r="BM74" s="109"/>
      <c r="BN74" s="453"/>
      <c r="BO74" s="453"/>
      <c r="BP74" s="109"/>
      <c r="BQ74" s="109"/>
      <c r="BR74" s="451"/>
      <c r="BS74" s="108"/>
      <c r="BT74" s="109"/>
      <c r="BU74" s="109"/>
      <c r="BV74" s="109"/>
      <c r="BW74" s="453"/>
      <c r="BX74" s="453"/>
      <c r="BY74" s="109"/>
      <c r="BZ74" s="109"/>
      <c r="CA74" s="451"/>
      <c r="CB74" s="108"/>
      <c r="CC74" s="109"/>
      <c r="CD74" s="109"/>
      <c r="CE74" s="109"/>
      <c r="CF74" s="453"/>
      <c r="CG74" s="453"/>
      <c r="CH74" s="109"/>
      <c r="CI74" s="109"/>
      <c r="CJ74" s="451"/>
      <c r="CK74" s="108"/>
      <c r="CL74" s="109"/>
      <c r="CM74" s="109"/>
      <c r="CN74" s="109"/>
      <c r="CO74" s="453"/>
    </row>
    <row r="75" spans="4:93" ht="31.5" customHeight="1" thickBot="1">
      <c r="D75" s="454" t="s">
        <v>85</v>
      </c>
      <c r="E75" s="455"/>
      <c r="F75" s="116">
        <v>1.25426769303707E-2</v>
      </c>
      <c r="G75" s="116">
        <v>0</v>
      </c>
      <c r="H75" s="116">
        <v>-0.14832945126140118</v>
      </c>
      <c r="I75" s="116">
        <v>0</v>
      </c>
      <c r="J75" s="456">
        <v>2.0000000000000462E-2</v>
      </c>
      <c r="K75" s="456">
        <v>0.15988416318155396</v>
      </c>
      <c r="L75" s="456"/>
      <c r="M75" s="116">
        <v>0.14009078955869403</v>
      </c>
      <c r="N75" s="116">
        <v>0.14002279549422347</v>
      </c>
      <c r="O75" s="116">
        <v>8.0562939042218007E-2</v>
      </c>
      <c r="P75" s="116">
        <v>6.0465084989176354E-2</v>
      </c>
      <c r="Q75" s="116">
        <v>3.9042653010756823E-2</v>
      </c>
      <c r="R75" s="116">
        <v>9.6791384404842473E-2</v>
      </c>
      <c r="S75" s="117"/>
      <c r="T75" s="117"/>
      <c r="U75" s="456"/>
      <c r="V75" s="116">
        <v>3.3340869733944345E-6</v>
      </c>
      <c r="W75" s="116">
        <v>-1.2212453270876722E-15</v>
      </c>
      <c r="X75" s="116">
        <v>3.3996775716056415E-2</v>
      </c>
      <c r="Y75" s="116">
        <v>3.398816422372275E-2</v>
      </c>
      <c r="Z75" s="116">
        <v>3.5999619685699757E-2</v>
      </c>
      <c r="AA75" s="116">
        <v>0.11899021543655985</v>
      </c>
      <c r="AB75" s="117"/>
      <c r="AC75" s="117"/>
      <c r="AD75" s="456"/>
      <c r="AE75" s="116">
        <v>3.3999999999999808E-2</v>
      </c>
      <c r="AF75" s="116">
        <v>3.400000000000003E-2</v>
      </c>
      <c r="AG75" s="116">
        <v>3.3984482765152757E-2</v>
      </c>
      <c r="AH75" s="116">
        <v>3.4004903345743687E-2</v>
      </c>
      <c r="AI75" s="116">
        <v>2.5013285719145628E-2</v>
      </c>
      <c r="AJ75" s="116">
        <v>-2.2214113646420452E-3</v>
      </c>
      <c r="AK75" s="117"/>
      <c r="AL75" s="117"/>
      <c r="AM75" s="456"/>
      <c r="AN75" s="298">
        <v>0</v>
      </c>
      <c r="AO75" s="298">
        <v>0</v>
      </c>
      <c r="AP75" s="298">
        <v>-2.7792410725036021E-6</v>
      </c>
      <c r="AQ75" s="298">
        <v>0</v>
      </c>
      <c r="AR75" s="298">
        <v>0</v>
      </c>
      <c r="AS75" s="298">
        <v>0</v>
      </c>
      <c r="AT75" s="117"/>
      <c r="AU75" s="117"/>
      <c r="AV75" s="456"/>
      <c r="AW75" s="116">
        <v>0.12999999999999989</v>
      </c>
      <c r="AX75" s="116">
        <v>0.13000238993772761</v>
      </c>
      <c r="AY75" s="116">
        <v>0.1300012235989223</v>
      </c>
      <c r="AZ75" s="116">
        <v>0.13000095266852973</v>
      </c>
      <c r="BA75" s="116">
        <v>0.14000002953507362</v>
      </c>
      <c r="BB75" s="116">
        <v>0.57201381265627904</v>
      </c>
      <c r="BC75" s="117"/>
      <c r="BD75" s="117"/>
      <c r="BE75" s="456"/>
      <c r="BF75" s="116">
        <v>4.0000000000000258E-2</v>
      </c>
      <c r="BG75" s="116">
        <v>4.0000000000000036E-2</v>
      </c>
      <c r="BH75" s="116">
        <v>4.0000000000000036E-2</v>
      </c>
      <c r="BI75" s="116">
        <v>3.9999999999999813E-2</v>
      </c>
      <c r="BJ75" s="116">
        <v>4.0000000000000258E-2</v>
      </c>
      <c r="BK75" s="116">
        <v>0</v>
      </c>
      <c r="BL75" s="117"/>
      <c r="BM75" s="117"/>
      <c r="BN75" s="456"/>
      <c r="BO75" s="116">
        <v>4.0000000000000258E-2</v>
      </c>
      <c r="BP75" s="116">
        <v>4.0000000000000036E-2</v>
      </c>
      <c r="BQ75" s="116">
        <v>3.9999999999999813E-2</v>
      </c>
      <c r="BR75" s="116">
        <v>4.0000000000000258E-2</v>
      </c>
      <c r="BS75" s="116">
        <v>2.0000000000000018E-2</v>
      </c>
      <c r="BT75" s="116">
        <v>0</v>
      </c>
      <c r="BU75" s="117"/>
      <c r="BV75" s="117"/>
      <c r="BW75" s="456"/>
      <c r="BX75" s="116">
        <v>0</v>
      </c>
      <c r="BY75" s="116">
        <v>4.0080097358480948E-2</v>
      </c>
      <c r="BZ75" s="116">
        <v>3.9335115371435414E-2</v>
      </c>
      <c r="CA75" s="116">
        <v>0</v>
      </c>
      <c r="CB75" s="116">
        <v>3.9999999999999591E-2</v>
      </c>
      <c r="CC75" s="116">
        <v>0</v>
      </c>
      <c r="CD75" s="117"/>
      <c r="CE75" s="117"/>
      <c r="CF75" s="456"/>
      <c r="CG75" s="116">
        <v>4.7127006992077725E-2</v>
      </c>
      <c r="CH75" s="116">
        <v>3.9636068861805818E-2</v>
      </c>
      <c r="CI75" s="116">
        <v>4.0042904232132193E-2</v>
      </c>
      <c r="CJ75" s="116">
        <v>3.9999999999999813E-2</v>
      </c>
      <c r="CK75" s="116">
        <v>4.0000000000000036E-2</v>
      </c>
      <c r="CL75" s="116">
        <v>0.11050665216336331</v>
      </c>
      <c r="CM75" s="117"/>
      <c r="CN75" s="117"/>
      <c r="CO75" s="456"/>
    </row>
    <row r="76" spans="4:93" ht="14.4" thickBot="1"/>
    <row r="77" spans="4:93" ht="28.2" thickBot="1">
      <c r="D77" s="454" t="s">
        <v>86</v>
      </c>
      <c r="E77" s="455"/>
      <c r="F77" s="457"/>
      <c r="G77" s="457"/>
      <c r="H77" s="457"/>
      <c r="I77" s="116"/>
      <c r="J77" s="456"/>
      <c r="K77" s="456"/>
      <c r="L77" s="117"/>
      <c r="M77" s="116">
        <v>6.4302395082306507E-2</v>
      </c>
      <c r="N77" s="116">
        <v>7.3223342360530408E-2</v>
      </c>
      <c r="O77" s="116">
        <v>0.10102632525745281</v>
      </c>
      <c r="P77" s="116">
        <v>2.2736170901247688E-2</v>
      </c>
      <c r="Q77" s="116">
        <v>2.7372013108304616E-2</v>
      </c>
      <c r="R77" s="116">
        <v>0.1438371394283533</v>
      </c>
      <c r="S77" s="117"/>
      <c r="T77" s="117"/>
      <c r="U77" s="117"/>
      <c r="V77" s="116">
        <v>7.9117236527549872E-2</v>
      </c>
      <c r="W77" s="116">
        <v>6.2242513749908523E-2</v>
      </c>
      <c r="X77" s="116">
        <v>5.9125763579384039E-2</v>
      </c>
      <c r="Y77" s="116">
        <v>5.0566676268737121E-2</v>
      </c>
      <c r="Z77" s="116">
        <v>3.7821744825486503E-2</v>
      </c>
      <c r="AA77" s="116">
        <v>7.4702695631567062E-2</v>
      </c>
      <c r="AB77" s="117"/>
      <c r="AC77" s="117"/>
      <c r="AD77" s="117"/>
      <c r="AE77" s="116">
        <v>1.302735372562247E-2</v>
      </c>
      <c r="AF77" s="116">
        <v>1.4782226530941189E-2</v>
      </c>
      <c r="AG77" s="116">
        <v>3.5246905962850628E-2</v>
      </c>
      <c r="AH77" s="116">
        <v>3.362764001096763E-2</v>
      </c>
      <c r="AI77" s="116">
        <v>3.1716438176333961E-2</v>
      </c>
      <c r="AJ77" s="116">
        <v>5.3810911433406217E-2</v>
      </c>
      <c r="AK77" s="117"/>
      <c r="AL77" s="117"/>
      <c r="AM77" s="117"/>
      <c r="AN77" s="116">
        <v>0.11256620648494664</v>
      </c>
      <c r="AO77" s="116">
        <v>0.11064223488903857</v>
      </c>
      <c r="AP77" s="116">
        <v>1.6753951150083601E-2</v>
      </c>
      <c r="AQ77" s="116">
        <v>2.0895241585497715E-2</v>
      </c>
      <c r="AR77" s="116">
        <v>0.12675050884398931</v>
      </c>
      <c r="AS77" s="116">
        <v>-0.23093587021885154</v>
      </c>
      <c r="AT77" s="117"/>
      <c r="AU77" s="117"/>
      <c r="AV77" s="117"/>
      <c r="AW77" s="116">
        <v>5.2342957622260711E-2</v>
      </c>
      <c r="AX77" s="116">
        <v>5.4625827971514163E-2</v>
      </c>
      <c r="AY77" s="116">
        <v>5.7130583377408062E-2</v>
      </c>
      <c r="AZ77" s="116">
        <v>5.0822684292704423E-2</v>
      </c>
      <c r="BA77" s="116">
        <v>5.1935857820082365E-2</v>
      </c>
      <c r="BB77" s="116">
        <v>0.30405044138347681</v>
      </c>
      <c r="BC77" s="117"/>
      <c r="BD77" s="117"/>
      <c r="BE77" s="117"/>
      <c r="BF77" s="116">
        <v>9.1088447364582104E-2</v>
      </c>
      <c r="BG77" s="116">
        <v>8.9481246008201065E-2</v>
      </c>
      <c r="BH77" s="116">
        <v>8.7721558769292329E-2</v>
      </c>
      <c r="BI77" s="116">
        <v>9.2164750164148046E-2</v>
      </c>
      <c r="BJ77" s="116">
        <v>9.9797358020384586E-2</v>
      </c>
      <c r="BK77" s="116">
        <v>-0.16901492079291736</v>
      </c>
      <c r="BL77" s="117"/>
      <c r="BM77" s="117"/>
      <c r="BN77" s="117"/>
      <c r="BO77" s="116">
        <v>4.0000000000000258E-2</v>
      </c>
      <c r="BP77" s="116">
        <v>4.0000000000000036E-2</v>
      </c>
      <c r="BQ77" s="116">
        <v>3.9999999999999813E-2</v>
      </c>
      <c r="BR77" s="116">
        <v>4.0000000000000036E-2</v>
      </c>
      <c r="BS77" s="116">
        <v>3.2396641850150676E-2</v>
      </c>
      <c r="BT77" s="116">
        <v>-0.35613525618108788</v>
      </c>
      <c r="BU77" s="117"/>
      <c r="BV77" s="117"/>
      <c r="BW77" s="117"/>
      <c r="BX77" s="116">
        <v>1.5619593207760296E-2</v>
      </c>
      <c r="BY77" s="116">
        <v>4.0034423849116152E-2</v>
      </c>
      <c r="BZ77" s="116">
        <v>3.9701362035036158E-2</v>
      </c>
      <c r="CA77" s="116">
        <v>-4.0640721475748709E-2</v>
      </c>
      <c r="CB77" s="116">
        <v>2.7512059801887867E-2</v>
      </c>
      <c r="CC77" s="116">
        <v>-5.5072763324951257E-2</v>
      </c>
      <c r="CD77" s="117"/>
      <c r="CE77" s="117"/>
      <c r="CF77" s="117"/>
      <c r="CG77" s="116">
        <v>1.897513022961772E-2</v>
      </c>
      <c r="CH77" s="116">
        <v>3.9889256592732458E-2</v>
      </c>
      <c r="CI77" s="116">
        <v>3.9652912110127669E-2</v>
      </c>
      <c r="CJ77" s="116">
        <v>1.5637634417122959E-2</v>
      </c>
      <c r="CK77" s="116">
        <v>3.9999999999999591E-2</v>
      </c>
      <c r="CL77" s="116">
        <v>4.9959310391895384E-2</v>
      </c>
      <c r="CM77" s="117"/>
      <c r="CN77" s="117"/>
      <c r="CO77" s="117"/>
    </row>
    <row r="79" spans="4:93">
      <c r="V79" s="471"/>
      <c r="W79" s="471"/>
      <c r="X79" s="471"/>
      <c r="Y79" s="471"/>
      <c r="Z79" s="471"/>
      <c r="AE79" s="471"/>
      <c r="AF79" s="471"/>
      <c r="AG79" s="471"/>
      <c r="AH79" s="471"/>
      <c r="AI79" s="471"/>
      <c r="AN79" s="471"/>
      <c r="AO79" s="471"/>
      <c r="AP79" s="471"/>
      <c r="AQ79" s="471"/>
      <c r="AR79" s="471"/>
      <c r="AS79" s="471"/>
      <c r="AT79" s="471"/>
      <c r="AU79" s="471"/>
      <c r="AW79" s="471"/>
      <c r="AX79" s="471"/>
      <c r="AY79" s="471"/>
      <c r="AZ79" s="471"/>
      <c r="BA79" s="471"/>
      <c r="BB79" s="471"/>
      <c r="BF79" s="471"/>
      <c r="BG79" s="471"/>
      <c r="BH79" s="471"/>
      <c r="BI79" s="471"/>
      <c r="BJ79" s="471"/>
      <c r="BK79" s="471"/>
      <c r="BL79" s="471"/>
      <c r="BM79" s="471"/>
      <c r="BO79" s="471"/>
      <c r="BP79" s="471"/>
      <c r="BQ79" s="471"/>
      <c r="BR79" s="471"/>
      <c r="BS79" s="471"/>
      <c r="BT79" s="471"/>
      <c r="BU79" s="471"/>
      <c r="BV79" s="471"/>
      <c r="BX79" s="471"/>
      <c r="BY79" s="471"/>
      <c r="BZ79" s="471"/>
      <c r="CA79" s="471"/>
      <c r="CB79" s="471"/>
      <c r="CC79" s="471"/>
      <c r="CD79" s="471"/>
      <c r="CE79" s="471"/>
      <c r="CG79" s="471"/>
      <c r="CH79" s="471"/>
      <c r="CI79" s="471"/>
      <c r="CJ79" s="471"/>
      <c r="CK79" s="471"/>
      <c r="CL79" s="471"/>
      <c r="CM79" s="471"/>
      <c r="CN79" s="471"/>
    </row>
    <row r="81" spans="36:90">
      <c r="AJ81" s="458"/>
      <c r="AK81" s="458"/>
      <c r="AL81" s="458"/>
      <c r="AM81" s="118" t="s">
        <v>87</v>
      </c>
      <c r="BC81" s="458"/>
      <c r="BD81" s="458"/>
      <c r="BX81" s="118" t="s">
        <v>87</v>
      </c>
      <c r="CF81" s="118" t="s">
        <v>87</v>
      </c>
      <c r="CL81" s="458" t="s">
        <v>88</v>
      </c>
    </row>
    <row r="82" spans="36:90">
      <c r="AJ82" s="458"/>
      <c r="AK82" s="458"/>
      <c r="AL82" s="458"/>
    </row>
  </sheetData>
  <mergeCells count="67">
    <mergeCell ref="C9:D9"/>
    <mergeCell ref="A4:A5"/>
    <mergeCell ref="B4:E5"/>
    <mergeCell ref="F4:L4"/>
    <mergeCell ref="M4:U4"/>
    <mergeCell ref="V4:AD4"/>
    <mergeCell ref="C6:D6"/>
    <mergeCell ref="C7:D7"/>
    <mergeCell ref="C8:D8"/>
    <mergeCell ref="AN4:AV4"/>
    <mergeCell ref="AW4:BE4"/>
    <mergeCell ref="BF4:BN4"/>
    <mergeCell ref="BO4:BW4"/>
    <mergeCell ref="BX4:CF4"/>
    <mergeCell ref="CG4:CO4"/>
    <mergeCell ref="AE4:AM4"/>
    <mergeCell ref="C22:E22"/>
    <mergeCell ref="C10:D10"/>
    <mergeCell ref="C11:D11"/>
    <mergeCell ref="C12:D12"/>
    <mergeCell ref="C13:D13"/>
    <mergeCell ref="C14:E14"/>
    <mergeCell ref="C15:E15"/>
    <mergeCell ref="C16:E16"/>
    <mergeCell ref="C17:E17"/>
    <mergeCell ref="C19:E19"/>
    <mergeCell ref="C20:E20"/>
    <mergeCell ref="C21:E21"/>
    <mergeCell ref="C18:E18"/>
    <mergeCell ref="C35:D35"/>
    <mergeCell ref="C24:E24"/>
    <mergeCell ref="C25:D25"/>
    <mergeCell ref="C26:D26"/>
    <mergeCell ref="C27:D27"/>
    <mergeCell ref="C28:D28"/>
    <mergeCell ref="C29:E29"/>
    <mergeCell ref="C30:E30"/>
    <mergeCell ref="C31:D31"/>
    <mergeCell ref="C32:D32"/>
    <mergeCell ref="C33:D33"/>
    <mergeCell ref="C34:E34"/>
    <mergeCell ref="AE40:AJ40"/>
    <mergeCell ref="AN40:AS40"/>
    <mergeCell ref="AW40:BB40"/>
    <mergeCell ref="BF40:BK40"/>
    <mergeCell ref="C36:D36"/>
    <mergeCell ref="C37:E37"/>
    <mergeCell ref="C38:E38"/>
    <mergeCell ref="C39:E39"/>
    <mergeCell ref="C40:E40"/>
    <mergeCell ref="F40:K40"/>
    <mergeCell ref="I44:K44"/>
    <mergeCell ref="M44:R44"/>
    <mergeCell ref="V44:AA44"/>
    <mergeCell ref="AE44:AJ44"/>
    <mergeCell ref="AN44:AS44"/>
    <mergeCell ref="BO40:BT40"/>
    <mergeCell ref="BX40:CC40"/>
    <mergeCell ref="CG40:CL40"/>
    <mergeCell ref="M40:R40"/>
    <mergeCell ref="V40:AA40"/>
    <mergeCell ref="C23:E23"/>
    <mergeCell ref="AW44:BB44"/>
    <mergeCell ref="BF44:BK44"/>
    <mergeCell ref="BO44:BT44"/>
    <mergeCell ref="BX44:CC44"/>
    <mergeCell ref="CG44:CL44"/>
  </mergeCells>
  <conditionalFormatting sqref="A10:AV10 BE10 CP10:XFD10 CP24:XFD24 CP28:XFD28">
    <cfRule type="cellIs" dxfId="70" priority="48" operator="lessThan">
      <formula>0</formula>
    </cfRule>
  </conditionalFormatting>
  <conditionalFormatting sqref="A24:AM24 AV24 BE24">
    <cfRule type="cellIs" dxfId="69" priority="47" operator="lessThan">
      <formula>0</formula>
    </cfRule>
  </conditionalFormatting>
  <conditionalFormatting sqref="BE28 AS28:AV28 A28:AM28">
    <cfRule type="cellIs" dxfId="68" priority="46" operator="lessThan">
      <formula>0</formula>
    </cfRule>
  </conditionalFormatting>
  <conditionalFormatting sqref="AN24:AU24">
    <cfRule type="cellIs" dxfId="67" priority="45" operator="lessThan">
      <formula>0</formula>
    </cfRule>
  </conditionalFormatting>
  <conditionalFormatting sqref="AW24:BB24">
    <cfRule type="cellIs" dxfId="66" priority="44" operator="lessThan">
      <formula>0</formula>
    </cfRule>
  </conditionalFormatting>
  <conditionalFormatting sqref="AW28:BD28">
    <cfRule type="cellIs" dxfId="65" priority="43" operator="lessThan">
      <formula>0</formula>
    </cfRule>
  </conditionalFormatting>
  <conditionalFormatting sqref="BD24">
    <cfRule type="cellIs" dxfId="64" priority="42" operator="lessThan">
      <formula>0</formula>
    </cfRule>
  </conditionalFormatting>
  <conditionalFormatting sqref="AW10:AY10 BB10:BD10">
    <cfRule type="cellIs" dxfId="63" priority="41" operator="lessThan">
      <formula>0</formula>
    </cfRule>
  </conditionalFormatting>
  <conditionalFormatting sqref="BN10">
    <cfRule type="cellIs" dxfId="62" priority="40" operator="lessThan">
      <formula>0</formula>
    </cfRule>
  </conditionalFormatting>
  <conditionalFormatting sqref="BN28">
    <cfRule type="cellIs" dxfId="61" priority="38" operator="lessThan">
      <formula>0</formula>
    </cfRule>
  </conditionalFormatting>
  <conditionalFormatting sqref="BF24:BJ24">
    <cfRule type="cellIs" dxfId="60" priority="37" operator="lessThan">
      <formula>0</formula>
    </cfRule>
  </conditionalFormatting>
  <conditionalFormatting sqref="BF28:BM28">
    <cfRule type="cellIs" dxfId="59" priority="36" operator="lessThan">
      <formula>0</formula>
    </cfRule>
  </conditionalFormatting>
  <conditionalFormatting sqref="BF10:BI10 BK10:BL10">
    <cfRule type="cellIs" dxfId="58" priority="34" operator="lessThan">
      <formula>0</formula>
    </cfRule>
  </conditionalFormatting>
  <conditionalFormatting sqref="BW10">
    <cfRule type="cellIs" dxfId="57" priority="33" operator="lessThan">
      <formula>0</formula>
    </cfRule>
  </conditionalFormatting>
  <conditionalFormatting sqref="BW28">
    <cfRule type="cellIs" dxfId="56" priority="31" operator="lessThan">
      <formula>0</formula>
    </cfRule>
  </conditionalFormatting>
  <conditionalFormatting sqref="BO28:BV28">
    <cfRule type="cellIs" dxfId="55" priority="29" operator="lessThan">
      <formula>0</formula>
    </cfRule>
  </conditionalFormatting>
  <conditionalFormatting sqref="BO10:BR10">
    <cfRule type="cellIs" dxfId="54" priority="27" operator="lessThan">
      <formula>0</formula>
    </cfRule>
  </conditionalFormatting>
  <conditionalFormatting sqref="CF10">
    <cfRule type="cellIs" dxfId="53" priority="26" operator="lessThan">
      <formula>0</formula>
    </cfRule>
  </conditionalFormatting>
  <conditionalFormatting sqref="CF28">
    <cfRule type="cellIs" dxfId="52" priority="24" operator="lessThan">
      <formula>0</formula>
    </cfRule>
  </conditionalFormatting>
  <conditionalFormatting sqref="BX28:CE28">
    <cfRule type="cellIs" dxfId="51" priority="22" operator="lessThan">
      <formula>0</formula>
    </cfRule>
  </conditionalFormatting>
  <conditionalFormatting sqref="BX10:CD10">
    <cfRule type="cellIs" dxfId="50" priority="20" operator="lessThan">
      <formula>0</formula>
    </cfRule>
  </conditionalFormatting>
  <conditionalFormatting sqref="BA10">
    <cfRule type="cellIs" dxfId="49" priority="19" operator="lessThan">
      <formula>0</formula>
    </cfRule>
  </conditionalFormatting>
  <conditionalFormatting sqref="CO10">
    <cfRule type="cellIs" dxfId="48" priority="18" operator="lessThan">
      <formula>0</formula>
    </cfRule>
  </conditionalFormatting>
  <conditionalFormatting sqref="CO28">
    <cfRule type="cellIs" dxfId="47" priority="16" operator="lessThan">
      <formula>0</formula>
    </cfRule>
  </conditionalFormatting>
  <conditionalFormatting sqref="CG28:CN28">
    <cfRule type="cellIs" dxfId="46" priority="14" operator="lessThan">
      <formula>0</formula>
    </cfRule>
  </conditionalFormatting>
  <conditionalFormatting sqref="CG10:CM10">
    <cfRule type="cellIs" dxfId="45" priority="12" operator="lessThan">
      <formula>0</formula>
    </cfRule>
  </conditionalFormatting>
  <conditionalFormatting sqref="BM10">
    <cfRule type="cellIs" dxfId="44" priority="11" operator="lessThan">
      <formula>0</formula>
    </cfRule>
  </conditionalFormatting>
  <conditionalFormatting sqref="BV10">
    <cfRule type="cellIs" dxfId="43" priority="10" operator="lessThan">
      <formula>0</formula>
    </cfRule>
  </conditionalFormatting>
  <conditionalFormatting sqref="CE10">
    <cfRule type="cellIs" dxfId="42" priority="9" operator="lessThan">
      <formula>0</formula>
    </cfRule>
  </conditionalFormatting>
  <conditionalFormatting sqref="CN10">
    <cfRule type="cellIs" dxfId="41" priority="8" operator="lessThan">
      <formula>0</formula>
    </cfRule>
  </conditionalFormatting>
  <conditionalFormatting sqref="AZ10">
    <cfRule type="cellIs" dxfId="40" priority="7" operator="lessThan">
      <formula>0</formula>
    </cfRule>
  </conditionalFormatting>
  <conditionalFormatting sqref="BJ10">
    <cfRule type="cellIs" dxfId="39" priority="6" operator="lessThan">
      <formula>0</formula>
    </cfRule>
  </conditionalFormatting>
  <conditionalFormatting sqref="BX24:CN24 BK24:BV24">
    <cfRule type="cellIs" dxfId="38" priority="5" operator="lessThan">
      <formula>0</formula>
    </cfRule>
  </conditionalFormatting>
  <conditionalFormatting sqref="BT10">
    <cfRule type="cellIs" dxfId="37" priority="4" operator="lessThan">
      <formula>0</formula>
    </cfRule>
  </conditionalFormatting>
  <conditionalFormatting sqref="BU10">
    <cfRule type="cellIs" dxfId="36" priority="3" operator="lessThan">
      <formula>0</formula>
    </cfRule>
  </conditionalFormatting>
  <conditionalFormatting sqref="BS10">
    <cfRule type="cellIs" dxfId="35" priority="1" operator="lessThan">
      <formula>0</formula>
    </cfRule>
  </conditionalFormatting>
  <pageMargins left="0.62992125984251968" right="0.62992125984251968" top="0.35433070866141736" bottom="0.35433070866141736" header="0" footer="0"/>
  <pageSetup paperSize="9" scale="46" fitToWidth="2" orientation="landscape" r:id="rId1"/>
  <headerFooter>
    <oddFooter>&amp;R&amp;P</oddFooter>
  </headerFooter>
  <colBreaks count="1" manualBreakCount="1">
    <brk id="75" max="80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C7850-49F5-4F91-8E21-D2E73876C448}">
  <sheetPr>
    <tabColor theme="9" tint="0.79998168889431442"/>
  </sheetPr>
  <dimension ref="A1:FK72"/>
  <sheetViews>
    <sheetView view="pageBreakPreview" zoomScale="90" zoomScaleNormal="100" zoomScaleSheetLayoutView="90" workbookViewId="0">
      <pane xSplit="41" ySplit="5" topLeftCell="BN12" activePane="bottomRight" state="frozen"/>
      <selection activeCell="BC34" sqref="BC34"/>
      <selection pane="topRight" activeCell="BC34" sqref="BC34"/>
      <selection pane="bottomLeft" activeCell="BC34" sqref="BC34"/>
      <selection pane="bottomRight" activeCell="BR19" sqref="BR19"/>
    </sheetView>
  </sheetViews>
  <sheetFormatPr defaultColWidth="0.88671875" defaultRowHeight="13.8" outlineLevelRow="1" outlineLevelCol="2"/>
  <cols>
    <col min="1" max="1" width="6.109375" style="6" customWidth="1"/>
    <col min="2" max="25" width="0.88671875" style="6"/>
    <col min="26" max="26" width="0.109375" style="6" customWidth="1"/>
    <col min="27" max="39" width="0.88671875" style="6" customWidth="1"/>
    <col min="40" max="40" width="19.44140625" style="6" customWidth="1"/>
    <col min="41" max="41" width="1" style="6" customWidth="1" outlineLevel="1"/>
    <col min="42" max="42" width="14.5546875" style="82" customWidth="1" outlineLevel="1"/>
    <col min="43" max="44" width="14.5546875" style="82" customWidth="1" outlineLevel="2"/>
    <col min="45" max="45" width="14.88671875" style="6" customWidth="1" outlineLevel="1"/>
    <col min="46" max="47" width="15.109375" style="6" customWidth="1" outlineLevel="1"/>
    <col min="48" max="48" width="15.109375" style="6" customWidth="1" outlineLevel="2"/>
    <col min="49" max="49" width="15.109375" style="6" customWidth="1" outlineLevel="1"/>
    <col min="50" max="51" width="15.109375" style="6" customWidth="1" outlineLevel="2"/>
    <col min="52" max="52" width="15.88671875" style="6" customWidth="1" outlineLevel="1"/>
    <col min="53" max="54" width="16.33203125" style="118" customWidth="1" outlineLevel="1"/>
    <col min="55" max="55" width="15.109375" style="6" customWidth="1" outlineLevel="2"/>
    <col min="56" max="56" width="16.33203125" style="6" customWidth="1"/>
    <col min="57" max="58" width="16.33203125" style="6" customWidth="1" outlineLevel="1"/>
    <col min="59" max="59" width="16.109375" style="6" customWidth="1"/>
    <col min="60" max="61" width="14.88671875" style="6" customWidth="1"/>
    <col min="62" max="62" width="15.109375" style="6" customWidth="1" outlineLevel="1"/>
    <col min="63" max="63" width="14.88671875" style="6" customWidth="1"/>
    <col min="64" max="65" width="14.88671875" style="6" customWidth="1" outlineLevel="1"/>
    <col min="66" max="66" width="16.109375" style="6" customWidth="1"/>
    <col min="67" max="68" width="14.88671875" style="6" customWidth="1"/>
    <col min="69" max="69" width="15.109375" style="6" customWidth="1" outlineLevel="1"/>
    <col min="70" max="70" width="14.88671875" style="6" customWidth="1"/>
    <col min="71" max="72" width="14.88671875" style="6" customWidth="1" outlineLevel="1"/>
    <col min="73" max="73" width="16.109375" style="6" customWidth="1"/>
    <col min="74" max="75" width="14.88671875" style="6" customWidth="1"/>
    <col min="76" max="76" width="15.109375" style="6" customWidth="1" outlineLevel="1"/>
    <col min="77" max="77" width="14.88671875" style="6" customWidth="1"/>
    <col min="78" max="79" width="14.88671875" style="6" customWidth="1" outlineLevel="1"/>
    <col min="80" max="80" width="16.109375" style="6" customWidth="1"/>
    <col min="81" max="82" width="14.88671875" style="6" customWidth="1"/>
    <col min="83" max="83" width="15.109375" style="6" customWidth="1" outlineLevel="1"/>
    <col min="84" max="84" width="14.88671875" style="6" customWidth="1"/>
    <col min="85" max="86" width="14.88671875" style="6" customWidth="1" outlineLevel="1"/>
    <col min="87" max="87" width="16.109375" style="6" customWidth="1"/>
    <col min="88" max="89" width="14.88671875" style="6" customWidth="1"/>
    <col min="90" max="90" width="15.109375" style="6" customWidth="1" outlineLevel="1"/>
    <col min="91" max="91" width="14.88671875" style="6" customWidth="1"/>
    <col min="92" max="93" width="14.88671875" style="6" customWidth="1" outlineLevel="1"/>
    <col min="94" max="94" width="16.109375" style="6" customWidth="1"/>
    <col min="95" max="96" width="14.88671875" style="6" customWidth="1"/>
    <col min="97" max="97" width="15.109375" style="6" customWidth="1" outlineLevel="1"/>
    <col min="98" max="98" width="14.88671875" style="6" customWidth="1"/>
    <col min="99" max="100" width="14.88671875" style="6" customWidth="1" outlineLevel="1"/>
    <col min="101" max="101" width="16.109375" style="6" customWidth="1"/>
    <col min="102" max="103" width="14.88671875" style="6" customWidth="1"/>
    <col min="104" max="104" width="15.109375" style="6" customWidth="1" outlineLevel="1"/>
    <col min="105" max="105" width="14.88671875" style="6" customWidth="1"/>
    <col min="106" max="107" width="14.88671875" style="6" customWidth="1" outlineLevel="1"/>
    <col min="108" max="108" width="16.109375" style="6" customWidth="1"/>
    <col min="109" max="110" width="14.88671875" style="6" customWidth="1"/>
    <col min="111" max="111" width="15.109375" style="6" customWidth="1" outlineLevel="1"/>
    <col min="112" max="112" width="14.88671875" style="6" customWidth="1"/>
    <col min="113" max="114" width="14.88671875" style="6" customWidth="1" outlineLevel="1"/>
    <col min="115" max="115" width="16.109375" style="6" customWidth="1"/>
    <col min="116" max="117" width="14.88671875" style="6" customWidth="1"/>
    <col min="118" max="118" width="15.109375" style="6" customWidth="1" outlineLevel="1"/>
    <col min="119" max="119" width="14.88671875" style="6" customWidth="1"/>
    <col min="120" max="121" width="14.88671875" style="6" customWidth="1" outlineLevel="1"/>
    <col min="122" max="122" width="16.109375" style="6" customWidth="1"/>
    <col min="123" max="124" width="14.88671875" style="6" customWidth="1"/>
    <col min="125" max="125" width="15.109375" style="6" customWidth="1" outlineLevel="1"/>
    <col min="126" max="126" width="14.88671875" style="6" customWidth="1"/>
    <col min="127" max="128" width="14.88671875" style="6" customWidth="1" outlineLevel="1"/>
    <col min="129" max="129" width="16.109375" style="6" customWidth="1"/>
    <col min="130" max="131" width="14.88671875" style="6" customWidth="1"/>
    <col min="132" max="132" width="15.109375" style="6" customWidth="1" outlineLevel="1"/>
    <col min="133" max="133" width="14.88671875" style="6" customWidth="1"/>
    <col min="134" max="135" width="14.88671875" style="6" customWidth="1" outlineLevel="1"/>
    <col min="136" max="136" width="16.109375" style="6" customWidth="1"/>
    <col min="137" max="138" width="14.88671875" style="6" customWidth="1"/>
    <col min="139" max="139" width="15.109375" style="6" customWidth="1" outlineLevel="1"/>
    <col min="140" max="140" width="14.88671875" style="6" customWidth="1"/>
    <col min="141" max="142" width="14.88671875" style="6" customWidth="1" outlineLevel="1"/>
    <col min="143" max="143" width="16.109375" style="6" customWidth="1"/>
    <col min="144" max="145" width="14.88671875" style="6" customWidth="1"/>
    <col min="146" max="146" width="15.109375" style="6" customWidth="1" outlineLevel="1"/>
    <col min="147" max="147" width="14.88671875" style="6" customWidth="1"/>
    <col min="148" max="149" width="14.88671875" style="6" customWidth="1" outlineLevel="1"/>
    <col min="150" max="150" width="16.109375" style="6" customWidth="1"/>
    <col min="151" max="152" width="14.88671875" style="6" customWidth="1"/>
    <col min="153" max="153" width="15.109375" style="6" customWidth="1" outlineLevel="1"/>
    <col min="154" max="154" width="14.88671875" style="6" customWidth="1"/>
    <col min="155" max="156" width="14.88671875" style="6" customWidth="1" outlineLevel="1"/>
    <col min="157" max="157" width="16.109375" style="6" customWidth="1"/>
    <col min="158" max="159" width="14.88671875" style="6" customWidth="1"/>
    <col min="160" max="160" width="15.109375" style="6" customWidth="1" outlineLevel="1"/>
    <col min="161" max="161" width="14.88671875" style="6" customWidth="1"/>
    <col min="162" max="163" width="14.88671875" style="6" customWidth="1" outlineLevel="1"/>
    <col min="164" max="164" width="16.109375" style="6" customWidth="1"/>
    <col min="165" max="166" width="14.88671875" style="6" customWidth="1"/>
    <col min="167" max="167" width="15.109375" style="6" customWidth="1" outlineLevel="1"/>
    <col min="168" max="188" width="18.6640625" style="6" customWidth="1"/>
    <col min="189" max="16384" width="0.88671875" style="6"/>
  </cols>
  <sheetData>
    <row r="1" spans="1:167" s="1" customFormat="1">
      <c r="AP1" s="1">
        <f>AP13+AS13+AT13+AU13+AU18+AT18+AS18+AP18</f>
        <v>41976.117120000003</v>
      </c>
      <c r="AQ1" s="2"/>
      <c r="AR1" s="2"/>
      <c r="AW1" s="1">
        <f>AW13+AZ13+BA13+BB13+BB18+BA18+AZ18+AW18</f>
        <v>101305.22513227779</v>
      </c>
      <c r="AZ1" s="1">
        <v>160273.90766999999</v>
      </c>
      <c r="BA1" s="1">
        <v>150239.05534000002</v>
      </c>
      <c r="BB1" s="1">
        <f>BA1-AW1</f>
        <v>48933.830207722232</v>
      </c>
      <c r="BD1" s="1">
        <f>BD13+BG13+BH13+BI13+BI18+BH18+BG18+BD18+BE18+BE13+BF13+BF18</f>
        <v>167290.83155298463</v>
      </c>
      <c r="BG1" s="1">
        <f>199902.928063582/1.2</f>
        <v>166585.77338631832</v>
      </c>
      <c r="BH1" s="1">
        <f>BD1-BG1</f>
        <v>705.05816666630562</v>
      </c>
      <c r="BK1" s="1">
        <f>BK13+BN13+BO13+BP13+BP18+BO18+BN18+BK18+BL18+BL13+BM13+BM18</f>
        <v>102598.70048333333</v>
      </c>
      <c r="BN1" s="1">
        <f>'ИП (корректировка на 2021 г (2)'!I4/1.2</f>
        <v>107446.44780333334</v>
      </c>
      <c r="BO1" s="1">
        <f>BK1-BN1</f>
        <v>-4847.7473200000095</v>
      </c>
      <c r="BP1" s="2" t="s">
        <v>0</v>
      </c>
      <c r="BR1" s="1">
        <f>BR13+BU13+BV13+BW13+BW18+BV18+BU18+BR18+BS18+BS13+BT13+BT18</f>
        <v>163657.64885913662</v>
      </c>
      <c r="BU1" s="1">
        <f>196389.178630964/1.2</f>
        <v>163657.64885913665</v>
      </c>
      <c r="BV1" s="1">
        <f>BU1-BR1</f>
        <v>0</v>
      </c>
      <c r="BY1" s="1">
        <f>BY13+CB13+CC13+CD13+CD18+CC18+CB18+BY18+BZ18+BZ13+CA13+CA18</f>
        <v>145588.93006191441</v>
      </c>
      <c r="BZ1" s="3"/>
      <c r="CA1" s="3"/>
      <c r="CB1" s="1">
        <f>166359.955754297/1.2</f>
        <v>138633.29646191417</v>
      </c>
      <c r="CC1" s="1">
        <f>CB1-BY1</f>
        <v>-6955.6336000002339</v>
      </c>
      <c r="CF1" s="1">
        <f>CF13+CI13+CJ13+CK13+CK18+CJ18+CI18+CF18+CG18+CG13+CH13+CH18</f>
        <v>138547.80822580331</v>
      </c>
      <c r="CG1" s="3"/>
      <c r="CH1" s="3"/>
      <c r="CI1" s="1">
        <f>175828.207052452/1.2</f>
        <v>146523.50587704332</v>
      </c>
      <c r="CJ1" s="1">
        <f>CI1-CF1</f>
        <v>7975.6976512400142</v>
      </c>
      <c r="CK1" s="3"/>
      <c r="CM1" s="1">
        <f>CM13+CP13+CQ13+CR13+CR18+CQ18+CP18+CM18+CN18+CN13+CO13+CO18</f>
        <v>138510.35555080333</v>
      </c>
      <c r="CN1" s="3"/>
      <c r="CO1" s="3"/>
      <c r="CP1" s="1">
        <f>169051.932266542/1.2</f>
        <v>140876.61022211832</v>
      </c>
      <c r="CQ1" s="1">
        <f>CP1-CM1</f>
        <v>2366.2546713149932</v>
      </c>
      <c r="CR1" s="3"/>
      <c r="CT1" s="1">
        <f>CT13+CW13+CX13+CY13+CY18+CX18+CW18+CT18</f>
        <v>153753.07695080331</v>
      </c>
      <c r="CU1" s="3"/>
      <c r="CV1" s="3"/>
      <c r="CW1" s="1">
        <f>181188.566696983/1.2</f>
        <v>150990.47224748586</v>
      </c>
      <c r="CX1" s="1">
        <f>CW1-CT1</f>
        <v>-2762.6047033174546</v>
      </c>
      <c r="CY1" s="3"/>
      <c r="DA1" s="1">
        <f>DA13+DD13+DE13+DF13+DF18+DE18+DD18+DA18</f>
        <v>163132.92177580332</v>
      </c>
      <c r="DB1" s="3"/>
      <c r="DC1" s="3"/>
      <c r="DD1" s="1">
        <f>195759.506130964/1.2</f>
        <v>163132.92177580335</v>
      </c>
      <c r="DE1" s="1">
        <f>DD1-DA1</f>
        <v>0</v>
      </c>
      <c r="DF1" s="3"/>
      <c r="DH1" s="1">
        <f>DH13+DK13+DL13+DM13+DM18+DL18+DK18+DH18</f>
        <v>157625.54327580333</v>
      </c>
      <c r="DI1" s="3"/>
      <c r="DJ1" s="3"/>
      <c r="DK1" s="1">
        <f>189150.651930964/1.2</f>
        <v>157625.54327580333</v>
      </c>
      <c r="DL1" s="1">
        <f>DK1-DH1</f>
        <v>0</v>
      </c>
      <c r="DM1" s="3"/>
      <c r="DO1" s="1">
        <f>DO13+DR13+DS13+DT13+DT18+DS18+DR18+DO18</f>
        <v>134300.23870080334</v>
      </c>
      <c r="DP1" s="3"/>
      <c r="DQ1" s="3"/>
      <c r="DR1" s="1">
        <f>161160.286440964/1.2</f>
        <v>134300.23870080334</v>
      </c>
      <c r="DS1" s="1">
        <f>DR1-DO1</f>
        <v>0</v>
      </c>
      <c r="DT1" s="3"/>
      <c r="DV1" s="1">
        <f>DV13+DY13+DZ13+EA13+EA18+DZ18+DY18+DV18</f>
        <v>137105.32342580333</v>
      </c>
      <c r="DW1" s="3"/>
      <c r="DX1" s="3"/>
      <c r="DY1" s="1">
        <f>164526.388110964/1.2</f>
        <v>137105.32342580333</v>
      </c>
      <c r="DZ1" s="1">
        <f>DY1-DV1</f>
        <v>0</v>
      </c>
      <c r="EA1" s="3"/>
      <c r="EC1" s="1">
        <f>EC13+EF13+EG13+EH13+EH18+EG18+EF18+EC18</f>
        <v>143473.96752580331</v>
      </c>
      <c r="ED1" s="3"/>
      <c r="EE1" s="3"/>
      <c r="EF1" s="1">
        <f>172168.761030964/1.2</f>
        <v>143473.96752580334</v>
      </c>
      <c r="EG1" s="1">
        <f>EF1-EC1</f>
        <v>0</v>
      </c>
      <c r="EH1" s="3"/>
      <c r="EJ1" s="1">
        <f>EJ13+EM13+EN13+EO13+EO18+EN18+EM18+EJ18</f>
        <v>111848.23832580332</v>
      </c>
      <c r="EK1" s="3"/>
      <c r="EL1" s="3"/>
      <c r="EM1" s="1">
        <f>134217.885990964/1.2</f>
        <v>111848.23832580332</v>
      </c>
      <c r="EN1" s="1">
        <f>EM1-EJ1</f>
        <v>0</v>
      </c>
      <c r="EO1" s="3"/>
      <c r="EQ1" s="1">
        <f>EQ13+ET13+EU13+EV13+EV18+EU18+ET18+EQ18</f>
        <v>65181.749034136665</v>
      </c>
      <c r="ER1" s="3"/>
      <c r="ES1" s="3"/>
      <c r="ET1" s="1">
        <f>78218.098840964/1.2</f>
        <v>65181.749034136665</v>
      </c>
      <c r="EU1" s="1">
        <f>ET1-EQ1</f>
        <v>0</v>
      </c>
      <c r="EV1" s="3"/>
      <c r="EX1" s="1">
        <f>EX13+FA13+FB13+FC13+FC18+FB18+FA18+EX18</f>
        <v>61954.89970080334</v>
      </c>
      <c r="EY1" s="3"/>
      <c r="EZ1" s="3"/>
      <c r="FA1" s="1">
        <f>74345.879640964/1.2</f>
        <v>61954.89970080334</v>
      </c>
      <c r="FB1" s="1">
        <f>FA1-EX1</f>
        <v>0</v>
      </c>
      <c r="FC1" s="3"/>
      <c r="FE1" s="1">
        <f>FE13+FH13+FI13+FJ13+FJ18+FI18+FH18+FE18</f>
        <v>61954.89970080334</v>
      </c>
      <c r="FF1" s="3"/>
      <c r="FG1" s="3"/>
      <c r="FH1" s="1">
        <f>74345.879640964/1.2</f>
        <v>61954.89970080334</v>
      </c>
      <c r="FI1" s="1">
        <f>FH1-FE1</f>
        <v>0</v>
      </c>
      <c r="FJ1" s="3"/>
    </row>
    <row r="2" spans="1:167" ht="37.5" customHeight="1">
      <c r="A2" s="375" t="s">
        <v>127</v>
      </c>
      <c r="B2" s="375"/>
      <c r="C2" s="375"/>
      <c r="D2" s="375"/>
      <c r="E2" s="375"/>
      <c r="F2" s="375"/>
      <c r="G2" s="375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  <c r="W2" s="375"/>
      <c r="X2" s="375"/>
      <c r="Y2" s="375"/>
      <c r="Z2" s="375"/>
      <c r="AA2" s="375"/>
      <c r="AB2" s="375"/>
      <c r="AC2" s="375"/>
      <c r="AD2" s="375"/>
      <c r="AE2" s="375"/>
      <c r="AF2" s="375"/>
      <c r="AG2" s="375"/>
      <c r="AH2" s="375"/>
      <c r="AI2" s="375"/>
      <c r="AJ2" s="375"/>
      <c r="AK2" s="375"/>
      <c r="AL2" s="375"/>
      <c r="AM2" s="375"/>
      <c r="AN2" s="375"/>
      <c r="AO2" s="375"/>
      <c r="AP2" s="375"/>
      <c r="AQ2" s="375"/>
      <c r="AR2" s="375"/>
      <c r="AS2" s="375"/>
      <c r="AT2" s="375"/>
      <c r="AU2" s="375"/>
      <c r="AV2" s="375"/>
      <c r="AW2" s="375"/>
      <c r="AX2" s="375"/>
      <c r="AY2" s="375"/>
      <c r="AZ2" s="375"/>
      <c r="BA2" s="375"/>
      <c r="BB2" s="375"/>
      <c r="BC2" s="375"/>
      <c r="BD2" s="375"/>
      <c r="BE2" s="375"/>
      <c r="BF2" s="375"/>
      <c r="BG2" s="375"/>
      <c r="BH2" s="375"/>
      <c r="BI2" s="375"/>
      <c r="BJ2" s="375"/>
      <c r="BK2" s="375"/>
      <c r="BL2" s="375"/>
      <c r="BM2" s="375"/>
      <c r="BN2" s="375"/>
      <c r="BO2" s="375"/>
      <c r="BP2" s="375"/>
      <c r="BQ2" s="5"/>
      <c r="BR2" s="5"/>
      <c r="BS2" s="5"/>
      <c r="BT2" s="5"/>
      <c r="BU2" s="5"/>
      <c r="BV2" s="5"/>
      <c r="BW2" s="5"/>
      <c r="BX2" s="4"/>
      <c r="BY2" s="4"/>
      <c r="BZ2" s="4"/>
      <c r="CA2" s="4"/>
      <c r="CD2" s="7"/>
      <c r="CE2" s="7"/>
      <c r="CF2" s="7"/>
      <c r="CG2" s="7"/>
      <c r="CH2" s="7"/>
      <c r="CK2" s="7"/>
      <c r="CL2" s="7"/>
      <c r="CM2" s="7"/>
      <c r="CN2" s="7"/>
      <c r="CO2" s="7"/>
      <c r="CR2" s="7"/>
      <c r="CS2" s="7"/>
      <c r="CT2" s="7"/>
      <c r="CU2" s="7"/>
      <c r="CV2" s="7"/>
      <c r="CY2" s="7"/>
      <c r="CZ2" s="7"/>
      <c r="DA2" s="7"/>
      <c r="DB2" s="7"/>
      <c r="DC2" s="7"/>
      <c r="DF2" s="7"/>
      <c r="DG2" s="7"/>
      <c r="DH2" s="7"/>
      <c r="DI2" s="7"/>
      <c r="DJ2" s="7"/>
      <c r="DM2" s="7"/>
      <c r="DN2" s="7"/>
      <c r="DO2" s="7"/>
      <c r="DP2" s="7"/>
      <c r="DQ2" s="7"/>
      <c r="DT2" s="7"/>
      <c r="DU2" s="7"/>
      <c r="DV2" s="7"/>
      <c r="DW2" s="7"/>
      <c r="DX2" s="7"/>
      <c r="EA2" s="7"/>
      <c r="EB2" s="7"/>
      <c r="EC2" s="7"/>
      <c r="ED2" s="7"/>
      <c r="EE2" s="7"/>
      <c r="EH2" s="7"/>
      <c r="EI2" s="7"/>
      <c r="EJ2" s="7"/>
      <c r="EK2" s="7"/>
      <c r="EL2" s="7"/>
      <c r="EO2" s="7"/>
      <c r="EP2" s="7"/>
      <c r="EQ2" s="7"/>
      <c r="ER2" s="7"/>
      <c r="ES2" s="7"/>
      <c r="EV2" s="7"/>
      <c r="EW2" s="7"/>
      <c r="EX2" s="7"/>
      <c r="EY2" s="7"/>
      <c r="EZ2" s="7"/>
      <c r="FC2" s="7"/>
      <c r="FD2" s="7"/>
      <c r="FE2" s="7"/>
      <c r="FF2" s="7"/>
      <c r="FG2" s="7"/>
      <c r="FJ2" s="7"/>
      <c r="FK2" s="7"/>
    </row>
    <row r="3" spans="1:167" s="233" customFormat="1" ht="15" customHeight="1">
      <c r="AP3" s="234"/>
      <c r="AQ3" s="234"/>
      <c r="AR3" s="234"/>
      <c r="BA3" s="235"/>
      <c r="BB3" s="235"/>
      <c r="BD3" s="236"/>
      <c r="BE3" s="236"/>
      <c r="BF3" s="236"/>
      <c r="BG3" s="236"/>
      <c r="BH3" s="236"/>
      <c r="BK3" s="236">
        <f>BK67</f>
        <v>-376.20468194594008</v>
      </c>
      <c r="BL3" s="236">
        <f t="shared" ref="BL3:BP3" si="0">BL67</f>
        <v>-13.612663445223095</v>
      </c>
      <c r="BM3" s="236">
        <f t="shared" si="0"/>
        <v>-25.394890349471225</v>
      </c>
      <c r="BN3" s="236">
        <f t="shared" si="0"/>
        <v>-747.1720008340053</v>
      </c>
      <c r="BO3" s="236">
        <f t="shared" si="0"/>
        <v>244.68337295846754</v>
      </c>
      <c r="BP3" s="236">
        <f t="shared" si="0"/>
        <v>1695.1902704679035</v>
      </c>
      <c r="BR3" s="236">
        <f>BR67</f>
        <v>3024.0165384934448</v>
      </c>
      <c r="BS3" s="236">
        <f t="shared" ref="BS3:BW3" si="1">BS67</f>
        <v>-776.43506602902085</v>
      </c>
      <c r="BT3" s="236">
        <f t="shared" si="1"/>
        <v>-956.3896681421852</v>
      </c>
      <c r="BU3" s="236">
        <f t="shared" si="1"/>
        <v>25813.608614547724</v>
      </c>
      <c r="BV3" s="236">
        <f t="shared" si="1"/>
        <v>-32400.009714531559</v>
      </c>
      <c r="BW3" s="236">
        <f t="shared" si="1"/>
        <v>3075.2209061982603</v>
      </c>
      <c r="BY3" s="236">
        <f>BY67</f>
        <v>-4844.2098934519272</v>
      </c>
      <c r="BZ3" s="236">
        <f t="shared" ref="BZ3:CC3" si="2">BZ67</f>
        <v>999.91723972508112</v>
      </c>
      <c r="CA3" s="236">
        <f t="shared" si="2"/>
        <v>958.08100061339246</v>
      </c>
      <c r="CB3" s="236">
        <f t="shared" si="2"/>
        <v>280.0261831695388</v>
      </c>
      <c r="CC3" s="236">
        <f t="shared" si="2"/>
        <v>26647.201421709775</v>
      </c>
      <c r="CF3" s="236">
        <f>CF67</f>
        <v>888.86512292729151</v>
      </c>
      <c r="CG3" s="236">
        <f t="shared" ref="CG3:CJ3" si="3">CG67</f>
        <v>-703.9084389605996</v>
      </c>
      <c r="CH3" s="236">
        <f t="shared" si="3"/>
        <v>602.30534398761063</v>
      </c>
      <c r="CI3" s="236">
        <f t="shared" si="3"/>
        <v>-18043.913978221924</v>
      </c>
      <c r="CJ3" s="236">
        <f t="shared" si="3"/>
        <v>-67702.830153207309</v>
      </c>
      <c r="CM3" s="236">
        <f>CM67</f>
        <v>-1400.6718569046379</v>
      </c>
      <c r="CN3" s="236">
        <f t="shared" ref="CN3:CR3" si="4">CN67</f>
        <v>100.92248531877895</v>
      </c>
      <c r="CO3" s="236">
        <f t="shared" si="4"/>
        <v>198.94063165699731</v>
      </c>
      <c r="CP3" s="236">
        <f t="shared" si="4"/>
        <v>29694.409645218497</v>
      </c>
      <c r="CQ3" s="236">
        <f t="shared" si="4"/>
        <v>104961.02937026536</v>
      </c>
      <c r="CR3" s="236">
        <f t="shared" si="4"/>
        <v>25.471976462532425</v>
      </c>
      <c r="CT3" s="236">
        <f>CT67</f>
        <v>1865.704370516331</v>
      </c>
      <c r="CU3" s="236">
        <f t="shared" ref="CU3:CY3" si="5">CU67</f>
        <v>3.37386863849785</v>
      </c>
      <c r="CV3" s="236">
        <f t="shared" si="5"/>
        <v>-7.9601158677424051</v>
      </c>
      <c r="CW3" s="236">
        <f t="shared" si="5"/>
        <v>-49030.55446131021</v>
      </c>
      <c r="CX3" s="236">
        <f t="shared" si="5"/>
        <v>-164188.81904001781</v>
      </c>
      <c r="CY3" s="236">
        <f t="shared" si="5"/>
        <v>-8991.0928342503394</v>
      </c>
      <c r="DA3" s="236">
        <f>DA67</f>
        <v>-3990.1362121062998</v>
      </c>
      <c r="DB3" s="236">
        <f t="shared" ref="DB3:DF3" si="6">DB67</f>
        <v>81.231052154491493</v>
      </c>
      <c r="DC3" s="236">
        <f t="shared" si="6"/>
        <v>-9.6232106644579272</v>
      </c>
      <c r="DD3" s="236">
        <f t="shared" si="6"/>
        <v>80789.182115505915</v>
      </c>
      <c r="DE3" s="236">
        <f t="shared" si="6"/>
        <v>255305.11906871409</v>
      </c>
      <c r="DF3" s="236">
        <f t="shared" si="6"/>
        <v>5466.9045131946086</v>
      </c>
      <c r="DH3" s="236">
        <f>DH67</f>
        <v>5318.2737759402089</v>
      </c>
      <c r="DI3" s="236">
        <f t="shared" ref="DI3:DM3" si="7">DI67</f>
        <v>-1.7233274953149536</v>
      </c>
      <c r="DJ3" s="236">
        <f t="shared" si="7"/>
        <v>-34.63314751364085</v>
      </c>
      <c r="DK3" s="236">
        <f t="shared" si="7"/>
        <v>-129146.89997521388</v>
      </c>
      <c r="DL3" s="236">
        <f t="shared" si="7"/>
        <v>-398574.863114735</v>
      </c>
      <c r="DM3" s="236">
        <f t="shared" si="7"/>
        <v>-1874.9589194689888</v>
      </c>
      <c r="DO3" s="236">
        <f>DO67</f>
        <v>-9789.7001660986734</v>
      </c>
      <c r="DP3" s="236">
        <f t="shared" ref="DP3:DT3" si="8">DP67</f>
        <v>51.684754437681697</v>
      </c>
      <c r="DQ3" s="236">
        <f t="shared" si="8"/>
        <v>-11.18739355401129</v>
      </c>
      <c r="DR3" s="236">
        <f t="shared" si="8"/>
        <v>212898.1707404058</v>
      </c>
      <c r="DS3" s="236">
        <f t="shared" si="8"/>
        <v>620587.00585456367</v>
      </c>
      <c r="DT3" s="236">
        <f t="shared" si="8"/>
        <v>2484.1240882156449</v>
      </c>
      <c r="DV3" s="236">
        <f>DV67</f>
        <v>15106.38780071801</v>
      </c>
      <c r="DW3" s="236">
        <f t="shared" ref="DW3:EA3" si="9">DW67</f>
        <v>-20.744341427263205</v>
      </c>
      <c r="DX3" s="236">
        <f t="shared" si="9"/>
        <v>-36.534846442432119</v>
      </c>
      <c r="DY3" s="236">
        <f t="shared" si="9"/>
        <v>-353153.28525604808</v>
      </c>
      <c r="DZ3" s="236">
        <f t="shared" si="9"/>
        <v>-967983.37441880291</v>
      </c>
      <c r="EA3" s="236">
        <f t="shared" si="9"/>
        <v>2360.650030150779</v>
      </c>
      <c r="EC3" s="236">
        <f>EC67</f>
        <v>-25024.639043271254</v>
      </c>
      <c r="ED3" s="236">
        <f t="shared" ref="ED3:EH3" si="10">ED67</f>
        <v>120.36218132969401</v>
      </c>
      <c r="EE3" s="236">
        <f t="shared" si="10"/>
        <v>-12.891059569940577</v>
      </c>
      <c r="EF3" s="236">
        <f t="shared" si="10"/>
        <v>594138.2291340027</v>
      </c>
      <c r="EG3" s="236">
        <f t="shared" si="10"/>
        <v>1507659.4734462183</v>
      </c>
      <c r="EH3" s="236">
        <f t="shared" si="10"/>
        <v>-17186.052218142871</v>
      </c>
      <c r="EJ3" s="236">
        <f>EJ67</f>
        <v>39124.026777782179</v>
      </c>
      <c r="EK3" s="236">
        <f t="shared" ref="EK3:EO3" si="11">EK67</f>
        <v>-67.702911382698389</v>
      </c>
      <c r="EL3" s="236">
        <f t="shared" si="11"/>
        <v>-18.584717423729636</v>
      </c>
      <c r="EM3" s="236">
        <f t="shared" si="11"/>
        <v>-982475.54992435861</v>
      </c>
      <c r="EN3" s="236">
        <f t="shared" si="11"/>
        <v>-2351325.1266245623</v>
      </c>
      <c r="EO3" s="236">
        <f t="shared" si="11"/>
        <v>2674.4197569405474</v>
      </c>
      <c r="EQ3" s="236">
        <f>EQ67</f>
        <v>-63801.628636401547</v>
      </c>
      <c r="ER3" s="236">
        <f t="shared" ref="ER3:EV3" si="12">ER67</f>
        <v>112.10953904511048</v>
      </c>
      <c r="ES3" s="236">
        <f t="shared" si="12"/>
        <v>-5.4565569016452757</v>
      </c>
      <c r="ET3" s="236">
        <f t="shared" si="12"/>
        <v>1624257.8513900957</v>
      </c>
      <c r="EU3" s="236">
        <f t="shared" si="12"/>
        <v>3664180.2180024311</v>
      </c>
      <c r="EV3" s="236">
        <f t="shared" si="12"/>
        <v>2149.8864156940149</v>
      </c>
      <c r="EX3" s="236">
        <f>EX67</f>
        <v>102341.17251823415</v>
      </c>
      <c r="EY3" s="236">
        <f t="shared" ref="EY3:FC3" si="13">EY67</f>
        <v>-131.70012505136921</v>
      </c>
      <c r="EZ3" s="236">
        <f t="shared" si="13"/>
        <v>1.6143413867732326</v>
      </c>
      <c r="FA3" s="236">
        <f t="shared" si="13"/>
        <v>-2663937.4260169691</v>
      </c>
      <c r="FB3" s="236">
        <f t="shared" si="13"/>
        <v>-5722885.0017480273</v>
      </c>
      <c r="FC3" s="236">
        <f t="shared" si="13"/>
        <v>3618.1155528122777</v>
      </c>
      <c r="FE3" s="236">
        <f>FE67</f>
        <v>-164769.28802934702</v>
      </c>
      <c r="FF3" s="236">
        <f t="shared" ref="FF3:FJ3" si="14">FF67</f>
        <v>176.61191094042061</v>
      </c>
      <c r="FG3" s="236">
        <f t="shared" si="14"/>
        <v>-1.090416670271412</v>
      </c>
      <c r="FH3" s="236">
        <f t="shared" si="14"/>
        <v>4392919.7472528117</v>
      </c>
      <c r="FI3" s="236">
        <f t="shared" si="14"/>
        <v>8919867.1539775357</v>
      </c>
      <c r="FJ3" s="236">
        <f t="shared" si="14"/>
        <v>2034.6938665580496</v>
      </c>
    </row>
    <row r="4" spans="1:167" s="8" customFormat="1" ht="15" customHeight="1">
      <c r="A4" s="372" t="s">
        <v>1</v>
      </c>
      <c r="B4" s="372" t="s">
        <v>2</v>
      </c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  <c r="N4" s="372"/>
      <c r="O4" s="372"/>
      <c r="P4" s="372"/>
      <c r="Q4" s="372"/>
      <c r="R4" s="372"/>
      <c r="S4" s="372"/>
      <c r="T4" s="372"/>
      <c r="U4" s="372"/>
      <c r="V4" s="372"/>
      <c r="W4" s="372"/>
      <c r="X4" s="372"/>
      <c r="Y4" s="372"/>
      <c r="Z4" s="372"/>
      <c r="AA4" s="372"/>
      <c r="AB4" s="372"/>
      <c r="AC4" s="372"/>
      <c r="AD4" s="372"/>
      <c r="AE4" s="372"/>
      <c r="AF4" s="372"/>
      <c r="AG4" s="372"/>
      <c r="AH4" s="372"/>
      <c r="AI4" s="372"/>
      <c r="AJ4" s="372"/>
      <c r="AK4" s="372"/>
      <c r="AL4" s="372"/>
      <c r="AM4" s="372"/>
      <c r="AN4" s="372"/>
      <c r="AO4" s="372"/>
      <c r="AP4" s="369" t="s">
        <v>3</v>
      </c>
      <c r="AQ4" s="370"/>
      <c r="AR4" s="370"/>
      <c r="AS4" s="370"/>
      <c r="AT4" s="370"/>
      <c r="AU4" s="370"/>
      <c r="AV4" s="371"/>
      <c r="AW4" s="369" t="s">
        <v>4</v>
      </c>
      <c r="AX4" s="370"/>
      <c r="AY4" s="370"/>
      <c r="AZ4" s="370"/>
      <c r="BA4" s="370"/>
      <c r="BB4" s="370"/>
      <c r="BC4" s="371"/>
      <c r="BD4" s="369" t="s">
        <v>5</v>
      </c>
      <c r="BE4" s="370"/>
      <c r="BF4" s="370"/>
      <c r="BG4" s="370"/>
      <c r="BH4" s="370"/>
      <c r="BI4" s="370"/>
      <c r="BJ4" s="371"/>
      <c r="BK4" s="369" t="s">
        <v>129</v>
      </c>
      <c r="BL4" s="370"/>
      <c r="BM4" s="370"/>
      <c r="BN4" s="370"/>
      <c r="BO4" s="370"/>
      <c r="BP4" s="370"/>
      <c r="BQ4" s="371"/>
      <c r="BR4" s="369" t="s">
        <v>6</v>
      </c>
      <c r="BS4" s="370"/>
      <c r="BT4" s="370"/>
      <c r="BU4" s="370"/>
      <c r="BV4" s="370"/>
      <c r="BW4" s="370"/>
      <c r="BX4" s="371"/>
      <c r="BY4" s="369" t="s">
        <v>7</v>
      </c>
      <c r="BZ4" s="370"/>
      <c r="CA4" s="370"/>
      <c r="CB4" s="370"/>
      <c r="CC4" s="370"/>
      <c r="CD4" s="370"/>
      <c r="CE4" s="371"/>
      <c r="CF4" s="369" t="s">
        <v>8</v>
      </c>
      <c r="CG4" s="370"/>
      <c r="CH4" s="370"/>
      <c r="CI4" s="370"/>
      <c r="CJ4" s="370"/>
      <c r="CK4" s="370"/>
      <c r="CL4" s="371"/>
      <c r="CM4" s="369" t="s">
        <v>9</v>
      </c>
      <c r="CN4" s="370"/>
      <c r="CO4" s="370"/>
      <c r="CP4" s="370"/>
      <c r="CQ4" s="370"/>
      <c r="CR4" s="370"/>
      <c r="CS4" s="371"/>
      <c r="CT4" s="369" t="s">
        <v>10</v>
      </c>
      <c r="CU4" s="370"/>
      <c r="CV4" s="370"/>
      <c r="CW4" s="370"/>
      <c r="CX4" s="370"/>
      <c r="CY4" s="370"/>
      <c r="CZ4" s="371"/>
      <c r="DA4" s="369" t="s">
        <v>11</v>
      </c>
      <c r="DB4" s="370"/>
      <c r="DC4" s="370"/>
      <c r="DD4" s="370"/>
      <c r="DE4" s="370"/>
      <c r="DF4" s="370"/>
      <c r="DG4" s="371"/>
      <c r="DH4" s="369" t="s">
        <v>12</v>
      </c>
      <c r="DI4" s="370"/>
      <c r="DJ4" s="370"/>
      <c r="DK4" s="370"/>
      <c r="DL4" s="370"/>
      <c r="DM4" s="370"/>
      <c r="DN4" s="371"/>
      <c r="DO4" s="369" t="s">
        <v>13</v>
      </c>
      <c r="DP4" s="370"/>
      <c r="DQ4" s="370"/>
      <c r="DR4" s="370"/>
      <c r="DS4" s="370"/>
      <c r="DT4" s="370"/>
      <c r="DU4" s="371"/>
      <c r="DV4" s="369" t="s">
        <v>14</v>
      </c>
      <c r="DW4" s="370"/>
      <c r="DX4" s="370"/>
      <c r="DY4" s="370"/>
      <c r="DZ4" s="370"/>
      <c r="EA4" s="370"/>
      <c r="EB4" s="371"/>
      <c r="EC4" s="369" t="s">
        <v>15</v>
      </c>
      <c r="ED4" s="370"/>
      <c r="EE4" s="370"/>
      <c r="EF4" s="370"/>
      <c r="EG4" s="370"/>
      <c r="EH4" s="370"/>
      <c r="EI4" s="371"/>
      <c r="EJ4" s="369" t="s">
        <v>16</v>
      </c>
      <c r="EK4" s="370"/>
      <c r="EL4" s="370"/>
      <c r="EM4" s="370"/>
      <c r="EN4" s="370"/>
      <c r="EO4" s="370"/>
      <c r="EP4" s="371"/>
      <c r="EQ4" s="369" t="s">
        <v>17</v>
      </c>
      <c r="ER4" s="370"/>
      <c r="ES4" s="370"/>
      <c r="ET4" s="370"/>
      <c r="EU4" s="370"/>
      <c r="EV4" s="370"/>
      <c r="EW4" s="371"/>
      <c r="EX4" s="369" t="s">
        <v>18</v>
      </c>
      <c r="EY4" s="370"/>
      <c r="EZ4" s="370"/>
      <c r="FA4" s="370"/>
      <c r="FB4" s="370"/>
      <c r="FC4" s="370"/>
      <c r="FD4" s="371"/>
      <c r="FE4" s="369" t="s">
        <v>19</v>
      </c>
      <c r="FF4" s="370"/>
      <c r="FG4" s="370"/>
      <c r="FH4" s="370"/>
      <c r="FI4" s="370"/>
      <c r="FJ4" s="370"/>
      <c r="FK4" s="370"/>
    </row>
    <row r="5" spans="1:167" s="12" customFormat="1" ht="42.75" customHeight="1">
      <c r="A5" s="372"/>
      <c r="B5" s="372"/>
      <c r="C5" s="372"/>
      <c r="D5" s="372"/>
      <c r="E5" s="372"/>
      <c r="F5" s="372"/>
      <c r="G5" s="372"/>
      <c r="H5" s="372"/>
      <c r="I5" s="372"/>
      <c r="J5" s="372"/>
      <c r="K5" s="372"/>
      <c r="L5" s="372"/>
      <c r="M5" s="372"/>
      <c r="N5" s="372"/>
      <c r="O5" s="372"/>
      <c r="P5" s="372"/>
      <c r="Q5" s="372"/>
      <c r="R5" s="372"/>
      <c r="S5" s="372"/>
      <c r="T5" s="372"/>
      <c r="U5" s="372"/>
      <c r="V5" s="372"/>
      <c r="W5" s="372"/>
      <c r="X5" s="372"/>
      <c r="Y5" s="372"/>
      <c r="Z5" s="372"/>
      <c r="AA5" s="372"/>
      <c r="AB5" s="372"/>
      <c r="AC5" s="372"/>
      <c r="AD5" s="372"/>
      <c r="AE5" s="372"/>
      <c r="AF5" s="372"/>
      <c r="AG5" s="372"/>
      <c r="AH5" s="372"/>
      <c r="AI5" s="372"/>
      <c r="AJ5" s="372"/>
      <c r="AK5" s="372"/>
      <c r="AL5" s="372"/>
      <c r="AM5" s="372"/>
      <c r="AN5" s="372"/>
      <c r="AO5" s="372"/>
      <c r="AP5" s="9" t="s">
        <v>20</v>
      </c>
      <c r="AQ5" s="9" t="s">
        <v>21</v>
      </c>
      <c r="AR5" s="9" t="s">
        <v>22</v>
      </c>
      <c r="AS5" s="10" t="s">
        <v>23</v>
      </c>
      <c r="AT5" s="10" t="s">
        <v>24</v>
      </c>
      <c r="AU5" s="10" t="s">
        <v>25</v>
      </c>
      <c r="AV5" s="10" t="s">
        <v>26</v>
      </c>
      <c r="AW5" s="9" t="s">
        <v>20</v>
      </c>
      <c r="AX5" s="9" t="s">
        <v>21</v>
      </c>
      <c r="AY5" s="9" t="s">
        <v>22</v>
      </c>
      <c r="AZ5" s="10" t="s">
        <v>23</v>
      </c>
      <c r="BA5" s="11" t="s">
        <v>24</v>
      </c>
      <c r="BB5" s="11" t="s">
        <v>25</v>
      </c>
      <c r="BC5" s="10" t="s">
        <v>26</v>
      </c>
      <c r="BD5" s="9" t="s">
        <v>20</v>
      </c>
      <c r="BE5" s="9" t="s">
        <v>21</v>
      </c>
      <c r="BF5" s="9" t="s">
        <v>22</v>
      </c>
      <c r="BG5" s="10" t="s">
        <v>23</v>
      </c>
      <c r="BH5" s="10" t="s">
        <v>24</v>
      </c>
      <c r="BI5" s="10" t="s">
        <v>25</v>
      </c>
      <c r="BJ5" s="10" t="s">
        <v>26</v>
      </c>
      <c r="BK5" s="9" t="s">
        <v>20</v>
      </c>
      <c r="BL5" s="9" t="s">
        <v>21</v>
      </c>
      <c r="BM5" s="9" t="s">
        <v>22</v>
      </c>
      <c r="BN5" s="10" t="s">
        <v>23</v>
      </c>
      <c r="BO5" s="10" t="s">
        <v>24</v>
      </c>
      <c r="BP5" s="10" t="s">
        <v>25</v>
      </c>
      <c r="BQ5" s="10" t="s">
        <v>26</v>
      </c>
      <c r="BR5" s="9" t="s">
        <v>20</v>
      </c>
      <c r="BS5" s="9" t="s">
        <v>21</v>
      </c>
      <c r="BT5" s="9" t="s">
        <v>22</v>
      </c>
      <c r="BU5" s="10" t="s">
        <v>23</v>
      </c>
      <c r="BV5" s="10" t="s">
        <v>24</v>
      </c>
      <c r="BW5" s="10" t="s">
        <v>25</v>
      </c>
      <c r="BX5" s="10" t="s">
        <v>26</v>
      </c>
      <c r="BY5" s="9" t="s">
        <v>20</v>
      </c>
      <c r="BZ5" s="9" t="s">
        <v>21</v>
      </c>
      <c r="CA5" s="9" t="s">
        <v>22</v>
      </c>
      <c r="CB5" s="10" t="s">
        <v>23</v>
      </c>
      <c r="CC5" s="10" t="s">
        <v>24</v>
      </c>
      <c r="CD5" s="10" t="s">
        <v>25</v>
      </c>
      <c r="CE5" s="10" t="s">
        <v>26</v>
      </c>
      <c r="CF5" s="9" t="s">
        <v>20</v>
      </c>
      <c r="CG5" s="9" t="s">
        <v>21</v>
      </c>
      <c r="CH5" s="9" t="s">
        <v>22</v>
      </c>
      <c r="CI5" s="10" t="s">
        <v>23</v>
      </c>
      <c r="CJ5" s="10" t="s">
        <v>24</v>
      </c>
      <c r="CK5" s="10" t="s">
        <v>25</v>
      </c>
      <c r="CL5" s="10" t="s">
        <v>26</v>
      </c>
      <c r="CM5" s="9" t="s">
        <v>20</v>
      </c>
      <c r="CN5" s="9" t="s">
        <v>21</v>
      </c>
      <c r="CO5" s="9" t="s">
        <v>22</v>
      </c>
      <c r="CP5" s="10" t="s">
        <v>23</v>
      </c>
      <c r="CQ5" s="10" t="s">
        <v>24</v>
      </c>
      <c r="CR5" s="10" t="s">
        <v>25</v>
      </c>
      <c r="CS5" s="10" t="s">
        <v>26</v>
      </c>
      <c r="CT5" s="9" t="s">
        <v>20</v>
      </c>
      <c r="CU5" s="9" t="s">
        <v>21</v>
      </c>
      <c r="CV5" s="9" t="s">
        <v>22</v>
      </c>
      <c r="CW5" s="10" t="s">
        <v>23</v>
      </c>
      <c r="CX5" s="10" t="s">
        <v>24</v>
      </c>
      <c r="CY5" s="10" t="s">
        <v>25</v>
      </c>
      <c r="CZ5" s="10" t="s">
        <v>26</v>
      </c>
      <c r="DA5" s="9" t="s">
        <v>20</v>
      </c>
      <c r="DB5" s="9" t="s">
        <v>21</v>
      </c>
      <c r="DC5" s="9" t="s">
        <v>22</v>
      </c>
      <c r="DD5" s="10" t="s">
        <v>23</v>
      </c>
      <c r="DE5" s="10" t="s">
        <v>24</v>
      </c>
      <c r="DF5" s="10" t="s">
        <v>25</v>
      </c>
      <c r="DG5" s="10" t="s">
        <v>26</v>
      </c>
      <c r="DH5" s="9" t="s">
        <v>20</v>
      </c>
      <c r="DI5" s="9" t="s">
        <v>21</v>
      </c>
      <c r="DJ5" s="9" t="s">
        <v>22</v>
      </c>
      <c r="DK5" s="10" t="s">
        <v>23</v>
      </c>
      <c r="DL5" s="10" t="s">
        <v>24</v>
      </c>
      <c r="DM5" s="10" t="s">
        <v>25</v>
      </c>
      <c r="DN5" s="10" t="s">
        <v>26</v>
      </c>
      <c r="DO5" s="9" t="s">
        <v>20</v>
      </c>
      <c r="DP5" s="9" t="s">
        <v>21</v>
      </c>
      <c r="DQ5" s="9" t="s">
        <v>22</v>
      </c>
      <c r="DR5" s="10" t="s">
        <v>23</v>
      </c>
      <c r="DS5" s="10" t="s">
        <v>24</v>
      </c>
      <c r="DT5" s="10" t="s">
        <v>25</v>
      </c>
      <c r="DU5" s="10" t="s">
        <v>26</v>
      </c>
      <c r="DV5" s="9" t="s">
        <v>20</v>
      </c>
      <c r="DW5" s="9" t="s">
        <v>21</v>
      </c>
      <c r="DX5" s="9" t="s">
        <v>22</v>
      </c>
      <c r="DY5" s="10" t="s">
        <v>23</v>
      </c>
      <c r="DZ5" s="10" t="s">
        <v>24</v>
      </c>
      <c r="EA5" s="10" t="s">
        <v>25</v>
      </c>
      <c r="EB5" s="10" t="s">
        <v>26</v>
      </c>
      <c r="EC5" s="9" t="s">
        <v>20</v>
      </c>
      <c r="ED5" s="9" t="s">
        <v>21</v>
      </c>
      <c r="EE5" s="9" t="s">
        <v>22</v>
      </c>
      <c r="EF5" s="10" t="s">
        <v>23</v>
      </c>
      <c r="EG5" s="10" t="s">
        <v>24</v>
      </c>
      <c r="EH5" s="10" t="s">
        <v>25</v>
      </c>
      <c r="EI5" s="10" t="s">
        <v>26</v>
      </c>
      <c r="EJ5" s="9" t="s">
        <v>20</v>
      </c>
      <c r="EK5" s="9" t="s">
        <v>21</v>
      </c>
      <c r="EL5" s="9" t="s">
        <v>22</v>
      </c>
      <c r="EM5" s="10" t="s">
        <v>23</v>
      </c>
      <c r="EN5" s="10" t="s">
        <v>24</v>
      </c>
      <c r="EO5" s="10" t="s">
        <v>25</v>
      </c>
      <c r="EP5" s="10" t="s">
        <v>26</v>
      </c>
      <c r="EQ5" s="9" t="s">
        <v>20</v>
      </c>
      <c r="ER5" s="9" t="s">
        <v>21</v>
      </c>
      <c r="ES5" s="9" t="s">
        <v>22</v>
      </c>
      <c r="ET5" s="10" t="s">
        <v>23</v>
      </c>
      <c r="EU5" s="10" t="s">
        <v>24</v>
      </c>
      <c r="EV5" s="10" t="s">
        <v>25</v>
      </c>
      <c r="EW5" s="10" t="s">
        <v>26</v>
      </c>
      <c r="EX5" s="9" t="s">
        <v>20</v>
      </c>
      <c r="EY5" s="9" t="s">
        <v>21</v>
      </c>
      <c r="EZ5" s="9" t="s">
        <v>22</v>
      </c>
      <c r="FA5" s="10" t="s">
        <v>23</v>
      </c>
      <c r="FB5" s="10" t="s">
        <v>24</v>
      </c>
      <c r="FC5" s="10" t="s">
        <v>25</v>
      </c>
      <c r="FD5" s="10" t="s">
        <v>26</v>
      </c>
      <c r="FE5" s="9" t="s">
        <v>20</v>
      </c>
      <c r="FF5" s="9" t="s">
        <v>21</v>
      </c>
      <c r="FG5" s="9" t="s">
        <v>22</v>
      </c>
      <c r="FH5" s="10" t="s">
        <v>23</v>
      </c>
      <c r="FI5" s="10" t="s">
        <v>24</v>
      </c>
      <c r="FJ5" s="10" t="s">
        <v>25</v>
      </c>
      <c r="FK5" s="10" t="s">
        <v>26</v>
      </c>
    </row>
    <row r="6" spans="1:167" s="19" customFormat="1" ht="16.5" customHeight="1">
      <c r="A6" s="13" t="s">
        <v>30</v>
      </c>
      <c r="B6" s="14"/>
      <c r="C6" s="363" t="s">
        <v>31</v>
      </c>
      <c r="D6" s="363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  <c r="Y6" s="363"/>
      <c r="Z6" s="363"/>
      <c r="AA6" s="363"/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3"/>
      <c r="AM6" s="363"/>
      <c r="AN6" s="363"/>
      <c r="AO6" s="15"/>
      <c r="AP6" s="16">
        <v>44015.461339098227</v>
      </c>
      <c r="AQ6" s="16">
        <v>5159.800258602043</v>
      </c>
      <c r="AR6" s="16">
        <v>6674.4055443941916</v>
      </c>
      <c r="AS6" s="17">
        <v>100307.9992232752</v>
      </c>
      <c r="AT6" s="17">
        <v>111648.50037970251</v>
      </c>
      <c r="AU6" s="17">
        <v>15589.565320374724</v>
      </c>
      <c r="AV6" s="17">
        <v>283395.73206544691</v>
      </c>
      <c r="AW6" s="17">
        <v>47871.606989849999</v>
      </c>
      <c r="AX6" s="17">
        <v>2253.6173518152095</v>
      </c>
      <c r="AY6" s="17">
        <v>6588.11</v>
      </c>
      <c r="AZ6" s="17">
        <v>101807.09583716316</v>
      </c>
      <c r="BA6" s="18">
        <f>113848.136043547-0.34</f>
        <v>113847.796043547</v>
      </c>
      <c r="BB6" s="18">
        <v>15848.81</v>
      </c>
      <c r="BC6" s="17">
        <v>290260.45923047391</v>
      </c>
      <c r="BD6" s="17">
        <v>49099.038866559473</v>
      </c>
      <c r="BE6" s="17">
        <v>2311.4001007157517</v>
      </c>
      <c r="BF6" s="17">
        <v>6829.95</v>
      </c>
      <c r="BG6" s="17">
        <v>104455.05727980532</v>
      </c>
      <c r="BH6" s="17">
        <v>116767.03999999999</v>
      </c>
      <c r="BI6" s="17">
        <v>16255.171026166567</v>
      </c>
      <c r="BJ6" s="17">
        <f t="shared" ref="BJ6:BJ22" si="15">SUM(BD6:BI6)</f>
        <v>295717.65727324714</v>
      </c>
      <c r="BK6" s="17">
        <v>50698.194562443314</v>
      </c>
      <c r="BL6" s="17">
        <v>2386.6824019960636</v>
      </c>
      <c r="BM6" s="17">
        <v>7581.2147569181197</v>
      </c>
      <c r="BN6" s="17">
        <v>108093.89306885158</v>
      </c>
      <c r="BO6" s="17">
        <f>'ИП 2024'!AI6</f>
        <v>120570.13995323332</v>
      </c>
      <c r="BP6" s="17">
        <f>'ИП 2024'!AJ6</f>
        <v>16784.601946488809</v>
      </c>
      <c r="BQ6" s="17">
        <f t="shared" ref="BQ6" si="16">SUM(BK6:BP6)</f>
        <v>306114.72668993124</v>
      </c>
      <c r="BR6" s="17">
        <f>BK6*BR8/100*0.99</f>
        <v>52198.861121491638</v>
      </c>
      <c r="BS6" s="17">
        <f t="shared" ref="BS6:BT6" si="17">BL6*BS8/100*0.99</f>
        <v>2457.3282010951471</v>
      </c>
      <c r="BT6" s="17">
        <f t="shared" si="17"/>
        <v>7805.6187137228962</v>
      </c>
      <c r="BU6" s="17">
        <f>BN6*BU8/100*0.99</f>
        <v>111293.47230368959</v>
      </c>
      <c r="BV6" s="17">
        <f>(BO6-BO7)*BV8/100*0.99+BV7</f>
        <v>82608.133950175688</v>
      </c>
      <c r="BW6" s="17">
        <f>(BP6-BP7)*BW8/100*0.99+BW7</f>
        <v>27394.297237749815</v>
      </c>
      <c r="BX6" s="17">
        <f t="shared" ref="BX6" si="18">SUM(BR6:BW6)</f>
        <v>283757.71152792475</v>
      </c>
      <c r="BY6" s="17">
        <f>BR6*BY8/100*0.99</f>
        <v>53743.94741068779</v>
      </c>
      <c r="BZ6" s="17">
        <f t="shared" ref="BZ6:CA6" si="19">BS6*BZ8/100*0.99</f>
        <v>2530.0651158475634</v>
      </c>
      <c r="CA6" s="17">
        <f t="shared" si="19"/>
        <v>8036.6650276490946</v>
      </c>
      <c r="CB6" s="17">
        <f>BU6*CB8/100*0.99</f>
        <v>114587.7590838788</v>
      </c>
      <c r="CC6" s="17">
        <f t="shared" ref="CC6:CD6" si="20">BV6*CC8/100*0.99</f>
        <v>85053.334715100878</v>
      </c>
      <c r="CD6" s="17">
        <f t="shared" si="20"/>
        <v>28205.168435987209</v>
      </c>
      <c r="CE6" s="17">
        <f t="shared" ref="CE6" si="21">SUM(BY6:CD6)</f>
        <v>292156.93978915131</v>
      </c>
      <c r="CF6" s="17">
        <f>BY6*CF8/100*0.99</f>
        <v>55334.768254044146</v>
      </c>
      <c r="CG6" s="17">
        <f t="shared" ref="CG6:CH6" si="22">BZ6*CG8/100*0.99</f>
        <v>2604.9550432766514</v>
      </c>
      <c r="CH6" s="17">
        <f t="shared" si="22"/>
        <v>8274.550312467507</v>
      </c>
      <c r="CI6" s="17">
        <f>CB6*CI8/100*0.99</f>
        <v>117979.55675276161</v>
      </c>
      <c r="CJ6" s="17">
        <f t="shared" ref="CJ6:CK6" si="23">CC6*CJ8/100*0.99</f>
        <v>87570.913422667873</v>
      </c>
      <c r="CK6" s="17">
        <f t="shared" si="23"/>
        <v>29040.041421692433</v>
      </c>
      <c r="CL6" s="17">
        <f t="shared" ref="CL6" si="24">SUM(CF6:CK6)</f>
        <v>300804.78520691022</v>
      </c>
      <c r="CM6" s="17">
        <f>CF6*CM8/100*0.99</f>
        <v>56972.677394363855</v>
      </c>
      <c r="CN6" s="17">
        <f t="shared" ref="CN6:CO6" si="25">CG6*CN8/100*0.99</f>
        <v>2682.0617125576405</v>
      </c>
      <c r="CO6" s="17">
        <f t="shared" si="25"/>
        <v>8519.4770017165447</v>
      </c>
      <c r="CP6" s="17">
        <f>CI6*CP8/100*0.99</f>
        <v>121471.75163264335</v>
      </c>
      <c r="CQ6" s="17">
        <f t="shared" ref="CQ6:CR6" si="26">CJ6*CQ8/100*0.99</f>
        <v>90163.01245997884</v>
      </c>
      <c r="CR6" s="17">
        <f t="shared" si="26"/>
        <v>29899.626647774527</v>
      </c>
      <c r="CS6" s="17">
        <f t="shared" ref="CS6" si="27">SUM(CM6:CR6)</f>
        <v>309708.60684903472</v>
      </c>
      <c r="CT6" s="17">
        <f>CM6*CT8/100*0.99</f>
        <v>58659.068645237021</v>
      </c>
      <c r="CU6" s="17">
        <f t="shared" ref="CU6:CV6" si="28">CN6*CU8/100*0.99</f>
        <v>2761.450739249346</v>
      </c>
      <c r="CV6" s="17">
        <f t="shared" si="28"/>
        <v>8771.6535209673548</v>
      </c>
      <c r="CW6" s="17">
        <f>CP6*CW8/100*0.99</f>
        <v>125067.31548096961</v>
      </c>
      <c r="CX6" s="17">
        <f t="shared" ref="CX6:CY6" si="29">CQ6*CX8/100*0.99</f>
        <v>92831.837628794223</v>
      </c>
      <c r="CY6" s="17">
        <f t="shared" si="29"/>
        <v>30784.655596548655</v>
      </c>
      <c r="CZ6" s="17">
        <f t="shared" ref="CZ6" si="30">SUM(CT6:CY6)</f>
        <v>318875.98161176621</v>
      </c>
      <c r="DA6" s="17">
        <f>CT6*DA8/100*0.99</f>
        <v>60395.377077136043</v>
      </c>
      <c r="DB6" s="17">
        <f t="shared" ref="DB6:DC6" si="31">CU6*DB8/100*0.99</f>
        <v>2843.1896811311262</v>
      </c>
      <c r="DC6" s="17">
        <f t="shared" si="31"/>
        <v>9031.294465187988</v>
      </c>
      <c r="DD6" s="17">
        <f>CW6*DD8/100*0.99</f>
        <v>128769.30801920632</v>
      </c>
      <c r="DE6" s="17">
        <f t="shared" ref="DE6:DF6" si="32">CX6*DE8/100*0.99</f>
        <v>95579.660022606535</v>
      </c>
      <c r="DF6" s="17">
        <f t="shared" si="32"/>
        <v>31695.881402206498</v>
      </c>
      <c r="DG6" s="17">
        <f t="shared" ref="DG6" si="33">SUM(DA6:DF6)</f>
        <v>328314.71066747449</v>
      </c>
      <c r="DH6" s="17">
        <f>DA6*DH8/100*0.99</f>
        <v>62183.080238619274</v>
      </c>
      <c r="DI6" s="17">
        <f t="shared" ref="DI6:DJ6" si="34">DB6*DI8/100*0.99</f>
        <v>2927.3480956926078</v>
      </c>
      <c r="DJ6" s="17">
        <f t="shared" si="34"/>
        <v>9298.6207813575529</v>
      </c>
      <c r="DK6" s="17">
        <f>DD6*DK8/100*0.99</f>
        <v>132580.87953657482</v>
      </c>
      <c r="DL6" s="17">
        <f t="shared" ref="DL6:DM6" si="35">DE6*DL8/100*0.99</f>
        <v>98408.817959275693</v>
      </c>
      <c r="DM6" s="17">
        <f t="shared" si="35"/>
        <v>32634.079491711815</v>
      </c>
      <c r="DN6" s="17">
        <f t="shared" ref="DN6" si="36">SUM(DH6:DM6)</f>
        <v>338032.82610323175</v>
      </c>
      <c r="DO6" s="17">
        <f>DH6*DO8/100*0.99</f>
        <v>64023.6994136824</v>
      </c>
      <c r="DP6" s="17">
        <f t="shared" ref="DP6:DQ6" si="37">DI6*DP8/100*0.99</f>
        <v>3013.9975993251091</v>
      </c>
      <c r="DQ6" s="17">
        <f t="shared" si="37"/>
        <v>9573.8599564857359</v>
      </c>
      <c r="DR6" s="17">
        <f>DK6*DR8/100*0.99</f>
        <v>136505.27357085742</v>
      </c>
      <c r="DS6" s="17">
        <f t="shared" ref="DS6:DT6" si="38">DL6*DS8/100*0.99</f>
        <v>101321.71897087025</v>
      </c>
      <c r="DT6" s="17">
        <f t="shared" si="38"/>
        <v>33600.048244666476</v>
      </c>
      <c r="DU6" s="17">
        <f t="shared" ref="DU6" si="39">SUM(DO6:DT6)</f>
        <v>348038.59775588737</v>
      </c>
      <c r="DV6" s="17">
        <f>DO6*DV8/100*0.99</f>
        <v>65918.800916327382</v>
      </c>
      <c r="DW6" s="17">
        <f t="shared" ref="DW6:DX6" si="40">DP6*DW8/100*0.99</f>
        <v>3103.2119282651324</v>
      </c>
      <c r="DX6" s="17">
        <f t="shared" si="40"/>
        <v>9857.2462111977129</v>
      </c>
      <c r="DY6" s="17">
        <f>DR6*DY8/100*0.99</f>
        <v>140545.8296685548</v>
      </c>
      <c r="DZ6" s="17">
        <f t="shared" ref="DZ6:EA6" si="41">DS6*DZ8/100*0.99</f>
        <v>104320.84185240799</v>
      </c>
      <c r="EA6" s="17">
        <f t="shared" si="41"/>
        <v>34594.609672708604</v>
      </c>
      <c r="EB6" s="17">
        <f t="shared" ref="EB6" si="42">SUM(DV6:EA6)</f>
        <v>358340.5402494616</v>
      </c>
      <c r="EC6" s="17">
        <f>DV6*EC8/100*0.99</f>
        <v>67869.997423450666</v>
      </c>
      <c r="ED6" s="17">
        <f t="shared" ref="ED6:EE6" si="43">DW6*ED8/100*0.99</f>
        <v>3195.0670013417798</v>
      </c>
      <c r="EE6" s="17">
        <f t="shared" si="43"/>
        <v>10149.020699049164</v>
      </c>
      <c r="EF6" s="17">
        <f>DY6*EF8/100*0.99</f>
        <v>144705.98622674402</v>
      </c>
      <c r="EG6" s="17">
        <f t="shared" ref="EG6:EH6" si="44">DZ6*EG8/100*0.99</f>
        <v>107408.73877123927</v>
      </c>
      <c r="EH6" s="17">
        <f t="shared" si="44"/>
        <v>35618.610119020777</v>
      </c>
      <c r="EI6" s="17">
        <f t="shared" ref="EI6" si="45">SUM(EC6:EH6)</f>
        <v>368947.42024084571</v>
      </c>
      <c r="EJ6" s="17">
        <f>EC6*EJ8/100*0.99</f>
        <v>69878.949347184811</v>
      </c>
      <c r="EK6" s="17">
        <f t="shared" ref="EK6:EL6" si="46">ED6*EK8/100*0.99</f>
        <v>3289.6409845814965</v>
      </c>
      <c r="EL6" s="17">
        <f t="shared" si="46"/>
        <v>10449.431711741021</v>
      </c>
      <c r="EM6" s="17">
        <f>EF6*EM8/100*0.99</f>
        <v>148989.28341905563</v>
      </c>
      <c r="EN6" s="17">
        <f t="shared" ref="EN6:EO6" si="47">EG6*EN8/100*0.99</f>
        <v>110588.03743886795</v>
      </c>
      <c r="EO6" s="17">
        <f t="shared" si="47"/>
        <v>36672.920978543792</v>
      </c>
      <c r="EP6" s="17">
        <f t="shared" ref="EP6" si="48">SUM(EJ6:EO6)</f>
        <v>379868.26387997472</v>
      </c>
      <c r="EQ6" s="17">
        <f>EJ6*EQ8/100*0.99</f>
        <v>71947.366247861471</v>
      </c>
      <c r="ER6" s="17">
        <f t="shared" ref="ER6:ES6" si="49">EK6*ER8/100*0.99</f>
        <v>3387.0143577251083</v>
      </c>
      <c r="ES6" s="17">
        <f t="shared" si="49"/>
        <v>10758.734890408554</v>
      </c>
      <c r="ET6" s="17">
        <f>EM6*ET8/100*0.99</f>
        <v>153399.36620825969</v>
      </c>
      <c r="EU6" s="17">
        <f t="shared" ref="EU6:EV6" si="50">EN6*EU8/100*0.99</f>
        <v>113861.44334705845</v>
      </c>
      <c r="EV6" s="17">
        <f t="shared" si="50"/>
        <v>37758.439439508686</v>
      </c>
      <c r="EW6" s="17">
        <f t="shared" ref="EW6" si="51">SUM(EQ6:EV6)</f>
        <v>391112.36449082196</v>
      </c>
      <c r="EX6" s="17">
        <f>EQ6*EX8/100*0.99</f>
        <v>74077.00828879817</v>
      </c>
      <c r="EY6" s="17">
        <f t="shared" ref="EY6:EZ6" si="52">ER6*EY8/100*0.99</f>
        <v>3487.2699827137717</v>
      </c>
      <c r="EZ6" s="17">
        <f t="shared" si="52"/>
        <v>11077.193443164646</v>
      </c>
      <c r="FA6" s="17">
        <f>ET6*FA8/100*0.99</f>
        <v>157939.98744802419</v>
      </c>
      <c r="FB6" s="17">
        <f t="shared" ref="FB6:FC6" si="53">EU6*FB8/100*0.99</f>
        <v>117231.74207013138</v>
      </c>
      <c r="FC6" s="17">
        <f t="shared" si="53"/>
        <v>38876.089246918149</v>
      </c>
      <c r="FD6" s="17">
        <f t="shared" ref="FD6" si="54">SUM(EX6:FC6)</f>
        <v>402689.29047975031</v>
      </c>
      <c r="FE6" s="17">
        <f>EX6*FE8/100*0.99</f>
        <v>76269.687734146602</v>
      </c>
      <c r="FF6" s="17">
        <f t="shared" ref="FF6:FG6" si="55">EY6*FF8/100*0.99</f>
        <v>3590.493174202099</v>
      </c>
      <c r="FG6" s="17">
        <f t="shared" si="55"/>
        <v>11405.078369082319</v>
      </c>
      <c r="FH6" s="17">
        <f>FA6*FH8/100*0.99</f>
        <v>162615.01107648571</v>
      </c>
      <c r="FI6" s="17">
        <f t="shared" ref="FI6:FJ6" si="56">FB6*FI8/100*0.99</f>
        <v>120701.80163540728</v>
      </c>
      <c r="FJ6" s="17">
        <f t="shared" si="56"/>
        <v>40026.821488626927</v>
      </c>
      <c r="FK6" s="17">
        <f t="shared" ref="FK6" si="57">SUM(FE6:FJ6)</f>
        <v>414608.89347795094</v>
      </c>
    </row>
    <row r="7" spans="1:167" s="244" customFormat="1" ht="16.5" customHeight="1">
      <c r="A7" s="237"/>
      <c r="B7" s="238"/>
      <c r="C7" s="374" t="s">
        <v>32</v>
      </c>
      <c r="D7" s="374"/>
      <c r="E7" s="374"/>
      <c r="F7" s="374"/>
      <c r="G7" s="374"/>
      <c r="H7" s="374"/>
      <c r="I7" s="374"/>
      <c r="J7" s="374"/>
      <c r="K7" s="374"/>
      <c r="L7" s="374"/>
      <c r="M7" s="374"/>
      <c r="N7" s="374"/>
      <c r="O7" s="374"/>
      <c r="P7" s="374"/>
      <c r="Q7" s="374"/>
      <c r="R7" s="374"/>
      <c r="S7" s="374"/>
      <c r="T7" s="374"/>
      <c r="U7" s="374"/>
      <c r="V7" s="374"/>
      <c r="W7" s="374"/>
      <c r="X7" s="374"/>
      <c r="Y7" s="374"/>
      <c r="Z7" s="374"/>
      <c r="AA7" s="374"/>
      <c r="AB7" s="374"/>
      <c r="AC7" s="374"/>
      <c r="AD7" s="374"/>
      <c r="AE7" s="374"/>
      <c r="AF7" s="374"/>
      <c r="AG7" s="374"/>
      <c r="AH7" s="374"/>
      <c r="AI7" s="374"/>
      <c r="AJ7" s="374"/>
      <c r="AK7" s="374"/>
      <c r="AL7" s="374"/>
      <c r="AM7" s="374"/>
      <c r="AN7" s="374"/>
      <c r="AO7" s="239"/>
      <c r="AP7" s="240">
        <v>17881.848584811891</v>
      </c>
      <c r="AQ7" s="240">
        <v>2096.2353715065101</v>
      </c>
      <c r="AR7" s="240">
        <v>1768.6018119714001</v>
      </c>
      <c r="AS7" s="241">
        <v>77579.479481880597</v>
      </c>
      <c r="AT7" s="241">
        <v>71526.244424329285</v>
      </c>
      <c r="AU7" s="241">
        <v>2257.4837229400378</v>
      </c>
      <c r="AV7" s="241">
        <f>SUM(AP7:AU7)</f>
        <v>173109.89339743971</v>
      </c>
      <c r="AW7" s="241">
        <v>38984.650215822061</v>
      </c>
      <c r="AX7" s="241">
        <v>1768.4461134175019</v>
      </c>
      <c r="AY7" s="241">
        <v>1810.4469308426435</v>
      </c>
      <c r="AZ7" s="242">
        <v>79415.009966421901</v>
      </c>
      <c r="BA7" s="242">
        <v>73218.555367408902</v>
      </c>
      <c r="BB7" s="242">
        <v>1339</v>
      </c>
      <c r="BC7" s="241">
        <f>SUM(AW7:BB7)</f>
        <v>196536.108593913</v>
      </c>
      <c r="BD7" s="242">
        <f>AW7*(BD6/AW6)</f>
        <v>39984.219801765023</v>
      </c>
      <c r="BE7" s="242">
        <f t="shared" ref="BE7:BG7" si="58">AX7*(BE6/AX6)</f>
        <v>1813.7890717655268</v>
      </c>
      <c r="BF7" s="242">
        <f t="shared" si="58"/>
        <v>1876.9058220504382</v>
      </c>
      <c r="BG7" s="242">
        <f t="shared" si="58"/>
        <v>81480.562299772777</v>
      </c>
      <c r="BH7" s="242">
        <v>74805.368197633943</v>
      </c>
      <c r="BI7" s="242">
        <f>BI6-(BB6-BB7)*BI8/100*0.99</f>
        <v>16255.171026166567</v>
      </c>
      <c r="BJ7" s="241">
        <f t="shared" si="15"/>
        <v>216216.01621915426</v>
      </c>
      <c r="BK7" s="241">
        <f>BD7*BK8/100*0.99</f>
        <v>41286.505840708516</v>
      </c>
      <c r="BL7" s="241">
        <f t="shared" ref="BL7:BN7" si="59">BE7*BL8/100*0.99</f>
        <v>1872.8641818329302</v>
      </c>
      <c r="BM7" s="241">
        <f t="shared" si="59"/>
        <v>0</v>
      </c>
      <c r="BN7" s="242">
        <f t="shared" si="59"/>
        <v>84134.384213876387</v>
      </c>
      <c r="BO7" s="243">
        <f>'ИП 2024'!AI7</f>
        <v>77241.777412888725</v>
      </c>
      <c r="BP7" s="243">
        <f>'ИП 2024'!AJ7</f>
        <v>2247.9342467665542</v>
      </c>
      <c r="BQ7" s="241">
        <f>SUM(BK7:BP7)</f>
        <v>206783.46589607309</v>
      </c>
      <c r="BR7" s="241">
        <f>BK7*BR8/100*0.99</f>
        <v>42508.58641359349</v>
      </c>
      <c r="BS7" s="241">
        <f t="shared" ref="BS7:BU7" si="60">BL7*BS8/100*0.99</f>
        <v>1928.3009616151846</v>
      </c>
      <c r="BT7" s="241">
        <f t="shared" si="60"/>
        <v>0</v>
      </c>
      <c r="BU7" s="242">
        <f t="shared" si="60"/>
        <v>86624.761986607133</v>
      </c>
      <c r="BV7" s="242">
        <f>25331.5012524246*1.5</f>
        <v>37997.251878636904</v>
      </c>
      <c r="BW7" s="242">
        <v>12427.34417411578</v>
      </c>
      <c r="BX7" s="241">
        <f>SUM(BR7:BW7)</f>
        <v>181486.24541456849</v>
      </c>
      <c r="BY7" s="241">
        <f>BR7*BY8/100*0.99</f>
        <v>43766.840571435852</v>
      </c>
      <c r="BZ7" s="241">
        <f t="shared" ref="BZ7:CB7" si="61">BS7*BZ8/100*0.99</f>
        <v>1985.378670078994</v>
      </c>
      <c r="CA7" s="241">
        <f t="shared" si="61"/>
        <v>0</v>
      </c>
      <c r="CB7" s="242">
        <f t="shared" si="61"/>
        <v>89188.854941410696</v>
      </c>
      <c r="CC7" s="242">
        <f>BV7*CC8/100*0.99</f>
        <v>39121.97053424456</v>
      </c>
      <c r="CD7" s="242">
        <f>BW7*CD8/100*0.99</f>
        <v>12795.193561669606</v>
      </c>
      <c r="CE7" s="241">
        <f>SUM(BY7:CD7)</f>
        <v>186858.23827883971</v>
      </c>
      <c r="CF7" s="241">
        <f>BY7*CF8/100*0.99</f>
        <v>45062.339052350348</v>
      </c>
      <c r="CG7" s="241">
        <f t="shared" ref="CG7:CI7" si="62">BZ7*CG8/100*0.99</f>
        <v>2044.1458787133322</v>
      </c>
      <c r="CH7" s="241">
        <f t="shared" si="62"/>
        <v>0</v>
      </c>
      <c r="CI7" s="242">
        <f t="shared" si="62"/>
        <v>91828.845047676456</v>
      </c>
      <c r="CJ7" s="242">
        <f>CJ6-(CC6-CC7)*CJ8/100*0.99/3</f>
        <v>71807.269235797983</v>
      </c>
      <c r="CK7" s="242">
        <f>CK6-(CD6-CD7)*CK8/100*0.99</f>
        <v>13173.93129109503</v>
      </c>
      <c r="CL7" s="241">
        <f>SUM(CF7:CK7)</f>
        <v>223916.53050563316</v>
      </c>
      <c r="CM7" s="241">
        <f>CF7*CM8/100*0.99</f>
        <v>46396.184288299919</v>
      </c>
      <c r="CN7" s="241">
        <f t="shared" ref="CN7:CP7" si="63">CG7*CN8/100*0.99</f>
        <v>2104.6525967232469</v>
      </c>
      <c r="CO7" s="241">
        <f t="shared" si="63"/>
        <v>0</v>
      </c>
      <c r="CP7" s="242">
        <f t="shared" si="63"/>
        <v>94546.978861087671</v>
      </c>
      <c r="CQ7" s="242">
        <f>CQ6-(CJ6-CJ7)*CQ8/100*0.99/3</f>
        <v>84752.929775045093</v>
      </c>
      <c r="CR7" s="242">
        <f>CR6-(CK6-CK7)*CR8/100*0.99</f>
        <v>13563.879657311441</v>
      </c>
      <c r="CS7" s="241">
        <f>SUM(CM7:CR7)</f>
        <v>241364.6251784674</v>
      </c>
      <c r="CT7" s="241">
        <f>CM7*CT8/100*0.99</f>
        <v>47769.5113432336</v>
      </c>
      <c r="CU7" s="241">
        <f t="shared" ref="CU7:CW7" si="64">CN7*CU8/100*0.99</f>
        <v>2166.9503135862551</v>
      </c>
      <c r="CV7" s="241">
        <f t="shared" si="64"/>
        <v>0</v>
      </c>
      <c r="CW7" s="242">
        <f t="shared" si="64"/>
        <v>97345.569435375859</v>
      </c>
      <c r="CX7" s="242">
        <f>CX6-(CQ6-CQ7)*CX8/100*0.99/3</f>
        <v>90975.097251324958</v>
      </c>
      <c r="CY7" s="242">
        <f>CY6-(CR6-CR7)*CY8/100*0.99</f>
        <v>13965.370495167863</v>
      </c>
      <c r="CZ7" s="241">
        <f>SUM(CT7:CY7)</f>
        <v>252222.49883868854</v>
      </c>
      <c r="DA7" s="241">
        <f>CT7*DA8/100*0.99</f>
        <v>49183.48887899331</v>
      </c>
      <c r="DB7" s="241">
        <f t="shared" ref="DB7:DD7" si="65">CU7*DB8/100*0.99</f>
        <v>2231.092042868408</v>
      </c>
      <c r="DC7" s="241">
        <f t="shared" si="65"/>
        <v>0</v>
      </c>
      <c r="DD7" s="242">
        <f t="shared" si="65"/>
        <v>100226.99829066297</v>
      </c>
      <c r="DE7" s="242">
        <f>DE6-(CX6-CX7)*DE8/100*0.99/3</f>
        <v>94942.426725059078</v>
      </c>
      <c r="DF7" s="242">
        <f>DF6-(CY6-CY7)*DF8/100*0.99</f>
        <v>14378.745461824834</v>
      </c>
      <c r="DG7" s="241">
        <f>SUM(DA7:DF7)</f>
        <v>260962.75139940862</v>
      </c>
      <c r="DH7" s="241">
        <f>DA7*DH8/100*0.99</f>
        <v>50639.320149811509</v>
      </c>
      <c r="DI7" s="241">
        <f t="shared" ref="DI7:DK7" si="66">DB7*DI8/100*0.99</f>
        <v>2297.1323673373131</v>
      </c>
      <c r="DJ7" s="241">
        <f t="shared" si="66"/>
        <v>0</v>
      </c>
      <c r="DK7" s="242">
        <f t="shared" si="66"/>
        <v>103193.7174400666</v>
      </c>
      <c r="DL7" s="242">
        <f>DL6-(DE6-DE7)*DL8/100*0.99/3</f>
        <v>98190.119491557401</v>
      </c>
      <c r="DM7" s="242">
        <f>DM6-(DF6-DF7)*DM8/100*0.99</f>
        <v>14804.356327494854</v>
      </c>
      <c r="DN7" s="241">
        <f>SUM(DH7:DM7)</f>
        <v>269124.64577626769</v>
      </c>
      <c r="DO7" s="241">
        <f>DH7*DO8/100*0.99</f>
        <v>52138.244026245928</v>
      </c>
      <c r="DP7" s="241">
        <f t="shared" ref="DP7:DR7" si="67">DI7*DP8/100*0.99</f>
        <v>2365.1274854104977</v>
      </c>
      <c r="DQ7" s="241">
        <f t="shared" si="67"/>
        <v>0</v>
      </c>
      <c r="DR7" s="242">
        <f t="shared" si="67"/>
        <v>106248.25147629256</v>
      </c>
      <c r="DS7" s="242">
        <f>DS6-(DL6-DL7)*DS8/100*0.99/3</f>
        <v>101246.66165674933</v>
      </c>
      <c r="DT7" s="242">
        <f>DT6-(DM6-DM7)*DT8/100*0.99</f>
        <v>15242.565274788696</v>
      </c>
      <c r="DU7" s="241">
        <f>SUM(DO7:DT7)</f>
        <v>277240.84991948702</v>
      </c>
      <c r="DV7" s="241">
        <f>DO7*DV8/100*0.99</f>
        <v>53681.536049422808</v>
      </c>
      <c r="DW7" s="241">
        <f t="shared" ref="DW7:DY7" si="68">DP7*DW8/100*0.99</f>
        <v>2435.1352589786488</v>
      </c>
      <c r="DX7" s="241">
        <f t="shared" si="68"/>
        <v>0</v>
      </c>
      <c r="DY7" s="242">
        <f t="shared" si="68"/>
        <v>109393.19971999081</v>
      </c>
      <c r="DZ7" s="242">
        <f>DZ6-(DS6-DS7)*DZ8/100*0.99/3</f>
        <v>104295.08218220169</v>
      </c>
      <c r="EA7" s="242">
        <f>EA6-(DT6-DT7)*EA8/100*0.99</f>
        <v>15693.745206922442</v>
      </c>
      <c r="EB7" s="241">
        <f>SUM(DV7:EA7)</f>
        <v>285498.69841751643</v>
      </c>
      <c r="EC7" s="241">
        <f>DV7*EC8/100*0.99</f>
        <v>55270.509516485719</v>
      </c>
      <c r="ED7" s="241">
        <f t="shared" ref="ED7:EF7" si="69">DW7*ED8/100*0.99</f>
        <v>2507.2152626444172</v>
      </c>
      <c r="EE7" s="241">
        <f t="shared" si="69"/>
        <v>0</v>
      </c>
      <c r="EF7" s="242">
        <f t="shared" si="69"/>
        <v>112631.23843170253</v>
      </c>
      <c r="EG7" s="242">
        <f>EG6-(DZ6-DZ7)*EG8/100*0.99/3</f>
        <v>107399.89805242447</v>
      </c>
      <c r="EH7" s="242">
        <f>EH6-(EA6-EA7)*EH8/100*0.99</f>
        <v>16158.280065047344</v>
      </c>
      <c r="EI7" s="241">
        <f>SUM(EC7:EH7)</f>
        <v>293967.14132830448</v>
      </c>
      <c r="EJ7" s="241">
        <f>EC7*EJ8/100*0.99</f>
        <v>56906.516598173694</v>
      </c>
      <c r="EK7" s="241">
        <f t="shared" ref="EK7:EM7" si="70">ED7*EK8/100*0.99</f>
        <v>2581.4288344186916</v>
      </c>
      <c r="EL7" s="241">
        <f t="shared" si="70"/>
        <v>0</v>
      </c>
      <c r="EM7" s="242">
        <f t="shared" si="70"/>
        <v>115965.12308928093</v>
      </c>
      <c r="EN7" s="242">
        <f>EN6-(EG6-EG7)*EN8/100*0.99/3</f>
        <v>110585.00330417071</v>
      </c>
      <c r="EO7" s="242">
        <f>EO6-(EH6-EH7)*EO8/100*0.99</f>
        <v>16636.565154972748</v>
      </c>
      <c r="EP7" s="241">
        <f>SUM(EJ7:EO7)</f>
        <v>302674.63698101672</v>
      </c>
      <c r="EQ7" s="241">
        <f>EJ7*EQ8/100*0.99</f>
        <v>58590.949489479637</v>
      </c>
      <c r="ER7" s="241">
        <f t="shared" ref="ER7:ET7" si="71">EK7*ER8/100*0.99</f>
        <v>2657.8391279174848</v>
      </c>
      <c r="ES7" s="241">
        <f t="shared" si="71"/>
        <v>0</v>
      </c>
      <c r="ET7" s="242">
        <f t="shared" si="71"/>
        <v>119397.69073272364</v>
      </c>
      <c r="EU7" s="242">
        <f>EU6-(EN6-EN7)*EU8/100*0.99/3</f>
        <v>113860.40203203035</v>
      </c>
      <c r="EV7" s="242">
        <f>EV6-(EO6-EO7)*EV8/100*0.99</f>
        <v>17129.007483559941</v>
      </c>
      <c r="EW7" s="241">
        <f>SUM(EQ7:EV7)</f>
        <v>311635.88886571105</v>
      </c>
      <c r="EX7" s="241">
        <f>EQ7*EX8/100*0.99</f>
        <v>60325.241594368228</v>
      </c>
      <c r="EY7" s="241">
        <f t="shared" ref="EY7:FA7" si="72">ER7*EY8/100*0.99</f>
        <v>2736.5111661038422</v>
      </c>
      <c r="EZ7" s="241">
        <f t="shared" si="72"/>
        <v>0</v>
      </c>
      <c r="FA7" s="242">
        <f t="shared" si="72"/>
        <v>122931.86237841226</v>
      </c>
      <c r="FB7" s="242">
        <f>FB6-(EU6-EU7)*FB8/100*0.99/3</f>
        <v>117231.38469081373</v>
      </c>
      <c r="FC7" s="242">
        <f>FC6-(EV6-EV7)*FC8/100*0.99</f>
        <v>17636.026105073324</v>
      </c>
      <c r="FD7" s="241">
        <f>SUM(EX7:FC7)</f>
        <v>320861.0259347714</v>
      </c>
      <c r="FE7" s="241">
        <f>EX7*FE8/100*0.99</f>
        <v>62110.868745561522</v>
      </c>
      <c r="FF7" s="241">
        <f t="shared" ref="FF7:FH7" si="73">EY7*FF8/100*0.99</f>
        <v>2817.5118966205159</v>
      </c>
      <c r="FG7" s="241">
        <f t="shared" si="73"/>
        <v>0</v>
      </c>
      <c r="FH7" s="242">
        <f t="shared" si="73"/>
        <v>126570.64550481328</v>
      </c>
      <c r="FI7" s="242">
        <f>FI6-(FB6-FB7)*FI8/100*0.99/3</f>
        <v>120701.67898282546</v>
      </c>
      <c r="FJ7" s="242">
        <f>FJ6-(FC6-FC7)*FJ8/100*0.99</f>
        <v>18158.052477783494</v>
      </c>
      <c r="FK7" s="241">
        <f>SUM(FE7:FJ7)</f>
        <v>330358.75760760426</v>
      </c>
    </row>
    <row r="8" spans="1:167" ht="16.5" customHeight="1">
      <c r="A8" s="20"/>
      <c r="B8" s="23"/>
      <c r="C8" s="368" t="s">
        <v>36</v>
      </c>
      <c r="D8" s="368"/>
      <c r="E8" s="368"/>
      <c r="F8" s="368"/>
      <c r="G8" s="368"/>
      <c r="H8" s="368"/>
      <c r="I8" s="368"/>
      <c r="J8" s="368"/>
      <c r="K8" s="368"/>
      <c r="L8" s="368"/>
      <c r="M8" s="368"/>
      <c r="N8" s="368"/>
      <c r="O8" s="368"/>
      <c r="P8" s="368"/>
      <c r="Q8" s="368"/>
      <c r="R8" s="368"/>
      <c r="S8" s="368"/>
      <c r="T8" s="368"/>
      <c r="U8" s="368"/>
      <c r="V8" s="368"/>
      <c r="W8" s="368"/>
      <c r="X8" s="368"/>
      <c r="Y8" s="368"/>
      <c r="Z8" s="368"/>
      <c r="AA8" s="368"/>
      <c r="AB8" s="368"/>
      <c r="AC8" s="368"/>
      <c r="AD8" s="368"/>
      <c r="AE8" s="368"/>
      <c r="AF8" s="368"/>
      <c r="AG8" s="368"/>
      <c r="AH8" s="368"/>
      <c r="AI8" s="368"/>
      <c r="AJ8" s="368"/>
      <c r="AK8" s="368"/>
      <c r="AL8" s="368"/>
      <c r="AM8" s="368"/>
      <c r="AN8" s="368"/>
      <c r="AO8" s="24"/>
      <c r="AP8" s="25"/>
      <c r="AQ8" s="25"/>
      <c r="AR8" s="25"/>
      <c r="AS8" s="26"/>
      <c r="AT8" s="26"/>
      <c r="AU8" s="26"/>
      <c r="AV8" s="26"/>
      <c r="AW8" s="26"/>
      <c r="AX8" s="26"/>
      <c r="AY8" s="26"/>
      <c r="AZ8" s="27"/>
      <c r="BA8" s="28"/>
      <c r="BB8" s="28"/>
      <c r="BC8" s="26"/>
      <c r="BD8" s="27"/>
      <c r="BE8" s="26"/>
      <c r="BF8" s="26"/>
      <c r="BG8" s="27"/>
      <c r="BH8" s="27"/>
      <c r="BI8" s="27"/>
      <c r="BJ8" s="26"/>
      <c r="BK8" s="26">
        <v>104.30000000000001</v>
      </c>
      <c r="BL8" s="26">
        <f>BK8</f>
        <v>104.30000000000001</v>
      </c>
      <c r="BM8" s="26"/>
      <c r="BN8" s="27">
        <f>BL8</f>
        <v>104.30000000000001</v>
      </c>
      <c r="BO8" s="27">
        <f>BN8</f>
        <v>104.30000000000001</v>
      </c>
      <c r="BP8" s="27">
        <f>BO8</f>
        <v>104.30000000000001</v>
      </c>
      <c r="BQ8" s="26"/>
      <c r="BR8" s="26">
        <v>104</v>
      </c>
      <c r="BS8" s="26">
        <f>BR8</f>
        <v>104</v>
      </c>
      <c r="BT8" s="26">
        <f>BS8</f>
        <v>104</v>
      </c>
      <c r="BU8" s="27">
        <f>BT8</f>
        <v>104</v>
      </c>
      <c r="BV8" s="27">
        <f>BU8</f>
        <v>104</v>
      </c>
      <c r="BW8" s="27">
        <f>BV8</f>
        <v>104</v>
      </c>
      <c r="BX8" s="26"/>
      <c r="BY8" s="26">
        <v>104</v>
      </c>
      <c r="BZ8" s="26">
        <v>104</v>
      </c>
      <c r="CA8" s="26">
        <v>104</v>
      </c>
      <c r="CB8" s="26">
        <v>104</v>
      </c>
      <c r="CC8" s="26">
        <v>104</v>
      </c>
      <c r="CD8" s="26">
        <v>104</v>
      </c>
      <c r="CE8" s="26"/>
      <c r="CF8" s="26">
        <v>104</v>
      </c>
      <c r="CG8" s="26">
        <v>104</v>
      </c>
      <c r="CH8" s="26">
        <v>104</v>
      </c>
      <c r="CI8" s="26">
        <v>104</v>
      </c>
      <c r="CJ8" s="26">
        <v>104</v>
      </c>
      <c r="CK8" s="26">
        <v>104</v>
      </c>
      <c r="CL8" s="26"/>
      <c r="CM8" s="26">
        <v>104</v>
      </c>
      <c r="CN8" s="26">
        <v>104</v>
      </c>
      <c r="CO8" s="26">
        <v>104</v>
      </c>
      <c r="CP8" s="26">
        <v>104</v>
      </c>
      <c r="CQ8" s="26">
        <v>104</v>
      </c>
      <c r="CR8" s="26">
        <v>104</v>
      </c>
      <c r="CS8" s="26"/>
      <c r="CT8" s="26">
        <v>104</v>
      </c>
      <c r="CU8" s="26">
        <v>104</v>
      </c>
      <c r="CV8" s="26">
        <v>104</v>
      </c>
      <c r="CW8" s="26">
        <v>104</v>
      </c>
      <c r="CX8" s="26">
        <v>104</v>
      </c>
      <c r="CY8" s="26">
        <v>104</v>
      </c>
      <c r="CZ8" s="26"/>
      <c r="DA8" s="26">
        <v>104</v>
      </c>
      <c r="DB8" s="26">
        <v>104</v>
      </c>
      <c r="DC8" s="26">
        <v>104</v>
      </c>
      <c r="DD8" s="26">
        <v>104</v>
      </c>
      <c r="DE8" s="26">
        <v>104</v>
      </c>
      <c r="DF8" s="26">
        <v>104</v>
      </c>
      <c r="DG8" s="26"/>
      <c r="DH8" s="26">
        <v>104</v>
      </c>
      <c r="DI8" s="26">
        <v>104</v>
      </c>
      <c r="DJ8" s="26">
        <v>104</v>
      </c>
      <c r="DK8" s="26">
        <v>104</v>
      </c>
      <c r="DL8" s="26">
        <v>104</v>
      </c>
      <c r="DM8" s="26">
        <v>104</v>
      </c>
      <c r="DN8" s="26"/>
      <c r="DO8" s="26">
        <v>104</v>
      </c>
      <c r="DP8" s="26">
        <v>104</v>
      </c>
      <c r="DQ8" s="26">
        <v>104</v>
      </c>
      <c r="DR8" s="26">
        <v>104</v>
      </c>
      <c r="DS8" s="26">
        <v>104</v>
      </c>
      <c r="DT8" s="26">
        <v>104</v>
      </c>
      <c r="DU8" s="26"/>
      <c r="DV8" s="26">
        <v>104</v>
      </c>
      <c r="DW8" s="26">
        <v>104</v>
      </c>
      <c r="DX8" s="26">
        <v>104</v>
      </c>
      <c r="DY8" s="26">
        <v>104</v>
      </c>
      <c r="DZ8" s="26">
        <v>104</v>
      </c>
      <c r="EA8" s="26">
        <v>104</v>
      </c>
      <c r="EB8" s="26"/>
      <c r="EC8" s="26">
        <v>104</v>
      </c>
      <c r="ED8" s="26">
        <v>104</v>
      </c>
      <c r="EE8" s="26">
        <v>104</v>
      </c>
      <c r="EF8" s="26">
        <v>104</v>
      </c>
      <c r="EG8" s="26">
        <v>104</v>
      </c>
      <c r="EH8" s="26">
        <v>104</v>
      </c>
      <c r="EI8" s="26"/>
      <c r="EJ8" s="26">
        <v>104</v>
      </c>
      <c r="EK8" s="26">
        <v>104</v>
      </c>
      <c r="EL8" s="26">
        <v>104</v>
      </c>
      <c r="EM8" s="26">
        <v>104</v>
      </c>
      <c r="EN8" s="26">
        <v>104</v>
      </c>
      <c r="EO8" s="26">
        <v>104</v>
      </c>
      <c r="EP8" s="26"/>
      <c r="EQ8" s="26">
        <v>104</v>
      </c>
      <c r="ER8" s="26">
        <v>104</v>
      </c>
      <c r="ES8" s="26">
        <v>104</v>
      </c>
      <c r="ET8" s="26">
        <v>104</v>
      </c>
      <c r="EU8" s="26">
        <v>104</v>
      </c>
      <c r="EV8" s="26">
        <v>104</v>
      </c>
      <c r="EW8" s="26"/>
      <c r="EX8" s="26">
        <v>104</v>
      </c>
      <c r="EY8" s="26">
        <v>104</v>
      </c>
      <c r="EZ8" s="26">
        <v>104</v>
      </c>
      <c r="FA8" s="26">
        <v>104</v>
      </c>
      <c r="FB8" s="26">
        <v>104</v>
      </c>
      <c r="FC8" s="26">
        <v>104</v>
      </c>
      <c r="FD8" s="26"/>
      <c r="FE8" s="26">
        <v>104</v>
      </c>
      <c r="FF8" s="26">
        <v>104</v>
      </c>
      <c r="FG8" s="26">
        <v>104</v>
      </c>
      <c r="FH8" s="26">
        <v>104</v>
      </c>
      <c r="FI8" s="26">
        <v>104</v>
      </c>
      <c r="FJ8" s="26">
        <v>104</v>
      </c>
      <c r="FK8" s="26"/>
    </row>
    <row r="9" spans="1:167" ht="16.5" customHeight="1">
      <c r="A9" s="20"/>
      <c r="B9" s="23"/>
      <c r="C9" s="368" t="s">
        <v>37</v>
      </c>
      <c r="D9" s="368"/>
      <c r="E9" s="368"/>
      <c r="F9" s="368"/>
      <c r="G9" s="368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68"/>
      <c r="AB9" s="368"/>
      <c r="AC9" s="368"/>
      <c r="AD9" s="368"/>
      <c r="AE9" s="368"/>
      <c r="AF9" s="368"/>
      <c r="AG9" s="368"/>
      <c r="AH9" s="368"/>
      <c r="AI9" s="368"/>
      <c r="AJ9" s="368"/>
      <c r="AK9" s="368"/>
      <c r="AL9" s="368"/>
      <c r="AM9" s="368"/>
      <c r="AN9" s="368"/>
      <c r="AO9" s="24"/>
      <c r="AP9" s="25"/>
      <c r="AQ9" s="25"/>
      <c r="AR9" s="25"/>
      <c r="AS9" s="26"/>
      <c r="AT9" s="26"/>
      <c r="AU9" s="26"/>
      <c r="AV9" s="26"/>
      <c r="AW9" s="26"/>
      <c r="AX9" s="26"/>
      <c r="AY9" s="26"/>
      <c r="AZ9" s="26"/>
      <c r="BA9" s="29"/>
      <c r="BB9" s="29"/>
      <c r="BC9" s="26"/>
      <c r="BD9" s="26"/>
      <c r="BE9" s="26"/>
      <c r="BF9" s="26"/>
      <c r="BG9" s="26"/>
      <c r="BH9" s="26"/>
      <c r="BI9" s="26"/>
      <c r="BJ9" s="26"/>
      <c r="BK9" s="26">
        <v>1</v>
      </c>
      <c r="BL9" s="26">
        <v>1</v>
      </c>
      <c r="BM9" s="26">
        <v>1</v>
      </c>
      <c r="BN9" s="26">
        <v>1</v>
      </c>
      <c r="BO9" s="26">
        <v>1</v>
      </c>
      <c r="BP9" s="26">
        <v>1</v>
      </c>
      <c r="BQ9" s="26"/>
      <c r="BR9" s="26">
        <v>1</v>
      </c>
      <c r="BS9" s="26">
        <v>1</v>
      </c>
      <c r="BT9" s="26">
        <v>1</v>
      </c>
      <c r="BU9" s="26">
        <v>1</v>
      </c>
      <c r="BV9" s="26">
        <v>1</v>
      </c>
      <c r="BW9" s="26">
        <v>1</v>
      </c>
      <c r="BX9" s="26"/>
      <c r="BY9" s="26">
        <v>1</v>
      </c>
      <c r="BZ9" s="26">
        <v>1</v>
      </c>
      <c r="CA9" s="26">
        <v>1</v>
      </c>
      <c r="CB9" s="26">
        <v>1</v>
      </c>
      <c r="CC9" s="26">
        <v>1</v>
      </c>
      <c r="CD9" s="26">
        <v>1</v>
      </c>
      <c r="CE9" s="26"/>
      <c r="CF9" s="26">
        <v>1</v>
      </c>
      <c r="CG9" s="26">
        <v>1</v>
      </c>
      <c r="CH9" s="26">
        <v>1</v>
      </c>
      <c r="CI9" s="26">
        <v>1</v>
      </c>
      <c r="CJ9" s="26">
        <v>1</v>
      </c>
      <c r="CK9" s="26">
        <v>1</v>
      </c>
      <c r="CL9" s="26"/>
      <c r="CM9" s="26">
        <v>1</v>
      </c>
      <c r="CN9" s="26">
        <v>1</v>
      </c>
      <c r="CO9" s="26">
        <v>1</v>
      </c>
      <c r="CP9" s="26">
        <v>1</v>
      </c>
      <c r="CQ9" s="26">
        <v>1</v>
      </c>
      <c r="CR9" s="26">
        <v>1</v>
      </c>
      <c r="CS9" s="26"/>
      <c r="CT9" s="26">
        <v>1</v>
      </c>
      <c r="CU9" s="26">
        <v>1</v>
      </c>
      <c r="CV9" s="26">
        <v>1</v>
      </c>
      <c r="CW9" s="26">
        <v>1</v>
      </c>
      <c r="CX9" s="26">
        <v>1</v>
      </c>
      <c r="CY9" s="26">
        <v>1</v>
      </c>
      <c r="CZ9" s="26"/>
      <c r="DA9" s="26">
        <v>1</v>
      </c>
      <c r="DB9" s="26">
        <v>1</v>
      </c>
      <c r="DC9" s="26">
        <v>1</v>
      </c>
      <c r="DD9" s="26">
        <v>1</v>
      </c>
      <c r="DE9" s="26">
        <v>1</v>
      </c>
      <c r="DF9" s="26">
        <v>1</v>
      </c>
      <c r="DG9" s="26"/>
      <c r="DH9" s="26">
        <v>1</v>
      </c>
      <c r="DI9" s="26">
        <v>1</v>
      </c>
      <c r="DJ9" s="26">
        <v>1</v>
      </c>
      <c r="DK9" s="26">
        <v>1</v>
      </c>
      <c r="DL9" s="26">
        <v>1</v>
      </c>
      <c r="DM9" s="26">
        <v>1</v>
      </c>
      <c r="DN9" s="26"/>
      <c r="DO9" s="26">
        <v>1</v>
      </c>
      <c r="DP9" s="26">
        <v>1</v>
      </c>
      <c r="DQ9" s="26">
        <v>1</v>
      </c>
      <c r="DR9" s="26">
        <v>1</v>
      </c>
      <c r="DS9" s="26">
        <v>1</v>
      </c>
      <c r="DT9" s="26">
        <v>1</v>
      </c>
      <c r="DU9" s="26"/>
      <c r="DV9" s="26">
        <v>1</v>
      </c>
      <c r="DW9" s="26">
        <v>1</v>
      </c>
      <c r="DX9" s="26">
        <v>1</v>
      </c>
      <c r="DY9" s="26">
        <v>1</v>
      </c>
      <c r="DZ9" s="26">
        <v>1</v>
      </c>
      <c r="EA9" s="26">
        <v>1</v>
      </c>
      <c r="EB9" s="26"/>
      <c r="EC9" s="26">
        <v>1</v>
      </c>
      <c r="ED9" s="26">
        <v>1</v>
      </c>
      <c r="EE9" s="26">
        <v>1</v>
      </c>
      <c r="EF9" s="26">
        <v>1</v>
      </c>
      <c r="EG9" s="26">
        <v>1</v>
      </c>
      <c r="EH9" s="26">
        <v>1</v>
      </c>
      <c r="EI9" s="26"/>
      <c r="EJ9" s="26">
        <v>1</v>
      </c>
      <c r="EK9" s="26">
        <v>1</v>
      </c>
      <c r="EL9" s="26">
        <v>1</v>
      </c>
      <c r="EM9" s="26">
        <v>1</v>
      </c>
      <c r="EN9" s="26">
        <v>1</v>
      </c>
      <c r="EO9" s="26">
        <v>1</v>
      </c>
      <c r="EP9" s="26"/>
      <c r="EQ9" s="26">
        <v>1</v>
      </c>
      <c r="ER9" s="26">
        <v>1</v>
      </c>
      <c r="ES9" s="26">
        <v>1</v>
      </c>
      <c r="ET9" s="26">
        <v>1</v>
      </c>
      <c r="EU9" s="26">
        <v>1</v>
      </c>
      <c r="EV9" s="26">
        <v>1</v>
      </c>
      <c r="EW9" s="26"/>
      <c r="EX9" s="26">
        <v>1</v>
      </c>
      <c r="EY9" s="26">
        <v>1</v>
      </c>
      <c r="EZ9" s="26">
        <v>1</v>
      </c>
      <c r="FA9" s="26">
        <v>1</v>
      </c>
      <c r="FB9" s="26">
        <v>1</v>
      </c>
      <c r="FC9" s="26">
        <v>1</v>
      </c>
      <c r="FD9" s="26"/>
      <c r="FE9" s="26">
        <v>1</v>
      </c>
      <c r="FF9" s="26">
        <v>1</v>
      </c>
      <c r="FG9" s="26">
        <v>1</v>
      </c>
      <c r="FH9" s="26">
        <v>1</v>
      </c>
      <c r="FI9" s="26">
        <v>1</v>
      </c>
      <c r="FJ9" s="26">
        <v>1</v>
      </c>
      <c r="FK9" s="26"/>
    </row>
    <row r="10" spans="1:167" ht="16.5" customHeight="1">
      <c r="A10" s="20"/>
      <c r="B10" s="23"/>
      <c r="C10" s="368" t="s">
        <v>38</v>
      </c>
      <c r="D10" s="368"/>
      <c r="E10" s="368"/>
      <c r="F10" s="368"/>
      <c r="G10" s="368"/>
      <c r="H10" s="368"/>
      <c r="I10" s="368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  <c r="V10" s="368"/>
      <c r="W10" s="368"/>
      <c r="X10" s="368"/>
      <c r="Y10" s="368"/>
      <c r="Z10" s="368"/>
      <c r="AA10" s="368"/>
      <c r="AB10" s="368"/>
      <c r="AC10" s="368"/>
      <c r="AD10" s="368"/>
      <c r="AE10" s="368"/>
      <c r="AF10" s="368"/>
      <c r="AG10" s="368"/>
      <c r="AH10" s="368"/>
      <c r="AI10" s="368"/>
      <c r="AJ10" s="368"/>
      <c r="AK10" s="368"/>
      <c r="AL10" s="368"/>
      <c r="AM10" s="368"/>
      <c r="AN10" s="368"/>
      <c r="AO10" s="24"/>
      <c r="AP10" s="25"/>
      <c r="AQ10" s="25"/>
      <c r="AR10" s="25"/>
      <c r="AS10" s="26"/>
      <c r="AT10" s="26"/>
      <c r="AU10" s="26"/>
      <c r="AV10" s="26"/>
      <c r="AW10" s="26"/>
      <c r="AX10" s="26"/>
      <c r="AY10" s="26"/>
      <c r="AZ10" s="26">
        <v>0</v>
      </c>
      <c r="BA10" s="29">
        <v>0</v>
      </c>
      <c r="BB10" s="29"/>
      <c r="BC10" s="26"/>
      <c r="BD10" s="26"/>
      <c r="BE10" s="26"/>
      <c r="BF10" s="26"/>
      <c r="BG10" s="26">
        <v>0</v>
      </c>
      <c r="BH10" s="26">
        <v>0</v>
      </c>
      <c r="BI10" s="26"/>
      <c r="BJ10" s="26"/>
      <c r="BK10" s="26"/>
      <c r="BL10" s="26"/>
      <c r="BM10" s="26"/>
      <c r="BN10" s="26">
        <v>0</v>
      </c>
      <c r="BO10" s="26">
        <v>0</v>
      </c>
      <c r="BP10" s="26"/>
      <c r="BQ10" s="26"/>
      <c r="BR10" s="26"/>
      <c r="BS10" s="26"/>
      <c r="BT10" s="26"/>
      <c r="BU10" s="26">
        <v>0</v>
      </c>
      <c r="BV10" s="26">
        <v>0</v>
      </c>
      <c r="BW10" s="26"/>
      <c r="BX10" s="26"/>
      <c r="BY10" s="26"/>
      <c r="BZ10" s="26"/>
      <c r="CA10" s="26"/>
      <c r="CB10" s="26">
        <v>0</v>
      </c>
      <c r="CC10" s="26">
        <v>0</v>
      </c>
      <c r="CD10" s="26"/>
      <c r="CE10" s="26"/>
      <c r="CF10" s="26"/>
      <c r="CG10" s="26"/>
      <c r="CH10" s="26"/>
      <c r="CI10" s="26">
        <v>0</v>
      </c>
      <c r="CJ10" s="26">
        <v>0</v>
      </c>
      <c r="CK10" s="26"/>
      <c r="CL10" s="26"/>
      <c r="CM10" s="26"/>
      <c r="CN10" s="26"/>
      <c r="CO10" s="26"/>
      <c r="CP10" s="26">
        <v>0</v>
      </c>
      <c r="CQ10" s="26">
        <v>0</v>
      </c>
      <c r="CR10" s="26"/>
      <c r="CS10" s="26"/>
      <c r="CT10" s="26"/>
      <c r="CU10" s="26"/>
      <c r="CV10" s="26"/>
      <c r="CW10" s="26">
        <v>0</v>
      </c>
      <c r="CX10" s="26">
        <v>0</v>
      </c>
      <c r="CY10" s="26"/>
      <c r="CZ10" s="26"/>
      <c r="DA10" s="26"/>
      <c r="DB10" s="26"/>
      <c r="DC10" s="26"/>
      <c r="DD10" s="26">
        <v>0</v>
      </c>
      <c r="DE10" s="26">
        <v>0</v>
      </c>
      <c r="DF10" s="26"/>
      <c r="DG10" s="26"/>
      <c r="DH10" s="26"/>
      <c r="DI10" s="26"/>
      <c r="DJ10" s="26"/>
      <c r="DK10" s="26">
        <v>0</v>
      </c>
      <c r="DL10" s="26">
        <v>0</v>
      </c>
      <c r="DM10" s="26"/>
      <c r="DN10" s="26"/>
      <c r="DO10" s="26"/>
      <c r="DP10" s="26"/>
      <c r="DQ10" s="26"/>
      <c r="DR10" s="26">
        <v>0</v>
      </c>
      <c r="DS10" s="26">
        <v>0</v>
      </c>
      <c r="DT10" s="26"/>
      <c r="DU10" s="26"/>
      <c r="DV10" s="26"/>
      <c r="DW10" s="26"/>
      <c r="DX10" s="26"/>
      <c r="DY10" s="26">
        <v>0</v>
      </c>
      <c r="DZ10" s="26">
        <v>0</v>
      </c>
      <c r="EA10" s="26"/>
      <c r="EB10" s="26"/>
      <c r="EC10" s="26"/>
      <c r="ED10" s="26"/>
      <c r="EE10" s="26"/>
      <c r="EF10" s="26">
        <v>0</v>
      </c>
      <c r="EG10" s="26">
        <v>0</v>
      </c>
      <c r="EH10" s="26"/>
      <c r="EI10" s="26"/>
      <c r="EJ10" s="26"/>
      <c r="EK10" s="26"/>
      <c r="EL10" s="26"/>
      <c r="EM10" s="26">
        <v>0</v>
      </c>
      <c r="EN10" s="26">
        <v>0</v>
      </c>
      <c r="EO10" s="26"/>
      <c r="EP10" s="26"/>
      <c r="EQ10" s="26"/>
      <c r="ER10" s="26"/>
      <c r="ES10" s="26"/>
      <c r="ET10" s="26">
        <v>0</v>
      </c>
      <c r="EU10" s="26">
        <v>0</v>
      </c>
      <c r="EV10" s="26"/>
      <c r="EW10" s="26"/>
      <c r="EX10" s="26"/>
      <c r="EY10" s="26"/>
      <c r="EZ10" s="26"/>
      <c r="FA10" s="26">
        <v>0</v>
      </c>
      <c r="FB10" s="26">
        <v>0</v>
      </c>
      <c r="FC10" s="26"/>
      <c r="FD10" s="26"/>
      <c r="FE10" s="26"/>
      <c r="FF10" s="26"/>
      <c r="FG10" s="26"/>
      <c r="FH10" s="26">
        <v>0</v>
      </c>
      <c r="FI10" s="26">
        <v>0</v>
      </c>
      <c r="FJ10" s="26"/>
      <c r="FK10" s="26"/>
    </row>
    <row r="11" spans="1:167" s="19" customFormat="1" ht="16.5" customHeight="1">
      <c r="A11" s="13" t="s">
        <v>39</v>
      </c>
      <c r="B11" s="14"/>
      <c r="C11" s="364" t="s">
        <v>40</v>
      </c>
      <c r="D11" s="364"/>
      <c r="E11" s="364"/>
      <c r="F11" s="364"/>
      <c r="G11" s="364"/>
      <c r="H11" s="364"/>
      <c r="I11" s="364"/>
      <c r="J11" s="364"/>
      <c r="K11" s="364"/>
      <c r="L11" s="364"/>
      <c r="M11" s="364"/>
      <c r="N11" s="364"/>
      <c r="O11" s="364"/>
      <c r="P11" s="364"/>
      <c r="Q11" s="364"/>
      <c r="R11" s="364"/>
      <c r="S11" s="364"/>
      <c r="T11" s="364"/>
      <c r="U11" s="364"/>
      <c r="V11" s="364"/>
      <c r="W11" s="364"/>
      <c r="X11" s="364"/>
      <c r="Y11" s="364"/>
      <c r="Z11" s="364"/>
      <c r="AA11" s="364"/>
      <c r="AB11" s="364"/>
      <c r="AC11" s="364"/>
      <c r="AD11" s="364"/>
      <c r="AE11" s="364"/>
      <c r="AF11" s="364"/>
      <c r="AG11" s="364"/>
      <c r="AH11" s="364"/>
      <c r="AI11" s="364"/>
      <c r="AJ11" s="364"/>
      <c r="AK11" s="364"/>
      <c r="AL11" s="364"/>
      <c r="AM11" s="364"/>
      <c r="AN11" s="364"/>
      <c r="AO11" s="364"/>
      <c r="AP11" s="30">
        <v>17595.445729563882</v>
      </c>
      <c r="AQ11" s="30">
        <v>734.15844643636785</v>
      </c>
      <c r="AR11" s="30">
        <v>748.82229150658702</v>
      </c>
      <c r="AS11" s="17">
        <v>34025.761523127978</v>
      </c>
      <c r="AT11" s="17">
        <v>34617.295149314697</v>
      </c>
      <c r="AU11" s="17">
        <v>79759.839323890075</v>
      </c>
      <c r="AV11" s="17">
        <v>167481.32246383961</v>
      </c>
      <c r="AW11" s="17">
        <v>16314.7756036766</v>
      </c>
      <c r="AX11" s="17">
        <v>4862.6456598829855</v>
      </c>
      <c r="AY11" s="17">
        <v>1541.56</v>
      </c>
      <c r="AZ11" s="17">
        <f>34644.1588831494+1605.06014346727</f>
        <v>36249.219026616673</v>
      </c>
      <c r="BA11" s="18">
        <v>36309.853790942987</v>
      </c>
      <c r="BB11" s="18">
        <f>83611.92+375.39</f>
        <v>83987.31</v>
      </c>
      <c r="BC11" s="17">
        <v>173094.35727955395</v>
      </c>
      <c r="BD11" s="17">
        <v>19438.741008082503</v>
      </c>
      <c r="BE11" s="17">
        <v>1549.8467196645177</v>
      </c>
      <c r="BF11" s="17">
        <v>1681.2</v>
      </c>
      <c r="BG11" s="17">
        <v>39553.121003439403</v>
      </c>
      <c r="BH11" s="17">
        <v>50239.76</v>
      </c>
      <c r="BI11" s="17">
        <v>94181.383339667518</v>
      </c>
      <c r="BJ11" s="17">
        <f t="shared" si="15"/>
        <v>206644.05207085394</v>
      </c>
      <c r="BK11" s="17">
        <v>19969.017670998699</v>
      </c>
      <c r="BL11" s="17">
        <v>1385.5133564396453</v>
      </c>
      <c r="BM11" s="17">
        <v>1964.7165970602166</v>
      </c>
      <c r="BN11" s="17">
        <v>40734.416843116378</v>
      </c>
      <c r="BO11" s="34">
        <f>'ИП 2024'!AI14</f>
        <v>44837.428429003994</v>
      </c>
      <c r="BP11" s="34">
        <f>'ИП 2024'!AJ14</f>
        <v>79390.262489209475</v>
      </c>
      <c r="BQ11" s="17">
        <f t="shared" ref="BQ11:BQ25" si="74">SUM(BK11:BP11)</f>
        <v>188281.35538582841</v>
      </c>
      <c r="BR11" s="17">
        <f>BK11*BR8/100</f>
        <v>20767.778377838647</v>
      </c>
      <c r="BS11" s="17">
        <f t="shared" ref="BS11:BU11" si="75">BL11*BS8/100</f>
        <v>1440.9338906972312</v>
      </c>
      <c r="BT11" s="17">
        <f t="shared" si="75"/>
        <v>2043.3052609426252</v>
      </c>
      <c r="BU11" s="17">
        <f t="shared" si="75"/>
        <v>42363.79351684104</v>
      </c>
      <c r="BV11" s="17">
        <f>'ИП 2024'!AR14</f>
        <v>46473.888573964759</v>
      </c>
      <c r="BW11" s="17">
        <f>'ИП 2024'!AS14</f>
        <v>78857.046498176191</v>
      </c>
      <c r="BX11" s="17">
        <f t="shared" ref="BX11:BX25" si="76">SUM(BR11:BW11)</f>
        <v>191946.74611846049</v>
      </c>
      <c r="BY11" s="17">
        <f t="shared" ref="BY11:CB11" si="77">(BR11-BR12)*BY8/100+BY12</f>
        <v>21293.529512952191</v>
      </c>
      <c r="BZ11" s="17">
        <f t="shared" si="77"/>
        <v>1497.8912463251204</v>
      </c>
      <c r="CA11" s="17">
        <f t="shared" si="77"/>
        <v>2118.6774713803302</v>
      </c>
      <c r="CB11" s="17">
        <f t="shared" si="77"/>
        <v>43638.98525751468</v>
      </c>
      <c r="CC11" s="17">
        <f>'ИП 2024'!BA14</f>
        <v>59127.287870404929</v>
      </c>
      <c r="CD11" s="17">
        <f>'ИП 2024'!BB14</f>
        <v>74027.878388963087</v>
      </c>
      <c r="CE11" s="17">
        <f t="shared" ref="CE11:CE25" si="78">SUM(BY11:CD11)</f>
        <v>201704.24974754034</v>
      </c>
      <c r="CF11" s="17">
        <f t="shared" ref="CF11:CI11" si="79">(BY11-BY12)*CF8/100+CF12</f>
        <v>21840.310693470281</v>
      </c>
      <c r="CG11" s="17">
        <f t="shared" si="79"/>
        <v>1557.1268961781252</v>
      </c>
      <c r="CH11" s="17">
        <f t="shared" si="79"/>
        <v>2197.0645702355432</v>
      </c>
      <c r="CI11" s="17">
        <f t="shared" si="79"/>
        <v>44965.184667815265</v>
      </c>
      <c r="CJ11" s="17">
        <f>(CC11-CC12)*CJ8/100+CJ12</f>
        <v>81820.3229930487</v>
      </c>
      <c r="CK11" s="17">
        <f>(CD11-CD12)*CK8/100+CK12</f>
        <v>107642.66101945998</v>
      </c>
      <c r="CL11" s="17">
        <f t="shared" ref="CL11:CL25" si="80">SUM(CF11:CK11)</f>
        <v>260022.67084020789</v>
      </c>
      <c r="CM11" s="17">
        <f t="shared" ref="CM11:CP11" si="81">(CF11-CF12)*CM8/100+CM12</f>
        <v>22408.963121209094</v>
      </c>
      <c r="CN11" s="17">
        <f t="shared" si="81"/>
        <v>1618.7319720252501</v>
      </c>
      <c r="CO11" s="17">
        <f t="shared" si="81"/>
        <v>2278.5871530449649</v>
      </c>
      <c r="CP11" s="17">
        <f t="shared" si="81"/>
        <v>46344.432054527875</v>
      </c>
      <c r="CQ11" s="17">
        <f>(CJ11-CJ12)*CQ8/100+CQ12</f>
        <v>83609.259768457545</v>
      </c>
      <c r="CR11" s="17">
        <f>(CK11-CK12)*CR8/100+CR12</f>
        <v>108120.44890596223</v>
      </c>
      <c r="CS11" s="17">
        <f t="shared" ref="CS11:CS25" si="82">SUM(CM11:CR11)</f>
        <v>264380.42297522695</v>
      </c>
      <c r="CT11" s="17">
        <f t="shared" ref="CT11:CW11" si="83">(CM11-CM12)*CT8/100+CT12</f>
        <v>23000.361646057456</v>
      </c>
      <c r="CU11" s="17">
        <f t="shared" si="83"/>
        <v>1682.8012509062601</v>
      </c>
      <c r="CV11" s="17">
        <f t="shared" si="83"/>
        <v>2363.3706391667638</v>
      </c>
      <c r="CW11" s="17">
        <f t="shared" si="83"/>
        <v>47778.84933670899</v>
      </c>
      <c r="CX11" s="17">
        <f>(CQ11-CQ12)*CX8/100+CX12</f>
        <v>85469.754014882739</v>
      </c>
      <c r="CY11" s="17">
        <f>(CR11-CR12)*CY8/100+CY12</f>
        <v>108617.34830792458</v>
      </c>
      <c r="CZ11" s="17">
        <f t="shared" ref="CZ11:CZ25" si="84">SUM(CT11:CY11)</f>
        <v>268912.48519564676</v>
      </c>
      <c r="DA11" s="17">
        <f t="shared" ref="DA11:DD11" si="85">(CT11-CT12)*DA8/100+DA12</f>
        <v>23615.416111899754</v>
      </c>
      <c r="DB11" s="17">
        <f t="shared" si="85"/>
        <v>1749.4333009425106</v>
      </c>
      <c r="DC11" s="17">
        <f t="shared" si="85"/>
        <v>2451.5454647334345</v>
      </c>
      <c r="DD11" s="17">
        <f t="shared" si="85"/>
        <v>49270.643310177351</v>
      </c>
      <c r="DE11" s="17">
        <f>(CX11-CX12)*DE8/100+DE12</f>
        <v>87404.66803116494</v>
      </c>
      <c r="DF11" s="17">
        <f>(CY11-CY12)*DF8/100+DF12-9000</f>
        <v>100134.12368596542</v>
      </c>
      <c r="DG11" s="17">
        <f t="shared" ref="DG11:DG25" si="86">SUM(DA11:DF11)</f>
        <v>264625.8299048834</v>
      </c>
      <c r="DH11" s="17">
        <f t="shared" ref="DH11:DK11" si="87">(DA11-DA12)*DH8/100+DH12</f>
        <v>24255.072756375746</v>
      </c>
      <c r="DI11" s="17">
        <f t="shared" si="87"/>
        <v>1818.7306329802109</v>
      </c>
      <c r="DJ11" s="17">
        <f t="shared" si="87"/>
        <v>2543.2472833227716</v>
      </c>
      <c r="DK11" s="17">
        <f t="shared" si="87"/>
        <v>50822.109042584445</v>
      </c>
      <c r="DL11" s="17">
        <f>(DE11-DE12)*DL8/100+DL12</f>
        <v>89416.978608098434</v>
      </c>
      <c r="DM11" s="17">
        <f>(DF11-DF12)*DM8/100+DM12</f>
        <v>100311.57007912789</v>
      </c>
      <c r="DN11" s="17">
        <f t="shared" ref="DN11:DN25" si="88">SUM(DH11:DM11)</f>
        <v>269167.70840248949</v>
      </c>
      <c r="DO11" s="17">
        <f t="shared" ref="DO11:DR11" si="89">(DH11-DH12)*DO8/100+DO12</f>
        <v>24920.315666630777</v>
      </c>
      <c r="DP11" s="17">
        <f t="shared" si="89"/>
        <v>1890.7998582994194</v>
      </c>
      <c r="DQ11" s="17">
        <f t="shared" si="89"/>
        <v>2638.6171746556824</v>
      </c>
      <c r="DR11" s="17">
        <f t="shared" si="89"/>
        <v>52435.63340428783</v>
      </c>
      <c r="DS11" s="17">
        <f>(DL11-DL12)*DS8/100+DS12</f>
        <v>91509.781608109275</v>
      </c>
      <c r="DT11" s="17">
        <f>(DM11-DM12)*DT8/100+DT12</f>
        <v>100496.11432801686</v>
      </c>
      <c r="DU11" s="17">
        <f t="shared" ref="DU11:DU25" si="90">SUM(DO11:DT11)</f>
        <v>273891.26203999983</v>
      </c>
      <c r="DV11" s="17">
        <f t="shared" ref="DV11:DY11" si="91">(DO11-DO12)*DV8/100+DV12</f>
        <v>25612.168293296007</v>
      </c>
      <c r="DW11" s="17">
        <f t="shared" si="91"/>
        <v>1965.7518526313961</v>
      </c>
      <c r="DX11" s="17">
        <f t="shared" si="91"/>
        <v>2737.8018616419095</v>
      </c>
      <c r="DY11" s="17">
        <f t="shared" si="91"/>
        <v>54113.698740459346</v>
      </c>
      <c r="DZ11" s="17">
        <f>(DS11-DS12)*DZ8/100+DZ12</f>
        <v>93686.296728120549</v>
      </c>
      <c r="EA11" s="17">
        <f>(DT11-DT12)*EA8/100+EA12-4500</f>
        <v>96188.040346861395</v>
      </c>
      <c r="EB11" s="17">
        <f t="shared" ref="EB11:EB25" si="92">SUM(DV11:EA11)</f>
        <v>274303.75782301062</v>
      </c>
      <c r="EC11" s="17">
        <f t="shared" ref="EC11:EF11" si="93">(DV11-DV12)*EC8/100+EC12</f>
        <v>26331.695025027846</v>
      </c>
      <c r="ED11" s="17">
        <f t="shared" si="93"/>
        <v>2043.7019267366518</v>
      </c>
      <c r="EE11" s="17">
        <f t="shared" si="93"/>
        <v>2840.9539361075858</v>
      </c>
      <c r="EF11" s="17">
        <f t="shared" si="93"/>
        <v>55858.886690077714</v>
      </c>
      <c r="EG11" s="17">
        <f>(DZ11-DZ12)*EG8/100+EG12</f>
        <v>95949.872452932264</v>
      </c>
      <c r="EH11" s="17">
        <f>(EA11-EA12)*EH8/100+EH12-5000</f>
        <v>91207.643406459712</v>
      </c>
      <c r="EI11" s="17">
        <f t="shared" ref="EI11:EI25" si="94">SUM(EC11:EH11)</f>
        <v>274232.75343734177</v>
      </c>
      <c r="EJ11" s="17">
        <f t="shared" ref="EJ11:EM11" si="95">(EC11-EC12)*EJ8/100+EJ12</f>
        <v>27080.002826028958</v>
      </c>
      <c r="EK11" s="17">
        <f t="shared" si="95"/>
        <v>2124.7700038061175</v>
      </c>
      <c r="EL11" s="17">
        <f t="shared" si="95"/>
        <v>2948.2320935518892</v>
      </c>
      <c r="EM11" s="17">
        <f t="shared" si="95"/>
        <v>57673.882157680819</v>
      </c>
      <c r="EN11" s="17">
        <f>(EG11-EG12)*EN8/100+EN12</f>
        <v>98303.991206736449</v>
      </c>
      <c r="EO11" s="17">
        <f>(EH11-EH12)*EO8/100+EO12</f>
        <v>91028.03058844195</v>
      </c>
      <c r="EP11" s="17">
        <f t="shared" ref="EP11:EP25" si="96">SUM(EJ11:EO11)</f>
        <v>279158.90887624619</v>
      </c>
      <c r="EQ11" s="17">
        <f t="shared" ref="EQ11:ET11" si="97">(EJ11-EJ12)*EQ8/100+EQ12</f>
        <v>27858.242939070115</v>
      </c>
      <c r="ER11" s="17">
        <f t="shared" si="97"/>
        <v>2209.0808039583621</v>
      </c>
      <c r="ES11" s="17">
        <f t="shared" si="97"/>
        <v>3059.8013772939648</v>
      </c>
      <c r="ET11" s="17">
        <f t="shared" si="97"/>
        <v>59561.477443988057</v>
      </c>
      <c r="EU11" s="17">
        <f>(EN11-EN12)*EU8/100+EU12</f>
        <v>100752.27471069281</v>
      </c>
      <c r="EV11" s="17">
        <f>(EO11-EO12)*EV8/100+EV12</f>
        <v>44174.743966036811</v>
      </c>
      <c r="EW11" s="17">
        <f t="shared" ref="EW11:EW25" si="98">SUM(EQ11:EV11)</f>
        <v>237615.62124104012</v>
      </c>
      <c r="EX11" s="17">
        <f t="shared" ref="EX11:FA11" si="99">(EQ11-EQ12)*EX8/100+EX12</f>
        <v>28667.612656632919</v>
      </c>
      <c r="EY11" s="17">
        <f t="shared" si="99"/>
        <v>2296.7640361166968</v>
      </c>
      <c r="EZ11" s="17">
        <f t="shared" si="99"/>
        <v>3175.8334323857234</v>
      </c>
      <c r="FA11" s="17">
        <f t="shared" si="99"/>
        <v>61524.576541747578</v>
      </c>
      <c r="FB11" s="17">
        <f>(EU11-EU12)*FB8/100+FB12</f>
        <v>103298.48955480743</v>
      </c>
      <c r="FC11" s="17">
        <f>(EV11-EV12)*FC8/100+FC12-3500</f>
        <v>16449.000176831876</v>
      </c>
      <c r="FD11" s="17">
        <f t="shared" ref="FD11:FD25" si="100">SUM(EX11:FC11)</f>
        <v>215412.27639852223</v>
      </c>
      <c r="FE11" s="17">
        <f t="shared" ref="FE11:FH11" si="101">(EX11-EX12)*FE8/100+FE12</f>
        <v>29509.357162898235</v>
      </c>
      <c r="FF11" s="17">
        <f t="shared" si="101"/>
        <v>2387.9545975613646</v>
      </c>
      <c r="FG11" s="17">
        <f t="shared" si="101"/>
        <v>3296.5067696811525</v>
      </c>
      <c r="FH11" s="17">
        <f t="shared" si="101"/>
        <v>63566.199603417481</v>
      </c>
      <c r="FI11" s="17">
        <f>(FB11-FB12)*FI8/100+FI12-5000</f>
        <v>100946.55299268661</v>
      </c>
      <c r="FJ11" s="17">
        <f>(FC11-FC12)*FJ8/100+FJ12-5000</f>
        <v>11106.960183905152</v>
      </c>
      <c r="FK11" s="17">
        <f t="shared" ref="FK11:FK25" si="102">SUM(FE11:FJ11)</f>
        <v>210813.53131014999</v>
      </c>
    </row>
    <row r="12" spans="1:167" s="36" customFormat="1" ht="16.5" customHeight="1">
      <c r="A12" s="31"/>
      <c r="B12" s="32"/>
      <c r="C12" s="366" t="s">
        <v>41</v>
      </c>
      <c r="D12" s="366"/>
      <c r="E12" s="366"/>
      <c r="F12" s="366"/>
      <c r="G12" s="366"/>
      <c r="H12" s="366"/>
      <c r="I12" s="366"/>
      <c r="J12" s="366"/>
      <c r="K12" s="366"/>
      <c r="L12" s="366"/>
      <c r="M12" s="366"/>
      <c r="N12" s="366"/>
      <c r="O12" s="366"/>
      <c r="P12" s="366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66"/>
      <c r="AH12" s="366"/>
      <c r="AI12" s="366"/>
      <c r="AJ12" s="366"/>
      <c r="AK12" s="366"/>
      <c r="AL12" s="366"/>
      <c r="AM12" s="366"/>
      <c r="AN12" s="366"/>
      <c r="AO12" s="366"/>
      <c r="AP12" s="33">
        <v>8183.2290441545756</v>
      </c>
      <c r="AQ12" s="33">
        <v>3.3709558454236199</v>
      </c>
      <c r="AR12" s="33">
        <v>71.302999999999997</v>
      </c>
      <c r="AS12" s="34">
        <v>8149.92</v>
      </c>
      <c r="AT12" s="34">
        <v>10774.667736411398</v>
      </c>
      <c r="AU12" s="34">
        <v>60625.837500131209</v>
      </c>
      <c r="AV12" s="34">
        <v>87808.328236542613</v>
      </c>
      <c r="AW12" s="34">
        <v>8361.0037719310712</v>
      </c>
      <c r="AX12" s="34"/>
      <c r="AY12" s="34"/>
      <c r="AZ12" s="34">
        <v>8272.712367123313</v>
      </c>
      <c r="BA12" s="35">
        <v>10575.015014802886</v>
      </c>
      <c r="BB12" s="35">
        <v>60563.199999999997</v>
      </c>
      <c r="BC12" s="34">
        <v>88033.4502923931</v>
      </c>
      <c r="BD12" s="34">
        <v>7624.0290000000005</v>
      </c>
      <c r="BE12" s="34">
        <v>0</v>
      </c>
      <c r="BF12" s="34">
        <v>183.648</v>
      </c>
      <c r="BG12" s="34">
        <v>10484.053900000001</v>
      </c>
      <c r="BH12" s="34">
        <v>16727.04</v>
      </c>
      <c r="BI12" s="34">
        <v>75737.47971</v>
      </c>
      <c r="BJ12" s="34">
        <f t="shared" si="15"/>
        <v>110756.25061</v>
      </c>
      <c r="BK12" s="34">
        <v>7624</v>
      </c>
      <c r="BL12" s="34">
        <v>17</v>
      </c>
      <c r="BM12" s="34">
        <v>159</v>
      </c>
      <c r="BN12" s="34">
        <v>10484</v>
      </c>
      <c r="BO12" s="34">
        <f>'ИП 2024'!AI15</f>
        <v>16743</v>
      </c>
      <c r="BP12" s="34">
        <f>'ИП 2024'!AJ15</f>
        <v>62200</v>
      </c>
      <c r="BQ12" s="34">
        <f>SUM(BK12:BP12)</f>
        <v>97227</v>
      </c>
      <c r="BR12" s="34">
        <f>BK12</f>
        <v>7624</v>
      </c>
      <c r="BS12" s="34">
        <f t="shared" ref="BS12:BU12" si="103">BL12</f>
        <v>17</v>
      </c>
      <c r="BT12" s="34">
        <f t="shared" si="103"/>
        <v>159</v>
      </c>
      <c r="BU12" s="34">
        <f t="shared" si="103"/>
        <v>10484</v>
      </c>
      <c r="BV12" s="34">
        <f>'ИП 2024'!AR15</f>
        <v>16124</v>
      </c>
      <c r="BW12" s="34">
        <f>'ИП 2024'!AS15</f>
        <v>62542.592655735796</v>
      </c>
      <c r="BX12" s="34">
        <f t="shared" si="76"/>
        <v>96950.592655735789</v>
      </c>
      <c r="BY12" s="34">
        <f>BR12</f>
        <v>7624</v>
      </c>
      <c r="BZ12" s="34">
        <f t="shared" ref="BZ12:CB12" si="104">BS12</f>
        <v>17</v>
      </c>
      <c r="CA12" s="34">
        <f t="shared" si="104"/>
        <v>159</v>
      </c>
      <c r="CB12" s="34">
        <f t="shared" si="104"/>
        <v>10484</v>
      </c>
      <c r="CC12" s="34">
        <f>BV12</f>
        <v>16124</v>
      </c>
      <c r="CD12" s="34">
        <f>BW12</f>
        <v>62542.592655735796</v>
      </c>
      <c r="CE12" s="34">
        <f t="shared" si="78"/>
        <v>96950.592655735789</v>
      </c>
      <c r="CF12" s="34">
        <f>BY12</f>
        <v>7624</v>
      </c>
      <c r="CG12" s="34">
        <f t="shared" ref="CG12:CI12" si="105">BZ12</f>
        <v>17</v>
      </c>
      <c r="CH12" s="34">
        <f t="shared" si="105"/>
        <v>159</v>
      </c>
      <c r="CI12" s="34">
        <f t="shared" si="105"/>
        <v>10484</v>
      </c>
      <c r="CJ12" s="34">
        <v>37096.903607827582</v>
      </c>
      <c r="CK12" s="34">
        <v>95697.963856903603</v>
      </c>
      <c r="CL12" s="34">
        <f t="shared" si="80"/>
        <v>151078.86746473119</v>
      </c>
      <c r="CM12" s="34">
        <f>CF12</f>
        <v>7624</v>
      </c>
      <c r="CN12" s="34">
        <f t="shared" ref="CN12:CP12" si="106">CG12</f>
        <v>17</v>
      </c>
      <c r="CO12" s="34">
        <f t="shared" si="106"/>
        <v>159</v>
      </c>
      <c r="CP12" s="34">
        <f t="shared" si="106"/>
        <v>10484</v>
      </c>
      <c r="CQ12" s="34">
        <v>37096.903607827582</v>
      </c>
      <c r="CR12" s="34">
        <v>95697.963856903603</v>
      </c>
      <c r="CS12" s="34">
        <f t="shared" si="82"/>
        <v>151078.86746473119</v>
      </c>
      <c r="CT12" s="34">
        <f>CM12</f>
        <v>7624</v>
      </c>
      <c r="CU12" s="34">
        <f t="shared" ref="CU12:CW12" si="107">CN12</f>
        <v>17</v>
      </c>
      <c r="CV12" s="34">
        <f t="shared" si="107"/>
        <v>159</v>
      </c>
      <c r="CW12" s="34">
        <f t="shared" si="107"/>
        <v>10484</v>
      </c>
      <c r="CX12" s="34">
        <v>37096.903607827582</v>
      </c>
      <c r="CY12" s="34">
        <v>95697.963856903603</v>
      </c>
      <c r="CZ12" s="34">
        <f t="shared" si="84"/>
        <v>151078.86746473119</v>
      </c>
      <c r="DA12" s="34">
        <f>CT12</f>
        <v>7624</v>
      </c>
      <c r="DB12" s="34">
        <f t="shared" ref="DB12:DD12" si="108">CU12</f>
        <v>17</v>
      </c>
      <c r="DC12" s="34">
        <f t="shared" si="108"/>
        <v>159</v>
      </c>
      <c r="DD12" s="34">
        <f t="shared" si="108"/>
        <v>10484</v>
      </c>
      <c r="DE12" s="34">
        <v>37096.903607827582</v>
      </c>
      <c r="DF12" s="34">
        <v>95697.963856903603</v>
      </c>
      <c r="DG12" s="34">
        <f t="shared" si="86"/>
        <v>151078.86746473119</v>
      </c>
      <c r="DH12" s="34">
        <f>DA12</f>
        <v>7624</v>
      </c>
      <c r="DI12" s="34">
        <f t="shared" ref="DI12:DK12" si="109">DB12</f>
        <v>17</v>
      </c>
      <c r="DJ12" s="34">
        <f t="shared" si="109"/>
        <v>159</v>
      </c>
      <c r="DK12" s="34">
        <f t="shared" si="109"/>
        <v>10484</v>
      </c>
      <c r="DL12" s="34">
        <v>37096.903607827582</v>
      </c>
      <c r="DM12" s="34">
        <v>95697.963856903603</v>
      </c>
      <c r="DN12" s="34">
        <f t="shared" si="88"/>
        <v>151078.86746473119</v>
      </c>
      <c r="DO12" s="34">
        <f>DH12</f>
        <v>7624</v>
      </c>
      <c r="DP12" s="34">
        <f t="shared" ref="DP12:DR12" si="110">DI12</f>
        <v>17</v>
      </c>
      <c r="DQ12" s="34">
        <f t="shared" si="110"/>
        <v>159</v>
      </c>
      <c r="DR12" s="34">
        <f t="shared" si="110"/>
        <v>10484</v>
      </c>
      <c r="DS12" s="34">
        <v>37096.903607827582</v>
      </c>
      <c r="DT12" s="34">
        <v>95697.963856903603</v>
      </c>
      <c r="DU12" s="34">
        <f t="shared" si="90"/>
        <v>151078.86746473119</v>
      </c>
      <c r="DV12" s="34">
        <f>DO12</f>
        <v>7624</v>
      </c>
      <c r="DW12" s="34">
        <f t="shared" ref="DW12:DY12" si="111">DP12</f>
        <v>17</v>
      </c>
      <c r="DX12" s="34">
        <f t="shared" si="111"/>
        <v>159</v>
      </c>
      <c r="DY12" s="34">
        <f t="shared" si="111"/>
        <v>10484</v>
      </c>
      <c r="DZ12" s="34">
        <v>37096.903607827582</v>
      </c>
      <c r="EA12" s="34">
        <v>95697.963856903603</v>
      </c>
      <c r="EB12" s="34">
        <f t="shared" si="92"/>
        <v>151078.86746473119</v>
      </c>
      <c r="EC12" s="34">
        <f>DV12</f>
        <v>7624</v>
      </c>
      <c r="ED12" s="34">
        <f t="shared" ref="ED12:EF12" si="112">DW12</f>
        <v>17</v>
      </c>
      <c r="EE12" s="34">
        <f t="shared" si="112"/>
        <v>159</v>
      </c>
      <c r="EF12" s="34">
        <f t="shared" si="112"/>
        <v>10484</v>
      </c>
      <c r="EG12" s="34">
        <v>37096.903607827582</v>
      </c>
      <c r="EH12" s="34">
        <v>95697.963856903603</v>
      </c>
      <c r="EI12" s="34">
        <f t="shared" si="94"/>
        <v>151078.86746473119</v>
      </c>
      <c r="EJ12" s="34">
        <f>EC12</f>
        <v>7624</v>
      </c>
      <c r="EK12" s="34">
        <f t="shared" ref="EK12:EM12" si="113">ED12</f>
        <v>17</v>
      </c>
      <c r="EL12" s="34">
        <f t="shared" si="113"/>
        <v>159</v>
      </c>
      <c r="EM12" s="34">
        <f t="shared" si="113"/>
        <v>10484</v>
      </c>
      <c r="EN12" s="34">
        <v>37096.903607827582</v>
      </c>
      <c r="EO12" s="34">
        <v>95697.963856903603</v>
      </c>
      <c r="EP12" s="34">
        <f t="shared" si="96"/>
        <v>151078.86746473119</v>
      </c>
      <c r="EQ12" s="34">
        <f>EJ12</f>
        <v>7624</v>
      </c>
      <c r="ER12" s="34">
        <f t="shared" ref="ER12:ET12" si="114">EK12</f>
        <v>17</v>
      </c>
      <c r="ES12" s="34">
        <f t="shared" si="114"/>
        <v>159</v>
      </c>
      <c r="ET12" s="34">
        <f t="shared" si="114"/>
        <v>10484</v>
      </c>
      <c r="EU12" s="34">
        <v>37096.903607827582</v>
      </c>
      <c r="EV12" s="34">
        <f>95697.9638569036-EO14+EV14</f>
        <v>49031.474565236931</v>
      </c>
      <c r="EW12" s="34">
        <f t="shared" si="98"/>
        <v>104412.37817306451</v>
      </c>
      <c r="EX12" s="34">
        <f>EQ12</f>
        <v>7624</v>
      </c>
      <c r="EY12" s="34">
        <f t="shared" ref="EY12:FA12" si="115">ER12</f>
        <v>17</v>
      </c>
      <c r="EZ12" s="34">
        <f t="shared" si="115"/>
        <v>159</v>
      </c>
      <c r="FA12" s="34">
        <f t="shared" si="115"/>
        <v>10484</v>
      </c>
      <c r="FB12" s="34">
        <v>37096.903607827582</v>
      </c>
      <c r="FC12" s="34">
        <v>25000</v>
      </c>
      <c r="FD12" s="34">
        <f t="shared" si="100"/>
        <v>80380.903607827582</v>
      </c>
      <c r="FE12" s="34">
        <f>EX12</f>
        <v>7624</v>
      </c>
      <c r="FF12" s="34">
        <f t="shared" ref="FF12:FH12" si="116">EY12</f>
        <v>17</v>
      </c>
      <c r="FG12" s="34">
        <f t="shared" si="116"/>
        <v>159</v>
      </c>
      <c r="FH12" s="34">
        <f t="shared" si="116"/>
        <v>10484</v>
      </c>
      <c r="FI12" s="34">
        <v>37096.903607827582</v>
      </c>
      <c r="FJ12" s="34">
        <v>25000</v>
      </c>
      <c r="FK12" s="34">
        <f t="shared" si="102"/>
        <v>80380.903607827582</v>
      </c>
    </row>
    <row r="13" spans="1:167" s="42" customFormat="1" ht="16.5" customHeight="1" collapsed="1">
      <c r="A13" s="37"/>
      <c r="B13" s="38"/>
      <c r="C13" s="355" t="s">
        <v>42</v>
      </c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/>
      <c r="P13" s="355"/>
      <c r="Q13" s="355"/>
      <c r="R13" s="355"/>
      <c r="S13" s="355"/>
      <c r="T13" s="355"/>
      <c r="U13" s="355"/>
      <c r="V13" s="355"/>
      <c r="W13" s="355"/>
      <c r="X13" s="355"/>
      <c r="Y13" s="355"/>
      <c r="Z13" s="355"/>
      <c r="AA13" s="355"/>
      <c r="AB13" s="355"/>
      <c r="AC13" s="355"/>
      <c r="AD13" s="355"/>
      <c r="AE13" s="355"/>
      <c r="AF13" s="355"/>
      <c r="AG13" s="355"/>
      <c r="AH13" s="355"/>
      <c r="AI13" s="355"/>
      <c r="AJ13" s="355"/>
      <c r="AK13" s="355"/>
      <c r="AL13" s="355"/>
      <c r="AM13" s="355"/>
      <c r="AN13" s="355"/>
      <c r="AO13" s="355"/>
      <c r="AP13" s="39"/>
      <c r="AQ13" s="39"/>
      <c r="AR13" s="39"/>
      <c r="AS13" s="40"/>
      <c r="AT13" s="40"/>
      <c r="AU13" s="40">
        <v>41976.117120000003</v>
      </c>
      <c r="AV13" s="40">
        <v>41976.117120000003</v>
      </c>
      <c r="AW13" s="41">
        <f>16198/2</f>
        <v>8099</v>
      </c>
      <c r="AX13" s="40"/>
      <c r="AY13" s="40"/>
      <c r="AZ13" s="41">
        <f>16198/2</f>
        <v>8099</v>
      </c>
      <c r="BA13" s="41">
        <f>'ИП (корректировка на 2021 г (2)'!G46</f>
        <v>10379.318742277799</v>
      </c>
      <c r="BB13" s="41">
        <f>'ИП (корректировка на 2021 г (2)'!G51</f>
        <v>55502.118670000003</v>
      </c>
      <c r="BC13" s="40">
        <f>SUM(AW13:BB13)</f>
        <v>82079.437412277795</v>
      </c>
      <c r="BD13" s="40">
        <f>(367.2+1619)/1.2</f>
        <v>1655.1666666666667</v>
      </c>
      <c r="BE13" s="40"/>
      <c r="BF13" s="40"/>
      <c r="BG13" s="40">
        <f>('ИП (корректировка на 2021 г (2)'!H23+'ИП (корректировка на 2021 г (2)'!H24+'ИП (корректировка на 2021 г (2)'!H26)-BG18</f>
        <v>10086.970301316202</v>
      </c>
      <c r="BH13" s="40">
        <f>18476.199996/1.2+1300</f>
        <v>16696.833330000001</v>
      </c>
      <c r="BI13" s="40">
        <f>BJ13-BD13-BG13-BH13</f>
        <v>73201.497056317981</v>
      </c>
      <c r="BJ13" s="40">
        <f>'ИП (корректировка на 2021 г (2)'!H19-BJ18</f>
        <v>101640.46735430087</v>
      </c>
      <c r="BK13" s="40">
        <v>7600</v>
      </c>
      <c r="BL13" s="40">
        <v>0</v>
      </c>
      <c r="BM13" s="40"/>
      <c r="BN13" s="40">
        <v>10100</v>
      </c>
      <c r="BO13" s="40">
        <f>16500-2500</f>
        <v>14000</v>
      </c>
      <c r="BP13" s="40">
        <f>BP14+6000+2500</f>
        <v>60883.474533333334</v>
      </c>
      <c r="BQ13" s="40">
        <f t="shared" si="74"/>
        <v>92583.474533333327</v>
      </c>
      <c r="BR13" s="40">
        <v>7500</v>
      </c>
      <c r="BS13" s="40">
        <v>0</v>
      </c>
      <c r="BT13" s="40"/>
      <c r="BU13" s="40"/>
      <c r="BV13" s="40">
        <v>33000</v>
      </c>
      <c r="BW13" s="40">
        <f>BW14+30000+8000+5000</f>
        <v>97656.779674999998</v>
      </c>
      <c r="BX13" s="40">
        <f t="shared" si="76"/>
        <v>138156.779675</v>
      </c>
      <c r="BY13" s="40"/>
      <c r="BZ13" s="40">
        <v>0</v>
      </c>
      <c r="CA13" s="40"/>
      <c r="CB13" s="40"/>
      <c r="CC13" s="40">
        <f>33000</f>
        <v>33000</v>
      </c>
      <c r="CD13" s="40">
        <f>CD14+29000+8000+3500</f>
        <v>97483.05085</v>
      </c>
      <c r="CE13" s="40">
        <f t="shared" si="78"/>
        <v>130483.05085</v>
      </c>
      <c r="CF13" s="40"/>
      <c r="CG13" s="40">
        <v>0</v>
      </c>
      <c r="CH13" s="40"/>
      <c r="CI13" s="40"/>
      <c r="CJ13" s="40">
        <v>30000</v>
      </c>
      <c r="CK13" s="40">
        <f>CK14+28000</f>
        <v>87379.237324999995</v>
      </c>
      <c r="CL13" s="40">
        <f t="shared" si="80"/>
        <v>117379.23732499999</v>
      </c>
      <c r="CM13" s="40"/>
      <c r="CN13" s="40">
        <v>0</v>
      </c>
      <c r="CO13" s="40"/>
      <c r="CP13" s="40"/>
      <c r="CQ13" s="40">
        <v>30000</v>
      </c>
      <c r="CR13" s="40">
        <f>CR14+25000+6000</f>
        <v>92838.98305000001</v>
      </c>
      <c r="CS13" s="40">
        <f t="shared" si="82"/>
        <v>122838.98305000001</v>
      </c>
      <c r="CT13" s="40"/>
      <c r="CU13" s="40">
        <v>0</v>
      </c>
      <c r="CV13" s="40"/>
      <c r="CW13" s="40"/>
      <c r="CX13" s="40">
        <v>36000</v>
      </c>
      <c r="CY13" s="40">
        <f>CY14+30000</f>
        <v>94364.406849999999</v>
      </c>
      <c r="CZ13" s="40">
        <f t="shared" si="84"/>
        <v>130364.40685</v>
      </c>
      <c r="DA13" s="40">
        <v>0</v>
      </c>
      <c r="DB13" s="40">
        <v>0</v>
      </c>
      <c r="DC13" s="40"/>
      <c r="DD13" s="40">
        <v>0</v>
      </c>
      <c r="DE13" s="40">
        <v>37000</v>
      </c>
      <c r="DF13" s="40">
        <f>DF14+28500-5000</f>
        <v>90451.271275000006</v>
      </c>
      <c r="DG13" s="40">
        <f t="shared" si="86"/>
        <v>127451.27127500001</v>
      </c>
      <c r="DH13" s="40"/>
      <c r="DI13" s="40">
        <v>0</v>
      </c>
      <c r="DJ13" s="40"/>
      <c r="DK13" s="40"/>
      <c r="DL13" s="40">
        <v>37000</v>
      </c>
      <c r="DM13" s="40">
        <f>DM14+25000-2000</f>
        <v>92610.169575000007</v>
      </c>
      <c r="DN13" s="40">
        <f t="shared" si="88"/>
        <v>129610.16957500001</v>
      </c>
      <c r="DO13" s="40"/>
      <c r="DP13" s="40">
        <v>0</v>
      </c>
      <c r="DQ13" s="40"/>
      <c r="DR13" s="40"/>
      <c r="DS13" s="40">
        <v>37000</v>
      </c>
      <c r="DT13" s="40">
        <f>DT14+20000</f>
        <v>92345.339000000007</v>
      </c>
      <c r="DU13" s="40">
        <f t="shared" si="90"/>
        <v>129345.33900000001</v>
      </c>
      <c r="DV13" s="40"/>
      <c r="DW13" s="40">
        <v>0</v>
      </c>
      <c r="DX13" s="40"/>
      <c r="DY13" s="40">
        <v>0</v>
      </c>
      <c r="DZ13" s="40">
        <v>37000</v>
      </c>
      <c r="EA13" s="40">
        <f>EA14+20000</f>
        <v>95150.423725000001</v>
      </c>
      <c r="EB13" s="40">
        <f t="shared" si="92"/>
        <v>132150.423725</v>
      </c>
      <c r="EC13" s="40"/>
      <c r="ED13" s="40">
        <v>0</v>
      </c>
      <c r="EE13" s="40"/>
      <c r="EF13" s="40">
        <v>0</v>
      </c>
      <c r="EG13" s="40">
        <v>37000</v>
      </c>
      <c r="EH13" s="40">
        <f>EH14+13500</f>
        <v>95019.067825000006</v>
      </c>
      <c r="EI13" s="40">
        <f t="shared" si="94"/>
        <v>132019.06782500001</v>
      </c>
      <c r="EJ13" s="40"/>
      <c r="EK13" s="40">
        <v>0</v>
      </c>
      <c r="EL13" s="40"/>
      <c r="EM13" s="40"/>
      <c r="EN13" s="40">
        <v>16954.899700803318</v>
      </c>
      <c r="EO13" s="40">
        <f>EO14+45000</f>
        <v>94893.338625000004</v>
      </c>
      <c r="EP13" s="40">
        <f t="shared" si="96"/>
        <v>111848.23832580332</v>
      </c>
      <c r="EQ13" s="40"/>
      <c r="ER13" s="40">
        <v>0</v>
      </c>
      <c r="ES13" s="40"/>
      <c r="ET13" s="40"/>
      <c r="EU13" s="40">
        <v>16954.899700803333</v>
      </c>
      <c r="EV13" s="40">
        <f>EV14+45000</f>
        <v>48226.849333333332</v>
      </c>
      <c r="EW13" s="40">
        <f t="shared" si="98"/>
        <v>65181.749034136665</v>
      </c>
      <c r="EX13" s="40"/>
      <c r="EY13" s="40">
        <v>0</v>
      </c>
      <c r="EZ13" s="40"/>
      <c r="FA13" s="40"/>
      <c r="FB13" s="40">
        <v>37000</v>
      </c>
      <c r="FC13" s="40">
        <v>24954.89970080334</v>
      </c>
      <c r="FD13" s="40">
        <f t="shared" si="100"/>
        <v>61954.89970080334</v>
      </c>
      <c r="FE13" s="40"/>
      <c r="FF13" s="40">
        <v>0</v>
      </c>
      <c r="FG13" s="40"/>
      <c r="FH13" s="40"/>
      <c r="FI13" s="40">
        <v>37000</v>
      </c>
      <c r="FJ13" s="40">
        <v>24954.89970080334</v>
      </c>
      <c r="FK13" s="40">
        <f t="shared" si="102"/>
        <v>61954.89970080334</v>
      </c>
    </row>
    <row r="14" spans="1:167" s="42" customFormat="1" ht="29.25" customHeight="1" outlineLevel="1" collapsed="1">
      <c r="A14" s="37"/>
      <c r="B14" s="38"/>
      <c r="C14" s="355" t="s">
        <v>43</v>
      </c>
      <c r="D14" s="355"/>
      <c r="E14" s="355"/>
      <c r="F14" s="355"/>
      <c r="G14" s="355"/>
      <c r="H14" s="355"/>
      <c r="I14" s="355"/>
      <c r="J14" s="355"/>
      <c r="K14" s="355"/>
      <c r="L14" s="355"/>
      <c r="M14" s="355"/>
      <c r="N14" s="355"/>
      <c r="O14" s="355"/>
      <c r="P14" s="355"/>
      <c r="Q14" s="355"/>
      <c r="R14" s="355"/>
      <c r="S14" s="355"/>
      <c r="T14" s="355"/>
      <c r="U14" s="355"/>
      <c r="V14" s="355"/>
      <c r="W14" s="355"/>
      <c r="X14" s="355"/>
      <c r="Y14" s="355"/>
      <c r="Z14" s="355"/>
      <c r="AA14" s="355"/>
      <c r="AB14" s="355"/>
      <c r="AC14" s="355"/>
      <c r="AD14" s="355"/>
      <c r="AE14" s="355"/>
      <c r="AF14" s="355"/>
      <c r="AG14" s="355"/>
      <c r="AH14" s="355"/>
      <c r="AI14" s="355"/>
      <c r="AJ14" s="355"/>
      <c r="AK14" s="355"/>
      <c r="AL14" s="355"/>
      <c r="AM14" s="355"/>
      <c r="AN14" s="355"/>
      <c r="AO14" s="355"/>
      <c r="AP14" s="39"/>
      <c r="AQ14" s="39"/>
      <c r="AR14" s="39"/>
      <c r="AS14" s="40"/>
      <c r="AT14" s="40"/>
      <c r="AU14" s="40">
        <v>41976.117120000003</v>
      </c>
      <c r="AV14" s="40">
        <v>41976.117120000003</v>
      </c>
      <c r="AW14" s="40"/>
      <c r="AX14" s="40"/>
      <c r="AY14" s="40"/>
      <c r="AZ14" s="40"/>
      <c r="BA14" s="43"/>
      <c r="BB14" s="43">
        <v>48002.118670000011</v>
      </c>
      <c r="BC14" s="40">
        <v>48002.118670000011</v>
      </c>
      <c r="BD14" s="40"/>
      <c r="BE14" s="40"/>
      <c r="BF14" s="40"/>
      <c r="BG14" s="40"/>
      <c r="BH14" s="40"/>
      <c r="BI14" s="40">
        <f>60200.84742/1.2</f>
        <v>50167.37285</v>
      </c>
      <c r="BJ14" s="40">
        <f t="shared" si="15"/>
        <v>50167.37285</v>
      </c>
      <c r="BK14" s="40"/>
      <c r="BL14" s="40"/>
      <c r="BM14" s="40"/>
      <c r="BN14" s="40"/>
      <c r="BO14" s="40"/>
      <c r="BP14" s="40">
        <f>62860.16944/1.2</f>
        <v>52383.474533333334</v>
      </c>
      <c r="BQ14" s="40">
        <f t="shared" si="74"/>
        <v>52383.474533333334</v>
      </c>
      <c r="BR14" s="40"/>
      <c r="BS14" s="40"/>
      <c r="BT14" s="40"/>
      <c r="BU14" s="40"/>
      <c r="BV14" s="40"/>
      <c r="BW14" s="40">
        <f>65588.13561/1.2</f>
        <v>54656.779674999998</v>
      </c>
      <c r="BX14" s="40">
        <f t="shared" si="76"/>
        <v>54656.779674999998</v>
      </c>
      <c r="BY14" s="40"/>
      <c r="BZ14" s="40"/>
      <c r="CA14" s="40"/>
      <c r="CB14" s="40"/>
      <c r="CC14" s="40"/>
      <c r="CD14" s="40">
        <f>68379.66102/1.2</f>
        <v>56983.05085</v>
      </c>
      <c r="CE14" s="40">
        <f t="shared" si="78"/>
        <v>56983.05085</v>
      </c>
      <c r="CF14" s="40"/>
      <c r="CG14" s="40"/>
      <c r="CH14" s="40"/>
      <c r="CI14" s="40"/>
      <c r="CJ14" s="40"/>
      <c r="CK14" s="40">
        <f>71255.08479/1.2</f>
        <v>59379.237324999995</v>
      </c>
      <c r="CL14" s="40">
        <f t="shared" si="80"/>
        <v>59379.237324999995</v>
      </c>
      <c r="CM14" s="40"/>
      <c r="CN14" s="40"/>
      <c r="CO14" s="40"/>
      <c r="CP14" s="40"/>
      <c r="CQ14" s="40"/>
      <c r="CR14" s="40">
        <f>74206.77966/1.2</f>
        <v>61838.983050000003</v>
      </c>
      <c r="CS14" s="40">
        <f t="shared" si="82"/>
        <v>61838.983050000003</v>
      </c>
      <c r="CT14" s="40"/>
      <c r="CU14" s="40"/>
      <c r="CV14" s="40"/>
      <c r="CW14" s="40"/>
      <c r="CX14" s="40"/>
      <c r="CY14" s="40">
        <f>77237.28822/1.2</f>
        <v>64364.406850000007</v>
      </c>
      <c r="CZ14" s="40">
        <f t="shared" si="84"/>
        <v>64364.406850000007</v>
      </c>
      <c r="DA14" s="40"/>
      <c r="DB14" s="40"/>
      <c r="DC14" s="40"/>
      <c r="DD14" s="40"/>
      <c r="DE14" s="40"/>
      <c r="DF14" s="40">
        <f>80341.52553/1.2</f>
        <v>66951.271275000006</v>
      </c>
      <c r="DG14" s="40">
        <f t="shared" si="86"/>
        <v>66951.271275000006</v>
      </c>
      <c r="DH14" s="40"/>
      <c r="DI14" s="40"/>
      <c r="DJ14" s="40"/>
      <c r="DK14" s="40"/>
      <c r="DL14" s="40"/>
      <c r="DM14" s="40">
        <f>83532.20349/1.2</f>
        <v>69610.169575000007</v>
      </c>
      <c r="DN14" s="40">
        <f t="shared" si="88"/>
        <v>69610.169575000007</v>
      </c>
      <c r="DO14" s="40"/>
      <c r="DP14" s="40"/>
      <c r="DQ14" s="40"/>
      <c r="DR14" s="40"/>
      <c r="DS14" s="40"/>
      <c r="DT14" s="40">
        <f>86814.4068/1.2</f>
        <v>72345.339000000007</v>
      </c>
      <c r="DU14" s="40">
        <f t="shared" si="90"/>
        <v>72345.339000000007</v>
      </c>
      <c r="DV14" s="40"/>
      <c r="DW14" s="40"/>
      <c r="DX14" s="40"/>
      <c r="DY14" s="40"/>
      <c r="DZ14" s="40"/>
      <c r="EA14" s="40">
        <f>90180.50847/1.2</f>
        <v>75150.423725000001</v>
      </c>
      <c r="EB14" s="40">
        <f t="shared" si="92"/>
        <v>75150.423725000001</v>
      </c>
      <c r="EC14" s="40"/>
      <c r="ED14" s="40"/>
      <c r="EE14" s="40"/>
      <c r="EF14" s="40"/>
      <c r="EG14" s="40"/>
      <c r="EH14" s="40">
        <f>97822.88139/1.2</f>
        <v>81519.067825000006</v>
      </c>
      <c r="EI14" s="40">
        <f t="shared" si="94"/>
        <v>81519.067825000006</v>
      </c>
      <c r="EJ14" s="40"/>
      <c r="EK14" s="40"/>
      <c r="EL14" s="40"/>
      <c r="EM14" s="40"/>
      <c r="EN14" s="40"/>
      <c r="EO14" s="40">
        <f>59872.00635/1.2</f>
        <v>49893.338625000004</v>
      </c>
      <c r="EP14" s="40">
        <f t="shared" si="96"/>
        <v>49893.338625000004</v>
      </c>
      <c r="EQ14" s="40"/>
      <c r="ER14" s="40"/>
      <c r="ES14" s="40"/>
      <c r="ET14" s="40"/>
      <c r="EU14" s="40"/>
      <c r="EV14" s="40">
        <f>3872.2192/1.2</f>
        <v>3226.8493333333336</v>
      </c>
      <c r="EW14" s="40">
        <f t="shared" si="98"/>
        <v>3226.8493333333336</v>
      </c>
      <c r="EX14" s="40"/>
      <c r="EY14" s="40"/>
      <c r="EZ14" s="40"/>
      <c r="FA14" s="40"/>
      <c r="FB14" s="40"/>
      <c r="FC14" s="40">
        <v>0</v>
      </c>
      <c r="FD14" s="40">
        <f t="shared" si="100"/>
        <v>0</v>
      </c>
      <c r="FE14" s="40"/>
      <c r="FF14" s="40"/>
      <c r="FG14" s="40"/>
      <c r="FH14" s="40"/>
      <c r="FI14" s="40"/>
      <c r="FJ14" s="40"/>
      <c r="FK14" s="40">
        <f t="shared" si="102"/>
        <v>0</v>
      </c>
    </row>
    <row r="15" spans="1:167" s="19" customFormat="1" ht="47.25" customHeight="1">
      <c r="A15" s="13" t="s">
        <v>48</v>
      </c>
      <c r="B15" s="14"/>
      <c r="C15" s="363" t="s">
        <v>49</v>
      </c>
      <c r="D15" s="363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  <c r="AA15" s="363"/>
      <c r="AB15" s="363"/>
      <c r="AC15" s="363"/>
      <c r="AD15" s="363"/>
      <c r="AE15" s="363"/>
      <c r="AF15" s="363"/>
      <c r="AG15" s="363"/>
      <c r="AH15" s="363"/>
      <c r="AI15" s="363"/>
      <c r="AJ15" s="363"/>
      <c r="AK15" s="363"/>
      <c r="AL15" s="363"/>
      <c r="AM15" s="363"/>
      <c r="AN15" s="363"/>
      <c r="AO15" s="15"/>
      <c r="AP15" s="30">
        <v>138000.66394280907</v>
      </c>
      <c r="AQ15" s="30">
        <v>1852.7128379999997</v>
      </c>
      <c r="AR15" s="30">
        <v>1248.4574564543998</v>
      </c>
      <c r="AS15" s="17">
        <v>209967.73737602576</v>
      </c>
      <c r="AT15" s="17">
        <v>67995.615045896688</v>
      </c>
      <c r="AU15" s="17">
        <v>1155.8293392760979</v>
      </c>
      <c r="AV15" s="17">
        <v>420221.01599846204</v>
      </c>
      <c r="AW15" s="17">
        <f>142577.827979939-0.41</f>
        <v>142577.417979939</v>
      </c>
      <c r="AX15" s="17">
        <v>1736.4923100000001</v>
      </c>
      <c r="AY15" s="17">
        <v>890.12</v>
      </c>
      <c r="AZ15" s="17">
        <v>212700.78955233673</v>
      </c>
      <c r="BA15" s="18">
        <v>75589.857133393612</v>
      </c>
      <c r="BB15" s="18">
        <v>1407.35</v>
      </c>
      <c r="BC15" s="17">
        <f t="shared" ref="BC15:BC27" si="117">SUM(AW15:BB15)</f>
        <v>434902.02697566932</v>
      </c>
      <c r="BD15" s="17">
        <v>161319.75045851551</v>
      </c>
      <c r="BE15" s="17">
        <v>1637.6780200000001</v>
      </c>
      <c r="BF15" s="17">
        <v>1422.31</v>
      </c>
      <c r="BG15" s="17">
        <v>207042.82197825905</v>
      </c>
      <c r="BH15" s="17">
        <v>68494.456778098989</v>
      </c>
      <c r="BI15" s="17">
        <v>9236.6421741230897</v>
      </c>
      <c r="BJ15" s="17">
        <f t="shared" si="15"/>
        <v>449153.65940899664</v>
      </c>
      <c r="BK15" s="17">
        <v>169147.95107766657</v>
      </c>
      <c r="BL15" s="17">
        <v>1402.3732000000002</v>
      </c>
      <c r="BM15" s="17">
        <v>1603.2882750000003</v>
      </c>
      <c r="BN15" s="17">
        <v>220669.81696149765</v>
      </c>
      <c r="BO15" s="17">
        <f>'ИП 2024'!AI25</f>
        <v>79436.791317903509</v>
      </c>
      <c r="BP15" s="17">
        <f>'ИП 2024'!AJ25</f>
        <v>1602.7114177984849</v>
      </c>
      <c r="BQ15" s="17">
        <f t="shared" si="74"/>
        <v>473862.93224986619</v>
      </c>
      <c r="BR15" s="17">
        <f>BK15*BR8/100</f>
        <v>175913.86912077322</v>
      </c>
      <c r="BS15" s="17">
        <f t="shared" ref="BS15:BU15" si="118">BL15*BS8/100</f>
        <v>1458.4681280000002</v>
      </c>
      <c r="BT15" s="17">
        <f t="shared" si="118"/>
        <v>1667.4198060000003</v>
      </c>
      <c r="BU15" s="17">
        <f t="shared" si="118"/>
        <v>229496.60963995755</v>
      </c>
      <c r="BV15" s="34">
        <f>'ИП 2024'!AR25</f>
        <v>99485.099127439171</v>
      </c>
      <c r="BW15" s="17">
        <f>(BP15-BP16)*BV8/100+BW16</f>
        <v>1750.9670672848392</v>
      </c>
      <c r="BX15" s="17">
        <f t="shared" si="76"/>
        <v>509772.43288945477</v>
      </c>
      <c r="BY15" s="17">
        <f>BR15*BY8/100</f>
        <v>182950.42388560413</v>
      </c>
      <c r="BZ15" s="17">
        <f t="shared" ref="BZ15:CB15" si="119">BS15*BZ8/100</f>
        <v>1516.8068531200001</v>
      </c>
      <c r="CA15" s="17">
        <f t="shared" si="119"/>
        <v>1734.1165982400003</v>
      </c>
      <c r="CB15" s="17">
        <f t="shared" si="119"/>
        <v>238676.47402555586</v>
      </c>
      <c r="CC15" s="17">
        <f>'ИП 2024'!BA25</f>
        <v>113759.30631586286</v>
      </c>
      <c r="CD15" s="17">
        <f>'ИП 2024'!BB25</f>
        <v>1912.4901119705501</v>
      </c>
      <c r="CE15" s="17">
        <f t="shared" si="78"/>
        <v>540549.61779035348</v>
      </c>
      <c r="CF15" s="17">
        <f>BY15*CF8/100</f>
        <v>190268.44084102832</v>
      </c>
      <c r="CG15" s="17">
        <f t="shared" ref="CG15:CI15" si="120">BZ15*CG8/100</f>
        <v>1577.4791272448001</v>
      </c>
      <c r="CH15" s="17">
        <f t="shared" si="120"/>
        <v>1803.4812621696003</v>
      </c>
      <c r="CI15" s="17">
        <f t="shared" si="120"/>
        <v>248223.5329865781</v>
      </c>
      <c r="CJ15" s="17">
        <f>(CC15-CC16)*CI8/100+CJ16</f>
        <v>118309.67856849736</v>
      </c>
      <c r="CK15" s="17">
        <f>(CD15-CD16)*CJ8/100+CK16</f>
        <v>1988.9897164493718</v>
      </c>
      <c r="CL15" s="17">
        <f t="shared" si="80"/>
        <v>562171.60250196757</v>
      </c>
      <c r="CM15" s="17">
        <f>CF15*CM8/100</f>
        <v>197879.17847466946</v>
      </c>
      <c r="CN15" s="17">
        <f t="shared" ref="CN15:CP15" si="121">CG15*CN8/100</f>
        <v>1640.5782923345919</v>
      </c>
      <c r="CO15" s="17">
        <f t="shared" si="121"/>
        <v>1875.6205126563843</v>
      </c>
      <c r="CP15" s="17">
        <f t="shared" si="121"/>
        <v>258152.47430604123</v>
      </c>
      <c r="CQ15" s="17">
        <f>(CJ15-CJ16)*CP8/100+CQ16</f>
        <v>123042.06571123726</v>
      </c>
      <c r="CR15" s="17">
        <f>(CK15-CK16)*CQ8/100+CR16</f>
        <v>2068.5493051073468</v>
      </c>
      <c r="CS15" s="17">
        <f t="shared" si="82"/>
        <v>584658.46660204628</v>
      </c>
      <c r="CT15" s="17">
        <f>CM15*CT8/100</f>
        <v>205794.34561365622</v>
      </c>
      <c r="CU15" s="17">
        <f t="shared" ref="CU15:CW15" si="122">CN15*CU8/100</f>
        <v>1706.2014240279757</v>
      </c>
      <c r="CV15" s="17">
        <f t="shared" si="122"/>
        <v>1950.6453331626396</v>
      </c>
      <c r="CW15" s="17">
        <f t="shared" si="122"/>
        <v>268478.57327828289</v>
      </c>
      <c r="CX15" s="17">
        <f>(CQ15-CQ16)*CW8/100+CX16</f>
        <v>127963.74833968675</v>
      </c>
      <c r="CY15" s="17">
        <f>(CR15-CR16)*CX8/100+CY16</f>
        <v>2151.2912773116404</v>
      </c>
      <c r="CZ15" s="17">
        <f t="shared" si="84"/>
        <v>608044.80526612804</v>
      </c>
      <c r="DA15" s="17">
        <f>CT15*DA8/100</f>
        <v>214026.11943820247</v>
      </c>
      <c r="DB15" s="17">
        <f t="shared" ref="DB15:DD15" si="123">CU15*DB8/100</f>
        <v>1774.4494809890946</v>
      </c>
      <c r="DC15" s="17">
        <f t="shared" si="123"/>
        <v>2028.6711464891453</v>
      </c>
      <c r="DD15" s="17">
        <f t="shared" si="123"/>
        <v>279217.71620941418</v>
      </c>
      <c r="DE15" s="17">
        <f>(CX15-CX16)*DD8/100+DE16</f>
        <v>133082.29827327421</v>
      </c>
      <c r="DF15" s="17">
        <f>(CY15-CY16)*DE8/100+DF16</f>
        <v>2237.3429284041058</v>
      </c>
      <c r="DG15" s="17">
        <f t="shared" si="86"/>
        <v>632366.5974767732</v>
      </c>
      <c r="DH15" s="17">
        <f>DA15*DH8/100</f>
        <v>222587.16421573059</v>
      </c>
      <c r="DI15" s="17">
        <f t="shared" ref="DI15:DK15" si="124">DB15*DI8/100</f>
        <v>1845.4274602286584</v>
      </c>
      <c r="DJ15" s="17">
        <f t="shared" si="124"/>
        <v>2109.817992348711</v>
      </c>
      <c r="DK15" s="17">
        <f t="shared" si="124"/>
        <v>290386.42485779076</v>
      </c>
      <c r="DL15" s="17">
        <f>(DE15-DE16)*DK8/100+DL16</f>
        <v>138405.59020420519</v>
      </c>
      <c r="DM15" s="17">
        <f>(DF15-DF16)*DL8/100+DM16</f>
        <v>2326.8366455402702</v>
      </c>
      <c r="DN15" s="17">
        <f t="shared" si="88"/>
        <v>657661.26137584425</v>
      </c>
      <c r="DO15" s="17">
        <f>DH15*DO8/100</f>
        <v>231490.65078435981</v>
      </c>
      <c r="DP15" s="17">
        <f t="shared" ref="DP15:DR15" si="125">DI15*DP8/100</f>
        <v>1919.2445586378049</v>
      </c>
      <c r="DQ15" s="17">
        <f t="shared" si="125"/>
        <v>2194.2107120426595</v>
      </c>
      <c r="DR15" s="17">
        <f t="shared" si="125"/>
        <v>302001.88185210241</v>
      </c>
      <c r="DS15" s="17">
        <f>(DL15-DL16)*DR8/100+DS16</f>
        <v>143941.81381237338</v>
      </c>
      <c r="DT15" s="17">
        <f>(DM15-DM16)*DS8/100+DT16</f>
        <v>2419.9101113618813</v>
      </c>
      <c r="DU15" s="17">
        <f t="shared" si="90"/>
        <v>683967.71183087793</v>
      </c>
      <c r="DV15" s="17">
        <f>DO15*DV8/100</f>
        <v>240750.27681573422</v>
      </c>
      <c r="DW15" s="17">
        <f t="shared" ref="DW15:DY15" si="126">DP15*DW8/100</f>
        <v>1996.014340983317</v>
      </c>
      <c r="DX15" s="17">
        <f t="shared" si="126"/>
        <v>2281.9791405243659</v>
      </c>
      <c r="DY15" s="17">
        <f t="shared" si="126"/>
        <v>314081.95712618646</v>
      </c>
      <c r="DZ15" s="17">
        <f>(DS15-DS16)*DY8/100+DZ16</f>
        <v>149699.48636486832</v>
      </c>
      <c r="EA15" s="17">
        <f>(DT15-DT16)*DZ8/100+EA16</f>
        <v>2516.7065158163564</v>
      </c>
      <c r="EB15" s="17">
        <f t="shared" si="92"/>
        <v>711326.42030411307</v>
      </c>
      <c r="EC15" s="17">
        <f>DV15*EC8/100</f>
        <v>250380.28788836359</v>
      </c>
      <c r="ED15" s="17">
        <f t="shared" ref="ED15:EF15" si="127">DW15*ED8/100</f>
        <v>2075.8549146226496</v>
      </c>
      <c r="EE15" s="17">
        <f t="shared" si="127"/>
        <v>2373.2583061453406</v>
      </c>
      <c r="EF15" s="17">
        <f t="shared" si="127"/>
        <v>326645.23541123391</v>
      </c>
      <c r="EG15" s="17">
        <f>(DZ15-DZ16)*EF8/100+EG16</f>
        <v>155687.46581946305</v>
      </c>
      <c r="EH15" s="17">
        <f>(EA15-EA16)*EG8/100+EH16</f>
        <v>2617.3747764490108</v>
      </c>
      <c r="EI15" s="17">
        <f t="shared" si="94"/>
        <v>739779.47711627756</v>
      </c>
      <c r="EJ15" s="17">
        <f>EC15*EJ8/100</f>
        <v>260395.49940389811</v>
      </c>
      <c r="EK15" s="17">
        <f t="shared" ref="EK15:EM15" si="128">ED15*EK8/100</f>
        <v>2158.8891112075557</v>
      </c>
      <c r="EL15" s="17">
        <f t="shared" si="128"/>
        <v>2468.1886383911542</v>
      </c>
      <c r="EM15" s="17">
        <f t="shared" si="128"/>
        <v>339711.04482768325</v>
      </c>
      <c r="EN15" s="17">
        <f>(EG15-EG16)*EM8/100+EN16</f>
        <v>161914.96445224158</v>
      </c>
      <c r="EO15" s="17">
        <f>(EH15-EH16)*EN8/100+EO16</f>
        <v>2722.0697675069714</v>
      </c>
      <c r="EP15" s="17">
        <f t="shared" si="96"/>
        <v>769370.65620092861</v>
      </c>
      <c r="EQ15" s="17">
        <f>EJ15*EQ8/100</f>
        <v>270811.31938005402</v>
      </c>
      <c r="ER15" s="17">
        <f t="shared" ref="ER15:ET15" si="129">EK15*ER8/100</f>
        <v>2245.2446756558579</v>
      </c>
      <c r="ES15" s="17">
        <f t="shared" si="129"/>
        <v>2566.9161839268004</v>
      </c>
      <c r="ET15" s="17">
        <f t="shared" si="129"/>
        <v>353299.48662079056</v>
      </c>
      <c r="EU15" s="17">
        <f>(EN15-EN16)*ET8/100+EU16</f>
        <v>168391.56303033122</v>
      </c>
      <c r="EV15" s="17">
        <f>(EO15-EO16)*EU8/100+EV16</f>
        <v>2830.9525582072501</v>
      </c>
      <c r="EW15" s="17">
        <f t="shared" si="98"/>
        <v>800145.48244896566</v>
      </c>
      <c r="EX15" s="17">
        <f>EQ15*EX8/100</f>
        <v>281643.77215525619</v>
      </c>
      <c r="EY15" s="17">
        <f t="shared" ref="EY15:FA15" si="130">ER15*EY8/100</f>
        <v>2335.0544626820924</v>
      </c>
      <c r="EZ15" s="17">
        <f t="shared" si="130"/>
        <v>2669.5928312838723</v>
      </c>
      <c r="FA15" s="17">
        <f t="shared" si="130"/>
        <v>367431.46608562215</v>
      </c>
      <c r="FB15" s="17">
        <f>(EU15-EU16)*FA8/100+FB16</f>
        <v>175127.22555154446</v>
      </c>
      <c r="FC15" s="17">
        <f>(EV15-EV16)*FB8/100+FC16</f>
        <v>2944.1906605355398</v>
      </c>
      <c r="FD15" s="17">
        <f t="shared" si="100"/>
        <v>832151.30174692441</v>
      </c>
      <c r="FE15" s="17">
        <f>EX15*FE8/100</f>
        <v>292909.52304146643</v>
      </c>
      <c r="FF15" s="17">
        <f t="shared" ref="FF15:FH15" si="131">EY15*FF8/100</f>
        <v>2428.4566411893761</v>
      </c>
      <c r="FG15" s="17">
        <f t="shared" si="131"/>
        <v>2776.3765445352269</v>
      </c>
      <c r="FH15" s="17">
        <f t="shared" si="131"/>
        <v>382128.72472904704</v>
      </c>
      <c r="FI15" s="17">
        <f>(FB15-FB16)*FH8/100+FI16</f>
        <v>182132.31457360621</v>
      </c>
      <c r="FJ15" s="17">
        <f>(FC15-FC16)*FI8/100+FJ16</f>
        <v>3061.9582869569613</v>
      </c>
      <c r="FK15" s="17">
        <f t="shared" si="102"/>
        <v>865437.35381680133</v>
      </c>
    </row>
    <row r="16" spans="1:167" s="36" customFormat="1" ht="18" customHeight="1">
      <c r="A16" s="44"/>
      <c r="B16" s="44"/>
      <c r="C16" s="367" t="s">
        <v>50</v>
      </c>
      <c r="D16" s="367"/>
      <c r="E16" s="367"/>
      <c r="F16" s="367"/>
      <c r="G16" s="367"/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  <c r="AH16" s="367"/>
      <c r="AI16" s="367"/>
      <c r="AJ16" s="367"/>
      <c r="AK16" s="367"/>
      <c r="AL16" s="367"/>
      <c r="AM16" s="367"/>
      <c r="AN16" s="367"/>
      <c r="AO16" s="45"/>
      <c r="AP16" s="30">
        <v>119330.59627227318</v>
      </c>
      <c r="AQ16" s="30">
        <v>0</v>
      </c>
      <c r="AR16" s="30" t="s">
        <v>51</v>
      </c>
      <c r="AS16" s="34">
        <v>183406.92590975211</v>
      </c>
      <c r="AT16" s="34">
        <v>60240.06887331645</v>
      </c>
      <c r="AU16" s="34">
        <v>1060.0538740525608</v>
      </c>
      <c r="AV16" s="34">
        <v>364037.6449293943</v>
      </c>
      <c r="AW16" s="34">
        <v>116965.76174185368</v>
      </c>
      <c r="AX16" s="34">
        <v>0</v>
      </c>
      <c r="AY16" s="34"/>
      <c r="AZ16" s="34">
        <v>182146.45943979439</v>
      </c>
      <c r="BA16" s="35">
        <v>61425.567022105031</v>
      </c>
      <c r="BB16" s="35">
        <v>1128.81</v>
      </c>
      <c r="BC16" s="34">
        <f t="shared" si="117"/>
        <v>361666.59820375312</v>
      </c>
      <c r="BD16" s="34">
        <v>132916.91617393901</v>
      </c>
      <c r="BE16" s="34">
        <v>0</v>
      </c>
      <c r="BF16" s="34">
        <v>0</v>
      </c>
      <c r="BG16" s="34">
        <v>179962.42158478699</v>
      </c>
      <c r="BH16" s="34">
        <v>58814.742599723599</v>
      </c>
      <c r="BI16" s="34">
        <v>9045.1628277300297</v>
      </c>
      <c r="BJ16" s="34">
        <f t="shared" si="15"/>
        <v>380739.24318617961</v>
      </c>
      <c r="BK16" s="34">
        <v>135427.141079836</v>
      </c>
      <c r="BL16" s="34">
        <f t="shared" ref="BL16:BM16" si="132">BE16*BL8/100</f>
        <v>0</v>
      </c>
      <c r="BM16" s="34">
        <f t="shared" si="132"/>
        <v>0</v>
      </c>
      <c r="BN16" s="34">
        <v>187252.09037304501</v>
      </c>
      <c r="BO16" s="46">
        <f>'ИП 2024'!AI26</f>
        <v>61702.078921603825</v>
      </c>
      <c r="BP16" s="46">
        <f>'ИП 2024'!AJ26</f>
        <v>1190.42</v>
      </c>
      <c r="BQ16" s="34">
        <f t="shared" si="74"/>
        <v>385571.73037448485</v>
      </c>
      <c r="BR16" s="34">
        <f>BK16*BR8/100</f>
        <v>140844.22672302945</v>
      </c>
      <c r="BS16" s="34">
        <f t="shared" ref="BS16:BU16" si="133">BL16*BS8/100</f>
        <v>0</v>
      </c>
      <c r="BT16" s="34">
        <f t="shared" si="133"/>
        <v>0</v>
      </c>
      <c r="BU16" s="34">
        <f t="shared" si="133"/>
        <v>194742.17398796682</v>
      </c>
      <c r="BV16" s="34">
        <f>'ИП 2024'!AR26</f>
        <v>76973.809239085313</v>
      </c>
      <c r="BW16" s="34">
        <f>'ИП 2024'!AS26</f>
        <v>1322.1839927744149</v>
      </c>
      <c r="BX16" s="34">
        <f t="shared" si="76"/>
        <v>413882.39394285594</v>
      </c>
      <c r="BY16" s="34">
        <f>BR16*BY8/100</f>
        <v>146477.99579195064</v>
      </c>
      <c r="BZ16" s="34">
        <f t="shared" ref="BZ16:CB16" si="134">BS16*BZ8/100</f>
        <v>0</v>
      </c>
      <c r="CA16" s="34">
        <f t="shared" si="134"/>
        <v>0</v>
      </c>
      <c r="CB16" s="34">
        <f t="shared" si="134"/>
        <v>202531.86094748549</v>
      </c>
      <c r="CC16" s="34">
        <f>BV16*CC8/100</f>
        <v>80052.761608648725</v>
      </c>
      <c r="CD16" s="34">
        <f>'ИП 2024'!BB26</f>
        <v>1373.4151724943804</v>
      </c>
      <c r="CE16" s="34">
        <f t="shared" si="78"/>
        <v>430436.03352057922</v>
      </c>
      <c r="CF16" s="34">
        <f>BY16*CF8/100</f>
        <v>152337.11562362866</v>
      </c>
      <c r="CG16" s="34">
        <f t="shared" ref="CG16:CK16" si="135">BZ16*CG8/100</f>
        <v>0</v>
      </c>
      <c r="CH16" s="34">
        <f t="shared" si="135"/>
        <v>0</v>
      </c>
      <c r="CI16" s="34">
        <f t="shared" si="135"/>
        <v>210633.1353853849</v>
      </c>
      <c r="CJ16" s="34">
        <f t="shared" si="135"/>
        <v>83254.872072994665</v>
      </c>
      <c r="CK16" s="34">
        <f t="shared" si="135"/>
        <v>1428.3517793941555</v>
      </c>
      <c r="CL16" s="34">
        <f t="shared" si="80"/>
        <v>447653.47486140236</v>
      </c>
      <c r="CM16" s="34">
        <f>CF16*CM8/100</f>
        <v>158430.60024857381</v>
      </c>
      <c r="CN16" s="34">
        <f t="shared" ref="CN16:CR16" si="136">CG16*CN8/100</f>
        <v>0</v>
      </c>
      <c r="CO16" s="34">
        <f t="shared" si="136"/>
        <v>0</v>
      </c>
      <c r="CP16" s="34">
        <f t="shared" si="136"/>
        <v>219058.4608008003</v>
      </c>
      <c r="CQ16" s="34">
        <f t="shared" si="136"/>
        <v>86585.066955914459</v>
      </c>
      <c r="CR16" s="34">
        <f t="shared" si="136"/>
        <v>1485.4858505699219</v>
      </c>
      <c r="CS16" s="34">
        <f t="shared" si="82"/>
        <v>465559.61385585845</v>
      </c>
      <c r="CT16" s="34">
        <f>CM16*CT8/100</f>
        <v>164767.82425851678</v>
      </c>
      <c r="CU16" s="34">
        <f t="shared" ref="CU16:CY16" si="137">CN16*CU8/100</f>
        <v>0</v>
      </c>
      <c r="CV16" s="34">
        <f t="shared" si="137"/>
        <v>0</v>
      </c>
      <c r="CW16" s="34">
        <f t="shared" si="137"/>
        <v>227820.7992328323</v>
      </c>
      <c r="CX16" s="34">
        <f t="shared" si="137"/>
        <v>90048.469634151028</v>
      </c>
      <c r="CY16" s="34">
        <f t="shared" si="137"/>
        <v>1544.9052845927188</v>
      </c>
      <c r="CZ16" s="34">
        <f t="shared" si="84"/>
        <v>484181.99841009278</v>
      </c>
      <c r="DA16" s="34">
        <f>CT16*DA8/100</f>
        <v>171358.53722885743</v>
      </c>
      <c r="DB16" s="34">
        <f t="shared" ref="DB16:DF16" si="138">CU16*DB8/100</f>
        <v>0</v>
      </c>
      <c r="DC16" s="34">
        <f t="shared" si="138"/>
        <v>0</v>
      </c>
      <c r="DD16" s="34">
        <f t="shared" si="138"/>
        <v>236933.6312021456</v>
      </c>
      <c r="DE16" s="34">
        <f t="shared" si="138"/>
        <v>93650.408419517073</v>
      </c>
      <c r="DF16" s="34">
        <f t="shared" si="138"/>
        <v>1606.7014959764274</v>
      </c>
      <c r="DG16" s="34">
        <f t="shared" si="86"/>
        <v>503549.27834649652</v>
      </c>
      <c r="DH16" s="34">
        <f>DA16*DH8/100</f>
        <v>178212.87871801172</v>
      </c>
      <c r="DI16" s="34">
        <f t="shared" ref="DI16:DM16" si="139">DB16*DI8/100</f>
        <v>0</v>
      </c>
      <c r="DJ16" s="34">
        <f t="shared" si="139"/>
        <v>0</v>
      </c>
      <c r="DK16" s="34">
        <f t="shared" si="139"/>
        <v>246410.97645023142</v>
      </c>
      <c r="DL16" s="34">
        <f t="shared" si="139"/>
        <v>97396.424756297754</v>
      </c>
      <c r="DM16" s="34">
        <f t="shared" si="139"/>
        <v>1670.9695558154845</v>
      </c>
      <c r="DN16" s="34">
        <f t="shared" si="88"/>
        <v>523691.2494803564</v>
      </c>
      <c r="DO16" s="34">
        <f>DH16*DO8/100</f>
        <v>185341.39386673219</v>
      </c>
      <c r="DP16" s="34">
        <f t="shared" ref="DP16:DT16" si="140">DI16*DP8/100</f>
        <v>0</v>
      </c>
      <c r="DQ16" s="34">
        <f t="shared" si="140"/>
        <v>0</v>
      </c>
      <c r="DR16" s="34">
        <f t="shared" si="140"/>
        <v>256267.41550824069</v>
      </c>
      <c r="DS16" s="34">
        <f t="shared" si="140"/>
        <v>101292.28174654966</v>
      </c>
      <c r="DT16" s="34">
        <f t="shared" si="140"/>
        <v>1737.8083380481039</v>
      </c>
      <c r="DU16" s="34">
        <f t="shared" si="90"/>
        <v>544638.89945957065</v>
      </c>
      <c r="DV16" s="34">
        <f>DO16*DV8/100</f>
        <v>192755.04962140147</v>
      </c>
      <c r="DW16" s="34">
        <f t="shared" ref="DW16:EA16" si="141">DP16*DW8/100</f>
        <v>0</v>
      </c>
      <c r="DX16" s="34">
        <f t="shared" si="141"/>
        <v>0</v>
      </c>
      <c r="DY16" s="34">
        <f t="shared" si="141"/>
        <v>266518.11212857033</v>
      </c>
      <c r="DZ16" s="34">
        <f t="shared" si="141"/>
        <v>105343.97301641165</v>
      </c>
      <c r="EA16" s="34">
        <f t="shared" si="141"/>
        <v>1807.320671570028</v>
      </c>
      <c r="EB16" s="34">
        <f t="shared" si="92"/>
        <v>566424.45543795347</v>
      </c>
      <c r="EC16" s="34">
        <f>DV16*EC8/100</f>
        <v>200465.25160625752</v>
      </c>
      <c r="ED16" s="34">
        <f t="shared" ref="ED16:EH16" si="142">DW16*ED8/100</f>
        <v>0</v>
      </c>
      <c r="EE16" s="34">
        <f t="shared" si="142"/>
        <v>0</v>
      </c>
      <c r="EF16" s="34">
        <f t="shared" si="142"/>
        <v>277178.83661371312</v>
      </c>
      <c r="EG16" s="34">
        <f t="shared" si="142"/>
        <v>109557.73193706811</v>
      </c>
      <c r="EH16" s="34">
        <f t="shared" si="142"/>
        <v>1879.6134984328291</v>
      </c>
      <c r="EI16" s="34">
        <f t="shared" si="94"/>
        <v>589081.43365547154</v>
      </c>
      <c r="EJ16" s="34">
        <f>EC16*EJ8/100</f>
        <v>208483.86167050782</v>
      </c>
      <c r="EK16" s="34">
        <f t="shared" ref="EK16:EO16" si="143">ED16*EK8/100</f>
        <v>0</v>
      </c>
      <c r="EL16" s="34">
        <f t="shared" si="143"/>
        <v>0</v>
      </c>
      <c r="EM16" s="34">
        <f t="shared" si="143"/>
        <v>288265.99007826165</v>
      </c>
      <c r="EN16" s="34">
        <f t="shared" si="143"/>
        <v>113940.04121455083</v>
      </c>
      <c r="EO16" s="34">
        <f t="shared" si="143"/>
        <v>1954.7980383701424</v>
      </c>
      <c r="EP16" s="34">
        <f t="shared" si="96"/>
        <v>612644.69100169034</v>
      </c>
      <c r="EQ16" s="34">
        <f>EJ16*EQ8/100</f>
        <v>216823.21613732816</v>
      </c>
      <c r="ER16" s="34">
        <f t="shared" ref="ER16:EV16" si="144">EK16*ER8/100</f>
        <v>0</v>
      </c>
      <c r="ES16" s="34">
        <f t="shared" si="144"/>
        <v>0</v>
      </c>
      <c r="ET16" s="34">
        <f t="shared" si="144"/>
        <v>299796.62968139211</v>
      </c>
      <c r="EU16" s="34">
        <f t="shared" si="144"/>
        <v>118497.64286313286</v>
      </c>
      <c r="EV16" s="34">
        <f t="shared" si="144"/>
        <v>2032.9899599049481</v>
      </c>
      <c r="EW16" s="34">
        <f t="shared" si="98"/>
        <v>637150.47864175809</v>
      </c>
      <c r="EX16" s="34">
        <f>EQ16*EX8/100</f>
        <v>225496.14478282127</v>
      </c>
      <c r="EY16" s="34">
        <f t="shared" ref="EY16:FC16" si="145">ER16*EY8/100</f>
        <v>0</v>
      </c>
      <c r="EZ16" s="34">
        <f t="shared" si="145"/>
        <v>0</v>
      </c>
      <c r="FA16" s="34">
        <f t="shared" si="145"/>
        <v>311788.49486864777</v>
      </c>
      <c r="FB16" s="34">
        <f t="shared" si="145"/>
        <v>123237.54857765818</v>
      </c>
      <c r="FC16" s="34">
        <f t="shared" si="145"/>
        <v>2114.3095583011459</v>
      </c>
      <c r="FD16" s="34">
        <f t="shared" si="100"/>
        <v>662636.49778742832</v>
      </c>
      <c r="FE16" s="34">
        <f>EX16*FE8/100</f>
        <v>234515.99057413411</v>
      </c>
      <c r="FF16" s="34">
        <f t="shared" ref="FF16:FJ16" si="146">EY16*FF8/100</f>
        <v>0</v>
      </c>
      <c r="FG16" s="34">
        <f t="shared" si="146"/>
        <v>0</v>
      </c>
      <c r="FH16" s="34">
        <f t="shared" si="146"/>
        <v>324260.03466339369</v>
      </c>
      <c r="FI16" s="34">
        <f t="shared" si="146"/>
        <v>128167.05052076449</v>
      </c>
      <c r="FJ16" s="34">
        <f t="shared" si="146"/>
        <v>2198.8819406331918</v>
      </c>
      <c r="FK16" s="34">
        <f t="shared" si="102"/>
        <v>689141.95769892551</v>
      </c>
    </row>
    <row r="17" spans="1:167" s="19" customFormat="1" ht="16.5" customHeight="1">
      <c r="A17" s="13" t="s">
        <v>53</v>
      </c>
      <c r="B17" s="14"/>
      <c r="C17" s="364" t="s">
        <v>54</v>
      </c>
      <c r="D17" s="364"/>
      <c r="E17" s="364"/>
      <c r="F17" s="364"/>
      <c r="G17" s="364"/>
      <c r="H17" s="364"/>
      <c r="I17" s="364"/>
      <c r="J17" s="364"/>
      <c r="K17" s="364"/>
      <c r="L17" s="364"/>
      <c r="M17" s="364"/>
      <c r="N17" s="364"/>
      <c r="O17" s="364"/>
      <c r="P17" s="364"/>
      <c r="Q17" s="364"/>
      <c r="R17" s="364"/>
      <c r="S17" s="364"/>
      <c r="T17" s="364"/>
      <c r="U17" s="364"/>
      <c r="V17" s="364"/>
      <c r="W17" s="364"/>
      <c r="X17" s="364"/>
      <c r="Y17" s="364"/>
      <c r="Z17" s="364"/>
      <c r="AA17" s="364"/>
      <c r="AB17" s="364"/>
      <c r="AC17" s="364"/>
      <c r="AD17" s="364"/>
      <c r="AE17" s="364"/>
      <c r="AF17" s="364"/>
      <c r="AG17" s="364"/>
      <c r="AH17" s="364"/>
      <c r="AI17" s="364"/>
      <c r="AJ17" s="364"/>
      <c r="AK17" s="364"/>
      <c r="AL17" s="364"/>
      <c r="AM17" s="364"/>
      <c r="AN17" s="364"/>
      <c r="AO17" s="364"/>
      <c r="AP17" s="30"/>
      <c r="AQ17" s="30"/>
      <c r="AR17" s="30"/>
      <c r="AS17" s="17">
        <v>0</v>
      </c>
      <c r="AT17" s="17">
        <v>0</v>
      </c>
      <c r="AU17" s="17">
        <v>34</v>
      </c>
      <c r="AV17" s="17">
        <v>34</v>
      </c>
      <c r="AW17" s="17">
        <v>0</v>
      </c>
      <c r="AX17" s="17">
        <v>0</v>
      </c>
      <c r="AY17" s="17">
        <v>0</v>
      </c>
      <c r="AZ17" s="17">
        <v>8511.5299999718209</v>
      </c>
      <c r="BA17" s="18">
        <v>25033.575543609346</v>
      </c>
      <c r="BB17" s="18">
        <v>59912</v>
      </c>
      <c r="BC17" s="17">
        <f t="shared" si="117"/>
        <v>93457.105543581158</v>
      </c>
      <c r="BD17" s="17">
        <f>BD18</f>
        <v>0</v>
      </c>
      <c r="BE17" s="17">
        <v>0</v>
      </c>
      <c r="BF17" s="17">
        <v>0</v>
      </c>
      <c r="BG17" s="17">
        <v>12175.364198683841</v>
      </c>
      <c r="BH17" s="17">
        <v>39241</v>
      </c>
      <c r="BI17" s="17">
        <v>36421</v>
      </c>
      <c r="BJ17" s="17">
        <f t="shared" si="15"/>
        <v>87837.364198683848</v>
      </c>
      <c r="BK17" s="17">
        <v>2032</v>
      </c>
      <c r="BL17" s="17">
        <v>2821.8237143118899</v>
      </c>
      <c r="BM17" s="17">
        <f t="shared" ref="BM17" si="147">BM18</f>
        <v>0</v>
      </c>
      <c r="BN17" s="245">
        <v>0</v>
      </c>
      <c r="BO17" s="17">
        <v>5161</v>
      </c>
      <c r="BP17" s="17">
        <f>'ИП 2024'!AJ29</f>
        <v>0</v>
      </c>
      <c r="BQ17" s="17">
        <f t="shared" si="74"/>
        <v>10014.823714311889</v>
      </c>
      <c r="BR17" s="17">
        <f>BR18+(BK17-BK18)*BR8/100</f>
        <v>17980.65275933563</v>
      </c>
      <c r="BS17" s="17">
        <f t="shared" ref="BS17:BW17" si="148">BS18+(BL17-BL18)*BS8/100</f>
        <v>3578.8706868820723</v>
      </c>
      <c r="BT17" s="17">
        <f t="shared" si="148"/>
        <v>0</v>
      </c>
      <c r="BU17" s="17">
        <f t="shared" si="148"/>
        <v>0</v>
      </c>
      <c r="BV17" s="17">
        <f t="shared" si="148"/>
        <v>1470.4963624016461</v>
      </c>
      <c r="BW17" s="17">
        <f t="shared" si="148"/>
        <v>2470.4310504016503</v>
      </c>
      <c r="BX17" s="17">
        <f t="shared" si="76"/>
        <v>25500.450859020999</v>
      </c>
      <c r="BY17" s="17">
        <f>BY18+(BR17-BR18)*BY8/100</f>
        <v>-0.50298260025971109</v>
      </c>
      <c r="BZ17" s="17">
        <f t="shared" ref="BZ17:CD17" si="149">BZ18+(BS17-BS18)*BZ8/100</f>
        <v>0</v>
      </c>
      <c r="CA17" s="17">
        <f t="shared" si="149"/>
        <v>0</v>
      </c>
      <c r="CB17" s="17">
        <f t="shared" si="149"/>
        <v>0</v>
      </c>
      <c r="CC17" s="17">
        <f t="shared" si="149"/>
        <v>3736.8243304372954</v>
      </c>
      <c r="CD17" s="17">
        <f t="shared" si="149"/>
        <v>11369.1228059571</v>
      </c>
      <c r="CE17" s="17">
        <f t="shared" si="78"/>
        <v>15105.444153794137</v>
      </c>
      <c r="CF17" s="17">
        <f t="shared" ref="CF17:CH17" si="150">CF18</f>
        <v>0</v>
      </c>
      <c r="CG17" s="17">
        <f t="shared" si="150"/>
        <v>0</v>
      </c>
      <c r="CH17" s="17">
        <f t="shared" si="150"/>
        <v>0</v>
      </c>
      <c r="CI17" s="17">
        <f>CI18</f>
        <v>0</v>
      </c>
      <c r="CJ17" s="17">
        <f t="shared" ref="CJ17:CK17" si="151">CJ18</f>
        <v>18572.13427602165</v>
      </c>
      <c r="CK17" s="17">
        <f t="shared" si="151"/>
        <v>2596.4366247816606</v>
      </c>
      <c r="CL17" s="17">
        <f t="shared" si="80"/>
        <v>21168.570900803312</v>
      </c>
      <c r="CM17" s="17">
        <f t="shared" ref="CM17:CO17" si="152">CM18</f>
        <v>0</v>
      </c>
      <c r="CN17" s="17">
        <f t="shared" si="152"/>
        <v>0</v>
      </c>
      <c r="CO17" s="17">
        <f t="shared" si="152"/>
        <v>0</v>
      </c>
      <c r="CP17" s="17">
        <f>CP18</f>
        <v>0</v>
      </c>
      <c r="CQ17" s="17">
        <f t="shared" ref="CQ17:CR17" si="153">CQ18</f>
        <v>12018.81358605915</v>
      </c>
      <c r="CR17" s="17">
        <f t="shared" si="153"/>
        <v>3652.5589147441606</v>
      </c>
      <c r="CS17" s="17">
        <f t="shared" si="82"/>
        <v>15671.372500803311</v>
      </c>
      <c r="CT17" s="17">
        <f t="shared" ref="CT17:CV17" si="154">CT18</f>
        <v>0</v>
      </c>
      <c r="CU17" s="17">
        <f t="shared" si="154"/>
        <v>0</v>
      </c>
      <c r="CV17" s="17">
        <f t="shared" si="154"/>
        <v>0</v>
      </c>
      <c r="CW17" s="17">
        <f>CW18</f>
        <v>0</v>
      </c>
      <c r="CX17" s="17">
        <f t="shared" ref="CX17:CY17" si="155">CX18</f>
        <v>15813.0326987429</v>
      </c>
      <c r="CY17" s="17">
        <f t="shared" si="155"/>
        <v>7575.6374020604098</v>
      </c>
      <c r="CZ17" s="17">
        <f t="shared" si="84"/>
        <v>23388.670100803309</v>
      </c>
      <c r="DA17" s="17">
        <f t="shared" ref="DA17:DC17" si="156">DA18</f>
        <v>0</v>
      </c>
      <c r="DB17" s="17">
        <f t="shared" si="156"/>
        <v>0</v>
      </c>
      <c r="DC17" s="17">
        <f t="shared" si="156"/>
        <v>0</v>
      </c>
      <c r="DD17" s="17">
        <f>DD18</f>
        <v>0</v>
      </c>
      <c r="DE17" s="17">
        <f t="shared" ref="DE17:DF17" si="157">DE18</f>
        <v>18090.825250401649</v>
      </c>
      <c r="DF17" s="17">
        <f t="shared" si="157"/>
        <v>17590.825250401649</v>
      </c>
      <c r="DG17" s="17">
        <f t="shared" si="86"/>
        <v>35681.650500803298</v>
      </c>
      <c r="DH17" s="17">
        <f t="shared" ref="DH17:DJ17" si="158">DH18</f>
        <v>0</v>
      </c>
      <c r="DI17" s="17">
        <f t="shared" si="158"/>
        <v>0</v>
      </c>
      <c r="DJ17" s="17">
        <f t="shared" si="158"/>
        <v>0</v>
      </c>
      <c r="DK17" s="17">
        <f>DK18</f>
        <v>0</v>
      </c>
      <c r="DL17" s="17">
        <f t="shared" ref="DL17:DM17" si="159">DL18</f>
        <v>22115.37370080332</v>
      </c>
      <c r="DM17" s="17">
        <f t="shared" si="159"/>
        <v>5900</v>
      </c>
      <c r="DN17" s="17">
        <f t="shared" si="88"/>
        <v>28015.37370080332</v>
      </c>
      <c r="DO17" s="17">
        <f t="shared" ref="DO17:DQ17" si="160">DO18</f>
        <v>0</v>
      </c>
      <c r="DP17" s="17">
        <f t="shared" si="160"/>
        <v>0</v>
      </c>
      <c r="DQ17" s="17">
        <f t="shared" si="160"/>
        <v>0</v>
      </c>
      <c r="DR17" s="17">
        <f>DR18</f>
        <v>0</v>
      </c>
      <c r="DS17" s="17">
        <f t="shared" ref="DS17:DT17" si="161">DS18</f>
        <v>4954.899700803333</v>
      </c>
      <c r="DT17" s="17">
        <f t="shared" si="161"/>
        <v>0</v>
      </c>
      <c r="DU17" s="17">
        <f t="shared" si="90"/>
        <v>4954.899700803333</v>
      </c>
      <c r="DV17" s="17">
        <f t="shared" ref="DV17:DX17" si="162">DV18</f>
        <v>0</v>
      </c>
      <c r="DW17" s="17">
        <f t="shared" si="162"/>
        <v>0</v>
      </c>
      <c r="DX17" s="17">
        <f t="shared" si="162"/>
        <v>0</v>
      </c>
      <c r="DY17" s="17">
        <f>DY18</f>
        <v>0</v>
      </c>
      <c r="DZ17" s="17">
        <f t="shared" ref="DZ17:EA17" si="163">DZ18</f>
        <v>454.89970080333001</v>
      </c>
      <c r="EA17" s="17">
        <f t="shared" si="163"/>
        <v>4500</v>
      </c>
      <c r="EB17" s="17">
        <f t="shared" si="92"/>
        <v>4954.8997008033302</v>
      </c>
      <c r="EC17" s="17">
        <f t="shared" ref="EC17:EE17" si="164">EC18</f>
        <v>0</v>
      </c>
      <c r="ED17" s="17">
        <f t="shared" si="164"/>
        <v>0</v>
      </c>
      <c r="EE17" s="17">
        <f t="shared" si="164"/>
        <v>0</v>
      </c>
      <c r="EF17" s="17">
        <f>EF18</f>
        <v>0</v>
      </c>
      <c r="EG17" s="17">
        <f t="shared" ref="EG17:EH17" si="165">EG18</f>
        <v>1454.8997008033</v>
      </c>
      <c r="EH17" s="17">
        <f t="shared" si="165"/>
        <v>10000</v>
      </c>
      <c r="EI17" s="17">
        <f t="shared" si="94"/>
        <v>11454.8997008033</v>
      </c>
      <c r="EJ17" s="17">
        <f t="shared" ref="EJ17:EL17" si="166">EJ18</f>
        <v>0</v>
      </c>
      <c r="EK17" s="17">
        <f t="shared" si="166"/>
        <v>0</v>
      </c>
      <c r="EL17" s="17">
        <f t="shared" si="166"/>
        <v>0</v>
      </c>
      <c r="EM17" s="17">
        <f>EM18</f>
        <v>0</v>
      </c>
      <c r="EN17" s="17">
        <f t="shared" ref="EN17:EO17" si="167">EN18</f>
        <v>0</v>
      </c>
      <c r="EO17" s="17">
        <f t="shared" si="167"/>
        <v>0</v>
      </c>
      <c r="EP17" s="17">
        <f t="shared" si="96"/>
        <v>0</v>
      </c>
      <c r="EQ17" s="17">
        <f t="shared" ref="EQ17:ES17" si="168">EQ18</f>
        <v>0</v>
      </c>
      <c r="ER17" s="17">
        <f t="shared" si="168"/>
        <v>0</v>
      </c>
      <c r="ES17" s="17">
        <f t="shared" si="168"/>
        <v>0</v>
      </c>
      <c r="ET17" s="17">
        <f>ET18</f>
        <v>0</v>
      </c>
      <c r="EU17" s="17">
        <f t="shared" ref="EU17:EV17" si="169">EU18</f>
        <v>0</v>
      </c>
      <c r="EV17" s="17">
        <f t="shared" si="169"/>
        <v>0</v>
      </c>
      <c r="EW17" s="17">
        <f t="shared" si="98"/>
        <v>0</v>
      </c>
      <c r="EX17" s="17">
        <f t="shared" ref="EX17:EZ17" si="170">EX18</f>
        <v>0</v>
      </c>
      <c r="EY17" s="17">
        <f t="shared" si="170"/>
        <v>0</v>
      </c>
      <c r="EZ17" s="17">
        <f t="shared" si="170"/>
        <v>0</v>
      </c>
      <c r="FA17" s="17">
        <f>FA18</f>
        <v>0</v>
      </c>
      <c r="FB17" s="17">
        <f t="shared" ref="FB17:FC17" si="171">FB18</f>
        <v>0</v>
      </c>
      <c r="FC17" s="17">
        <f t="shared" si="171"/>
        <v>0</v>
      </c>
      <c r="FD17" s="17">
        <f t="shared" si="100"/>
        <v>0</v>
      </c>
      <c r="FE17" s="17">
        <f t="shared" ref="FE17:FG17" si="172">FE18</f>
        <v>0</v>
      </c>
      <c r="FF17" s="17">
        <f t="shared" si="172"/>
        <v>0</v>
      </c>
      <c r="FG17" s="17">
        <f t="shared" si="172"/>
        <v>0</v>
      </c>
      <c r="FH17" s="17">
        <f>FH18</f>
        <v>0</v>
      </c>
      <c r="FI17" s="17">
        <f t="shared" ref="FI17:FJ17" si="173">FI18</f>
        <v>0</v>
      </c>
      <c r="FJ17" s="17">
        <f t="shared" si="173"/>
        <v>0</v>
      </c>
      <c r="FK17" s="17">
        <f t="shared" si="102"/>
        <v>0</v>
      </c>
    </row>
    <row r="18" spans="1:167" s="53" customFormat="1" ht="16.5" customHeight="1">
      <c r="A18" s="47" t="s">
        <v>55</v>
      </c>
      <c r="B18" s="48"/>
      <c r="C18" s="373" t="s">
        <v>56</v>
      </c>
      <c r="D18" s="373"/>
      <c r="E18" s="373"/>
      <c r="F18" s="373"/>
      <c r="G18" s="373"/>
      <c r="H18" s="373"/>
      <c r="I18" s="373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3"/>
      <c r="U18" s="373"/>
      <c r="V18" s="373"/>
      <c r="W18" s="373"/>
      <c r="X18" s="373"/>
      <c r="Y18" s="373"/>
      <c r="Z18" s="373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49"/>
      <c r="AQ18" s="49"/>
      <c r="AR18" s="49"/>
      <c r="AS18" s="50">
        <v>0</v>
      </c>
      <c r="AT18" s="50">
        <v>0</v>
      </c>
      <c r="AU18" s="50">
        <v>0</v>
      </c>
      <c r="AV18" s="50">
        <v>0</v>
      </c>
      <c r="AW18" s="50"/>
      <c r="AX18" s="50"/>
      <c r="AY18" s="50"/>
      <c r="AZ18" s="51">
        <v>0</v>
      </c>
      <c r="BA18" s="52">
        <v>0</v>
      </c>
      <c r="BB18" s="52">
        <f>'ИП (корректировка на 2021 г (2)'!G69</f>
        <v>19225.78772</v>
      </c>
      <c r="BC18" s="40">
        <f t="shared" si="117"/>
        <v>19225.78772</v>
      </c>
      <c r="BD18" s="50">
        <v>0</v>
      </c>
      <c r="BE18" s="50">
        <v>0</v>
      </c>
      <c r="BF18" s="50">
        <v>0</v>
      </c>
      <c r="BG18" s="50">
        <f>12175.3641986838+54-3000</f>
        <v>9229.3641986837993</v>
      </c>
      <c r="BH18" s="50">
        <f>'ИП (корректировка на 2021 г (2)'!H19-BJ13-BG18-BI18-BD18-BE18-BF18</f>
        <v>19999.999999999993</v>
      </c>
      <c r="BI18" s="50">
        <v>36421</v>
      </c>
      <c r="BJ18" s="50">
        <f>BD18+BE18+BF18+BG18+BI18+20000</f>
        <v>65650.36419868379</v>
      </c>
      <c r="BK18" s="50">
        <f>'ИП (корректировка на 2021 г (2)'!I13/1.2-BK13-BL18</f>
        <v>2032.4650356881116</v>
      </c>
      <c r="BL18" s="50">
        <f>BL17</f>
        <v>2821.8237143118899</v>
      </c>
      <c r="BM18" s="50"/>
      <c r="BN18" s="246">
        <v>0</v>
      </c>
      <c r="BO18" s="50">
        <f>'ИП (корректировка на 2021 г (2)'!I16/1.2-BO13-6000-2500</f>
        <v>5160.9372000000039</v>
      </c>
      <c r="BP18" s="50">
        <v>0</v>
      </c>
      <c r="BQ18" s="50">
        <f t="shared" si="74"/>
        <v>10015.225950000005</v>
      </c>
      <c r="BR18" s="50">
        <f>34872.0085/1.2-BR13-BS18</f>
        <v>17981.136396451264</v>
      </c>
      <c r="BS18" s="50">
        <v>3578.8706868820723</v>
      </c>
      <c r="BT18" s="50"/>
      <c r="BU18" s="50"/>
      <c r="BV18" s="50">
        <f>24940.8621008033/2-5000-6000</f>
        <v>1470.4310504016503</v>
      </c>
      <c r="BW18" s="50">
        <f>24940.8621008033/2-5000-5000</f>
        <v>2470.4310504016503</v>
      </c>
      <c r="BX18" s="50">
        <f t="shared" si="76"/>
        <v>25500.869184136638</v>
      </c>
      <c r="BY18" s="50"/>
      <c r="BZ18" s="50"/>
      <c r="CA18" s="50"/>
      <c r="CB18" s="50"/>
      <c r="CC18" s="50">
        <f>31650.2456119142/2+3544-10632.3663999998-5000</f>
        <v>3736.7564059572996</v>
      </c>
      <c r="CD18" s="50">
        <v>11369.1228059571</v>
      </c>
      <c r="CE18" s="50">
        <f t="shared" si="78"/>
        <v>15105.8792119144</v>
      </c>
      <c r="CF18" s="50"/>
      <c r="CG18" s="50"/>
      <c r="CH18" s="50"/>
      <c r="CI18" s="50"/>
      <c r="CJ18" s="50">
        <f>37144.2685520433/2</f>
        <v>18572.13427602165</v>
      </c>
      <c r="CK18" s="50">
        <f>CJ18-8000-7975.69765123999</f>
        <v>2596.4366247816606</v>
      </c>
      <c r="CL18" s="50">
        <f t="shared" si="80"/>
        <v>21168.570900803312</v>
      </c>
      <c r="CM18" s="50"/>
      <c r="CN18" s="50"/>
      <c r="CO18" s="50"/>
      <c r="CP18" s="50"/>
      <c r="CQ18" s="50">
        <f>24037.6271721183/2</f>
        <v>12018.81358605915</v>
      </c>
      <c r="CR18" s="50">
        <f>CQ18-2366.25467131499-6000</f>
        <v>3652.5589147441606</v>
      </c>
      <c r="CS18" s="50">
        <f t="shared" si="82"/>
        <v>15671.372500803311</v>
      </c>
      <c r="CT18" s="50"/>
      <c r="CU18" s="50"/>
      <c r="CV18" s="50"/>
      <c r="CW18" s="50"/>
      <c r="CX18" s="50">
        <f>31626.0653974858/2</f>
        <v>15813.0326987429</v>
      </c>
      <c r="CY18" s="50">
        <f>CX18-11000+2762.60470331751</f>
        <v>7575.6374020604098</v>
      </c>
      <c r="CZ18" s="50">
        <f t="shared" si="84"/>
        <v>23388.670100803309</v>
      </c>
      <c r="DA18" s="50"/>
      <c r="DB18" s="50"/>
      <c r="DC18" s="50"/>
      <c r="DD18" s="50"/>
      <c r="DE18" s="50">
        <f>36181.6505008033/2</f>
        <v>18090.825250401649</v>
      </c>
      <c r="DF18" s="50">
        <f>DE18-14500+9000+5000</f>
        <v>17590.825250401649</v>
      </c>
      <c r="DG18" s="50">
        <f t="shared" si="86"/>
        <v>35681.650500803298</v>
      </c>
      <c r="DH18" s="50"/>
      <c r="DI18" s="50"/>
      <c r="DJ18" s="50"/>
      <c r="DK18" s="50"/>
      <c r="DL18" s="50">
        <v>22115.37370080332</v>
      </c>
      <c r="DM18" s="50">
        <f>3900+2000</f>
        <v>5900</v>
      </c>
      <c r="DN18" s="50">
        <f t="shared" si="88"/>
        <v>28015.37370080332</v>
      </c>
      <c r="DO18" s="50"/>
      <c r="DP18" s="50"/>
      <c r="DQ18" s="50"/>
      <c r="DR18" s="50"/>
      <c r="DS18" s="50">
        <v>4954.899700803333</v>
      </c>
      <c r="DT18" s="50"/>
      <c r="DU18" s="50">
        <f t="shared" si="90"/>
        <v>4954.899700803333</v>
      </c>
      <c r="DV18" s="50"/>
      <c r="DW18" s="50"/>
      <c r="DX18" s="50"/>
      <c r="DY18" s="50"/>
      <c r="DZ18" s="50">
        <v>454.89970080333001</v>
      </c>
      <c r="EA18" s="50">
        <v>4500</v>
      </c>
      <c r="EB18" s="50">
        <f t="shared" si="92"/>
        <v>4954.8997008033302</v>
      </c>
      <c r="EC18" s="50"/>
      <c r="ED18" s="50"/>
      <c r="EE18" s="50"/>
      <c r="EF18" s="50"/>
      <c r="EG18" s="50">
        <v>1454.8997008033</v>
      </c>
      <c r="EH18" s="50">
        <v>10000</v>
      </c>
      <c r="EI18" s="50">
        <f t="shared" si="94"/>
        <v>11454.8997008033</v>
      </c>
      <c r="EJ18" s="50"/>
      <c r="EK18" s="50"/>
      <c r="EL18" s="50"/>
      <c r="EM18" s="50"/>
      <c r="EN18" s="50"/>
      <c r="EO18" s="50"/>
      <c r="EP18" s="50">
        <f t="shared" si="96"/>
        <v>0</v>
      </c>
      <c r="EQ18" s="50"/>
      <c r="ER18" s="50"/>
      <c r="ES18" s="50"/>
      <c r="ET18" s="50"/>
      <c r="EU18" s="50"/>
      <c r="EV18" s="50"/>
      <c r="EW18" s="50">
        <f t="shared" si="98"/>
        <v>0</v>
      </c>
      <c r="EX18" s="50"/>
      <c r="EY18" s="50"/>
      <c r="EZ18" s="50"/>
      <c r="FA18" s="50"/>
      <c r="FB18" s="50"/>
      <c r="FC18" s="50"/>
      <c r="FD18" s="50">
        <f t="shared" si="100"/>
        <v>0</v>
      </c>
      <c r="FE18" s="50"/>
      <c r="FF18" s="50"/>
      <c r="FG18" s="50"/>
      <c r="FH18" s="50"/>
      <c r="FI18" s="50"/>
      <c r="FJ18" s="50"/>
      <c r="FK18" s="50">
        <f t="shared" si="102"/>
        <v>0</v>
      </c>
    </row>
    <row r="19" spans="1:167" s="19" customFormat="1" ht="18" customHeight="1">
      <c r="A19" s="13" t="s">
        <v>57</v>
      </c>
      <c r="B19" s="14"/>
      <c r="C19" s="363" t="s">
        <v>58</v>
      </c>
      <c r="D19" s="363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63"/>
      <c r="P19" s="363"/>
      <c r="Q19" s="363"/>
      <c r="R19" s="363"/>
      <c r="S19" s="363"/>
      <c r="T19" s="363"/>
      <c r="U19" s="363"/>
      <c r="V19" s="363"/>
      <c r="W19" s="363"/>
      <c r="X19" s="363"/>
      <c r="Y19" s="363"/>
      <c r="Z19" s="363"/>
      <c r="AA19" s="363"/>
      <c r="AB19" s="363"/>
      <c r="AC19" s="363"/>
      <c r="AD19" s="363"/>
      <c r="AE19" s="363"/>
      <c r="AF19" s="363"/>
      <c r="AG19" s="363"/>
      <c r="AH19" s="363"/>
      <c r="AI19" s="363"/>
      <c r="AJ19" s="363"/>
      <c r="AK19" s="363"/>
      <c r="AL19" s="363"/>
      <c r="AM19" s="363"/>
      <c r="AN19" s="363"/>
      <c r="AO19" s="54"/>
      <c r="AP19" s="30">
        <v>4014.0486601863049</v>
      </c>
      <c r="AQ19" s="30">
        <v>387.33356858199909</v>
      </c>
      <c r="AR19" s="30">
        <v>433.58426461775889</v>
      </c>
      <c r="AS19" s="55">
        <v>8146.5606178191711</v>
      </c>
      <c r="AT19" s="55">
        <v>7798.548960676042</v>
      </c>
      <c r="AU19" s="55">
        <v>0</v>
      </c>
      <c r="AV19" s="55">
        <v>20780.076071881274</v>
      </c>
      <c r="AW19" s="55">
        <v>4070.4224454270575</v>
      </c>
      <c r="AX19" s="55">
        <v>442.63776608490974</v>
      </c>
      <c r="AY19" s="55">
        <v>450.99</v>
      </c>
      <c r="AZ19" s="55">
        <v>8021.3899999252253</v>
      </c>
      <c r="BA19" s="56">
        <v>7687.31</v>
      </c>
      <c r="BB19" s="56">
        <v>1876.9637756844299</v>
      </c>
      <c r="BC19" s="55">
        <f t="shared" si="117"/>
        <v>22549.713987121624</v>
      </c>
      <c r="BD19" s="55">
        <v>4465.829257960936</v>
      </c>
      <c r="BE19" s="55">
        <v>274.09624201901346</v>
      </c>
      <c r="BF19" s="55">
        <v>487.69</v>
      </c>
      <c r="BG19" s="55">
        <v>8071.2153737924318</v>
      </c>
      <c r="BH19" s="55">
        <v>7997.9740000000002</v>
      </c>
      <c r="BI19" s="55">
        <v>1727.2551486251084</v>
      </c>
      <c r="BJ19" s="55">
        <f t="shared" si="15"/>
        <v>23024.060022397487</v>
      </c>
      <c r="BK19" s="55">
        <v>4838.2011115636169</v>
      </c>
      <c r="BL19" s="55">
        <v>257.87844792178544</v>
      </c>
      <c r="BM19" s="55">
        <v>549.59273238406581</v>
      </c>
      <c r="BN19" s="55">
        <v>8609.0528427021545</v>
      </c>
      <c r="BO19" s="55">
        <v>8179.4139563248773</v>
      </c>
      <c r="BP19" s="17">
        <f>'ИП 2024'!AJ31</f>
        <v>1702.3343475381496</v>
      </c>
      <c r="BQ19" s="55">
        <f t="shared" si="74"/>
        <v>24136.473438434648</v>
      </c>
      <c r="BR19" s="55">
        <f>(BR6+BR11+BR15-BR16-BR12)*0.05</f>
        <v>5020.6140948537031</v>
      </c>
      <c r="BS19" s="55">
        <f t="shared" ref="BS19:BW19" si="174">(BS6+BS11+BS15-BS16-BS12)*0.05</f>
        <v>266.98651098961892</v>
      </c>
      <c r="BT19" s="55">
        <f t="shared" si="174"/>
        <v>567.86718903327608</v>
      </c>
      <c r="BU19" s="55">
        <f t="shared" si="174"/>
        <v>8896.3850736260665</v>
      </c>
      <c r="BV19" s="55">
        <f t="shared" si="174"/>
        <v>6773.4656206247164</v>
      </c>
      <c r="BW19" s="55">
        <f t="shared" si="174"/>
        <v>2206.8767077350317</v>
      </c>
      <c r="BX19" s="55">
        <f t="shared" si="76"/>
        <v>23732.195196862413</v>
      </c>
      <c r="BY19" s="55">
        <f>(BY6+BY11+BY15-BY16-BY12)*0.05</f>
        <v>5194.295250864674</v>
      </c>
      <c r="BZ19" s="55">
        <f t="shared" ref="BZ19:CD19" si="175">(BZ6+BZ11+BZ15-BZ16-BZ12)*0.05</f>
        <v>276.38816076463416</v>
      </c>
      <c r="CA19" s="55">
        <f t="shared" si="175"/>
        <v>586.52295486347123</v>
      </c>
      <c r="CB19" s="55">
        <f t="shared" si="175"/>
        <v>9194.3678709731939</v>
      </c>
      <c r="CC19" s="55">
        <f t="shared" si="175"/>
        <v>8088.1583646359977</v>
      </c>
      <c r="CD19" s="55">
        <f t="shared" si="175"/>
        <v>2011.4764554345329</v>
      </c>
      <c r="CE19" s="55">
        <f t="shared" si="78"/>
        <v>25351.209057536507</v>
      </c>
      <c r="CF19" s="55">
        <f>(CF6+CF11+CF15-CF16-CF12)*0.05</f>
        <v>5374.1202082457057</v>
      </c>
      <c r="CG19" s="55">
        <f t="shared" ref="CG19:CK19" si="176">(CG6+CG11+CG15-CG16-CG12)*0.05</f>
        <v>286.1280533349788</v>
      </c>
      <c r="CH19" s="55">
        <f t="shared" si="176"/>
        <v>605.80480724363258</v>
      </c>
      <c r="CI19" s="55">
        <f t="shared" si="176"/>
        <v>9502.5569510885052</v>
      </c>
      <c r="CJ19" s="55">
        <f t="shared" si="176"/>
        <v>8367.4569651695856</v>
      </c>
      <c r="CK19" s="55">
        <f t="shared" si="176"/>
        <v>2077.2688260652026</v>
      </c>
      <c r="CL19" s="55">
        <f t="shared" si="80"/>
        <v>26213.335811147612</v>
      </c>
      <c r="CM19" s="55">
        <f>(CM6+CM11+CM15-CM16-CM12)*0.05</f>
        <v>5560.3109370834318</v>
      </c>
      <c r="CN19" s="55">
        <f t="shared" ref="CN19:CR19" si="177">(CN6+CN11+CN15-CN16-CN12)*0.05</f>
        <v>296.21859884587411</v>
      </c>
      <c r="CO19" s="55">
        <f t="shared" si="177"/>
        <v>625.73423337089469</v>
      </c>
      <c r="CP19" s="55">
        <f t="shared" si="177"/>
        <v>9821.3098596206091</v>
      </c>
      <c r="CQ19" s="55">
        <f t="shared" si="177"/>
        <v>8656.6183687965804</v>
      </c>
      <c r="CR19" s="55">
        <f t="shared" si="177"/>
        <v>2145.2587575685307</v>
      </c>
      <c r="CS19" s="55">
        <f t="shared" si="82"/>
        <v>27105.450755285921</v>
      </c>
      <c r="CT19" s="55">
        <f>(CT6+CT11+CT15-CT16-CT12)*0.05</f>
        <v>5753.0975823216959</v>
      </c>
      <c r="CU19" s="55">
        <f t="shared" ref="CU19:CY19" si="178">(CU6+CU11+CU15-CU16-CU12)*0.05</f>
        <v>306.6726707091791</v>
      </c>
      <c r="CV19" s="55">
        <f t="shared" si="178"/>
        <v>646.33347466483792</v>
      </c>
      <c r="CW19" s="55">
        <f t="shared" si="178"/>
        <v>10150.99694315646</v>
      </c>
      <c r="CX19" s="55">
        <f t="shared" si="178"/>
        <v>8955.9983370692571</v>
      </c>
      <c r="CY19" s="55">
        <f t="shared" si="178"/>
        <v>2215.5213020144292</v>
      </c>
      <c r="CZ19" s="55">
        <f t="shared" si="84"/>
        <v>28028.620309935861</v>
      </c>
      <c r="DA19" s="55">
        <f>(DA6+DA11+DA15-DA16-DA12)*0.05</f>
        <v>5952.7187699190417</v>
      </c>
      <c r="DB19" s="55">
        <f t="shared" ref="DB19:DF19" si="179">(DB6+DB11+DB15-DB16-DB12)*0.05</f>
        <v>317.50362315313663</v>
      </c>
      <c r="DC19" s="55">
        <f t="shared" si="179"/>
        <v>667.62555382052835</v>
      </c>
      <c r="DD19" s="55">
        <f t="shared" si="179"/>
        <v>10492.001816832613</v>
      </c>
      <c r="DE19" s="55">
        <f t="shared" si="179"/>
        <v>9265.9657149850518</v>
      </c>
      <c r="DF19" s="55">
        <f t="shared" si="179"/>
        <v>1838.1341331848002</v>
      </c>
      <c r="DG19" s="55">
        <f t="shared" si="86"/>
        <v>28533.949611895172</v>
      </c>
      <c r="DH19" s="55">
        <f>(DH6+DH11+DH15-DH16-DH12)*0.05</f>
        <v>6159.4219246356952</v>
      </c>
      <c r="DI19" s="55">
        <f t="shared" ref="DI19:DM19" si="180">(DI6+DI11+DI15-DI16-DI12)*0.05</f>
        <v>328.72530944507389</v>
      </c>
      <c r="DJ19" s="55">
        <f t="shared" si="180"/>
        <v>689.63430285145182</v>
      </c>
      <c r="DK19" s="55">
        <f t="shared" si="180"/>
        <v>10844.721849335931</v>
      </c>
      <c r="DL19" s="55">
        <f t="shared" si="180"/>
        <v>9586.9029203727005</v>
      </c>
      <c r="DM19" s="55">
        <f t="shared" si="180"/>
        <v>1895.1776401830446</v>
      </c>
      <c r="DN19" s="55">
        <f t="shared" si="88"/>
        <v>29504.583946823896</v>
      </c>
      <c r="DO19" s="55">
        <f>(DO6+DO11+DO15-DO16-DO12)*0.05</f>
        <v>6373.4635998970398</v>
      </c>
      <c r="DP19" s="55">
        <f t="shared" ref="DP19:DT19" si="181">(DP6+DP11+DP15-DP16-DP12)*0.05</f>
        <v>340.35210081311675</v>
      </c>
      <c r="DQ19" s="55">
        <f t="shared" si="181"/>
        <v>712.38439215920391</v>
      </c>
      <c r="DR19" s="55">
        <f t="shared" si="181"/>
        <v>11209.56866595035</v>
      </c>
      <c r="DS19" s="55">
        <f t="shared" si="181"/>
        <v>9919.2064518487859</v>
      </c>
      <c r="DT19" s="55">
        <f t="shared" si="181"/>
        <v>1954.0150244546749</v>
      </c>
      <c r="DU19" s="55">
        <f t="shared" si="90"/>
        <v>30508.990235123172</v>
      </c>
      <c r="DV19" s="55">
        <f>(DV6+DV11+DV15-DV16-DV12)*0.05</f>
        <v>6595.1098201978084</v>
      </c>
      <c r="DW19" s="55">
        <f t="shared" ref="DW19:EA19" si="182">(DW6+DW11+DW15-DW16-DW12)*0.05</f>
        <v>352.39890609399231</v>
      </c>
      <c r="DX19" s="55">
        <f t="shared" si="182"/>
        <v>735.90136066819946</v>
      </c>
      <c r="DY19" s="55">
        <f t="shared" si="182"/>
        <v>11586.968670331513</v>
      </c>
      <c r="DZ19" s="55">
        <f t="shared" si="182"/>
        <v>10263.287416057885</v>
      </c>
      <c r="EA19" s="55">
        <f t="shared" si="182"/>
        <v>1789.7036003456365</v>
      </c>
      <c r="EB19" s="55">
        <f t="shared" si="92"/>
        <v>31323.369773695034</v>
      </c>
      <c r="EC19" s="55">
        <f>(EC6+EC11+EC15-EC16-EC12)*0.05</f>
        <v>6824.6364365292311</v>
      </c>
      <c r="ED19" s="55">
        <f t="shared" ref="ED19:EH19" si="183">(ED6+ED11+ED15-ED16-ED12)*0.05</f>
        <v>364.88119213505411</v>
      </c>
      <c r="EE19" s="55">
        <f t="shared" si="183"/>
        <v>760.21164706510456</v>
      </c>
      <c r="EF19" s="55">
        <f t="shared" si="183"/>
        <v>11977.363585717125</v>
      </c>
      <c r="EG19" s="55">
        <f t="shared" si="183"/>
        <v>10619.572074936947</v>
      </c>
      <c r="EH19" s="55">
        <f t="shared" si="183"/>
        <v>1593.3025473296534</v>
      </c>
      <c r="EI19" s="55">
        <f t="shared" si="94"/>
        <v>32139.967483713117</v>
      </c>
      <c r="EJ19" s="55">
        <f>(EJ6+EJ11+EJ15-EJ16-EJ12)*0.05</f>
        <v>7062.329495330202</v>
      </c>
      <c r="EK19" s="55">
        <f t="shared" ref="EK19:EO19" si="184">(EK6+EK11+EK15-EK16-EK12)*0.05</f>
        <v>377.8150049797585</v>
      </c>
      <c r="EL19" s="55">
        <f t="shared" si="184"/>
        <v>785.34262218420326</v>
      </c>
      <c r="EM19" s="55">
        <f t="shared" si="184"/>
        <v>12381.211016307903</v>
      </c>
      <c r="EN19" s="55">
        <f t="shared" si="184"/>
        <v>10988.502413773376</v>
      </c>
      <c r="EO19" s="55">
        <f t="shared" si="184"/>
        <v>1638.512971960949</v>
      </c>
      <c r="EP19" s="55">
        <f t="shared" si="96"/>
        <v>33233.71352453639</v>
      </c>
      <c r="EQ19" s="55">
        <f>(EQ6+EQ11+EQ15-EQ16-EQ12)*0.05</f>
        <v>7308.4856214828724</v>
      </c>
      <c r="ER19" s="55">
        <f t="shared" ref="ER19:EV19" si="185">(ER6+ER11+ER15-ER16-ER12)*0.05</f>
        <v>391.21699186696645</v>
      </c>
      <c r="ES19" s="55">
        <f t="shared" si="185"/>
        <v>811.32262258146602</v>
      </c>
      <c r="ET19" s="55">
        <f t="shared" si="185"/>
        <v>12798.985029582307</v>
      </c>
      <c r="EU19" s="55">
        <f t="shared" si="185"/>
        <v>11370.536730856102</v>
      </c>
      <c r="EV19" s="55">
        <f t="shared" si="185"/>
        <v>1684.9835719305433</v>
      </c>
      <c r="EW19" s="55">
        <f t="shared" si="98"/>
        <v>34365.530568300259</v>
      </c>
      <c r="EX19" s="55">
        <f>(EX6+EX11+EX15-EX16-EX12)*0.05</f>
        <v>7563.4124158933018</v>
      </c>
      <c r="EY19" s="55">
        <f t="shared" ref="EY19:FC19" si="186">(EY6+EY11+EY15-EY16-EY12)*0.05</f>
        <v>405.10442407562806</v>
      </c>
      <c r="EZ19" s="55">
        <f t="shared" si="186"/>
        <v>838.18098534171213</v>
      </c>
      <c r="FA19" s="55">
        <f t="shared" si="186"/>
        <v>13231.176760337305</v>
      </c>
      <c r="FB19" s="55">
        <f t="shared" si="186"/>
        <v>11766.150249549873</v>
      </c>
      <c r="FC19" s="55">
        <f t="shared" si="186"/>
        <v>1557.7485262992211</v>
      </c>
      <c r="FD19" s="55">
        <f t="shared" si="100"/>
        <v>35361.773361497042</v>
      </c>
      <c r="FE19" s="55">
        <f>(FE6+FE11+FE15-FE16-FE12)*0.05</f>
        <v>7827.428868218858</v>
      </c>
      <c r="FF19" s="55">
        <f t="shared" ref="FF19:FJ19" si="187">(FF6+FF11+FF15-FF16-FF12)*0.05</f>
        <v>419.49522064764199</v>
      </c>
      <c r="FG19" s="55">
        <f t="shared" si="187"/>
        <v>865.94808416493493</v>
      </c>
      <c r="FH19" s="55">
        <f t="shared" si="187"/>
        <v>13678.295037277827</v>
      </c>
      <c r="FI19" s="55">
        <f t="shared" si="187"/>
        <v>11925.835753655403</v>
      </c>
      <c r="FJ19" s="55">
        <f t="shared" si="187"/>
        <v>1349.8429009427928</v>
      </c>
      <c r="FK19" s="55">
        <f t="shared" si="102"/>
        <v>36066.84586490746</v>
      </c>
    </row>
    <row r="20" spans="1:167" s="19" customFormat="1" ht="18" customHeight="1" outlineLevel="1">
      <c r="A20" s="13" t="s">
        <v>59</v>
      </c>
      <c r="B20" s="14"/>
      <c r="C20" s="363" t="s">
        <v>60</v>
      </c>
      <c r="D20" s="363"/>
      <c r="E20" s="363"/>
      <c r="F20" s="363"/>
      <c r="G20" s="363"/>
      <c r="H20" s="363"/>
      <c r="I20" s="363"/>
      <c r="J20" s="363"/>
      <c r="K20" s="363"/>
      <c r="L20" s="363"/>
      <c r="M20" s="363"/>
      <c r="N20" s="363"/>
      <c r="O20" s="363"/>
      <c r="P20" s="363"/>
      <c r="Q20" s="363"/>
      <c r="R20" s="363"/>
      <c r="S20" s="363"/>
      <c r="T20" s="363"/>
      <c r="U20" s="363"/>
      <c r="V20" s="363"/>
      <c r="W20" s="363"/>
      <c r="X20" s="363"/>
      <c r="Y20" s="363"/>
      <c r="Z20" s="363"/>
      <c r="AA20" s="363"/>
      <c r="AB20" s="363"/>
      <c r="AC20" s="363"/>
      <c r="AD20" s="363"/>
      <c r="AE20" s="363"/>
      <c r="AF20" s="363"/>
      <c r="AG20" s="363"/>
      <c r="AH20" s="363"/>
      <c r="AI20" s="363"/>
      <c r="AJ20" s="363"/>
      <c r="AK20" s="363"/>
      <c r="AL20" s="363"/>
      <c r="AM20" s="363"/>
      <c r="AN20" s="363"/>
      <c r="AO20" s="54"/>
      <c r="AP20" s="30">
        <v>1003.51216504658</v>
      </c>
      <c r="AQ20" s="30"/>
      <c r="AR20" s="30"/>
      <c r="AS20" s="55">
        <v>2036.6401437066197</v>
      </c>
      <c r="AT20" s="55">
        <v>1949.6375119234035</v>
      </c>
      <c r="AU20" s="55">
        <v>8.5</v>
      </c>
      <c r="AV20" s="55">
        <f>SUM(AP20:AU20)</f>
        <v>4998.2898206766031</v>
      </c>
      <c r="AW20" s="55"/>
      <c r="AX20" s="55"/>
      <c r="AY20" s="55"/>
      <c r="AZ20" s="55"/>
      <c r="BA20" s="56"/>
      <c r="BB20" s="56"/>
      <c r="BC20" s="55">
        <f t="shared" si="117"/>
        <v>0</v>
      </c>
      <c r="BD20" s="55"/>
      <c r="BE20" s="55"/>
      <c r="BF20" s="55"/>
      <c r="BG20" s="55"/>
      <c r="BH20" s="55"/>
      <c r="BI20" s="55"/>
      <c r="BJ20" s="55">
        <f t="shared" si="15"/>
        <v>0</v>
      </c>
      <c r="BK20" s="55"/>
      <c r="BL20" s="55"/>
      <c r="BM20" s="55"/>
      <c r="BN20" s="55"/>
      <c r="BO20" s="55"/>
      <c r="BP20" s="55"/>
      <c r="BQ20" s="55">
        <f t="shared" si="74"/>
        <v>0</v>
      </c>
      <c r="BR20" s="55"/>
      <c r="BS20" s="55"/>
      <c r="BT20" s="55"/>
      <c r="BU20" s="55"/>
      <c r="BV20" s="55"/>
      <c r="BW20" s="55"/>
      <c r="BX20" s="55">
        <f t="shared" si="76"/>
        <v>0</v>
      </c>
      <c r="BY20" s="55"/>
      <c r="BZ20" s="55"/>
      <c r="CA20" s="55"/>
      <c r="CB20" s="55"/>
      <c r="CC20" s="55"/>
      <c r="CD20" s="55"/>
      <c r="CE20" s="55">
        <f t="shared" si="78"/>
        <v>0</v>
      </c>
      <c r="CF20" s="55"/>
      <c r="CG20" s="55"/>
      <c r="CH20" s="55"/>
      <c r="CI20" s="55"/>
      <c r="CJ20" s="55"/>
      <c r="CK20" s="55"/>
      <c r="CL20" s="55">
        <f t="shared" si="80"/>
        <v>0</v>
      </c>
      <c r="CM20" s="55"/>
      <c r="CN20" s="55"/>
      <c r="CO20" s="55"/>
      <c r="CP20" s="55"/>
      <c r="CQ20" s="55"/>
      <c r="CR20" s="55"/>
      <c r="CS20" s="55">
        <f t="shared" si="82"/>
        <v>0</v>
      </c>
      <c r="CT20" s="55"/>
      <c r="CU20" s="55"/>
      <c r="CV20" s="55"/>
      <c r="CW20" s="55"/>
      <c r="CX20" s="55"/>
      <c r="CY20" s="55"/>
      <c r="CZ20" s="55">
        <f t="shared" si="84"/>
        <v>0</v>
      </c>
      <c r="DA20" s="55"/>
      <c r="DB20" s="55"/>
      <c r="DC20" s="55"/>
      <c r="DD20" s="55"/>
      <c r="DE20" s="55"/>
      <c r="DF20" s="55"/>
      <c r="DG20" s="55">
        <f t="shared" si="86"/>
        <v>0</v>
      </c>
      <c r="DH20" s="55"/>
      <c r="DI20" s="55"/>
      <c r="DJ20" s="55"/>
      <c r="DK20" s="55"/>
      <c r="DL20" s="55"/>
      <c r="DM20" s="55"/>
      <c r="DN20" s="55">
        <f t="shared" si="88"/>
        <v>0</v>
      </c>
      <c r="DO20" s="55"/>
      <c r="DP20" s="55"/>
      <c r="DQ20" s="55"/>
      <c r="DR20" s="55"/>
      <c r="DS20" s="55"/>
      <c r="DT20" s="55"/>
      <c r="DU20" s="55">
        <f t="shared" si="90"/>
        <v>0</v>
      </c>
      <c r="DV20" s="55"/>
      <c r="DW20" s="55"/>
      <c r="DX20" s="55"/>
      <c r="DY20" s="55"/>
      <c r="DZ20" s="55"/>
      <c r="EA20" s="55"/>
      <c r="EB20" s="55">
        <f t="shared" si="92"/>
        <v>0</v>
      </c>
      <c r="EC20" s="55"/>
      <c r="ED20" s="55"/>
      <c r="EE20" s="55"/>
      <c r="EF20" s="55"/>
      <c r="EG20" s="55"/>
      <c r="EH20" s="55"/>
      <c r="EI20" s="55">
        <f t="shared" si="94"/>
        <v>0</v>
      </c>
      <c r="EJ20" s="55"/>
      <c r="EK20" s="55"/>
      <c r="EL20" s="55"/>
      <c r="EM20" s="55"/>
      <c r="EN20" s="55"/>
      <c r="EO20" s="55"/>
      <c r="EP20" s="55">
        <f t="shared" si="96"/>
        <v>0</v>
      </c>
      <c r="EQ20" s="55"/>
      <c r="ER20" s="55"/>
      <c r="ES20" s="55"/>
      <c r="ET20" s="55"/>
      <c r="EU20" s="55"/>
      <c r="EV20" s="55"/>
      <c r="EW20" s="55">
        <f t="shared" si="98"/>
        <v>0</v>
      </c>
      <c r="EX20" s="55"/>
      <c r="EY20" s="55"/>
      <c r="EZ20" s="55"/>
      <c r="FA20" s="55"/>
      <c r="FB20" s="55"/>
      <c r="FC20" s="55"/>
      <c r="FD20" s="55">
        <f t="shared" si="100"/>
        <v>0</v>
      </c>
      <c r="FE20" s="55"/>
      <c r="FF20" s="55"/>
      <c r="FG20" s="55"/>
      <c r="FH20" s="55"/>
      <c r="FI20" s="55"/>
      <c r="FJ20" s="55"/>
      <c r="FK20" s="55">
        <f t="shared" si="102"/>
        <v>0</v>
      </c>
    </row>
    <row r="21" spans="1:167" s="19" customFormat="1" ht="30.75" customHeight="1">
      <c r="A21" s="13" t="s">
        <v>59</v>
      </c>
      <c r="B21" s="14"/>
      <c r="C21" s="363" t="s">
        <v>61</v>
      </c>
      <c r="D21" s="363"/>
      <c r="E21" s="363"/>
      <c r="F21" s="363"/>
      <c r="G21" s="363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  <c r="AA21" s="363"/>
      <c r="AB21" s="363"/>
      <c r="AC21" s="363"/>
      <c r="AD21" s="363"/>
      <c r="AE21" s="363"/>
      <c r="AF21" s="363"/>
      <c r="AG21" s="363"/>
      <c r="AH21" s="363"/>
      <c r="AI21" s="363"/>
      <c r="AJ21" s="363"/>
      <c r="AK21" s="363"/>
      <c r="AL21" s="363"/>
      <c r="AM21" s="363"/>
      <c r="AN21" s="363"/>
      <c r="AO21" s="54"/>
      <c r="AP21" s="57">
        <v>203625.61967165748</v>
      </c>
      <c r="AQ21" s="57">
        <v>8134.0051116204095</v>
      </c>
      <c r="AR21" s="57">
        <v>9105.2695569729367</v>
      </c>
      <c r="AS21" s="55">
        <v>354484.69888395478</v>
      </c>
      <c r="AT21" s="55">
        <v>224009.59704751335</v>
      </c>
      <c r="AU21" s="55">
        <v>96547.733983540893</v>
      </c>
      <c r="AV21" s="55">
        <v>891912.14659962978</v>
      </c>
      <c r="AW21" s="55">
        <f t="shared" ref="AW21:AY21" si="188">AW6+AW11+AW15+AW17+AW19</f>
        <v>210834.22301889263</v>
      </c>
      <c r="AX21" s="55">
        <f t="shared" si="188"/>
        <v>9295.3930877831044</v>
      </c>
      <c r="AY21" s="55">
        <f t="shared" si="188"/>
        <v>9470.7800000000007</v>
      </c>
      <c r="AZ21" s="55">
        <f>AZ6+AZ11+AZ15+AZ17+AZ19</f>
        <v>367290.02441601356</v>
      </c>
      <c r="BA21" s="55">
        <f>BA6+BA11+BA15+BA17+BA19</f>
        <v>258468.39251149294</v>
      </c>
      <c r="BB21" s="55">
        <f t="shared" ref="BB21:BP21" si="189">BB6+BB11+BB15+BB17+BB19</f>
        <v>163032.43377568442</v>
      </c>
      <c r="BC21" s="55">
        <f t="shared" si="117"/>
        <v>1018391.2468098667</v>
      </c>
      <c r="BD21" s="55">
        <f t="shared" si="189"/>
        <v>234323.35959111841</v>
      </c>
      <c r="BE21" s="55">
        <f t="shared" si="189"/>
        <v>5773.0210823992829</v>
      </c>
      <c r="BF21" s="55">
        <f t="shared" si="189"/>
        <v>10421.15</v>
      </c>
      <c r="BG21" s="55">
        <f t="shared" si="189"/>
        <v>371297.57983398001</v>
      </c>
      <c r="BH21" s="55">
        <f t="shared" si="189"/>
        <v>282740.23077809898</v>
      </c>
      <c r="BI21" s="55">
        <f t="shared" si="189"/>
        <v>157821.45168858231</v>
      </c>
      <c r="BJ21" s="55">
        <f t="shared" si="15"/>
        <v>1062376.7929741789</v>
      </c>
      <c r="BK21" s="55">
        <f>BK6+BK11+BK15+BK17+BK19</f>
        <v>246685.36442267222</v>
      </c>
      <c r="BL21" s="55">
        <f t="shared" si="189"/>
        <v>8254.2711206693839</v>
      </c>
      <c r="BM21" s="55">
        <f t="shared" si="189"/>
        <v>11698.812361362403</v>
      </c>
      <c r="BN21" s="55">
        <f>BN6+BN11+BN15+BN17+BN19</f>
        <v>378107.17971616774</v>
      </c>
      <c r="BO21" s="55">
        <f t="shared" si="189"/>
        <v>258184.77365646572</v>
      </c>
      <c r="BP21" s="55">
        <f t="shared" si="189"/>
        <v>99479.910201034931</v>
      </c>
      <c r="BQ21" s="55">
        <f t="shared" si="74"/>
        <v>1002410.3114783724</v>
      </c>
      <c r="BR21" s="55">
        <f>BR6+BR11+BR15+BR17+BR19</f>
        <v>271881.77547429281</v>
      </c>
      <c r="BS21" s="55">
        <f t="shared" ref="BS21:BW21" si="190">BS6+BS11+BS15+BS17+BS19</f>
        <v>9202.5874176640682</v>
      </c>
      <c r="BT21" s="55">
        <f t="shared" si="190"/>
        <v>12084.210969698797</v>
      </c>
      <c r="BU21" s="55">
        <f t="shared" si="190"/>
        <v>392050.2605341142</v>
      </c>
      <c r="BV21" s="55">
        <f t="shared" si="190"/>
        <v>236811.08363460598</v>
      </c>
      <c r="BW21" s="55">
        <f t="shared" si="190"/>
        <v>112679.61856134752</v>
      </c>
      <c r="BX21" s="55">
        <f t="shared" si="76"/>
        <v>1034709.5365917233</v>
      </c>
      <c r="BY21" s="55">
        <f>BY6+BY11+BY15+BY17+BY19</f>
        <v>263181.69307750853</v>
      </c>
      <c r="BZ21" s="55">
        <f t="shared" ref="BZ21:CD21" si="191">BZ6+BZ11+BZ15+BZ17+BZ19</f>
        <v>5821.151376057318</v>
      </c>
      <c r="CA21" s="55">
        <f t="shared" si="191"/>
        <v>12475.982052132895</v>
      </c>
      <c r="CB21" s="55">
        <f t="shared" si="191"/>
        <v>406097.58623792254</v>
      </c>
      <c r="CC21" s="55">
        <f t="shared" si="191"/>
        <v>269764.91159644193</v>
      </c>
      <c r="CD21" s="55">
        <f t="shared" si="191"/>
        <v>117526.13619831247</v>
      </c>
      <c r="CE21" s="55">
        <f t="shared" si="78"/>
        <v>1074867.4605383757</v>
      </c>
      <c r="CF21" s="55">
        <f>CF6+CF11+CF15+CF17+CF19</f>
        <v>272817.63999678846</v>
      </c>
      <c r="CG21" s="55">
        <f t="shared" ref="CG21:CK21" si="192">CG6+CG11+CG15+CG17+CG19</f>
        <v>6025.6891200345553</v>
      </c>
      <c r="CH21" s="55">
        <f t="shared" si="192"/>
        <v>12880.900952116282</v>
      </c>
      <c r="CI21" s="55">
        <f t="shared" si="192"/>
        <v>420670.83135824348</v>
      </c>
      <c r="CJ21" s="55">
        <f t="shared" si="192"/>
        <v>314640.5062254052</v>
      </c>
      <c r="CK21" s="55">
        <f t="shared" si="192"/>
        <v>143345.39760844866</v>
      </c>
      <c r="CL21" s="55">
        <f t="shared" si="80"/>
        <v>1170380.9652610368</v>
      </c>
      <c r="CM21" s="55">
        <f>CM6+CM11+CM15+CM17+CM19</f>
        <v>282821.12992732588</v>
      </c>
      <c r="CN21" s="55">
        <f t="shared" ref="CN21:CR21" si="193">CN6+CN11+CN15+CN17+CN19</f>
        <v>6237.5905757633564</v>
      </c>
      <c r="CO21" s="55">
        <f t="shared" si="193"/>
        <v>13299.418900788787</v>
      </c>
      <c r="CP21" s="55">
        <f t="shared" si="193"/>
        <v>435789.96785283304</v>
      </c>
      <c r="CQ21" s="55">
        <f t="shared" si="193"/>
        <v>317489.76989452937</v>
      </c>
      <c r="CR21" s="55">
        <f t="shared" si="193"/>
        <v>145886.44253115679</v>
      </c>
      <c r="CS21" s="55">
        <f t="shared" si="82"/>
        <v>1201524.3196823972</v>
      </c>
      <c r="CT21" s="55">
        <f>CT6+CT11+CT15+CT17+CT19</f>
        <v>293206.87348727236</v>
      </c>
      <c r="CU21" s="55">
        <f t="shared" ref="CU21:CY21" si="194">CU6+CU11+CU15+CU17+CU19</f>
        <v>6457.1260848927614</v>
      </c>
      <c r="CV21" s="55">
        <f t="shared" si="194"/>
        <v>13732.002967961596</v>
      </c>
      <c r="CW21" s="55">
        <f t="shared" si="194"/>
        <v>451475.73503911798</v>
      </c>
      <c r="CX21" s="55">
        <f t="shared" si="194"/>
        <v>331034.37101917592</v>
      </c>
      <c r="CY21" s="55">
        <f t="shared" si="194"/>
        <v>151344.45388585975</v>
      </c>
      <c r="CZ21" s="55">
        <f t="shared" si="84"/>
        <v>1247250.5624842804</v>
      </c>
      <c r="DA21" s="55">
        <f>DA6+DA11+DA15+DA17+DA19</f>
        <v>303989.63139715733</v>
      </c>
      <c r="DB21" s="55">
        <f t="shared" ref="DB21:DF21" si="195">DB6+DB11+DB15+DB17+DB19</f>
        <v>6684.5760862158686</v>
      </c>
      <c r="DC21" s="55">
        <f t="shared" si="195"/>
        <v>14179.136630231094</v>
      </c>
      <c r="DD21" s="55">
        <f t="shared" si="195"/>
        <v>467749.66935563047</v>
      </c>
      <c r="DE21" s="55">
        <f t="shared" si="195"/>
        <v>343423.41729243234</v>
      </c>
      <c r="DF21" s="55">
        <f t="shared" si="195"/>
        <v>153496.30740016248</v>
      </c>
      <c r="DG21" s="55">
        <f t="shared" si="86"/>
        <v>1289522.7381618298</v>
      </c>
      <c r="DH21" s="55">
        <f>DH6+DH11+DH15+DH17+DH19</f>
        <v>315184.73913536133</v>
      </c>
      <c r="DI21" s="55">
        <f t="shared" ref="DI21:DM21" si="196">DI6+DI11+DI15+DI17+DI19</f>
        <v>6920.2314983465512</v>
      </c>
      <c r="DJ21" s="55">
        <f t="shared" si="196"/>
        <v>14641.320359880487</v>
      </c>
      <c r="DK21" s="55">
        <f t="shared" si="196"/>
        <v>484634.13528628595</v>
      </c>
      <c r="DL21" s="55">
        <f t="shared" si="196"/>
        <v>357933.66339275538</v>
      </c>
      <c r="DM21" s="55">
        <f t="shared" si="196"/>
        <v>143067.66385656301</v>
      </c>
      <c r="DN21" s="55">
        <f t="shared" si="88"/>
        <v>1322381.7535291926</v>
      </c>
      <c r="DO21" s="55">
        <f>DO6+DO11+DO15+DO17+DO19</f>
        <v>326808.12946457003</v>
      </c>
      <c r="DP21" s="55">
        <f t="shared" ref="DP21:DT21" si="197">DP6+DP11+DP15+DP17+DP19</f>
        <v>7164.3941170754506</v>
      </c>
      <c r="DQ21" s="55">
        <f t="shared" si="197"/>
        <v>15119.072235343281</v>
      </c>
      <c r="DR21" s="55">
        <f t="shared" si="197"/>
        <v>502152.35749319801</v>
      </c>
      <c r="DS21" s="55">
        <f t="shared" si="197"/>
        <v>351647.42054400506</v>
      </c>
      <c r="DT21" s="55">
        <f t="shared" si="197"/>
        <v>138470.08770849989</v>
      </c>
      <c r="DU21" s="55">
        <f t="shared" si="90"/>
        <v>1341361.4615626917</v>
      </c>
      <c r="DV21" s="55">
        <f>DV6+DV11+DV15+DV17+DV19</f>
        <v>338876.35584555543</v>
      </c>
      <c r="DW21" s="55">
        <f t="shared" ref="DW21:EA21" si="198">DW6+DW11+DW15+DW17+DW19</f>
        <v>7417.3770279738383</v>
      </c>
      <c r="DX21" s="55">
        <f t="shared" si="198"/>
        <v>15612.928574032188</v>
      </c>
      <c r="DY21" s="55">
        <f t="shared" si="198"/>
        <v>520328.45420553209</v>
      </c>
      <c r="DZ21" s="55">
        <f t="shared" si="198"/>
        <v>358424.81206225813</v>
      </c>
      <c r="EA21" s="55">
        <f t="shared" si="198"/>
        <v>139589.060135732</v>
      </c>
      <c r="EB21" s="55">
        <f t="shared" si="92"/>
        <v>1380248.9878510837</v>
      </c>
      <c r="EC21" s="55">
        <f>EC6+EC11+EC15+EC17+EC19</f>
        <v>351406.61677337135</v>
      </c>
      <c r="ED21" s="55">
        <f t="shared" ref="ED21:EH21" si="199">ED6+ED11+ED15+ED17+ED19</f>
        <v>7679.5050348361356</v>
      </c>
      <c r="EE21" s="55">
        <f t="shared" si="199"/>
        <v>16123.444588367196</v>
      </c>
      <c r="EF21" s="55">
        <f t="shared" si="199"/>
        <v>539187.47191377275</v>
      </c>
      <c r="EG21" s="55">
        <f t="shared" si="199"/>
        <v>371120.54881937482</v>
      </c>
      <c r="EH21" s="55">
        <f t="shared" si="199"/>
        <v>141036.93084925917</v>
      </c>
      <c r="EI21" s="55">
        <f t="shared" si="94"/>
        <v>1426554.5179789814</v>
      </c>
      <c r="EJ21" s="55">
        <f>EJ6+EJ11+EJ15+EJ17+EJ19</f>
        <v>364416.78107244207</v>
      </c>
      <c r="EK21" s="55">
        <f t="shared" ref="EK21:EO21" si="200">EK6+EK11+EK15+EK17+EK19</f>
        <v>7951.1151045749284</v>
      </c>
      <c r="EL21" s="55">
        <f t="shared" si="200"/>
        <v>16651.195065868265</v>
      </c>
      <c r="EM21" s="55">
        <f t="shared" si="200"/>
        <v>558755.42142072762</v>
      </c>
      <c r="EN21" s="55">
        <f t="shared" si="200"/>
        <v>381795.49551161932</v>
      </c>
      <c r="EO21" s="55">
        <f t="shared" si="200"/>
        <v>132061.53430645366</v>
      </c>
      <c r="EP21" s="55">
        <f t="shared" si="96"/>
        <v>1461631.542481686</v>
      </c>
      <c r="EQ21" s="55">
        <f>EQ6+EQ11+EQ15+EQ17+EQ19</f>
        <v>377925.41418846848</v>
      </c>
      <c r="ER21" s="55">
        <f t="shared" ref="ER21:EV21" si="201">ER6+ER11+ER15+ER17+ER19</f>
        <v>8232.5568292062944</v>
      </c>
      <c r="ES21" s="55">
        <f t="shared" si="201"/>
        <v>17196.775074210786</v>
      </c>
      <c r="ET21" s="55">
        <f t="shared" si="201"/>
        <v>579059.31530262053</v>
      </c>
      <c r="EU21" s="55">
        <f t="shared" si="201"/>
        <v>394375.81781893858</v>
      </c>
      <c r="EV21" s="55">
        <f t="shared" si="201"/>
        <v>86449.11953568329</v>
      </c>
      <c r="EW21" s="55">
        <f t="shared" si="98"/>
        <v>1463238.9987491278</v>
      </c>
      <c r="EX21" s="55">
        <f>EX6+EX11+EX15+EX17+EX19</f>
        <v>391951.80551658059</v>
      </c>
      <c r="EY21" s="55">
        <f t="shared" ref="EY21:FC21" si="202">EY6+EY11+EY15+EY17+EY19</f>
        <v>8524.1929055881883</v>
      </c>
      <c r="EZ21" s="55">
        <f t="shared" si="202"/>
        <v>17760.800692175952</v>
      </c>
      <c r="FA21" s="55">
        <f t="shared" si="202"/>
        <v>600127.20683573117</v>
      </c>
      <c r="FB21" s="55">
        <f t="shared" si="202"/>
        <v>407423.60742603312</v>
      </c>
      <c r="FC21" s="55">
        <f t="shared" si="202"/>
        <v>59827.028610584784</v>
      </c>
      <c r="FD21" s="55">
        <f t="shared" si="100"/>
        <v>1485614.6419866937</v>
      </c>
      <c r="FE21" s="55">
        <f>FE6+FE11+FE15+FE17+FE19</f>
        <v>406515.99680673011</v>
      </c>
      <c r="FF21" s="55">
        <f t="shared" ref="FF21:FJ21" si="203">FF6+FF11+FF15+FF17+FF19</f>
        <v>8826.399633600482</v>
      </c>
      <c r="FG21" s="55">
        <f t="shared" si="203"/>
        <v>18343.909767463632</v>
      </c>
      <c r="FH21" s="55">
        <f t="shared" si="203"/>
        <v>621988.23044622806</v>
      </c>
      <c r="FI21" s="55">
        <f t="shared" si="203"/>
        <v>415706.50495535554</v>
      </c>
      <c r="FJ21" s="55">
        <f t="shared" si="203"/>
        <v>55545.582860431838</v>
      </c>
      <c r="FK21" s="55">
        <f t="shared" si="102"/>
        <v>1526926.6244698097</v>
      </c>
    </row>
    <row r="22" spans="1:167" s="64" customFormat="1" ht="16.5" customHeight="1">
      <c r="A22" s="58" t="s">
        <v>62</v>
      </c>
      <c r="B22" s="59"/>
      <c r="C22" s="365" t="s">
        <v>63</v>
      </c>
      <c r="D22" s="365"/>
      <c r="E22" s="365"/>
      <c r="F22" s="365"/>
      <c r="G22" s="365"/>
      <c r="H22" s="365"/>
      <c r="I22" s="365"/>
      <c r="J22" s="365"/>
      <c r="K22" s="365"/>
      <c r="L22" s="365"/>
      <c r="M22" s="365"/>
      <c r="N22" s="365"/>
      <c r="O22" s="365"/>
      <c r="P22" s="365"/>
      <c r="Q22" s="365"/>
      <c r="R22" s="365"/>
      <c r="S22" s="365"/>
      <c r="T22" s="365"/>
      <c r="U22" s="365"/>
      <c r="V22" s="365"/>
      <c r="W22" s="365"/>
      <c r="X22" s="365"/>
      <c r="Y22" s="365"/>
      <c r="Z22" s="365"/>
      <c r="AA22" s="365"/>
      <c r="AB22" s="365"/>
      <c r="AC22" s="365"/>
      <c r="AD22" s="365"/>
      <c r="AE22" s="365"/>
      <c r="AF22" s="365"/>
      <c r="AG22" s="365"/>
      <c r="AH22" s="365"/>
      <c r="AI22" s="365"/>
      <c r="AJ22" s="365"/>
      <c r="AK22" s="365"/>
      <c r="AL22" s="365"/>
      <c r="AM22" s="365"/>
      <c r="AN22" s="365"/>
      <c r="AO22" s="365"/>
      <c r="AP22" s="60"/>
      <c r="AQ22" s="60"/>
      <c r="AR22" s="60"/>
      <c r="AS22" s="61">
        <v>46223.532286873204</v>
      </c>
      <c r="AT22" s="62">
        <v>0</v>
      </c>
      <c r="AU22" s="62">
        <v>-2123.0578359796054</v>
      </c>
      <c r="AV22" s="62">
        <v>44100.474450893598</v>
      </c>
      <c r="AW22" s="62">
        <v>0</v>
      </c>
      <c r="AX22" s="62"/>
      <c r="AY22" s="62"/>
      <c r="AZ22" s="62">
        <v>-22893.1001751894</v>
      </c>
      <c r="BA22" s="63">
        <v>6973.97</v>
      </c>
      <c r="BB22" s="63">
        <v>-54903.167966101697</v>
      </c>
      <c r="BC22" s="62">
        <f t="shared" si="117"/>
        <v>-70822.298141291103</v>
      </c>
      <c r="BD22" s="62">
        <v>1466.9605832890225</v>
      </c>
      <c r="BE22" s="62">
        <v>3570.12871833282</v>
      </c>
      <c r="BF22" s="62">
        <v>1528.62</v>
      </c>
      <c r="BG22" s="62">
        <v>18722.310046610186</v>
      </c>
      <c r="BH22" s="62">
        <v>3423.96</v>
      </c>
      <c r="BI22" s="62">
        <v>17310</v>
      </c>
      <c r="BJ22" s="62">
        <f t="shared" si="15"/>
        <v>46021.979348232024</v>
      </c>
      <c r="BK22" s="62">
        <v>1975.87194348924</v>
      </c>
      <c r="BL22" s="62">
        <v>-311.07964177552537</v>
      </c>
      <c r="BM22" s="62">
        <v>1299.962646792746</v>
      </c>
      <c r="BN22" s="62">
        <f>40548.8276496971-6331.3</f>
        <v>34217.527649697098</v>
      </c>
      <c r="BO22" s="62">
        <f>'ИП 2024'!AI34</f>
        <v>18198.6143960728</v>
      </c>
      <c r="BP22" s="62">
        <f>'ИП 2024'!AJ34</f>
        <v>-42177.4</v>
      </c>
      <c r="BQ22" s="62">
        <f t="shared" si="74"/>
        <v>13203.496994276356</v>
      </c>
      <c r="BR22" s="62">
        <f>6147.19616599371</f>
        <v>6147.1961659937097</v>
      </c>
      <c r="BS22" s="62">
        <f>736.360239750142-284+284</f>
        <v>736.360239750142</v>
      </c>
      <c r="BT22" s="62">
        <v>2000</v>
      </c>
      <c r="BU22" s="62">
        <f>47077.5778736439/3*2</f>
        <v>31385.0519157626</v>
      </c>
      <c r="BV22" s="62">
        <f>43865.267746212/3*2</f>
        <v>29243.511830807998</v>
      </c>
      <c r="BW22" s="62"/>
      <c r="BX22" s="62">
        <f t="shared" si="76"/>
        <v>69512.120152314455</v>
      </c>
      <c r="BY22" s="62"/>
      <c r="BZ22" s="62"/>
      <c r="CA22" s="62"/>
      <c r="CB22" s="62">
        <f>47077.5778736439/3</f>
        <v>15692.5259578813</v>
      </c>
      <c r="CC22" s="62">
        <f>43865.267746212/3</f>
        <v>14621.755915403999</v>
      </c>
      <c r="CD22" s="62"/>
      <c r="CE22" s="62">
        <f t="shared" si="78"/>
        <v>30314.281873285297</v>
      </c>
      <c r="CF22" s="62"/>
      <c r="CG22" s="62"/>
      <c r="CH22" s="62"/>
      <c r="CI22" s="62"/>
      <c r="CJ22" s="62"/>
      <c r="CK22" s="62"/>
      <c r="CL22" s="62">
        <f t="shared" si="80"/>
        <v>0</v>
      </c>
      <c r="CM22" s="62"/>
      <c r="CN22" s="62"/>
      <c r="CO22" s="62"/>
      <c r="CP22" s="62"/>
      <c r="CQ22" s="62"/>
      <c r="CR22" s="62"/>
      <c r="CS22" s="62">
        <f t="shared" si="82"/>
        <v>0</v>
      </c>
      <c r="CT22" s="62"/>
      <c r="CU22" s="62"/>
      <c r="CV22" s="62"/>
      <c r="CW22" s="62"/>
      <c r="CX22" s="62"/>
      <c r="CY22" s="62"/>
      <c r="CZ22" s="62">
        <f t="shared" si="84"/>
        <v>0</v>
      </c>
      <c r="DA22" s="62"/>
      <c r="DB22" s="62"/>
      <c r="DC22" s="62"/>
      <c r="DD22" s="62"/>
      <c r="DE22" s="62"/>
      <c r="DF22" s="62"/>
      <c r="DG22" s="62">
        <f t="shared" si="86"/>
        <v>0</v>
      </c>
      <c r="DH22" s="62"/>
      <c r="DI22" s="62"/>
      <c r="DJ22" s="62"/>
      <c r="DK22" s="62"/>
      <c r="DL22" s="62"/>
      <c r="DM22" s="62"/>
      <c r="DN22" s="62">
        <f t="shared" si="88"/>
        <v>0</v>
      </c>
      <c r="DO22" s="62"/>
      <c r="DP22" s="62"/>
      <c r="DQ22" s="62"/>
      <c r="DR22" s="62"/>
      <c r="DS22" s="62"/>
      <c r="DT22" s="62"/>
      <c r="DU22" s="62">
        <f t="shared" si="90"/>
        <v>0</v>
      </c>
      <c r="DV22" s="62"/>
      <c r="DW22" s="62"/>
      <c r="DX22" s="62"/>
      <c r="DY22" s="62"/>
      <c r="DZ22" s="62"/>
      <c r="EA22" s="62"/>
      <c r="EB22" s="62">
        <f t="shared" si="92"/>
        <v>0</v>
      </c>
      <c r="EC22" s="62"/>
      <c r="ED22" s="62"/>
      <c r="EE22" s="62"/>
      <c r="EF22" s="62"/>
      <c r="EG22" s="62"/>
      <c r="EH22" s="62"/>
      <c r="EI22" s="62">
        <f t="shared" si="94"/>
        <v>0</v>
      </c>
      <c r="EJ22" s="62"/>
      <c r="EK22" s="62"/>
      <c r="EL22" s="62"/>
      <c r="EM22" s="62"/>
      <c r="EN22" s="62"/>
      <c r="EO22" s="62"/>
      <c r="EP22" s="62">
        <f t="shared" si="96"/>
        <v>0</v>
      </c>
      <c r="EQ22" s="62"/>
      <c r="ER22" s="62"/>
      <c r="ES22" s="62"/>
      <c r="ET22" s="62"/>
      <c r="EU22" s="62"/>
      <c r="EV22" s="62"/>
      <c r="EW22" s="62">
        <f t="shared" si="98"/>
        <v>0</v>
      </c>
      <c r="EX22" s="62"/>
      <c r="EY22" s="62"/>
      <c r="EZ22" s="62"/>
      <c r="FA22" s="62"/>
      <c r="FB22" s="62"/>
      <c r="FC22" s="62"/>
      <c r="FD22" s="62">
        <f t="shared" si="100"/>
        <v>0</v>
      </c>
      <c r="FE22" s="62"/>
      <c r="FF22" s="62"/>
      <c r="FG22" s="62"/>
      <c r="FH22" s="62"/>
      <c r="FI22" s="62"/>
      <c r="FJ22" s="62"/>
      <c r="FK22" s="62">
        <f t="shared" si="102"/>
        <v>0</v>
      </c>
    </row>
    <row r="23" spans="1:167" s="64" customFormat="1">
      <c r="A23" s="58" t="s">
        <v>64</v>
      </c>
      <c r="B23" s="59"/>
      <c r="C23" s="365" t="s">
        <v>65</v>
      </c>
      <c r="D23" s="365"/>
      <c r="E23" s="365"/>
      <c r="F23" s="365"/>
      <c r="G23" s="365"/>
      <c r="H23" s="365"/>
      <c r="I23" s="365"/>
      <c r="J23" s="365"/>
      <c r="K23" s="365"/>
      <c r="L23" s="365"/>
      <c r="M23" s="365"/>
      <c r="N23" s="365"/>
      <c r="O23" s="365"/>
      <c r="P23" s="365"/>
      <c r="Q23" s="365"/>
      <c r="R23" s="365"/>
      <c r="S23" s="365"/>
      <c r="T23" s="365"/>
      <c r="U23" s="365"/>
      <c r="V23" s="365"/>
      <c r="W23" s="365"/>
      <c r="X23" s="365"/>
      <c r="Y23" s="365"/>
      <c r="Z23" s="365"/>
      <c r="AA23" s="365"/>
      <c r="AB23" s="365"/>
      <c r="AC23" s="365"/>
      <c r="AD23" s="365"/>
      <c r="AE23" s="365"/>
      <c r="AF23" s="365"/>
      <c r="AG23" s="365"/>
      <c r="AH23" s="365"/>
      <c r="AI23" s="365"/>
      <c r="AJ23" s="365"/>
      <c r="AK23" s="365"/>
      <c r="AL23" s="365"/>
      <c r="AM23" s="365"/>
      <c r="AN23" s="365"/>
      <c r="AO23" s="65"/>
      <c r="AP23" s="60"/>
      <c r="AQ23" s="60"/>
      <c r="AR23" s="60"/>
      <c r="AS23" s="61">
        <v>87863.424703597935</v>
      </c>
      <c r="AT23" s="62">
        <v>-87863.424703597935</v>
      </c>
      <c r="AU23" s="62">
        <v>0</v>
      </c>
      <c r="AV23" s="62">
        <v>0</v>
      </c>
      <c r="AW23" s="62"/>
      <c r="AX23" s="62"/>
      <c r="AY23" s="62"/>
      <c r="AZ23" s="62">
        <v>142333.10154366199</v>
      </c>
      <c r="BA23" s="63">
        <v>-143000</v>
      </c>
      <c r="BB23" s="63"/>
      <c r="BC23" s="62">
        <f t="shared" si="117"/>
        <v>-666.89845633800724</v>
      </c>
      <c r="BD23" s="62">
        <v>15518.583286512796</v>
      </c>
      <c r="BE23" s="62"/>
      <c r="BF23" s="62"/>
      <c r="BG23" s="62">
        <v>96691.229551706405</v>
      </c>
      <c r="BH23" s="62">
        <v>-159705.95300000001</v>
      </c>
      <c r="BI23" s="62">
        <v>47496.139794834999</v>
      </c>
      <c r="BJ23" s="62">
        <f>SUM(BD23:BI23)</f>
        <v>-3.6694581649499014E-4</v>
      </c>
      <c r="BK23" s="62">
        <v>0</v>
      </c>
      <c r="BL23" s="62">
        <v>0</v>
      </c>
      <c r="BM23" s="62">
        <v>0</v>
      </c>
      <c r="BN23" s="62">
        <v>88237.113088740851</v>
      </c>
      <c r="BO23" s="62">
        <f>'ИП 2024'!AI35</f>
        <v>-149609.33884588085</v>
      </c>
      <c r="BP23" s="62">
        <f>'ИП 2024'!AJ35</f>
        <v>61372.225757140011</v>
      </c>
      <c r="BQ23" s="62">
        <f t="shared" si="74"/>
        <v>0</v>
      </c>
      <c r="BR23" s="62">
        <v>-24326.265417301111</v>
      </c>
      <c r="BS23" s="62">
        <v>-963.32809621130014</v>
      </c>
      <c r="BT23" s="62">
        <v>286.4524292684095</v>
      </c>
      <c r="BU23" s="62">
        <v>34537.461025958561</v>
      </c>
      <c r="BV23" s="62">
        <v>-103458.69732156863</v>
      </c>
      <c r="BW23" s="62">
        <v>93924.377379854093</v>
      </c>
      <c r="BX23" s="62">
        <f t="shared" si="76"/>
        <v>0</v>
      </c>
      <c r="BY23" s="62">
        <v>-1892.0389947663807</v>
      </c>
      <c r="BZ23" s="62">
        <v>3433.2312863753432</v>
      </c>
      <c r="CA23" s="62">
        <v>2329.4043374900416</v>
      </c>
      <c r="CB23" s="62">
        <v>41089.096521279716</v>
      </c>
      <c r="CC23" s="62">
        <v>-93058.956108260012</v>
      </c>
      <c r="CD23" s="62">
        <v>48099.262957881299</v>
      </c>
      <c r="CE23" s="62">
        <f>SUM(BY23:CD23)</f>
        <v>0</v>
      </c>
      <c r="CF23" s="62">
        <v>3220.4984449076642</v>
      </c>
      <c r="CG23" s="62">
        <v>2910.2815926400835</v>
      </c>
      <c r="CH23" s="62">
        <v>802.95690048874417</v>
      </c>
      <c r="CI23" s="62">
        <v>73676.891092448583</v>
      </c>
      <c r="CJ23" s="62">
        <v>-91404.503259220321</v>
      </c>
      <c r="CK23" s="62">
        <v>10793.8752287352</v>
      </c>
      <c r="CL23" s="62">
        <f t="shared" si="80"/>
        <v>-4.0017766878008842E-11</v>
      </c>
      <c r="CM23" s="62">
        <v>1467.8467372166499</v>
      </c>
      <c r="CN23" s="62">
        <v>1500</v>
      </c>
      <c r="CO23" s="62"/>
      <c r="CP23" s="62">
        <f>71949.049720231+1500</f>
        <v>73449.049720231007</v>
      </c>
      <c r="CQ23" s="62">
        <v>-86990.897517730322</v>
      </c>
      <c r="CR23" s="62">
        <f>12074.0010602827-1500</f>
        <v>10574.001060282701</v>
      </c>
      <c r="CS23" s="62">
        <f t="shared" si="82"/>
        <v>3.4560798667371273E-11</v>
      </c>
      <c r="CT23" s="62"/>
      <c r="CU23" s="62">
        <v>1378.0131075508755</v>
      </c>
      <c r="CV23" s="62">
        <v>-225.68331964806873</v>
      </c>
      <c r="CW23" s="62">
        <f>69193.5124752499+3910</f>
        <v>73103.512475249896</v>
      </c>
      <c r="CX23" s="62">
        <v>-93032.016269293716</v>
      </c>
      <c r="CY23" s="62">
        <f>22686.174006141-3910</f>
        <v>18776.174006140998</v>
      </c>
      <c r="CZ23" s="62">
        <f t="shared" si="84"/>
        <v>0</v>
      </c>
      <c r="DA23" s="62">
        <v>-1000</v>
      </c>
      <c r="DB23" s="62">
        <v>1300</v>
      </c>
      <c r="DC23" s="62">
        <v>-250</v>
      </c>
      <c r="DD23" s="62">
        <f>68605.4917756098+4026</f>
        <v>72631.4917756098</v>
      </c>
      <c r="DE23" s="62">
        <v>-97668.836921822367</v>
      </c>
      <c r="DF23" s="62">
        <f>29013.3451462126-4026</f>
        <v>24987.3451462126</v>
      </c>
      <c r="DG23" s="62">
        <f t="shared" si="86"/>
        <v>3.2741809263825417E-11</v>
      </c>
      <c r="DH23" s="62">
        <v>-2000</v>
      </c>
      <c r="DI23" s="62">
        <v>1200</v>
      </c>
      <c r="DJ23" s="62">
        <v>-250</v>
      </c>
      <c r="DK23" s="62">
        <v>67880.153540238767</v>
      </c>
      <c r="DL23" s="62">
        <v>-104169.70340068509</v>
      </c>
      <c r="DM23" s="62">
        <v>37339.549860446299</v>
      </c>
      <c r="DN23" s="62">
        <f t="shared" si="88"/>
        <v>0</v>
      </c>
      <c r="DO23" s="62">
        <v>-3000</v>
      </c>
      <c r="DP23" s="62">
        <v>1150</v>
      </c>
      <c r="DQ23" s="62">
        <v>-250</v>
      </c>
      <c r="DR23" s="62">
        <v>67008.575093464635</v>
      </c>
      <c r="DS23" s="62">
        <v>-89608.225829859788</v>
      </c>
      <c r="DT23" s="62">
        <v>24699.650736395201</v>
      </c>
      <c r="DU23" s="62">
        <f t="shared" si="90"/>
        <v>4.7293724492192268E-11</v>
      </c>
      <c r="DV23" s="62">
        <v>-4700</v>
      </c>
      <c r="DW23" s="62">
        <v>1100</v>
      </c>
      <c r="DX23" s="62">
        <v>-250</v>
      </c>
      <c r="DY23" s="62">
        <f>65981.3734776005+2000</f>
        <v>67981.3734776005</v>
      </c>
      <c r="DZ23" s="62">
        <v>-87835.525844828502</v>
      </c>
      <c r="EA23" s="62">
        <f>25704.152367228-2000</f>
        <v>23704.152367227998</v>
      </c>
      <c r="EB23" s="62">
        <f t="shared" si="92"/>
        <v>0</v>
      </c>
      <c r="EC23" s="62">
        <v>-6500</v>
      </c>
      <c r="ED23" s="62">
        <v>1000</v>
      </c>
      <c r="EE23" s="62">
        <v>-250</v>
      </c>
      <c r="EF23" s="62">
        <f>65000-10000</f>
        <v>55000</v>
      </c>
      <c r="EG23" s="62">
        <v>-91300</v>
      </c>
      <c r="EH23" s="62">
        <f>32050+10000</f>
        <v>42050</v>
      </c>
      <c r="EI23" s="62">
        <f t="shared" si="94"/>
        <v>0</v>
      </c>
      <c r="EJ23" s="62">
        <v>-8000</v>
      </c>
      <c r="EK23" s="62">
        <v>900</v>
      </c>
      <c r="EL23" s="62">
        <v>-270</v>
      </c>
      <c r="EM23" s="62">
        <f>63971.0019857191-8000</f>
        <v>55971.0019857191</v>
      </c>
      <c r="EN23" s="62">
        <v>-92208.780779201334</v>
      </c>
      <c r="EO23" s="62">
        <f>35607.7787934822+8000</f>
        <v>43607.778793482197</v>
      </c>
      <c r="EP23" s="62">
        <f t="shared" si="96"/>
        <v>0</v>
      </c>
      <c r="EQ23" s="62">
        <v>-10000</v>
      </c>
      <c r="ER23" s="62">
        <v>860</v>
      </c>
      <c r="ES23" s="62">
        <v>-300</v>
      </c>
      <c r="ET23" s="62">
        <v>50000</v>
      </c>
      <c r="EU23" s="62">
        <v>-95326.210970209155</v>
      </c>
      <c r="EV23" s="62">
        <v>54766.210970209198</v>
      </c>
      <c r="EW23" s="62">
        <f t="shared" si="98"/>
        <v>0</v>
      </c>
      <c r="EX23" s="62">
        <v>-11703.698691381433</v>
      </c>
      <c r="EY23" s="62">
        <v>846.87569767769673</v>
      </c>
      <c r="EZ23" s="62">
        <v>-310.48684225291436</v>
      </c>
      <c r="FA23" s="62">
        <v>29473.116006426662</v>
      </c>
      <c r="FB23" s="62">
        <v>-98225.878928659426</v>
      </c>
      <c r="FC23" s="62">
        <v>79920.072758189403</v>
      </c>
      <c r="FD23" s="62">
        <f t="shared" si="100"/>
        <v>0</v>
      </c>
      <c r="FE23" s="62">
        <v>-12948.260984664765</v>
      </c>
      <c r="FF23" s="62">
        <v>867.26245354179252</v>
      </c>
      <c r="FG23" s="62">
        <v>-283.36779424706378</v>
      </c>
      <c r="FH23" s="62">
        <v>29687.983290635992</v>
      </c>
      <c r="FI23" s="62">
        <v>-95426.939808326599</v>
      </c>
      <c r="FJ23" s="62">
        <v>78103.322843060596</v>
      </c>
      <c r="FK23" s="62">
        <f t="shared" si="102"/>
        <v>0</v>
      </c>
    </row>
    <row r="24" spans="1:167" s="19" customFormat="1" ht="16.5" customHeight="1">
      <c r="A24" s="13"/>
      <c r="B24" s="14"/>
      <c r="C24" s="363" t="s">
        <v>66</v>
      </c>
      <c r="D24" s="363"/>
      <c r="E24" s="363"/>
      <c r="F24" s="363"/>
      <c r="G24" s="363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  <c r="V24" s="363"/>
      <c r="W24" s="363"/>
      <c r="X24" s="363"/>
      <c r="Y24" s="363"/>
      <c r="Z24" s="363"/>
      <c r="AA24" s="363"/>
      <c r="AB24" s="363"/>
      <c r="AC24" s="363"/>
      <c r="AD24" s="363"/>
      <c r="AE24" s="363"/>
      <c r="AF24" s="363"/>
      <c r="AG24" s="363"/>
      <c r="AH24" s="363"/>
      <c r="AI24" s="363"/>
      <c r="AJ24" s="363"/>
      <c r="AK24" s="363"/>
      <c r="AL24" s="363"/>
      <c r="AM24" s="363"/>
      <c r="AN24" s="363"/>
      <c r="AO24" s="54"/>
      <c r="AP24" s="16">
        <v>203625.61967165748</v>
      </c>
      <c r="AQ24" s="16">
        <v>8134.0051116204095</v>
      </c>
      <c r="AR24" s="16">
        <v>9105.2695569729367</v>
      </c>
      <c r="AS24" s="17">
        <v>488571.65587442595</v>
      </c>
      <c r="AT24" s="17">
        <v>136146.17234391542</v>
      </c>
      <c r="AU24" s="17">
        <v>94424.676147561288</v>
      </c>
      <c r="AV24" s="17">
        <v>936012.62105052336</v>
      </c>
      <c r="AW24" s="17">
        <f t="shared" ref="AW24:AY24" si="204">AW21+AW22+AW23</f>
        <v>210834.22301889263</v>
      </c>
      <c r="AX24" s="17">
        <f t="shared" si="204"/>
        <v>9295.3930877831044</v>
      </c>
      <c r="AY24" s="17">
        <f t="shared" si="204"/>
        <v>9470.7800000000007</v>
      </c>
      <c r="AZ24" s="17">
        <f>AZ21+AZ22+AZ23</f>
        <v>486730.02578448621</v>
      </c>
      <c r="BA24" s="18">
        <f>BA21+BA22+BA23</f>
        <v>122442.36251149292</v>
      </c>
      <c r="BB24" s="18">
        <f>BB21+BB22+BB23</f>
        <v>108129.26580958272</v>
      </c>
      <c r="BC24" s="17">
        <f t="shared" si="117"/>
        <v>946902.05021223752</v>
      </c>
      <c r="BD24" s="17">
        <f t="shared" ref="BD24:BF24" si="205">BD21+BD22+BD23</f>
        <v>251308.90346092021</v>
      </c>
      <c r="BE24" s="17">
        <f t="shared" si="205"/>
        <v>9343.1498007321024</v>
      </c>
      <c r="BF24" s="17">
        <f t="shared" si="205"/>
        <v>11949.77</v>
      </c>
      <c r="BG24" s="17">
        <f>BG21+BG22+BG23</f>
        <v>486711.1194322966</v>
      </c>
      <c r="BH24" s="18">
        <f>BH21+BH22+BH23</f>
        <v>126458.23777809899</v>
      </c>
      <c r="BI24" s="18">
        <f>BI21+BI22+BI23</f>
        <v>222627.59148341732</v>
      </c>
      <c r="BJ24" s="17">
        <f t="shared" ref="BJ24:BJ27" si="206">SUM(BD24:BI24)</f>
        <v>1108398.7719554654</v>
      </c>
      <c r="BK24" s="17">
        <f t="shared" ref="BK24:BM24" si="207">BK21+BK22+BK23</f>
        <v>248661.23636616147</v>
      </c>
      <c r="BL24" s="17">
        <f t="shared" si="207"/>
        <v>7943.1914788938584</v>
      </c>
      <c r="BM24" s="17">
        <f t="shared" si="207"/>
        <v>12998.775008155149</v>
      </c>
      <c r="BN24" s="17">
        <f>BN21+BN22+BN23</f>
        <v>500561.82045460568</v>
      </c>
      <c r="BO24" s="18">
        <f>BO21+BO22+BO23</f>
        <v>126774.04920665766</v>
      </c>
      <c r="BP24" s="18">
        <f>BP21+BP22+BP23</f>
        <v>118674.73595817495</v>
      </c>
      <c r="BQ24" s="17">
        <f t="shared" si="74"/>
        <v>1015613.8084726487</v>
      </c>
      <c r="BR24" s="17">
        <f t="shared" ref="BR24:BT24" si="208">BR21+BR22+BR23</f>
        <v>253702.70622298541</v>
      </c>
      <c r="BS24" s="17">
        <f t="shared" si="208"/>
        <v>8975.6195612029096</v>
      </c>
      <c r="BT24" s="17">
        <f t="shared" si="208"/>
        <v>14370.663398967206</v>
      </c>
      <c r="BU24" s="17">
        <f>BU21+BU22+BU23</f>
        <v>457972.77347583533</v>
      </c>
      <c r="BV24" s="18">
        <f>BV21+BV22+BV23</f>
        <v>162595.89814384538</v>
      </c>
      <c r="BW24" s="18">
        <f>BW21+BW22+BW23</f>
        <v>206603.99594120163</v>
      </c>
      <c r="BX24" s="17">
        <f t="shared" si="76"/>
        <v>1104221.6567440378</v>
      </c>
      <c r="BY24" s="17">
        <f t="shared" ref="BY24:CA24" si="209">BY21+BY22+BY23</f>
        <v>261289.65408274214</v>
      </c>
      <c r="BZ24" s="17">
        <f t="shared" si="209"/>
        <v>9254.3826624326612</v>
      </c>
      <c r="CA24" s="17">
        <f t="shared" si="209"/>
        <v>14805.386389622936</v>
      </c>
      <c r="CB24" s="17">
        <f>CB21+CB22+CB23</f>
        <v>462879.20871708356</v>
      </c>
      <c r="CC24" s="18">
        <f>CC21+CC22+CC23</f>
        <v>191327.71140358591</v>
      </c>
      <c r="CD24" s="18">
        <f>CD21+CD22+CD23</f>
        <v>165625.39915619377</v>
      </c>
      <c r="CE24" s="17">
        <f t="shared" si="78"/>
        <v>1105181.742411661</v>
      </c>
      <c r="CF24" s="17">
        <f t="shared" ref="CF24:CH24" si="210">CF21+CF22+CF23</f>
        <v>276038.13844169612</v>
      </c>
      <c r="CG24" s="17">
        <f t="shared" si="210"/>
        <v>8935.9707126746398</v>
      </c>
      <c r="CH24" s="17">
        <f t="shared" si="210"/>
        <v>13683.857852605026</v>
      </c>
      <c r="CI24" s="17">
        <f>CI21+CI22+CI23</f>
        <v>494347.72245069209</v>
      </c>
      <c r="CJ24" s="18">
        <f>CJ21+CJ22+CJ23</f>
        <v>223236.00296618487</v>
      </c>
      <c r="CK24" s="18">
        <f>CK21+CK22+CK23</f>
        <v>154139.27283718387</v>
      </c>
      <c r="CL24" s="17">
        <f t="shared" si="80"/>
        <v>1170380.9652610365</v>
      </c>
      <c r="CM24" s="17">
        <f t="shared" ref="CM24:CO24" si="211">CM21+CM22+CM23</f>
        <v>284288.97666454251</v>
      </c>
      <c r="CN24" s="17">
        <f t="shared" si="211"/>
        <v>7737.5905757633564</v>
      </c>
      <c r="CO24" s="17">
        <f t="shared" si="211"/>
        <v>13299.418900788787</v>
      </c>
      <c r="CP24" s="17">
        <f>CP21+CP22+CP23</f>
        <v>509239.01757306408</v>
      </c>
      <c r="CQ24" s="18">
        <f>CQ21+CQ22+CQ23</f>
        <v>230498.87237679906</v>
      </c>
      <c r="CR24" s="18">
        <f>CR21+CR22+CR23</f>
        <v>156460.44359143949</v>
      </c>
      <c r="CS24" s="17">
        <f t="shared" si="82"/>
        <v>1201524.3196823972</v>
      </c>
      <c r="CT24" s="17">
        <f t="shared" ref="CT24:CV24" si="212">CT21+CT22+CT23</f>
        <v>293206.87348727236</v>
      </c>
      <c r="CU24" s="17">
        <f t="shared" si="212"/>
        <v>7835.1391924436366</v>
      </c>
      <c r="CV24" s="17">
        <f t="shared" si="212"/>
        <v>13506.319648313527</v>
      </c>
      <c r="CW24" s="17">
        <f>CW21+CW22+CW23</f>
        <v>524579.24751436792</v>
      </c>
      <c r="CX24" s="18">
        <f>CX21+CX22+CX23</f>
        <v>238002.35474988219</v>
      </c>
      <c r="CY24" s="18">
        <f>CY21+CY22+CY23</f>
        <v>170120.62789200075</v>
      </c>
      <c r="CZ24" s="17">
        <f t="shared" si="84"/>
        <v>1247250.5624842804</v>
      </c>
      <c r="DA24" s="17">
        <f t="shared" ref="DA24:DC24" si="213">DA21+DA22+DA23</f>
        <v>302989.63139715733</v>
      </c>
      <c r="DB24" s="17">
        <f t="shared" si="213"/>
        <v>7984.5760862158686</v>
      </c>
      <c r="DC24" s="17">
        <f t="shared" si="213"/>
        <v>13929.136630231094</v>
      </c>
      <c r="DD24" s="17">
        <f>DD21+DD22+DD23</f>
        <v>540381.16113124031</v>
      </c>
      <c r="DE24" s="18">
        <f>DE21+DE22+DE23</f>
        <v>245754.58037060997</v>
      </c>
      <c r="DF24" s="18">
        <f>DF21+DF22+DF23</f>
        <v>178483.65254637509</v>
      </c>
      <c r="DG24" s="17">
        <f t="shared" si="86"/>
        <v>1289522.7381618295</v>
      </c>
      <c r="DH24" s="17">
        <f t="shared" ref="DH24:DJ24" si="214">DH21+DH22+DH23</f>
        <v>313184.73913536133</v>
      </c>
      <c r="DI24" s="17">
        <f t="shared" si="214"/>
        <v>8120.2314983465512</v>
      </c>
      <c r="DJ24" s="17">
        <f t="shared" si="214"/>
        <v>14391.320359880487</v>
      </c>
      <c r="DK24" s="17">
        <f>DK21+DK22+DK23</f>
        <v>552514.28882652475</v>
      </c>
      <c r="DL24" s="18">
        <f>DL21+DL22+DL23</f>
        <v>253763.95999207027</v>
      </c>
      <c r="DM24" s="18">
        <f>DM21+DM22+DM23</f>
        <v>180407.21371700932</v>
      </c>
      <c r="DN24" s="17">
        <f t="shared" si="88"/>
        <v>1322381.7535291929</v>
      </c>
      <c r="DO24" s="17">
        <f t="shared" ref="DO24:DQ24" si="215">DO21+DO22+DO23</f>
        <v>323808.12946457003</v>
      </c>
      <c r="DP24" s="17">
        <f t="shared" si="215"/>
        <v>8314.3941170754515</v>
      </c>
      <c r="DQ24" s="17">
        <f t="shared" si="215"/>
        <v>14869.072235343281</v>
      </c>
      <c r="DR24" s="17">
        <f>DR21+DR22+DR23</f>
        <v>569160.9325866627</v>
      </c>
      <c r="DS24" s="18">
        <f>DS21+DS22+DS23</f>
        <v>262039.19471414527</v>
      </c>
      <c r="DT24" s="18">
        <f>DT21+DT22+DT23</f>
        <v>163169.73844489511</v>
      </c>
      <c r="DU24" s="17">
        <f t="shared" si="90"/>
        <v>1341361.4615626917</v>
      </c>
      <c r="DV24" s="17">
        <f t="shared" ref="DV24:DX24" si="216">DV21+DV22+DV23</f>
        <v>334176.35584555543</v>
      </c>
      <c r="DW24" s="17">
        <f t="shared" si="216"/>
        <v>8517.3770279738383</v>
      </c>
      <c r="DX24" s="17">
        <f t="shared" si="216"/>
        <v>15362.928574032188</v>
      </c>
      <c r="DY24" s="17">
        <f>DY21+DY22+DY23</f>
        <v>588309.82768313261</v>
      </c>
      <c r="DZ24" s="18">
        <f>DZ21+DZ22+DZ23</f>
        <v>270589.28621742962</v>
      </c>
      <c r="EA24" s="18">
        <f>EA21+EA22+EA23</f>
        <v>163293.21250296</v>
      </c>
      <c r="EB24" s="17">
        <f t="shared" si="92"/>
        <v>1380248.9878510837</v>
      </c>
      <c r="EC24" s="17">
        <f t="shared" ref="EC24:EE24" si="217">EC21+EC22+EC23</f>
        <v>344906.61677337135</v>
      </c>
      <c r="ED24" s="17">
        <f t="shared" si="217"/>
        <v>8679.5050348361365</v>
      </c>
      <c r="EE24" s="17">
        <f t="shared" si="217"/>
        <v>15873.444588367196</v>
      </c>
      <c r="EF24" s="17">
        <f>EF21+EF22+EF23</f>
        <v>594187.47191377275</v>
      </c>
      <c r="EG24" s="18">
        <f>EG21+EG22+EG23</f>
        <v>279820.54881937482</v>
      </c>
      <c r="EH24" s="18">
        <f>EH21+EH22+EH23</f>
        <v>183086.93084925917</v>
      </c>
      <c r="EI24" s="17">
        <f t="shared" si="94"/>
        <v>1426554.5179789814</v>
      </c>
      <c r="EJ24" s="17">
        <f t="shared" ref="EJ24:EL24" si="218">EJ21+EJ22+EJ23</f>
        <v>356416.78107244207</v>
      </c>
      <c r="EK24" s="17">
        <f t="shared" si="218"/>
        <v>8851.1151045749284</v>
      </c>
      <c r="EL24" s="17">
        <f t="shared" si="218"/>
        <v>16381.195065868265</v>
      </c>
      <c r="EM24" s="17">
        <f>EM21+EM22+EM23</f>
        <v>614726.4234064467</v>
      </c>
      <c r="EN24" s="18">
        <f>EN21+EN22+EN23</f>
        <v>289586.71473241795</v>
      </c>
      <c r="EO24" s="18">
        <f>EO21+EO22+EO23</f>
        <v>175669.31309993585</v>
      </c>
      <c r="EP24" s="17">
        <f t="shared" si="96"/>
        <v>1461631.5424816858</v>
      </c>
      <c r="EQ24" s="17">
        <f t="shared" ref="EQ24:ES24" si="219">EQ21+EQ22+EQ23</f>
        <v>367925.41418846848</v>
      </c>
      <c r="ER24" s="17">
        <f t="shared" si="219"/>
        <v>9092.5568292062944</v>
      </c>
      <c r="ES24" s="17">
        <f t="shared" si="219"/>
        <v>16896.775074210786</v>
      </c>
      <c r="ET24" s="17">
        <f>ET21+ET22+ET23</f>
        <v>629059.31530262053</v>
      </c>
      <c r="EU24" s="18">
        <f>EU21+EU22+EU23</f>
        <v>299049.60684872943</v>
      </c>
      <c r="EV24" s="18">
        <f>EV21+EV22+EV23</f>
        <v>141215.33050589249</v>
      </c>
      <c r="EW24" s="17">
        <f t="shared" si="98"/>
        <v>1463238.9987491278</v>
      </c>
      <c r="EX24" s="17">
        <f t="shared" ref="EX24:EZ24" si="220">EX21+EX22+EX23</f>
        <v>380248.10682519915</v>
      </c>
      <c r="EY24" s="17">
        <f t="shared" si="220"/>
        <v>9371.068603265885</v>
      </c>
      <c r="EZ24" s="17">
        <f t="shared" si="220"/>
        <v>17450.313849923037</v>
      </c>
      <c r="FA24" s="17">
        <f>FA21+FA22+FA23</f>
        <v>629600.3228421578</v>
      </c>
      <c r="FB24" s="18">
        <f>FB21+FB22+FB23</f>
        <v>309197.7284973737</v>
      </c>
      <c r="FC24" s="18">
        <f>FC21+FC22+FC23</f>
        <v>139747.10136877419</v>
      </c>
      <c r="FD24" s="17">
        <f t="shared" si="100"/>
        <v>1485614.6419866937</v>
      </c>
      <c r="FE24" s="17">
        <f t="shared" ref="FE24:FG24" si="221">FE21+FE22+FE23</f>
        <v>393567.73582206533</v>
      </c>
      <c r="FF24" s="17">
        <f t="shared" si="221"/>
        <v>9693.6620871422747</v>
      </c>
      <c r="FG24" s="17">
        <f t="shared" si="221"/>
        <v>18060.541973216568</v>
      </c>
      <c r="FH24" s="17">
        <f>FH21+FH22+FH23</f>
        <v>651676.21373686404</v>
      </c>
      <c r="FI24" s="18">
        <f>FI21+FI22+FI23</f>
        <v>320279.56514702894</v>
      </c>
      <c r="FJ24" s="18">
        <f>FJ21+FJ22+FJ23</f>
        <v>133648.90570349243</v>
      </c>
      <c r="FK24" s="17">
        <f t="shared" si="102"/>
        <v>1526926.6244698097</v>
      </c>
    </row>
    <row r="25" spans="1:167" s="19" customFormat="1" ht="16.5" customHeight="1" outlineLevel="1">
      <c r="A25" s="13"/>
      <c r="B25" s="14"/>
      <c r="C25" s="364" t="s">
        <v>67</v>
      </c>
      <c r="D25" s="364"/>
      <c r="E25" s="364"/>
      <c r="F25" s="364"/>
      <c r="G25" s="364"/>
      <c r="H25" s="364"/>
      <c r="I25" s="364"/>
      <c r="J25" s="364"/>
      <c r="K25" s="364"/>
      <c r="L25" s="364"/>
      <c r="M25" s="364"/>
      <c r="N25" s="364"/>
      <c r="O25" s="364"/>
      <c r="P25" s="364"/>
      <c r="Q25" s="364"/>
      <c r="R25" s="364"/>
      <c r="S25" s="364"/>
      <c r="T25" s="364"/>
      <c r="U25" s="364"/>
      <c r="V25" s="364"/>
      <c r="W25" s="364"/>
      <c r="X25" s="364"/>
      <c r="Y25" s="364"/>
      <c r="Z25" s="364"/>
      <c r="AA25" s="364"/>
      <c r="AB25" s="364"/>
      <c r="AC25" s="364"/>
      <c r="AD25" s="364"/>
      <c r="AE25" s="364"/>
      <c r="AF25" s="364"/>
      <c r="AG25" s="364"/>
      <c r="AH25" s="364"/>
      <c r="AI25" s="364"/>
      <c r="AJ25" s="364"/>
      <c r="AK25" s="364"/>
      <c r="AL25" s="364"/>
      <c r="AM25" s="364"/>
      <c r="AN25" s="364"/>
      <c r="AO25" s="364"/>
      <c r="AP25" s="30"/>
      <c r="AQ25" s="30"/>
      <c r="AR25" s="30"/>
      <c r="AS25" s="17">
        <v>485481.11115575267</v>
      </c>
      <c r="AT25" s="17"/>
      <c r="AU25" s="17"/>
      <c r="AV25" s="17"/>
      <c r="AW25" s="17">
        <f t="shared" ref="AW25:AY25" si="222">AW24</f>
        <v>210834.22301889263</v>
      </c>
      <c r="AX25" s="17">
        <f t="shared" si="222"/>
        <v>9295.3930877831044</v>
      </c>
      <c r="AY25" s="17">
        <f t="shared" si="222"/>
        <v>9470.7800000000007</v>
      </c>
      <c r="AZ25" s="17">
        <f>AZ24</f>
        <v>486730.02578448621</v>
      </c>
      <c r="BA25" s="18"/>
      <c r="BB25" s="18"/>
      <c r="BC25" s="17">
        <f t="shared" si="117"/>
        <v>716330.42189116194</v>
      </c>
      <c r="BD25" s="17">
        <f t="shared" ref="BD25" si="223">BD24</f>
        <v>251308.90346092021</v>
      </c>
      <c r="BE25" s="17"/>
      <c r="BF25" s="17"/>
      <c r="BG25" s="17">
        <f>BG24</f>
        <v>486711.1194322966</v>
      </c>
      <c r="BH25" s="18"/>
      <c r="BI25" s="18"/>
      <c r="BJ25" s="17">
        <f t="shared" si="206"/>
        <v>738020.02289321681</v>
      </c>
      <c r="BK25" s="17">
        <f t="shared" ref="BK25" si="224">BK24</f>
        <v>248661.23636616147</v>
      </c>
      <c r="BL25" s="17"/>
      <c r="BM25" s="17"/>
      <c r="BN25" s="17">
        <f>BN24</f>
        <v>500561.82045460568</v>
      </c>
      <c r="BO25" s="18"/>
      <c r="BP25" s="18"/>
      <c r="BQ25" s="17">
        <f t="shared" si="74"/>
        <v>749223.05682076712</v>
      </c>
      <c r="BR25" s="17">
        <f t="shared" ref="BR25" si="225">BR24</f>
        <v>253702.70622298541</v>
      </c>
      <c r="BS25" s="17"/>
      <c r="BT25" s="17"/>
      <c r="BU25" s="17">
        <f>BU24</f>
        <v>457972.77347583533</v>
      </c>
      <c r="BV25" s="18"/>
      <c r="BW25" s="18"/>
      <c r="BX25" s="17">
        <f t="shared" si="76"/>
        <v>711675.47969882074</v>
      </c>
      <c r="BY25" s="17">
        <f t="shared" ref="BY25" si="226">BY24</f>
        <v>261289.65408274214</v>
      </c>
      <c r="BZ25" s="17"/>
      <c r="CA25" s="17"/>
      <c r="CB25" s="17">
        <f>CB24</f>
        <v>462879.20871708356</v>
      </c>
      <c r="CC25" s="18"/>
      <c r="CD25" s="18"/>
      <c r="CE25" s="17">
        <f t="shared" si="78"/>
        <v>724168.86279982573</v>
      </c>
      <c r="CF25" s="17">
        <f t="shared" ref="CF25" si="227">CF24</f>
        <v>276038.13844169612</v>
      </c>
      <c r="CG25" s="17"/>
      <c r="CH25" s="17"/>
      <c r="CI25" s="17">
        <f>CI24</f>
        <v>494347.72245069209</v>
      </c>
      <c r="CJ25" s="18"/>
      <c r="CK25" s="18"/>
      <c r="CL25" s="17">
        <f t="shared" si="80"/>
        <v>770385.86089238827</v>
      </c>
      <c r="CM25" s="17">
        <f t="shared" ref="CM25" si="228">CM24</f>
        <v>284288.97666454251</v>
      </c>
      <c r="CN25" s="17"/>
      <c r="CO25" s="17"/>
      <c r="CP25" s="17">
        <f>CP24</f>
        <v>509239.01757306408</v>
      </c>
      <c r="CQ25" s="18"/>
      <c r="CR25" s="18"/>
      <c r="CS25" s="17">
        <f t="shared" si="82"/>
        <v>793527.99423760665</v>
      </c>
      <c r="CT25" s="17">
        <f t="shared" ref="CT25" si="229">CT24</f>
        <v>293206.87348727236</v>
      </c>
      <c r="CU25" s="17"/>
      <c r="CV25" s="17"/>
      <c r="CW25" s="17">
        <f>CW24</f>
        <v>524579.24751436792</v>
      </c>
      <c r="CX25" s="18"/>
      <c r="CY25" s="18"/>
      <c r="CZ25" s="17">
        <f t="shared" si="84"/>
        <v>817786.12100164033</v>
      </c>
      <c r="DA25" s="17">
        <f t="shared" ref="DA25" si="230">DA24</f>
        <v>302989.63139715733</v>
      </c>
      <c r="DB25" s="17"/>
      <c r="DC25" s="17"/>
      <c r="DD25" s="17">
        <f>DD24</f>
        <v>540381.16113124031</v>
      </c>
      <c r="DE25" s="18"/>
      <c r="DF25" s="18"/>
      <c r="DG25" s="17">
        <f t="shared" si="86"/>
        <v>843370.79252839764</v>
      </c>
      <c r="DH25" s="17">
        <f t="shared" ref="DH25" si="231">DH24</f>
        <v>313184.73913536133</v>
      </c>
      <c r="DI25" s="17"/>
      <c r="DJ25" s="17"/>
      <c r="DK25" s="17">
        <f>DK24</f>
        <v>552514.28882652475</v>
      </c>
      <c r="DL25" s="18"/>
      <c r="DM25" s="18"/>
      <c r="DN25" s="17">
        <f t="shared" si="88"/>
        <v>865699.02796188602</v>
      </c>
      <c r="DO25" s="17">
        <f t="shared" ref="DO25" si="232">DO24</f>
        <v>323808.12946457003</v>
      </c>
      <c r="DP25" s="17"/>
      <c r="DQ25" s="17"/>
      <c r="DR25" s="17">
        <f>DR24</f>
        <v>569160.9325866627</v>
      </c>
      <c r="DS25" s="18"/>
      <c r="DT25" s="18"/>
      <c r="DU25" s="17">
        <f t="shared" si="90"/>
        <v>892969.06205123267</v>
      </c>
      <c r="DV25" s="17">
        <f t="shared" ref="DV25" si="233">DV24</f>
        <v>334176.35584555543</v>
      </c>
      <c r="DW25" s="17"/>
      <c r="DX25" s="17"/>
      <c r="DY25" s="17">
        <f>DY24</f>
        <v>588309.82768313261</v>
      </c>
      <c r="DZ25" s="18"/>
      <c r="EA25" s="18"/>
      <c r="EB25" s="17">
        <f t="shared" si="92"/>
        <v>922486.18352868804</v>
      </c>
      <c r="EC25" s="17">
        <f t="shared" ref="EC25" si="234">EC24</f>
        <v>344906.61677337135</v>
      </c>
      <c r="ED25" s="17"/>
      <c r="EE25" s="17"/>
      <c r="EF25" s="17">
        <f>EF24</f>
        <v>594187.47191377275</v>
      </c>
      <c r="EG25" s="18"/>
      <c r="EH25" s="18"/>
      <c r="EI25" s="17">
        <f t="shared" si="94"/>
        <v>939094.0886871441</v>
      </c>
      <c r="EJ25" s="17">
        <f t="shared" ref="EJ25" si="235">EJ24</f>
        <v>356416.78107244207</v>
      </c>
      <c r="EK25" s="17"/>
      <c r="EL25" s="17"/>
      <c r="EM25" s="17">
        <f>EM24</f>
        <v>614726.4234064467</v>
      </c>
      <c r="EN25" s="18"/>
      <c r="EO25" s="18"/>
      <c r="EP25" s="17">
        <f t="shared" si="96"/>
        <v>971143.20447888877</v>
      </c>
      <c r="EQ25" s="17">
        <f t="shared" ref="EQ25" si="236">EQ24</f>
        <v>367925.41418846848</v>
      </c>
      <c r="ER25" s="17"/>
      <c r="ES25" s="17"/>
      <c r="ET25" s="17">
        <f>ET24</f>
        <v>629059.31530262053</v>
      </c>
      <c r="EU25" s="18"/>
      <c r="EV25" s="18"/>
      <c r="EW25" s="17">
        <f t="shared" si="98"/>
        <v>996984.72949108901</v>
      </c>
      <c r="EX25" s="17">
        <f t="shared" ref="EX25" si="237">EX24</f>
        <v>380248.10682519915</v>
      </c>
      <c r="EY25" s="17"/>
      <c r="EZ25" s="17"/>
      <c r="FA25" s="17">
        <f>FA24</f>
        <v>629600.3228421578</v>
      </c>
      <c r="FB25" s="18"/>
      <c r="FC25" s="18"/>
      <c r="FD25" s="17">
        <f t="shared" si="100"/>
        <v>1009848.4296673569</v>
      </c>
      <c r="FE25" s="17">
        <f t="shared" ref="FE25" si="238">FE24</f>
        <v>393567.73582206533</v>
      </c>
      <c r="FF25" s="17"/>
      <c r="FG25" s="17"/>
      <c r="FH25" s="17">
        <f>FH24</f>
        <v>651676.21373686404</v>
      </c>
      <c r="FI25" s="18"/>
      <c r="FJ25" s="18"/>
      <c r="FK25" s="17">
        <f t="shared" si="102"/>
        <v>1045243.9495589293</v>
      </c>
    </row>
    <row r="26" spans="1:167" s="19" customFormat="1" ht="16.5" customHeight="1" outlineLevel="1">
      <c r="A26" s="13"/>
      <c r="B26" s="14"/>
      <c r="C26" s="364"/>
      <c r="D26" s="364"/>
      <c r="E26" s="364"/>
      <c r="F26" s="364"/>
      <c r="G26" s="364"/>
      <c r="H26" s="364"/>
      <c r="I26" s="364"/>
      <c r="J26" s="364"/>
      <c r="K26" s="364"/>
      <c r="L26" s="364"/>
      <c r="M26" s="364"/>
      <c r="N26" s="364"/>
      <c r="O26" s="364"/>
      <c r="P26" s="364"/>
      <c r="Q26" s="364"/>
      <c r="R26" s="364"/>
      <c r="S26" s="364"/>
      <c r="T26" s="364"/>
      <c r="U26" s="364"/>
      <c r="V26" s="364"/>
      <c r="W26" s="364"/>
      <c r="X26" s="364"/>
      <c r="Y26" s="364"/>
      <c r="Z26" s="364"/>
      <c r="AA26" s="364"/>
      <c r="AB26" s="364"/>
      <c r="AC26" s="364"/>
      <c r="AD26" s="364"/>
      <c r="AE26" s="364"/>
      <c r="AF26" s="364"/>
      <c r="AG26" s="364"/>
      <c r="AH26" s="364"/>
      <c r="AI26" s="364"/>
      <c r="AJ26" s="364"/>
      <c r="AK26" s="364"/>
      <c r="AL26" s="364"/>
      <c r="AM26" s="364"/>
      <c r="AN26" s="364"/>
      <c r="AO26" s="364"/>
      <c r="AP26" s="30"/>
      <c r="AQ26" s="30"/>
      <c r="AR26" s="30"/>
      <c r="AS26" s="17"/>
      <c r="AT26" s="17"/>
      <c r="AU26" s="17"/>
      <c r="AV26" s="17"/>
      <c r="AW26" s="17"/>
      <c r="AX26" s="17"/>
      <c r="AY26" s="17"/>
      <c r="AZ26" s="17"/>
      <c r="BA26" s="18"/>
      <c r="BB26" s="18"/>
      <c r="BC26" s="17">
        <f t="shared" si="117"/>
        <v>0</v>
      </c>
      <c r="BD26" s="17"/>
      <c r="BE26" s="17"/>
      <c r="BF26" s="17"/>
      <c r="BG26" s="17"/>
      <c r="BH26" s="18"/>
      <c r="BI26" s="18"/>
      <c r="BJ26" s="17"/>
      <c r="BK26" s="17"/>
      <c r="BL26" s="17"/>
      <c r="BM26" s="17"/>
      <c r="BN26" s="17"/>
      <c r="BO26" s="18"/>
      <c r="BP26" s="18"/>
      <c r="BQ26" s="17"/>
      <c r="BR26" s="17"/>
      <c r="BS26" s="17"/>
      <c r="BT26" s="17"/>
      <c r="BU26" s="17"/>
      <c r="BV26" s="18"/>
      <c r="BW26" s="18"/>
      <c r="BX26" s="17"/>
      <c r="BY26" s="17"/>
      <c r="BZ26" s="17"/>
      <c r="CA26" s="17"/>
      <c r="CB26" s="17"/>
      <c r="CC26" s="18"/>
      <c r="CD26" s="18"/>
      <c r="CE26" s="17"/>
      <c r="CF26" s="17"/>
      <c r="CG26" s="17"/>
      <c r="CH26" s="17"/>
      <c r="CI26" s="17"/>
      <c r="CJ26" s="18"/>
      <c r="CK26" s="18"/>
      <c r="CL26" s="17"/>
      <c r="CM26" s="17"/>
      <c r="CN26" s="17"/>
      <c r="CO26" s="17"/>
      <c r="CP26" s="17"/>
      <c r="CQ26" s="18"/>
      <c r="CR26" s="18"/>
      <c r="CS26" s="17"/>
      <c r="CT26" s="17"/>
      <c r="CU26" s="17"/>
      <c r="CV26" s="17"/>
      <c r="CW26" s="17"/>
      <c r="CX26" s="18"/>
      <c r="CY26" s="18"/>
      <c r="CZ26" s="17"/>
      <c r="DA26" s="17"/>
      <c r="DB26" s="17"/>
      <c r="DC26" s="17"/>
      <c r="DD26" s="17"/>
      <c r="DE26" s="18"/>
      <c r="DF26" s="18"/>
      <c r="DG26" s="17"/>
      <c r="DH26" s="17"/>
      <c r="DI26" s="17"/>
      <c r="DJ26" s="17"/>
      <c r="DK26" s="17"/>
      <c r="DL26" s="18"/>
      <c r="DM26" s="18"/>
      <c r="DN26" s="17"/>
      <c r="DO26" s="17"/>
      <c r="DP26" s="17"/>
      <c r="DQ26" s="17"/>
      <c r="DR26" s="17"/>
      <c r="DS26" s="18"/>
      <c r="DT26" s="18"/>
      <c r="DU26" s="17"/>
      <c r="DV26" s="17"/>
      <c r="DW26" s="17"/>
      <c r="DX26" s="17"/>
      <c r="DY26" s="17"/>
      <c r="DZ26" s="18"/>
      <c r="EA26" s="18"/>
      <c r="EB26" s="17"/>
      <c r="EC26" s="17"/>
      <c r="ED26" s="17"/>
      <c r="EE26" s="17"/>
      <c r="EF26" s="17"/>
      <c r="EG26" s="18"/>
      <c r="EH26" s="18"/>
      <c r="EI26" s="17"/>
      <c r="EJ26" s="17"/>
      <c r="EK26" s="17"/>
      <c r="EL26" s="17"/>
      <c r="EM26" s="17"/>
      <c r="EN26" s="18"/>
      <c r="EO26" s="18"/>
      <c r="EP26" s="17"/>
      <c r="EQ26" s="17"/>
      <c r="ER26" s="17"/>
      <c r="ES26" s="17"/>
      <c r="ET26" s="17"/>
      <c r="EU26" s="18"/>
      <c r="EV26" s="18"/>
      <c r="EW26" s="17"/>
      <c r="EX26" s="17"/>
      <c r="EY26" s="17"/>
      <c r="EZ26" s="17"/>
      <c r="FA26" s="17"/>
      <c r="FB26" s="18"/>
      <c r="FC26" s="18"/>
      <c r="FD26" s="17"/>
      <c r="FE26" s="17"/>
      <c r="FF26" s="17"/>
      <c r="FG26" s="17"/>
      <c r="FH26" s="17"/>
      <c r="FI26" s="18"/>
      <c r="FJ26" s="18"/>
      <c r="FK26" s="17"/>
    </row>
    <row r="27" spans="1:167" s="19" customFormat="1" ht="16.5" customHeight="1">
      <c r="A27" s="13" t="s">
        <v>68</v>
      </c>
      <c r="B27" s="14"/>
      <c r="C27" s="364" t="s">
        <v>69</v>
      </c>
      <c r="D27" s="364"/>
      <c r="E27" s="364"/>
      <c r="F27" s="364"/>
      <c r="G27" s="364"/>
      <c r="H27" s="364"/>
      <c r="I27" s="364"/>
      <c r="J27" s="364"/>
      <c r="K27" s="364"/>
      <c r="L27" s="364"/>
      <c r="M27" s="364"/>
      <c r="N27" s="364"/>
      <c r="O27" s="364"/>
      <c r="P27" s="364"/>
      <c r="Q27" s="364"/>
      <c r="R27" s="364"/>
      <c r="S27" s="364"/>
      <c r="T27" s="364"/>
      <c r="U27" s="364"/>
      <c r="V27" s="364"/>
      <c r="W27" s="364"/>
      <c r="X27" s="364"/>
      <c r="Y27" s="364"/>
      <c r="Z27" s="364"/>
      <c r="AA27" s="364"/>
      <c r="AB27" s="364"/>
      <c r="AC27" s="364"/>
      <c r="AD27" s="364"/>
      <c r="AE27" s="364"/>
      <c r="AF27" s="364"/>
      <c r="AG27" s="364"/>
      <c r="AH27" s="364"/>
      <c r="AI27" s="364"/>
      <c r="AJ27" s="364"/>
      <c r="AK27" s="364"/>
      <c r="AL27" s="364"/>
      <c r="AM27" s="364"/>
      <c r="AN27" s="364"/>
      <c r="AO27" s="364"/>
      <c r="AP27" s="30">
        <v>203625.61967165748</v>
      </c>
      <c r="AQ27" s="30">
        <v>8134.0051116204095</v>
      </c>
      <c r="AR27" s="30">
        <v>9105.2695569729367</v>
      </c>
      <c r="AS27" s="55">
        <v>488571.65587442589</v>
      </c>
      <c r="AT27" s="55">
        <v>136146.17234391539</v>
      </c>
      <c r="AU27" s="55">
        <v>94424.676147561288</v>
      </c>
      <c r="AV27" s="55">
        <v>936012.62105052336</v>
      </c>
      <c r="AW27" s="17">
        <f t="shared" ref="AW27:AY27" si="239">AW24</f>
        <v>210834.22301889263</v>
      </c>
      <c r="AX27" s="17">
        <f t="shared" si="239"/>
        <v>9295.3930877831044</v>
      </c>
      <c r="AY27" s="17">
        <f t="shared" si="239"/>
        <v>9470.7800000000007</v>
      </c>
      <c r="AZ27" s="17">
        <f>AZ24</f>
        <v>486730.02578448621</v>
      </c>
      <c r="BA27" s="18">
        <f>BA24</f>
        <v>122442.36251149292</v>
      </c>
      <c r="BB27" s="18">
        <f>BB24</f>
        <v>108129.26580958272</v>
      </c>
      <c r="BC27" s="55">
        <f t="shared" si="117"/>
        <v>946902.05021223752</v>
      </c>
      <c r="BD27" s="17">
        <f t="shared" ref="BD27" si="240">BD24</f>
        <v>251308.90346092021</v>
      </c>
      <c r="BE27" s="17">
        <f>BE24</f>
        <v>9343.1498007321024</v>
      </c>
      <c r="BF27" s="17">
        <f>BF24</f>
        <v>11949.77</v>
      </c>
      <c r="BG27" s="17">
        <f>BG24</f>
        <v>486711.1194322966</v>
      </c>
      <c r="BH27" s="18">
        <f>BH24</f>
        <v>126458.23777809899</v>
      </c>
      <c r="BI27" s="18">
        <f>BI24</f>
        <v>222627.59148341732</v>
      </c>
      <c r="BJ27" s="55">
        <f t="shared" si="206"/>
        <v>1108398.7719554654</v>
      </c>
      <c r="BK27" s="17">
        <f t="shared" ref="BK27" si="241">BK24</f>
        <v>248661.23636616147</v>
      </c>
      <c r="BL27" s="17">
        <f>BL24</f>
        <v>7943.1914788938584</v>
      </c>
      <c r="BM27" s="17">
        <f>BM24</f>
        <v>12998.775008155149</v>
      </c>
      <c r="BN27" s="17">
        <f>BN24</f>
        <v>500561.82045460568</v>
      </c>
      <c r="BO27" s="18">
        <f>BO24</f>
        <v>126774.04920665766</v>
      </c>
      <c r="BP27" s="18">
        <f>BP24</f>
        <v>118674.73595817495</v>
      </c>
      <c r="BQ27" s="55">
        <f t="shared" ref="BQ27" si="242">SUM(BK27:BP27)</f>
        <v>1015613.8084726487</v>
      </c>
      <c r="BR27" s="17">
        <f t="shared" ref="BR27" si="243">BR24</f>
        <v>253702.70622298541</v>
      </c>
      <c r="BS27" s="17">
        <f>BS24</f>
        <v>8975.6195612029096</v>
      </c>
      <c r="BT27" s="17">
        <f>BT24</f>
        <v>14370.663398967206</v>
      </c>
      <c r="BU27" s="17">
        <f>BU24</f>
        <v>457972.77347583533</v>
      </c>
      <c r="BV27" s="18">
        <f>BV24</f>
        <v>162595.89814384538</v>
      </c>
      <c r="BW27" s="18">
        <f>BW24</f>
        <v>206603.99594120163</v>
      </c>
      <c r="BX27" s="55">
        <f t="shared" ref="BX27" si="244">SUM(BR27:BW27)</f>
        <v>1104221.6567440378</v>
      </c>
      <c r="BY27" s="17">
        <f t="shared" ref="BY27" si="245">BY24</f>
        <v>261289.65408274214</v>
      </c>
      <c r="BZ27" s="17">
        <f>BZ24</f>
        <v>9254.3826624326612</v>
      </c>
      <c r="CA27" s="17">
        <f>CA24</f>
        <v>14805.386389622936</v>
      </c>
      <c r="CB27" s="17">
        <f>CB24</f>
        <v>462879.20871708356</v>
      </c>
      <c r="CC27" s="18">
        <f>CC24</f>
        <v>191327.71140358591</v>
      </c>
      <c r="CD27" s="18">
        <f>CD24</f>
        <v>165625.39915619377</v>
      </c>
      <c r="CE27" s="55">
        <f t="shared" ref="CE27" si="246">SUM(BY27:CD27)</f>
        <v>1105181.742411661</v>
      </c>
      <c r="CF27" s="17">
        <f t="shared" ref="CF27" si="247">CF24</f>
        <v>276038.13844169612</v>
      </c>
      <c r="CG27" s="17">
        <f>CG24</f>
        <v>8935.9707126746398</v>
      </c>
      <c r="CH27" s="17">
        <f>CH24</f>
        <v>13683.857852605026</v>
      </c>
      <c r="CI27" s="17">
        <f>CI24</f>
        <v>494347.72245069209</v>
      </c>
      <c r="CJ27" s="18">
        <f>CJ24</f>
        <v>223236.00296618487</v>
      </c>
      <c r="CK27" s="18">
        <f>CK24</f>
        <v>154139.27283718387</v>
      </c>
      <c r="CL27" s="55">
        <f t="shared" ref="CL27" si="248">SUM(CF27:CK27)</f>
        <v>1170380.9652610365</v>
      </c>
      <c r="CM27" s="17">
        <f t="shared" ref="CM27" si="249">CM24</f>
        <v>284288.97666454251</v>
      </c>
      <c r="CN27" s="17">
        <f>CN24</f>
        <v>7737.5905757633564</v>
      </c>
      <c r="CO27" s="17">
        <f>CO24</f>
        <v>13299.418900788787</v>
      </c>
      <c r="CP27" s="17">
        <f>CP24</f>
        <v>509239.01757306408</v>
      </c>
      <c r="CQ27" s="18">
        <f>CQ24</f>
        <v>230498.87237679906</v>
      </c>
      <c r="CR27" s="18">
        <f>CR24</f>
        <v>156460.44359143949</v>
      </c>
      <c r="CS27" s="55">
        <f t="shared" ref="CS27" si="250">SUM(CM27:CR27)</f>
        <v>1201524.3196823972</v>
      </c>
      <c r="CT27" s="17">
        <f t="shared" ref="CT27" si="251">CT24</f>
        <v>293206.87348727236</v>
      </c>
      <c r="CU27" s="17">
        <f>CU24</f>
        <v>7835.1391924436366</v>
      </c>
      <c r="CV27" s="17">
        <f>CV24</f>
        <v>13506.319648313527</v>
      </c>
      <c r="CW27" s="17">
        <f>CW24</f>
        <v>524579.24751436792</v>
      </c>
      <c r="CX27" s="18">
        <f>CX24</f>
        <v>238002.35474988219</v>
      </c>
      <c r="CY27" s="18">
        <f>CY24</f>
        <v>170120.62789200075</v>
      </c>
      <c r="CZ27" s="55">
        <f t="shared" ref="CZ27" si="252">SUM(CT27:CY27)</f>
        <v>1247250.5624842804</v>
      </c>
      <c r="DA27" s="17">
        <f t="shared" ref="DA27" si="253">DA24</f>
        <v>302989.63139715733</v>
      </c>
      <c r="DB27" s="17">
        <f>DB24</f>
        <v>7984.5760862158686</v>
      </c>
      <c r="DC27" s="17">
        <f>DC24</f>
        <v>13929.136630231094</v>
      </c>
      <c r="DD27" s="17">
        <f>DD24</f>
        <v>540381.16113124031</v>
      </c>
      <c r="DE27" s="18">
        <f>DE24</f>
        <v>245754.58037060997</v>
      </c>
      <c r="DF27" s="18">
        <f>DF24</f>
        <v>178483.65254637509</v>
      </c>
      <c r="DG27" s="55">
        <f t="shared" ref="DG27" si="254">SUM(DA27:DF27)</f>
        <v>1289522.7381618295</v>
      </c>
      <c r="DH27" s="17">
        <f t="shared" ref="DH27" si="255">DH24</f>
        <v>313184.73913536133</v>
      </c>
      <c r="DI27" s="17">
        <f>DI24</f>
        <v>8120.2314983465512</v>
      </c>
      <c r="DJ27" s="17">
        <f>DJ24</f>
        <v>14391.320359880487</v>
      </c>
      <c r="DK27" s="17">
        <f>DK24</f>
        <v>552514.28882652475</v>
      </c>
      <c r="DL27" s="18">
        <f>DL24</f>
        <v>253763.95999207027</v>
      </c>
      <c r="DM27" s="18">
        <f>DM24</f>
        <v>180407.21371700932</v>
      </c>
      <c r="DN27" s="55">
        <f t="shared" ref="DN27" si="256">SUM(DH27:DM27)</f>
        <v>1322381.7535291929</v>
      </c>
      <c r="DO27" s="17">
        <f t="shared" ref="DO27" si="257">DO24</f>
        <v>323808.12946457003</v>
      </c>
      <c r="DP27" s="17">
        <f>DP24</f>
        <v>8314.3941170754515</v>
      </c>
      <c r="DQ27" s="17">
        <f>DQ24</f>
        <v>14869.072235343281</v>
      </c>
      <c r="DR27" s="17">
        <f>DR24</f>
        <v>569160.9325866627</v>
      </c>
      <c r="DS27" s="18">
        <f>DS24</f>
        <v>262039.19471414527</v>
      </c>
      <c r="DT27" s="18">
        <f>DT24</f>
        <v>163169.73844489511</v>
      </c>
      <c r="DU27" s="55">
        <f t="shared" ref="DU27" si="258">SUM(DO27:DT27)</f>
        <v>1341361.4615626917</v>
      </c>
      <c r="DV27" s="17">
        <f t="shared" ref="DV27" si="259">DV24</f>
        <v>334176.35584555543</v>
      </c>
      <c r="DW27" s="17">
        <f>DW24</f>
        <v>8517.3770279738383</v>
      </c>
      <c r="DX27" s="17">
        <f>DX24</f>
        <v>15362.928574032188</v>
      </c>
      <c r="DY27" s="17">
        <f>DY24</f>
        <v>588309.82768313261</v>
      </c>
      <c r="DZ27" s="18">
        <f>DZ24</f>
        <v>270589.28621742962</v>
      </c>
      <c r="EA27" s="18">
        <f>EA24</f>
        <v>163293.21250296</v>
      </c>
      <c r="EB27" s="55">
        <f t="shared" ref="EB27" si="260">SUM(DV27:EA27)</f>
        <v>1380248.9878510837</v>
      </c>
      <c r="EC27" s="17">
        <f t="shared" ref="EC27" si="261">EC24</f>
        <v>344906.61677337135</v>
      </c>
      <c r="ED27" s="17">
        <f>ED24</f>
        <v>8679.5050348361365</v>
      </c>
      <c r="EE27" s="17">
        <f>EE24</f>
        <v>15873.444588367196</v>
      </c>
      <c r="EF27" s="17">
        <f>EF24</f>
        <v>594187.47191377275</v>
      </c>
      <c r="EG27" s="18">
        <f>EG24</f>
        <v>279820.54881937482</v>
      </c>
      <c r="EH27" s="18">
        <f>EH24</f>
        <v>183086.93084925917</v>
      </c>
      <c r="EI27" s="55">
        <f t="shared" ref="EI27" si="262">SUM(EC27:EH27)</f>
        <v>1426554.5179789814</v>
      </c>
      <c r="EJ27" s="17">
        <f t="shared" ref="EJ27" si="263">EJ24</f>
        <v>356416.78107244207</v>
      </c>
      <c r="EK27" s="17">
        <f>EK24</f>
        <v>8851.1151045749284</v>
      </c>
      <c r="EL27" s="17">
        <f>EL24</f>
        <v>16381.195065868265</v>
      </c>
      <c r="EM27" s="17">
        <f>EM24</f>
        <v>614726.4234064467</v>
      </c>
      <c r="EN27" s="18">
        <f>EN24</f>
        <v>289586.71473241795</v>
      </c>
      <c r="EO27" s="18">
        <f>EO24</f>
        <v>175669.31309993585</v>
      </c>
      <c r="EP27" s="55">
        <f t="shared" ref="EP27" si="264">SUM(EJ27:EO27)</f>
        <v>1461631.5424816858</v>
      </c>
      <c r="EQ27" s="17">
        <f t="shared" ref="EQ27" si="265">EQ24</f>
        <v>367925.41418846848</v>
      </c>
      <c r="ER27" s="17">
        <f>ER24</f>
        <v>9092.5568292062944</v>
      </c>
      <c r="ES27" s="17">
        <f>ES24</f>
        <v>16896.775074210786</v>
      </c>
      <c r="ET27" s="17">
        <f>ET24</f>
        <v>629059.31530262053</v>
      </c>
      <c r="EU27" s="18">
        <f>EU24</f>
        <v>299049.60684872943</v>
      </c>
      <c r="EV27" s="18">
        <f>EV24</f>
        <v>141215.33050589249</v>
      </c>
      <c r="EW27" s="55">
        <f t="shared" ref="EW27" si="266">SUM(EQ27:EV27)</f>
        <v>1463238.9987491278</v>
      </c>
      <c r="EX27" s="17">
        <f t="shared" ref="EX27" si="267">EX24</f>
        <v>380248.10682519915</v>
      </c>
      <c r="EY27" s="17">
        <f>EY24</f>
        <v>9371.068603265885</v>
      </c>
      <c r="EZ27" s="17">
        <f>EZ24</f>
        <v>17450.313849923037</v>
      </c>
      <c r="FA27" s="17">
        <f>FA24</f>
        <v>629600.3228421578</v>
      </c>
      <c r="FB27" s="18">
        <f>FB24</f>
        <v>309197.7284973737</v>
      </c>
      <c r="FC27" s="18">
        <f>FC24</f>
        <v>139747.10136877419</v>
      </c>
      <c r="FD27" s="55">
        <f t="shared" ref="FD27" si="268">SUM(EX27:FC27)</f>
        <v>1485614.6419866937</v>
      </c>
      <c r="FE27" s="17">
        <f t="shared" ref="FE27" si="269">FE24</f>
        <v>393567.73582206533</v>
      </c>
      <c r="FF27" s="17">
        <f>FF24</f>
        <v>9693.6620871422747</v>
      </c>
      <c r="FG27" s="17">
        <f>FG24</f>
        <v>18060.541973216568</v>
      </c>
      <c r="FH27" s="17">
        <f>FH24</f>
        <v>651676.21373686404</v>
      </c>
      <c r="FI27" s="18">
        <f>FI24</f>
        <v>320279.56514702894</v>
      </c>
      <c r="FJ27" s="18">
        <f>FJ24</f>
        <v>133648.90570349243</v>
      </c>
      <c r="FK27" s="55">
        <f t="shared" ref="FK27" si="270">SUM(FE27:FJ27)</f>
        <v>1526926.6244698097</v>
      </c>
    </row>
    <row r="28" spans="1:167" s="64" customFormat="1" ht="16.5" customHeight="1">
      <c r="A28" s="58" t="s">
        <v>70</v>
      </c>
      <c r="B28" s="59"/>
      <c r="C28" s="365" t="s">
        <v>71</v>
      </c>
      <c r="D28" s="365"/>
      <c r="E28" s="365"/>
      <c r="F28" s="365"/>
      <c r="G28" s="365"/>
      <c r="H28" s="365"/>
      <c r="I28" s="365"/>
      <c r="J28" s="365"/>
      <c r="K28" s="365"/>
      <c r="L28" s="365"/>
      <c r="M28" s="365"/>
      <c r="N28" s="365"/>
      <c r="O28" s="365"/>
      <c r="P28" s="365"/>
      <c r="Q28" s="365"/>
      <c r="R28" s="365"/>
      <c r="S28" s="365"/>
      <c r="T28" s="365"/>
      <c r="U28" s="365"/>
      <c r="V28" s="365"/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5"/>
      <c r="AM28" s="365"/>
      <c r="AN28" s="365"/>
      <c r="AO28" s="365"/>
      <c r="AP28" s="358">
        <f>AS27+AT27+AU27+AP27</f>
        <v>922768.12403756008</v>
      </c>
      <c r="AQ28" s="358"/>
      <c r="AR28" s="358"/>
      <c r="AS28" s="358"/>
      <c r="AT28" s="358"/>
      <c r="AU28" s="359"/>
      <c r="AV28" s="66"/>
      <c r="AW28" s="358">
        <f>AZ27+BA27+BB27+AW27</f>
        <v>928135.87712445436</v>
      </c>
      <c r="AX28" s="358"/>
      <c r="AY28" s="358"/>
      <c r="AZ28" s="358"/>
      <c r="BA28" s="358"/>
      <c r="BB28" s="359"/>
      <c r="BC28" s="66"/>
      <c r="BD28" s="358">
        <f>BG27+BH27+BI27+BD27</f>
        <v>1087105.8521547331</v>
      </c>
      <c r="BE28" s="358"/>
      <c r="BF28" s="358"/>
      <c r="BG28" s="358"/>
      <c r="BH28" s="358"/>
      <c r="BI28" s="359"/>
      <c r="BJ28" s="66"/>
      <c r="BK28" s="358">
        <f>BN27+BO27+BP27+BK27</f>
        <v>994671.84198559972</v>
      </c>
      <c r="BL28" s="358"/>
      <c r="BM28" s="358"/>
      <c r="BN28" s="358"/>
      <c r="BO28" s="358"/>
      <c r="BP28" s="359"/>
      <c r="BQ28" s="66"/>
      <c r="BR28" s="358">
        <f>BU27+BV27+BW27+BR27</f>
        <v>1080875.3737838678</v>
      </c>
      <c r="BS28" s="358"/>
      <c r="BT28" s="358"/>
      <c r="BU28" s="358"/>
      <c r="BV28" s="358"/>
      <c r="BW28" s="359"/>
      <c r="BX28" s="66"/>
      <c r="BY28" s="358">
        <f>CB27+CC27+CD27+BY27</f>
        <v>1081121.9733596053</v>
      </c>
      <c r="BZ28" s="358"/>
      <c r="CA28" s="358"/>
      <c r="CB28" s="358"/>
      <c r="CC28" s="358"/>
      <c r="CD28" s="359"/>
      <c r="CE28" s="66"/>
      <c r="CF28" s="358">
        <f>CI27+CJ27+CK27+CF27</f>
        <v>1147761.136695757</v>
      </c>
      <c r="CG28" s="358"/>
      <c r="CH28" s="358"/>
      <c r="CI28" s="358"/>
      <c r="CJ28" s="358"/>
      <c r="CK28" s="359"/>
      <c r="CL28" s="66"/>
      <c r="CM28" s="358">
        <f>CP27+CQ27+CR27+CM27</f>
        <v>1180487.3102058452</v>
      </c>
      <c r="CN28" s="358"/>
      <c r="CO28" s="358"/>
      <c r="CP28" s="358"/>
      <c r="CQ28" s="358"/>
      <c r="CR28" s="359"/>
      <c r="CS28" s="66"/>
      <c r="CT28" s="358">
        <f>CW27+CX27+CY27+CT27</f>
        <v>1225909.1036435233</v>
      </c>
      <c r="CU28" s="358"/>
      <c r="CV28" s="358"/>
      <c r="CW28" s="358"/>
      <c r="CX28" s="358"/>
      <c r="CY28" s="359"/>
      <c r="CZ28" s="66"/>
      <c r="DA28" s="358">
        <f>DD27+DE27+DF27+DA27</f>
        <v>1267609.0254453826</v>
      </c>
      <c r="DB28" s="358"/>
      <c r="DC28" s="358"/>
      <c r="DD28" s="358"/>
      <c r="DE28" s="358"/>
      <c r="DF28" s="359"/>
      <c r="DG28" s="66"/>
      <c r="DH28" s="358">
        <f>DK27+DL27+DM27+DH27</f>
        <v>1299870.2016709656</v>
      </c>
      <c r="DI28" s="358"/>
      <c r="DJ28" s="358"/>
      <c r="DK28" s="358"/>
      <c r="DL28" s="358"/>
      <c r="DM28" s="359"/>
      <c r="DN28" s="66"/>
      <c r="DO28" s="358">
        <f>DR27+DS27+DT27+DO27</f>
        <v>1318177.9952102732</v>
      </c>
      <c r="DP28" s="358"/>
      <c r="DQ28" s="358"/>
      <c r="DR28" s="358"/>
      <c r="DS28" s="358"/>
      <c r="DT28" s="359"/>
      <c r="DU28" s="66"/>
      <c r="DV28" s="358">
        <f>DY27+DZ27+EA27+DV27</f>
        <v>1356368.6822490776</v>
      </c>
      <c r="DW28" s="358"/>
      <c r="DX28" s="358"/>
      <c r="DY28" s="358"/>
      <c r="DZ28" s="358"/>
      <c r="EA28" s="359"/>
      <c r="EB28" s="66"/>
      <c r="EC28" s="358">
        <f>EF27+EG27+EH27+EC27</f>
        <v>1402001.5683557782</v>
      </c>
      <c r="ED28" s="358"/>
      <c r="EE28" s="358"/>
      <c r="EF28" s="358"/>
      <c r="EG28" s="358"/>
      <c r="EH28" s="359"/>
      <c r="EI28" s="66"/>
      <c r="EJ28" s="358">
        <f>EM27+EN27+EO27+EJ27</f>
        <v>1436399.2323112427</v>
      </c>
      <c r="EK28" s="358"/>
      <c r="EL28" s="358"/>
      <c r="EM28" s="358"/>
      <c r="EN28" s="358"/>
      <c r="EO28" s="359"/>
      <c r="EP28" s="66"/>
      <c r="EQ28" s="358">
        <f>ET27+EU27+EV27+EQ27</f>
        <v>1437249.6668457109</v>
      </c>
      <c r="ER28" s="358"/>
      <c r="ES28" s="358"/>
      <c r="ET28" s="358"/>
      <c r="EU28" s="358"/>
      <c r="EV28" s="359"/>
      <c r="EW28" s="66"/>
      <c r="EX28" s="358">
        <f>FA27+FB27+FC27+EX27</f>
        <v>1458793.259533505</v>
      </c>
      <c r="EY28" s="358"/>
      <c r="EZ28" s="358"/>
      <c r="FA28" s="358"/>
      <c r="FB28" s="358"/>
      <c r="FC28" s="359"/>
      <c r="FD28" s="66"/>
      <c r="FE28" s="358">
        <f>FH27+FI27+FJ27+FE27</f>
        <v>1499172.4204094508</v>
      </c>
      <c r="FF28" s="358"/>
      <c r="FG28" s="358"/>
      <c r="FH28" s="358"/>
      <c r="FI28" s="358"/>
      <c r="FJ28" s="359"/>
      <c r="FK28" s="66"/>
    </row>
    <row r="29" spans="1:167" ht="15" customHeight="1" outlineLevel="1">
      <c r="A29" s="67"/>
      <c r="B29" s="8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9"/>
      <c r="AQ29" s="69"/>
      <c r="AR29" s="69"/>
      <c r="AS29" s="70">
        <v>488571.65587442589</v>
      </c>
      <c r="AT29" s="70">
        <v>0</v>
      </c>
      <c r="AU29" s="70">
        <v>94424.676147561288</v>
      </c>
      <c r="AV29" s="70"/>
      <c r="AW29" s="70"/>
      <c r="AX29" s="70"/>
      <c r="AY29" s="70"/>
      <c r="AZ29" s="70">
        <v>0</v>
      </c>
      <c r="BA29" s="71">
        <v>0</v>
      </c>
      <c r="BB29" s="71">
        <v>0</v>
      </c>
      <c r="BC29" s="70"/>
      <c r="BD29" s="70"/>
      <c r="BE29" s="70"/>
      <c r="BF29" s="70"/>
      <c r="BG29" s="70"/>
      <c r="BH29" s="71"/>
      <c r="BI29" s="71"/>
      <c r="BJ29" s="70"/>
      <c r="BK29" s="70"/>
      <c r="BL29" s="70"/>
      <c r="BM29" s="70"/>
      <c r="BN29" s="70"/>
      <c r="BO29" s="71"/>
      <c r="BP29" s="71"/>
      <c r="BQ29" s="70"/>
      <c r="BR29" s="70"/>
      <c r="BS29" s="70"/>
      <c r="BT29" s="70"/>
      <c r="BU29" s="70">
        <v>0</v>
      </c>
      <c r="BV29" s="71">
        <v>0</v>
      </c>
      <c r="BW29" s="71">
        <v>0</v>
      </c>
      <c r="BX29" s="70"/>
      <c r="BY29" s="70"/>
      <c r="BZ29" s="70"/>
      <c r="CA29" s="70"/>
      <c r="CB29" s="70">
        <v>0</v>
      </c>
      <c r="CC29" s="71">
        <v>0</v>
      </c>
      <c r="CD29" s="71">
        <v>0</v>
      </c>
      <c r="CE29" s="70"/>
      <c r="CF29" s="70"/>
      <c r="CG29" s="70"/>
      <c r="CH29" s="70"/>
      <c r="CI29" s="70">
        <v>0</v>
      </c>
      <c r="CJ29" s="71">
        <v>0</v>
      </c>
      <c r="CK29" s="71">
        <v>0</v>
      </c>
      <c r="CL29" s="70"/>
      <c r="CM29" s="70"/>
      <c r="CN29" s="70"/>
      <c r="CO29" s="70"/>
      <c r="CP29" s="70">
        <v>0</v>
      </c>
      <c r="CQ29" s="71">
        <v>0</v>
      </c>
      <c r="CR29" s="71">
        <v>0</v>
      </c>
      <c r="CS29" s="70"/>
      <c r="CT29" s="70"/>
      <c r="CU29" s="70"/>
      <c r="CV29" s="70"/>
      <c r="CW29" s="70">
        <v>0</v>
      </c>
      <c r="CX29" s="71">
        <v>0</v>
      </c>
      <c r="CY29" s="71">
        <v>0</v>
      </c>
      <c r="CZ29" s="70"/>
      <c r="DA29" s="70"/>
      <c r="DB29" s="70"/>
      <c r="DC29" s="70"/>
      <c r="DD29" s="70">
        <v>0</v>
      </c>
      <c r="DE29" s="71">
        <v>0</v>
      </c>
      <c r="DF29" s="71">
        <v>0</v>
      </c>
      <c r="DG29" s="70"/>
      <c r="DH29" s="70"/>
      <c r="DI29" s="70"/>
      <c r="DJ29" s="70"/>
      <c r="DK29" s="70">
        <v>0</v>
      </c>
      <c r="DL29" s="71">
        <v>0</v>
      </c>
      <c r="DM29" s="71">
        <v>0</v>
      </c>
      <c r="DN29" s="70"/>
      <c r="DO29" s="70"/>
      <c r="DP29" s="70"/>
      <c r="DQ29" s="70"/>
      <c r="DR29" s="70">
        <v>0</v>
      </c>
      <c r="DS29" s="71">
        <v>0</v>
      </c>
      <c r="DT29" s="71">
        <v>0</v>
      </c>
      <c r="DU29" s="70"/>
      <c r="DV29" s="70"/>
      <c r="DW29" s="70"/>
      <c r="DX29" s="70"/>
      <c r="DY29" s="70">
        <v>0</v>
      </c>
      <c r="DZ29" s="71">
        <v>0</v>
      </c>
      <c r="EA29" s="71">
        <v>0</v>
      </c>
      <c r="EB29" s="70"/>
      <c r="EC29" s="70"/>
      <c r="ED29" s="70"/>
      <c r="EE29" s="70"/>
      <c r="EF29" s="70">
        <v>0</v>
      </c>
      <c r="EG29" s="71">
        <v>0</v>
      </c>
      <c r="EH29" s="71">
        <v>0</v>
      </c>
      <c r="EI29" s="70"/>
      <c r="EJ29" s="70"/>
      <c r="EK29" s="70"/>
      <c r="EL29" s="70"/>
      <c r="EM29" s="70">
        <v>0</v>
      </c>
      <c r="EN29" s="71">
        <v>0</v>
      </c>
      <c r="EO29" s="71">
        <v>0</v>
      </c>
      <c r="EP29" s="70"/>
      <c r="EQ29" s="70"/>
      <c r="ER29" s="70"/>
      <c r="ES29" s="70"/>
      <c r="ET29" s="70">
        <v>0</v>
      </c>
      <c r="EU29" s="71">
        <v>0</v>
      </c>
      <c r="EV29" s="71">
        <v>0</v>
      </c>
      <c r="EW29" s="70"/>
      <c r="EX29" s="70"/>
      <c r="EY29" s="70"/>
      <c r="EZ29" s="70"/>
      <c r="FA29" s="70">
        <v>0</v>
      </c>
      <c r="FB29" s="71">
        <v>0</v>
      </c>
      <c r="FC29" s="71">
        <v>0</v>
      </c>
      <c r="FD29" s="70"/>
      <c r="FE29" s="70"/>
      <c r="FF29" s="70"/>
      <c r="FG29" s="70"/>
      <c r="FH29" s="70">
        <v>0</v>
      </c>
      <c r="FI29" s="71">
        <v>0</v>
      </c>
      <c r="FJ29" s="71">
        <v>0</v>
      </c>
      <c r="FK29" s="70"/>
    </row>
    <row r="30" spans="1:167" ht="15" customHeight="1" outlineLevel="1">
      <c r="A30" s="67"/>
      <c r="B30" s="8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9"/>
      <c r="AQ30" s="69"/>
      <c r="AR30" s="69"/>
      <c r="AS30" s="70"/>
      <c r="AT30" s="70">
        <v>582996.33202198718</v>
      </c>
      <c r="AU30" s="70"/>
      <c r="AV30" s="70"/>
      <c r="AW30" s="70"/>
      <c r="AX30" s="70"/>
      <c r="AY30" s="70"/>
      <c r="AZ30" s="70"/>
      <c r="BA30" s="72">
        <v>122.39187405607966</v>
      </c>
      <c r="BB30" s="71"/>
      <c r="BC30" s="70"/>
      <c r="BD30" s="70"/>
      <c r="BE30" s="70"/>
      <c r="BF30" s="70"/>
      <c r="BG30" s="70"/>
      <c r="BH30" s="72"/>
      <c r="BI30" s="71"/>
      <c r="BJ30" s="70"/>
      <c r="BK30" s="70"/>
      <c r="BL30" s="70"/>
      <c r="BM30" s="70"/>
      <c r="BN30" s="70"/>
      <c r="BO30" s="72"/>
      <c r="BP30" s="71"/>
      <c r="BQ30" s="70"/>
      <c r="BR30" s="70"/>
      <c r="BS30" s="70"/>
      <c r="BT30" s="70"/>
      <c r="BU30" s="70"/>
      <c r="BV30" s="72">
        <v>122.39187405607966</v>
      </c>
      <c r="BW30" s="71"/>
      <c r="BX30" s="70"/>
      <c r="BY30" s="70"/>
      <c r="BZ30" s="70"/>
      <c r="CA30" s="70"/>
      <c r="CB30" s="70"/>
      <c r="CC30" s="72">
        <v>122.39187405607966</v>
      </c>
      <c r="CD30" s="71"/>
      <c r="CE30" s="70"/>
      <c r="CF30" s="70"/>
      <c r="CG30" s="70"/>
      <c r="CH30" s="70"/>
      <c r="CI30" s="70"/>
      <c r="CJ30" s="72">
        <v>122.39187405607966</v>
      </c>
      <c r="CK30" s="71"/>
      <c r="CL30" s="70"/>
      <c r="CM30" s="70"/>
      <c r="CN30" s="70"/>
      <c r="CO30" s="70"/>
      <c r="CP30" s="70"/>
      <c r="CQ30" s="72">
        <v>122.39187405607966</v>
      </c>
      <c r="CR30" s="71"/>
      <c r="CS30" s="70"/>
      <c r="CT30" s="70"/>
      <c r="CU30" s="70"/>
      <c r="CV30" s="70"/>
      <c r="CW30" s="70"/>
      <c r="CX30" s="72">
        <v>122.39187405607966</v>
      </c>
      <c r="CY30" s="71"/>
      <c r="CZ30" s="70"/>
      <c r="DA30" s="70"/>
      <c r="DB30" s="70"/>
      <c r="DC30" s="70"/>
      <c r="DD30" s="70"/>
      <c r="DE30" s="72">
        <v>122.39187405607966</v>
      </c>
      <c r="DF30" s="71"/>
      <c r="DG30" s="70"/>
      <c r="DH30" s="70"/>
      <c r="DI30" s="70"/>
      <c r="DJ30" s="70"/>
      <c r="DK30" s="70"/>
      <c r="DL30" s="72">
        <v>122.39187405607966</v>
      </c>
      <c r="DM30" s="71"/>
      <c r="DN30" s="70"/>
      <c r="DO30" s="70"/>
      <c r="DP30" s="70"/>
      <c r="DQ30" s="70"/>
      <c r="DR30" s="70"/>
      <c r="DS30" s="72">
        <v>122.39187405607966</v>
      </c>
      <c r="DT30" s="71"/>
      <c r="DU30" s="70"/>
      <c r="DV30" s="70"/>
      <c r="DW30" s="70"/>
      <c r="DX30" s="70"/>
      <c r="DY30" s="70"/>
      <c r="DZ30" s="72">
        <v>122.39187405607966</v>
      </c>
      <c r="EA30" s="71"/>
      <c r="EB30" s="70"/>
      <c r="EC30" s="70"/>
      <c r="ED30" s="70"/>
      <c r="EE30" s="70"/>
      <c r="EF30" s="70"/>
      <c r="EG30" s="72">
        <v>122.39187405607966</v>
      </c>
      <c r="EH30" s="71"/>
      <c r="EI30" s="70"/>
      <c r="EJ30" s="70"/>
      <c r="EK30" s="70"/>
      <c r="EL30" s="70"/>
      <c r="EM30" s="70"/>
      <c r="EN30" s="72">
        <v>122.39187405607966</v>
      </c>
      <c r="EO30" s="71"/>
      <c r="EP30" s="70"/>
      <c r="EQ30" s="70"/>
      <c r="ER30" s="70"/>
      <c r="ES30" s="70"/>
      <c r="ET30" s="70"/>
      <c r="EU30" s="72">
        <v>122.39187405607966</v>
      </c>
      <c r="EV30" s="71"/>
      <c r="EW30" s="70"/>
      <c r="EX30" s="70"/>
      <c r="EY30" s="70"/>
      <c r="EZ30" s="70"/>
      <c r="FA30" s="70"/>
      <c r="FB30" s="72">
        <v>122.39187405607966</v>
      </c>
      <c r="FC30" s="71"/>
      <c r="FD30" s="70"/>
      <c r="FE30" s="70"/>
      <c r="FF30" s="70"/>
      <c r="FG30" s="70"/>
      <c r="FH30" s="70"/>
      <c r="FI30" s="72">
        <v>122.39187405607966</v>
      </c>
      <c r="FJ30" s="71"/>
      <c r="FK30" s="70"/>
    </row>
    <row r="31" spans="1:167">
      <c r="AN31" s="73" t="s">
        <v>72</v>
      </c>
      <c r="AO31" s="73"/>
      <c r="AP31" s="74"/>
      <c r="AQ31" s="74"/>
      <c r="AR31" s="74"/>
      <c r="AS31" s="75">
        <v>0</v>
      </c>
      <c r="AT31" s="75">
        <v>0</v>
      </c>
      <c r="AU31" s="75">
        <v>0</v>
      </c>
      <c r="AV31" s="75"/>
      <c r="AW31" s="76">
        <f t="shared" ref="AW31:AY31" si="271">AW27/AP27-1</f>
        <v>3.5401259226903292E-2</v>
      </c>
      <c r="AX31" s="76">
        <f t="shared" si="271"/>
        <v>0.14278181046425842</v>
      </c>
      <c r="AY31" s="76">
        <f t="shared" si="271"/>
        <v>4.0142737207285784E-2</v>
      </c>
      <c r="AZ31" s="76">
        <f>AZ27/AS27-1</f>
        <v>-3.7694165590584916E-3</v>
      </c>
      <c r="BA31" s="77">
        <f>BA27/AT27-1</f>
        <v>-0.10065512380183284</v>
      </c>
      <c r="BB31" s="77">
        <f>BB27/AU27-1</f>
        <v>0.14513779894362266</v>
      </c>
      <c r="BC31" s="76">
        <v>1.9927454879511197E-2</v>
      </c>
      <c r="BD31" s="76">
        <f t="shared" ref="BD31" si="272">BD27/AW27-1</f>
        <v>0.191973958793211</v>
      </c>
      <c r="BE31" s="76">
        <v>3.2024511750456286E-2</v>
      </c>
      <c r="BF31" s="76">
        <v>3.0373516169462489E-2</v>
      </c>
      <c r="BG31" s="76">
        <f>BG27/AZ27-1</f>
        <v>-3.8843611834149527E-5</v>
      </c>
      <c r="BH31" s="77">
        <f>BH27/BA27-1</f>
        <v>3.2798087069163984E-2</v>
      </c>
      <c r="BI31" s="77">
        <f>BI27/BB27-1</f>
        <v>1.0589022760541802</v>
      </c>
      <c r="BJ31" s="76">
        <v>9.3306648061852293E-2</v>
      </c>
      <c r="BK31" s="76">
        <f t="shared" ref="BK31" si="273">BK27/BD27-1</f>
        <v>-1.0535508524752601E-2</v>
      </c>
      <c r="BL31" s="76">
        <v>3.2043721379998003E-2</v>
      </c>
      <c r="BM31" s="76">
        <v>3.0402806946911554E-2</v>
      </c>
      <c r="BN31" s="76">
        <f>BN27/BG27-1</f>
        <v>2.8457745198968709E-2</v>
      </c>
      <c r="BO31" s="77">
        <f>BO27/BH27-1</f>
        <v>2.4973575000533099E-3</v>
      </c>
      <c r="BP31" s="77">
        <f>BP27/BI27-1</f>
        <v>-0.46693608295621081</v>
      </c>
      <c r="BQ31" s="76">
        <v>2.6167117202912094E-2</v>
      </c>
      <c r="BR31" s="76">
        <f t="shared" ref="BR31" si="274">BR27/BK27-1</f>
        <v>2.0274450213865425E-2</v>
      </c>
      <c r="BS31" s="76">
        <v>3.2063018938675913E-2</v>
      </c>
      <c r="BT31" s="76">
        <v>3.0431697329479812E-2</v>
      </c>
      <c r="BU31" s="76">
        <f>BU27/BN27-1</f>
        <v>-8.5082491789108761E-2</v>
      </c>
      <c r="BV31" s="77">
        <f>BV27/BO27-1</f>
        <v>0.2825645245328845</v>
      </c>
      <c r="BW31" s="77">
        <f>BW27/BP27-1</f>
        <v>0.74092652722662034</v>
      </c>
      <c r="BX31" s="76">
        <v>2.6167117202912094E-2</v>
      </c>
      <c r="BY31" s="76">
        <f t="shared" ref="BY31" si="275">BY27/BR27-1</f>
        <v>2.9904875563638633E-2</v>
      </c>
      <c r="BZ31" s="76">
        <v>3.2082404620018101E-2</v>
      </c>
      <c r="CA31" s="76">
        <v>3.0460200872137078E-2</v>
      </c>
      <c r="CB31" s="76">
        <f>CB27/BU27-1</f>
        <v>1.0713377574850691E-2</v>
      </c>
      <c r="CC31" s="77">
        <f>CC27/BV27-1</f>
        <v>0.17670687629722415</v>
      </c>
      <c r="CD31" s="77">
        <f>CD27/BW27-1</f>
        <v>-0.1983436796482394</v>
      </c>
      <c r="CE31" s="76">
        <v>2.599422858801459E-2</v>
      </c>
      <c r="CF31" s="76">
        <f t="shared" ref="CF31" si="276">CF27/BY27-1</f>
        <v>5.6444961093957469E-2</v>
      </c>
      <c r="CG31" s="76">
        <v>3.2101878595270694E-2</v>
      </c>
      <c r="CH31" s="76">
        <v>3.0488330804432584E-2</v>
      </c>
      <c r="CI31" s="76">
        <f>CI27/CB27-1</f>
        <v>6.7984288645901225E-2</v>
      </c>
      <c r="CJ31" s="77">
        <f>CJ27/CC27-1</f>
        <v>0.16677297464396945</v>
      </c>
      <c r="CK31" s="77">
        <f>CK27/CD27-1</f>
        <v>-6.9350029509531064E-2</v>
      </c>
      <c r="CL31" s="76">
        <v>2.6376403873983767E-2</v>
      </c>
      <c r="CM31" s="76">
        <f t="shared" ref="CM31" si="277">CM27/CF27-1</f>
        <v>2.9890211075268125E-2</v>
      </c>
      <c r="CN31" s="76">
        <v>3.2121441013607255E-2</v>
      </c>
      <c r="CO31" s="76">
        <v>3.0516100036404481E-2</v>
      </c>
      <c r="CP31" s="76">
        <f>CP27/CI27-1</f>
        <v>3.0123118699828311E-2</v>
      </c>
      <c r="CQ31" s="77">
        <f>CQ27/CJ27-1</f>
        <v>3.2534489572071168E-2</v>
      </c>
      <c r="CR31" s="77">
        <f>CR27/CK27-1</f>
        <v>1.5058918545096889E-2</v>
      </c>
      <c r="CS31" s="76">
        <v>2.4232115394227094E-2</v>
      </c>
      <c r="CT31" s="76">
        <f t="shared" ref="CT31" si="278">CT27/CM27-1</f>
        <v>3.1369126328288255E-2</v>
      </c>
      <c r="CU31" s="76">
        <v>3.2141092002325067E-2</v>
      </c>
      <c r="CV31" s="76">
        <v>3.0543521164492882E-2</v>
      </c>
      <c r="CW31" s="76">
        <f>CW27/CP27-1</f>
        <v>3.0123830680556241E-2</v>
      </c>
      <c r="CX31" s="77">
        <f>CX27/CQ27-1</f>
        <v>3.2553228116522392E-2</v>
      </c>
      <c r="CY31" s="77">
        <f>CY27/CR27-1</f>
        <v>8.7307590257328593E-2</v>
      </c>
      <c r="CZ31" s="76">
        <v>2.7959968900492793E-2</v>
      </c>
      <c r="DA31" s="76">
        <f t="shared" ref="DA31" si="279">DA27/CT27-1</f>
        <v>3.3364695013910151E-2</v>
      </c>
      <c r="DB31" s="76">
        <v>3.2160831667043421E-2</v>
      </c>
      <c r="DC31" s="76">
        <v>3.057060647743981E-2</v>
      </c>
      <c r="DD31" s="76">
        <f>DD27/CW27-1</f>
        <v>3.0123024675007937E-2</v>
      </c>
      <c r="DE31" s="77">
        <f>DE27/CX27-1</f>
        <v>3.2572054292801633E-2</v>
      </c>
      <c r="DF31" s="77">
        <f>DF27/CY27-1</f>
        <v>4.9159380364405481E-2</v>
      </c>
      <c r="DG31" s="76">
        <v>3.1549580043525927E-2</v>
      </c>
      <c r="DH31" s="76">
        <f t="shared" ref="DH31" si="280">DH27/DA27-1</f>
        <v>3.3648371699031232E-2</v>
      </c>
      <c r="DI31" s="76">
        <v>3.2180660091889468E-2</v>
      </c>
      <c r="DJ31" s="76">
        <v>3.0597367962167388E-2</v>
      </c>
      <c r="DK31" s="76">
        <f>DK27/DD27-1</f>
        <v>2.2452906518585447E-2</v>
      </c>
      <c r="DL31" s="77">
        <f>DL27/DE27-1</f>
        <v>3.2590967824004613E-2</v>
      </c>
      <c r="DM31" s="77">
        <f>DM27/DF27-1</f>
        <v>1.0777240061996318E-2</v>
      </c>
      <c r="DN31" s="76">
        <v>2.4360073776059643E-2</v>
      </c>
      <c r="DO31" s="76">
        <f t="shared" ref="DO31" si="281">DO27/DH27-1</f>
        <v>3.3920523581505657E-2</v>
      </c>
      <c r="DP31" s="76">
        <v>3.2200577339680736E-2</v>
      </c>
      <c r="DQ31" s="76">
        <v>3.0623817309633372E-2</v>
      </c>
      <c r="DR31" s="76">
        <f>DR27/DK27-1</f>
        <v>3.012889276672559E-2</v>
      </c>
      <c r="DS31" s="77">
        <f>DS27/DL27-1</f>
        <v>3.260996842236219E-2</v>
      </c>
      <c r="DT31" s="77">
        <f>DT27/DM27-1</f>
        <v>-9.5547594339288944E-2</v>
      </c>
      <c r="DU31" s="76">
        <v>1.8077055491283689E-2</v>
      </c>
      <c r="DV31" s="76">
        <f t="shared" ref="DV31" si="282">DV27/DO27-1</f>
        <v>3.2019660525909766E-2</v>
      </c>
      <c r="DW31" s="76">
        <v>3.2220583452103879E-2</v>
      </c>
      <c r="DX31" s="76">
        <v>3.0649965920652278E-2</v>
      </c>
      <c r="DY31" s="76">
        <f>DY27/DR27-1</f>
        <v>3.3644078502443886E-2</v>
      </c>
      <c r="DZ31" s="77">
        <f>DZ27/DS27-1</f>
        <v>3.2629055789197947E-2</v>
      </c>
      <c r="EA31" s="77">
        <f>EA27/DT27-1</f>
        <v>7.567215541415262E-4</v>
      </c>
      <c r="EB31" s="76">
        <v>1.8374750864901701E-2</v>
      </c>
      <c r="EC31" s="76">
        <f t="shared" ref="EC31" si="283">EC27/DV27-1</f>
        <v>3.2109575498438625E-2</v>
      </c>
      <c r="ED31" s="76">
        <v>3.2240678449883875E-2</v>
      </c>
      <c r="EE31" s="76">
        <v>3.0675824911675864E-2</v>
      </c>
      <c r="EF31" s="76">
        <f>EF27/DY27-1</f>
        <v>9.9907292961385341E-3</v>
      </c>
      <c r="EG31" s="77">
        <f>EG27/DZ27-1</f>
        <v>3.4115403203833772E-2</v>
      </c>
      <c r="EH31" s="77">
        <f>EH27/EA27-1</f>
        <v>0.12121580586786718</v>
      </c>
      <c r="EI31" s="76">
        <v>2.3265736433622619E-2</v>
      </c>
      <c r="EJ31" s="76">
        <f t="shared" ref="EJ31" si="284">EJ27/EC27-1</f>
        <v>3.3371828023333494E-2</v>
      </c>
      <c r="EK31" s="76">
        <v>3.226086233295522E-2</v>
      </c>
      <c r="EL31" s="76">
        <v>3.0701405120531655E-2</v>
      </c>
      <c r="EM31" s="76">
        <f>EM27/EF27-1</f>
        <v>3.4566449922819098E-2</v>
      </c>
      <c r="EN31" s="77">
        <f>EN27/EG27-1</f>
        <v>3.4901532265048996E-2</v>
      </c>
      <c r="EO31" s="77">
        <f>EO27/EH27-1</f>
        <v>-4.0514184791433649E-2</v>
      </c>
      <c r="EP31" s="76">
        <v>1.6557642911806392E-2</v>
      </c>
      <c r="EQ31" s="76">
        <f t="shared" ref="EQ31" si="285">EQ27/EJ27-1</f>
        <v>3.2289818345245802E-2</v>
      </c>
      <c r="ER31" s="76">
        <v>3.2281135080619583E-2</v>
      </c>
      <c r="ES31" s="76">
        <v>3.0726717112109947E-2</v>
      </c>
      <c r="ET31" s="76">
        <f>ET27/EM27-1</f>
        <v>2.3315887117312251E-2</v>
      </c>
      <c r="EU31" s="77">
        <f>EU27/EN27-1</f>
        <v>3.2677231498880355E-2</v>
      </c>
      <c r="EV31" s="77">
        <f>EV27/EO27-1</f>
        <v>-0.19612977352762218</v>
      </c>
      <c r="EW31" s="76">
        <v>-8.2563679205677198E-3</v>
      </c>
      <c r="EX31" s="76">
        <f t="shared" ref="EX31" si="286">EX27/EQ27-1</f>
        <v>3.3492366010950292E-2</v>
      </c>
      <c r="EY31" s="76">
        <v>3.2301496651710115E-2</v>
      </c>
      <c r="EZ31" s="76">
        <v>3.075177118399619E-2</v>
      </c>
      <c r="FA31" s="76">
        <f>FA27/ET27-1</f>
        <v>8.6002627475112448E-4</v>
      </c>
      <c r="FB31" s="77">
        <f>FB27/EU27-1</f>
        <v>3.393457612461459E-2</v>
      </c>
      <c r="FC31" s="77">
        <f>FC27/EV27-1</f>
        <v>-1.0397094507079929E-2</v>
      </c>
      <c r="FD31" s="78">
        <v>2.232713227710148E-2</v>
      </c>
      <c r="FE31" s="76">
        <f t="shared" ref="FE31" si="287">FE27/EX27-1</f>
        <v>3.5028784516708322E-2</v>
      </c>
      <c r="FF31" s="76">
        <v>3.2301496651710115E-2</v>
      </c>
      <c r="FG31" s="76">
        <v>3.075177118399619E-2</v>
      </c>
      <c r="FH31" s="76">
        <f>FH27/FA27-1</f>
        <v>3.5063341128941383E-2</v>
      </c>
      <c r="FI31" s="77">
        <f>FI27/FB27-1</f>
        <v>3.584061468856925E-2</v>
      </c>
      <c r="FJ31" s="77">
        <f>FJ27/FC27-1</f>
        <v>-4.363736782768346E-2</v>
      </c>
      <c r="FK31" s="78">
        <v>2.232713227710148E-2</v>
      </c>
    </row>
    <row r="32" spans="1:167" ht="27.6">
      <c r="AN32" s="79" t="s">
        <v>73</v>
      </c>
      <c r="AO32" s="73"/>
      <c r="AP32" s="80"/>
      <c r="AQ32" s="80"/>
      <c r="AR32" s="80"/>
      <c r="AS32" s="360" t="s">
        <v>51</v>
      </c>
      <c r="AT32" s="361"/>
      <c r="AU32" s="362"/>
      <c r="AV32" s="81"/>
      <c r="AW32" s="356">
        <f>AW28/AP28-1</f>
        <v>5.8170118224367684E-3</v>
      </c>
      <c r="AX32" s="356"/>
      <c r="AY32" s="356"/>
      <c r="AZ32" s="356"/>
      <c r="BA32" s="356"/>
      <c r="BB32" s="357"/>
      <c r="BC32" s="81"/>
      <c r="BD32" s="356">
        <f>BD28/AW28-1</f>
        <v>0.17127877388254698</v>
      </c>
      <c r="BE32" s="356"/>
      <c r="BF32" s="356"/>
      <c r="BG32" s="356"/>
      <c r="BH32" s="356"/>
      <c r="BI32" s="357"/>
      <c r="BJ32" s="81"/>
      <c r="BK32" s="356">
        <f>BK28/BD28-1</f>
        <v>-8.5027607924216042E-2</v>
      </c>
      <c r="BL32" s="356"/>
      <c r="BM32" s="356"/>
      <c r="BN32" s="356"/>
      <c r="BO32" s="356"/>
      <c r="BP32" s="357"/>
      <c r="BQ32" s="81"/>
      <c r="BR32" s="356">
        <f>BR28/BK28-1</f>
        <v>8.6665298201450636E-2</v>
      </c>
      <c r="BS32" s="356"/>
      <c r="BT32" s="356"/>
      <c r="BU32" s="356"/>
      <c r="BV32" s="356"/>
      <c r="BW32" s="357"/>
      <c r="BX32" s="81"/>
      <c r="BY32" s="356">
        <f>BY28/BR28-1</f>
        <v>2.2814801939108342E-4</v>
      </c>
      <c r="BZ32" s="356"/>
      <c r="CA32" s="356"/>
      <c r="CB32" s="356"/>
      <c r="CC32" s="356"/>
      <c r="CD32" s="357"/>
      <c r="CE32" s="81"/>
      <c r="CF32" s="356">
        <f>CF28/BY28-1</f>
        <v>6.163889457270888E-2</v>
      </c>
      <c r="CG32" s="356"/>
      <c r="CH32" s="356"/>
      <c r="CI32" s="356"/>
      <c r="CJ32" s="356"/>
      <c r="CK32" s="357"/>
      <c r="CL32" s="81"/>
      <c r="CM32" s="356">
        <f>CM28/CF28-1</f>
        <v>2.8513052466911493E-2</v>
      </c>
      <c r="CN32" s="356"/>
      <c r="CO32" s="356"/>
      <c r="CP32" s="356"/>
      <c r="CQ32" s="356"/>
      <c r="CR32" s="357"/>
      <c r="CS32" s="81"/>
      <c r="CT32" s="356">
        <f>CT28/CM28-1</f>
        <v>3.8477155192593981E-2</v>
      </c>
      <c r="CU32" s="356"/>
      <c r="CV32" s="356"/>
      <c r="CW32" s="356"/>
      <c r="CX32" s="356"/>
      <c r="CY32" s="357"/>
      <c r="CZ32" s="81"/>
      <c r="DA32" s="356">
        <f>DA28/CT28-1</f>
        <v>3.4015508717508469E-2</v>
      </c>
      <c r="DB32" s="356"/>
      <c r="DC32" s="356"/>
      <c r="DD32" s="356"/>
      <c r="DE32" s="356"/>
      <c r="DF32" s="357"/>
      <c r="DG32" s="81"/>
      <c r="DH32" s="356">
        <f>DH28/DA28-1</f>
        <v>2.5450415370976032E-2</v>
      </c>
      <c r="DI32" s="356"/>
      <c r="DJ32" s="356"/>
      <c r="DK32" s="356"/>
      <c r="DL32" s="356"/>
      <c r="DM32" s="357"/>
      <c r="DN32" s="81"/>
      <c r="DO32" s="356">
        <f>DO28/DH28-1</f>
        <v>1.4084324354672662E-2</v>
      </c>
      <c r="DP32" s="356"/>
      <c r="DQ32" s="356"/>
      <c r="DR32" s="356"/>
      <c r="DS32" s="356"/>
      <c r="DT32" s="357"/>
      <c r="DU32" s="81"/>
      <c r="DV32" s="356">
        <f>DV28/DO28-1</f>
        <v>2.8972329364906679E-2</v>
      </c>
      <c r="DW32" s="356"/>
      <c r="DX32" s="356"/>
      <c r="DY32" s="356"/>
      <c r="DZ32" s="356"/>
      <c r="EA32" s="357"/>
      <c r="EB32" s="81"/>
      <c r="EC32" s="356">
        <f>EC28/DV28-1</f>
        <v>3.3643423579372111E-2</v>
      </c>
      <c r="ED32" s="356"/>
      <c r="EE32" s="356"/>
      <c r="EF32" s="356"/>
      <c r="EG32" s="356"/>
      <c r="EH32" s="357"/>
      <c r="EI32" s="81"/>
      <c r="EJ32" s="356">
        <f>EJ28/EC28-1</f>
        <v>2.4534682936057539E-2</v>
      </c>
      <c r="EK32" s="356"/>
      <c r="EL32" s="356"/>
      <c r="EM32" s="356"/>
      <c r="EN32" s="356"/>
      <c r="EO32" s="357"/>
      <c r="EP32" s="81"/>
      <c r="EQ32" s="356">
        <f>EQ28/EJ28-1</f>
        <v>5.9206000347122867E-4</v>
      </c>
      <c r="ER32" s="356"/>
      <c r="ES32" s="356"/>
      <c r="ET32" s="356"/>
      <c r="EU32" s="356"/>
      <c r="EV32" s="357"/>
      <c r="EW32" s="81"/>
      <c r="EX32" s="356">
        <f>EX28/EQ28-1</f>
        <v>1.4989457423270958E-2</v>
      </c>
      <c r="EY32" s="356"/>
      <c r="EZ32" s="356"/>
      <c r="FA32" s="356"/>
      <c r="FB32" s="356"/>
      <c r="FC32" s="357"/>
      <c r="FD32" s="81"/>
      <c r="FE32" s="356">
        <f>FE28/EX28-1</f>
        <v>2.7679837846836808E-2</v>
      </c>
      <c r="FF32" s="356"/>
      <c r="FG32" s="356"/>
      <c r="FH32" s="356"/>
      <c r="FI32" s="356"/>
      <c r="FJ32" s="357"/>
      <c r="FK32" s="81"/>
    </row>
    <row r="33" spans="40:167">
      <c r="AS33" s="83"/>
      <c r="AT33" s="83"/>
      <c r="AU33" s="83"/>
      <c r="AV33" s="83"/>
      <c r="AW33" s="83"/>
      <c r="AX33" s="83"/>
      <c r="AY33" s="83"/>
      <c r="AZ33" s="84"/>
      <c r="BA33" s="85"/>
      <c r="BB33" s="85"/>
      <c r="BC33" s="83"/>
      <c r="BD33" s="83"/>
      <c r="BE33" s="84"/>
      <c r="BF33" s="84"/>
      <c r="BG33" s="84"/>
      <c r="BH33" s="85"/>
      <c r="BI33" s="85"/>
      <c r="BJ33" s="83"/>
      <c r="BK33" s="83"/>
      <c r="BL33" s="84"/>
      <c r="BM33" s="84"/>
      <c r="BN33" s="84"/>
      <c r="BO33" s="85"/>
      <c r="BP33" s="85"/>
      <c r="BQ33" s="83"/>
      <c r="BR33" s="83"/>
      <c r="BS33" s="84"/>
      <c r="BT33" s="84"/>
      <c r="BU33" s="84"/>
      <c r="BV33" s="85"/>
      <c r="BW33" s="85"/>
      <c r="BX33" s="83"/>
      <c r="BY33" s="83"/>
      <c r="BZ33" s="84"/>
      <c r="CA33" s="84"/>
      <c r="CB33" s="84"/>
      <c r="CC33" s="85"/>
      <c r="CD33" s="85"/>
      <c r="CE33" s="83"/>
      <c r="CF33" s="83"/>
      <c r="CG33" s="84"/>
      <c r="CH33" s="84"/>
      <c r="CI33" s="84"/>
      <c r="CJ33" s="85"/>
      <c r="CK33" s="85"/>
      <c r="CL33" s="83"/>
      <c r="CM33" s="83"/>
      <c r="CN33" s="84"/>
      <c r="CO33" s="84"/>
      <c r="CP33" s="84"/>
      <c r="CQ33" s="85"/>
      <c r="CR33" s="85"/>
      <c r="CS33" s="83"/>
      <c r="CT33" s="83"/>
      <c r="CU33" s="84"/>
      <c r="CV33" s="84"/>
      <c r="CW33" s="84"/>
      <c r="CX33" s="85"/>
      <c r="CY33" s="85"/>
      <c r="CZ33" s="83"/>
      <c r="DA33" s="83"/>
      <c r="DB33" s="84"/>
      <c r="DC33" s="84"/>
      <c r="DD33" s="84"/>
      <c r="DE33" s="85"/>
      <c r="DF33" s="85"/>
      <c r="DG33" s="83"/>
      <c r="DH33" s="83"/>
      <c r="DI33" s="84"/>
      <c r="DJ33" s="84"/>
      <c r="DK33" s="84"/>
      <c r="DL33" s="85"/>
      <c r="DM33" s="85"/>
      <c r="DN33" s="83"/>
      <c r="DO33" s="83"/>
      <c r="DP33" s="84"/>
      <c r="DQ33" s="84"/>
      <c r="DR33" s="84"/>
      <c r="DS33" s="85"/>
      <c r="DT33" s="85"/>
      <c r="DU33" s="83"/>
      <c r="DV33" s="83"/>
      <c r="DW33" s="84"/>
      <c r="DX33" s="84"/>
      <c r="DY33" s="84"/>
      <c r="DZ33" s="85"/>
      <c r="EA33" s="85"/>
      <c r="EB33" s="83"/>
      <c r="EC33" s="83"/>
      <c r="ED33" s="84"/>
      <c r="EE33" s="84"/>
      <c r="EF33" s="84"/>
      <c r="EG33" s="85"/>
      <c r="EH33" s="85"/>
      <c r="EI33" s="83"/>
      <c r="EJ33" s="83"/>
      <c r="EK33" s="84"/>
      <c r="EL33" s="84"/>
      <c r="EM33" s="84"/>
      <c r="EN33" s="85"/>
      <c r="EO33" s="85"/>
      <c r="EP33" s="83"/>
      <c r="EQ33" s="83"/>
      <c r="ER33" s="84"/>
      <c r="ES33" s="84"/>
      <c r="ET33" s="84"/>
      <c r="EU33" s="85"/>
      <c r="EV33" s="85"/>
      <c r="EW33" s="83"/>
      <c r="EX33" s="83"/>
      <c r="EY33" s="84"/>
      <c r="EZ33" s="84"/>
      <c r="FA33" s="84"/>
      <c r="FB33" s="85"/>
      <c r="FC33" s="85"/>
      <c r="FD33" s="83"/>
      <c r="FE33" s="83"/>
      <c r="FF33" s="84"/>
      <c r="FG33" s="84"/>
      <c r="FH33" s="84"/>
      <c r="FI33" s="85"/>
      <c r="FJ33" s="85"/>
      <c r="FK33" s="83"/>
    </row>
    <row r="34" spans="40:167" ht="15" customHeight="1">
      <c r="AN34" s="73" t="s">
        <v>74</v>
      </c>
      <c r="AO34" s="73"/>
      <c r="AP34" s="86">
        <v>203625.61967165748</v>
      </c>
      <c r="AQ34" s="86">
        <v>8134.0051116204095</v>
      </c>
      <c r="AR34" s="86">
        <v>9105.2695569729367</v>
      </c>
      <c r="AS34" s="86">
        <v>488571.65587442578</v>
      </c>
      <c r="AT34" s="86">
        <v>136146.17234391542</v>
      </c>
      <c r="AU34" s="86">
        <v>94424.676147561288</v>
      </c>
      <c r="AV34" s="86"/>
      <c r="AW34" s="86">
        <f t="shared" ref="AW34:AY34" si="288">AW27</f>
        <v>210834.22301889263</v>
      </c>
      <c r="AX34" s="86">
        <f t="shared" si="288"/>
        <v>9295.3930877831044</v>
      </c>
      <c r="AY34" s="86">
        <f t="shared" si="288"/>
        <v>9470.7800000000007</v>
      </c>
      <c r="AZ34" s="86">
        <f>AZ27</f>
        <v>486730.02578448621</v>
      </c>
      <c r="BA34" s="87">
        <f>BA27</f>
        <v>122442.36251149292</v>
      </c>
      <c r="BB34" s="87">
        <f>BB27</f>
        <v>108129.26580958272</v>
      </c>
      <c r="BC34" s="86"/>
      <c r="BD34" s="86">
        <f t="shared" ref="BD34" si="289">BD27</f>
        <v>251308.90346092021</v>
      </c>
      <c r="BE34" s="86">
        <f>BE27</f>
        <v>9343.1498007321024</v>
      </c>
      <c r="BF34" s="86">
        <f>BF27</f>
        <v>11949.77</v>
      </c>
      <c r="BG34" s="86">
        <f>BG27</f>
        <v>486711.1194322966</v>
      </c>
      <c r="BH34" s="87">
        <f>BH27</f>
        <v>126458.23777809899</v>
      </c>
      <c r="BI34" s="87">
        <f>BI27</f>
        <v>222627.59148341732</v>
      </c>
      <c r="BJ34" s="86"/>
      <c r="BK34" s="86">
        <f>BK27</f>
        <v>248661.23636616147</v>
      </c>
      <c r="BL34" s="86">
        <f t="shared" ref="BL34:BM34" si="290">BL27</f>
        <v>7943.1914788938584</v>
      </c>
      <c r="BM34" s="86">
        <f t="shared" si="290"/>
        <v>12998.775008155149</v>
      </c>
      <c r="BN34" s="86">
        <f>BN27</f>
        <v>500561.82045460568</v>
      </c>
      <c r="BO34" s="87">
        <f>BO27</f>
        <v>126774.04920665766</v>
      </c>
      <c r="BP34" s="87">
        <f>BP27</f>
        <v>118674.73595817495</v>
      </c>
      <c r="BQ34" s="86"/>
      <c r="BR34" s="86">
        <f t="shared" ref="BR34:BT34" si="291">BR27</f>
        <v>253702.70622298541</v>
      </c>
      <c r="BS34" s="86">
        <f t="shared" si="291"/>
        <v>8975.6195612029096</v>
      </c>
      <c r="BT34" s="86">
        <f t="shared" si="291"/>
        <v>14370.663398967206</v>
      </c>
      <c r="BU34" s="86">
        <f>BU27</f>
        <v>457972.77347583533</v>
      </c>
      <c r="BV34" s="87">
        <f>BV27</f>
        <v>162595.89814384538</v>
      </c>
      <c r="BW34" s="87">
        <f>BW27</f>
        <v>206603.99594120163</v>
      </c>
      <c r="BX34" s="86"/>
      <c r="BY34" s="86">
        <f t="shared" ref="BY34:CA34" si="292">BY27</f>
        <v>261289.65408274214</v>
      </c>
      <c r="BZ34" s="86">
        <f t="shared" si="292"/>
        <v>9254.3826624326612</v>
      </c>
      <c r="CA34" s="86">
        <f t="shared" si="292"/>
        <v>14805.386389622936</v>
      </c>
      <c r="CB34" s="86">
        <f>CB27</f>
        <v>462879.20871708356</v>
      </c>
      <c r="CC34" s="87">
        <f>CC27</f>
        <v>191327.71140358591</v>
      </c>
      <c r="CD34" s="87">
        <f>CD27</f>
        <v>165625.39915619377</v>
      </c>
      <c r="CE34" s="86"/>
      <c r="CF34" s="86">
        <f t="shared" ref="CF34:CH34" si="293">CF27</f>
        <v>276038.13844169612</v>
      </c>
      <c r="CG34" s="86">
        <f t="shared" si="293"/>
        <v>8935.9707126746398</v>
      </c>
      <c r="CH34" s="86">
        <f t="shared" si="293"/>
        <v>13683.857852605026</v>
      </c>
      <c r="CI34" s="86">
        <f>CI27</f>
        <v>494347.72245069209</v>
      </c>
      <c r="CJ34" s="87">
        <f>CJ27</f>
        <v>223236.00296618487</v>
      </c>
      <c r="CK34" s="87">
        <f>CK27</f>
        <v>154139.27283718387</v>
      </c>
      <c r="CL34" s="86"/>
      <c r="CM34" s="86">
        <f t="shared" ref="CM34:CO34" si="294">CM27</f>
        <v>284288.97666454251</v>
      </c>
      <c r="CN34" s="86">
        <f t="shared" si="294"/>
        <v>7737.5905757633564</v>
      </c>
      <c r="CO34" s="86">
        <f t="shared" si="294"/>
        <v>13299.418900788787</v>
      </c>
      <c r="CP34" s="86">
        <f>CP27</f>
        <v>509239.01757306408</v>
      </c>
      <c r="CQ34" s="87">
        <f>CQ27</f>
        <v>230498.87237679906</v>
      </c>
      <c r="CR34" s="87">
        <f>CR27</f>
        <v>156460.44359143949</v>
      </c>
      <c r="CS34" s="86"/>
      <c r="CT34" s="86">
        <f t="shared" ref="CT34:CV34" si="295">CT27</f>
        <v>293206.87348727236</v>
      </c>
      <c r="CU34" s="86">
        <f t="shared" si="295"/>
        <v>7835.1391924436366</v>
      </c>
      <c r="CV34" s="86">
        <f t="shared" si="295"/>
        <v>13506.319648313527</v>
      </c>
      <c r="CW34" s="86">
        <f>CW27</f>
        <v>524579.24751436792</v>
      </c>
      <c r="CX34" s="87">
        <f>CX27</f>
        <v>238002.35474988219</v>
      </c>
      <c r="CY34" s="87">
        <f>CY27</f>
        <v>170120.62789200075</v>
      </c>
      <c r="CZ34" s="86"/>
      <c r="DA34" s="86">
        <f t="shared" ref="DA34:DC34" si="296">DA27</f>
        <v>302989.63139715733</v>
      </c>
      <c r="DB34" s="86">
        <f t="shared" si="296"/>
        <v>7984.5760862158686</v>
      </c>
      <c r="DC34" s="86">
        <f t="shared" si="296"/>
        <v>13929.136630231094</v>
      </c>
      <c r="DD34" s="86">
        <f>DD27</f>
        <v>540381.16113124031</v>
      </c>
      <c r="DE34" s="87">
        <f>DE27</f>
        <v>245754.58037060997</v>
      </c>
      <c r="DF34" s="87">
        <f>DF27</f>
        <v>178483.65254637509</v>
      </c>
      <c r="DG34" s="86"/>
      <c r="DH34" s="86">
        <f t="shared" ref="DH34:DJ34" si="297">DH27</f>
        <v>313184.73913536133</v>
      </c>
      <c r="DI34" s="86">
        <f t="shared" si="297"/>
        <v>8120.2314983465512</v>
      </c>
      <c r="DJ34" s="86">
        <f t="shared" si="297"/>
        <v>14391.320359880487</v>
      </c>
      <c r="DK34" s="86">
        <f>DK27</f>
        <v>552514.28882652475</v>
      </c>
      <c r="DL34" s="87">
        <f>DL27</f>
        <v>253763.95999207027</v>
      </c>
      <c r="DM34" s="87">
        <f>DM27</f>
        <v>180407.21371700932</v>
      </c>
      <c r="DN34" s="86"/>
      <c r="DO34" s="86">
        <f t="shared" ref="DO34:DQ34" si="298">DO27</f>
        <v>323808.12946457003</v>
      </c>
      <c r="DP34" s="86">
        <f t="shared" si="298"/>
        <v>8314.3941170754515</v>
      </c>
      <c r="DQ34" s="86">
        <f t="shared" si="298"/>
        <v>14869.072235343281</v>
      </c>
      <c r="DR34" s="86">
        <f>DR27</f>
        <v>569160.9325866627</v>
      </c>
      <c r="DS34" s="87">
        <f>DS27</f>
        <v>262039.19471414527</v>
      </c>
      <c r="DT34" s="87">
        <f>DT27</f>
        <v>163169.73844489511</v>
      </c>
      <c r="DU34" s="86"/>
      <c r="DV34" s="86">
        <f t="shared" ref="DV34:DX34" si="299">DV27</f>
        <v>334176.35584555543</v>
      </c>
      <c r="DW34" s="86">
        <f t="shared" si="299"/>
        <v>8517.3770279738383</v>
      </c>
      <c r="DX34" s="86">
        <f t="shared" si="299"/>
        <v>15362.928574032188</v>
      </c>
      <c r="DY34" s="86">
        <f>DY27</f>
        <v>588309.82768313261</v>
      </c>
      <c r="DZ34" s="87">
        <f>DZ27</f>
        <v>270589.28621742962</v>
      </c>
      <c r="EA34" s="87">
        <f>EA27</f>
        <v>163293.21250296</v>
      </c>
      <c r="EB34" s="86"/>
      <c r="EC34" s="86">
        <f t="shared" ref="EC34:EE34" si="300">EC27</f>
        <v>344906.61677337135</v>
      </c>
      <c r="ED34" s="86">
        <f t="shared" si="300"/>
        <v>8679.5050348361365</v>
      </c>
      <c r="EE34" s="86">
        <f t="shared" si="300"/>
        <v>15873.444588367196</v>
      </c>
      <c r="EF34" s="86">
        <f>EF27</f>
        <v>594187.47191377275</v>
      </c>
      <c r="EG34" s="87">
        <f>EG27</f>
        <v>279820.54881937482</v>
      </c>
      <c r="EH34" s="87">
        <f>EH27</f>
        <v>183086.93084925917</v>
      </c>
      <c r="EI34" s="86"/>
      <c r="EJ34" s="86">
        <f t="shared" ref="EJ34:EL34" si="301">EJ27</f>
        <v>356416.78107244207</v>
      </c>
      <c r="EK34" s="86">
        <f t="shared" si="301"/>
        <v>8851.1151045749284</v>
      </c>
      <c r="EL34" s="86">
        <f t="shared" si="301"/>
        <v>16381.195065868265</v>
      </c>
      <c r="EM34" s="86">
        <f>EM27</f>
        <v>614726.4234064467</v>
      </c>
      <c r="EN34" s="87">
        <f>EN27</f>
        <v>289586.71473241795</v>
      </c>
      <c r="EO34" s="87">
        <f>EO27</f>
        <v>175669.31309993585</v>
      </c>
      <c r="EP34" s="86"/>
      <c r="EQ34" s="86">
        <f t="shared" ref="EQ34:ES34" si="302">EQ27</f>
        <v>367925.41418846848</v>
      </c>
      <c r="ER34" s="86">
        <f t="shared" si="302"/>
        <v>9092.5568292062944</v>
      </c>
      <c r="ES34" s="86">
        <f t="shared" si="302"/>
        <v>16896.775074210786</v>
      </c>
      <c r="ET34" s="86">
        <f>ET27</f>
        <v>629059.31530262053</v>
      </c>
      <c r="EU34" s="87">
        <f>EU27</f>
        <v>299049.60684872943</v>
      </c>
      <c r="EV34" s="87">
        <f>EV27</f>
        <v>141215.33050589249</v>
      </c>
      <c r="EW34" s="86"/>
      <c r="EX34" s="86">
        <f t="shared" ref="EX34:EZ34" si="303">EX27</f>
        <v>380248.10682519915</v>
      </c>
      <c r="EY34" s="86">
        <f t="shared" si="303"/>
        <v>9371.068603265885</v>
      </c>
      <c r="EZ34" s="86">
        <f t="shared" si="303"/>
        <v>17450.313849923037</v>
      </c>
      <c r="FA34" s="86">
        <f>FA27</f>
        <v>629600.3228421578</v>
      </c>
      <c r="FB34" s="87">
        <f>FB27</f>
        <v>309197.7284973737</v>
      </c>
      <c r="FC34" s="87">
        <f>FC27</f>
        <v>139747.10136877419</v>
      </c>
      <c r="FD34" s="86"/>
      <c r="FE34" s="86">
        <f t="shared" ref="FE34:FG34" si="304">FE27</f>
        <v>393567.73582206533</v>
      </c>
      <c r="FF34" s="86">
        <f t="shared" si="304"/>
        <v>9693.6620871422747</v>
      </c>
      <c r="FG34" s="86">
        <f t="shared" si="304"/>
        <v>18060.541973216568</v>
      </c>
      <c r="FH34" s="86">
        <f>FH27</f>
        <v>651676.21373686404</v>
      </c>
      <c r="FI34" s="87">
        <f>FI27</f>
        <v>320279.56514702894</v>
      </c>
      <c r="FJ34" s="87">
        <f>FJ27</f>
        <v>133648.90570349243</v>
      </c>
      <c r="FK34" s="86"/>
    </row>
    <row r="35" spans="40:167" s="22" customFormat="1" ht="15" customHeight="1">
      <c r="AN35" s="88" t="s">
        <v>75</v>
      </c>
      <c r="AO35" s="89"/>
      <c r="AP35" s="90">
        <v>203625.61967165748</v>
      </c>
      <c r="AQ35" s="90">
        <v>8134.0051116204095</v>
      </c>
      <c r="AR35" s="90">
        <v>8278.956321882577</v>
      </c>
      <c r="AS35" s="91">
        <v>485481.11115575267</v>
      </c>
      <c r="AT35" s="91">
        <v>136146.17234391542</v>
      </c>
      <c r="AU35" s="91"/>
      <c r="AV35" s="91"/>
      <c r="AW35" s="92">
        <f t="shared" ref="AW35:AY35" si="305">AW34</f>
        <v>210834.22301889263</v>
      </c>
      <c r="AX35" s="92">
        <f t="shared" si="305"/>
        <v>9295.3930877831044</v>
      </c>
      <c r="AY35" s="92">
        <f t="shared" si="305"/>
        <v>9470.7800000000007</v>
      </c>
      <c r="AZ35" s="92">
        <f>AZ34</f>
        <v>486730.02578448621</v>
      </c>
      <c r="BA35" s="93">
        <f>BA34</f>
        <v>122442.36251149292</v>
      </c>
      <c r="BB35" s="93"/>
      <c r="BC35" s="91"/>
      <c r="BD35" s="92">
        <f t="shared" ref="BD35" si="306">BD34</f>
        <v>251308.90346092021</v>
      </c>
      <c r="BE35" s="92">
        <f>BE34</f>
        <v>9343.1498007321024</v>
      </c>
      <c r="BF35" s="92">
        <f>BF34</f>
        <v>11949.77</v>
      </c>
      <c r="BG35" s="92">
        <f>BG34</f>
        <v>486711.1194322966</v>
      </c>
      <c r="BH35" s="93">
        <f>BH34</f>
        <v>126458.23777809899</v>
      </c>
      <c r="BI35" s="93"/>
      <c r="BJ35" s="91"/>
      <c r="BK35" s="92">
        <f t="shared" ref="BK35" si="307">BK34</f>
        <v>248661.23636616147</v>
      </c>
      <c r="BL35" s="92">
        <f t="shared" ref="BL35:BM35" si="308">BL34</f>
        <v>7943.1914788938584</v>
      </c>
      <c r="BM35" s="92">
        <f t="shared" si="308"/>
        <v>12998.775008155149</v>
      </c>
      <c r="BN35" s="92">
        <f>BN34</f>
        <v>500561.82045460568</v>
      </c>
      <c r="BO35" s="93">
        <f>BO34</f>
        <v>126774.04920665766</v>
      </c>
      <c r="BP35" s="93"/>
      <c r="BQ35" s="91"/>
      <c r="BR35" s="92">
        <f t="shared" ref="BR35:BT35" si="309">BR34</f>
        <v>253702.70622298541</v>
      </c>
      <c r="BS35" s="92">
        <f t="shared" si="309"/>
        <v>8975.6195612029096</v>
      </c>
      <c r="BT35" s="92">
        <f t="shared" si="309"/>
        <v>14370.663398967206</v>
      </c>
      <c r="BU35" s="92">
        <f>BU34</f>
        <v>457972.77347583533</v>
      </c>
      <c r="BV35" s="93">
        <f>BV34</f>
        <v>162595.89814384538</v>
      </c>
      <c r="BW35" s="93"/>
      <c r="BX35" s="91"/>
      <c r="BY35" s="92">
        <f t="shared" ref="BY35:CA35" si="310">BY34</f>
        <v>261289.65408274214</v>
      </c>
      <c r="BZ35" s="92">
        <f t="shared" si="310"/>
        <v>9254.3826624326612</v>
      </c>
      <c r="CA35" s="92">
        <f t="shared" si="310"/>
        <v>14805.386389622936</v>
      </c>
      <c r="CB35" s="92">
        <f>CB34</f>
        <v>462879.20871708356</v>
      </c>
      <c r="CC35" s="93">
        <f>CC34</f>
        <v>191327.71140358591</v>
      </c>
      <c r="CD35" s="93"/>
      <c r="CE35" s="91"/>
      <c r="CF35" s="92">
        <f t="shared" ref="CF35:CH35" si="311">CF34</f>
        <v>276038.13844169612</v>
      </c>
      <c r="CG35" s="92">
        <f t="shared" si="311"/>
        <v>8935.9707126746398</v>
      </c>
      <c r="CH35" s="92">
        <f t="shared" si="311"/>
        <v>13683.857852605026</v>
      </c>
      <c r="CI35" s="92">
        <f>CI34</f>
        <v>494347.72245069209</v>
      </c>
      <c r="CJ35" s="93">
        <f>CJ34</f>
        <v>223236.00296618487</v>
      </c>
      <c r="CK35" s="93"/>
      <c r="CL35" s="91"/>
      <c r="CM35" s="92">
        <f t="shared" ref="CM35:CO35" si="312">CM34</f>
        <v>284288.97666454251</v>
      </c>
      <c r="CN35" s="92">
        <f t="shared" si="312"/>
        <v>7737.5905757633564</v>
      </c>
      <c r="CO35" s="92">
        <f t="shared" si="312"/>
        <v>13299.418900788787</v>
      </c>
      <c r="CP35" s="92">
        <f>CP34</f>
        <v>509239.01757306408</v>
      </c>
      <c r="CQ35" s="93">
        <f>CQ34</f>
        <v>230498.87237679906</v>
      </c>
      <c r="CR35" s="93"/>
      <c r="CS35" s="91"/>
      <c r="CT35" s="92">
        <f t="shared" ref="CT35:CV35" si="313">CT34</f>
        <v>293206.87348727236</v>
      </c>
      <c r="CU35" s="92">
        <f t="shared" si="313"/>
        <v>7835.1391924436366</v>
      </c>
      <c r="CV35" s="92">
        <f t="shared" si="313"/>
        <v>13506.319648313527</v>
      </c>
      <c r="CW35" s="92">
        <f>CW34</f>
        <v>524579.24751436792</v>
      </c>
      <c r="CX35" s="93">
        <f>CX34</f>
        <v>238002.35474988219</v>
      </c>
      <c r="CY35" s="93"/>
      <c r="CZ35" s="91"/>
      <c r="DA35" s="92">
        <f t="shared" ref="DA35:DC35" si="314">DA34</f>
        <v>302989.63139715733</v>
      </c>
      <c r="DB35" s="92">
        <f t="shared" si="314"/>
        <v>7984.5760862158686</v>
      </c>
      <c r="DC35" s="92">
        <f t="shared" si="314"/>
        <v>13929.136630231094</v>
      </c>
      <c r="DD35" s="92">
        <f>DD34</f>
        <v>540381.16113124031</v>
      </c>
      <c r="DE35" s="93">
        <f>DE34</f>
        <v>245754.58037060997</v>
      </c>
      <c r="DF35" s="93"/>
      <c r="DG35" s="91"/>
      <c r="DH35" s="92">
        <f t="shared" ref="DH35:DJ35" si="315">DH34</f>
        <v>313184.73913536133</v>
      </c>
      <c r="DI35" s="92">
        <f t="shared" si="315"/>
        <v>8120.2314983465512</v>
      </c>
      <c r="DJ35" s="92">
        <f t="shared" si="315"/>
        <v>14391.320359880487</v>
      </c>
      <c r="DK35" s="92">
        <f>DK34</f>
        <v>552514.28882652475</v>
      </c>
      <c r="DL35" s="93">
        <f>DL34</f>
        <v>253763.95999207027</v>
      </c>
      <c r="DM35" s="93"/>
      <c r="DN35" s="91"/>
      <c r="DO35" s="92">
        <f t="shared" ref="DO35:DQ35" si="316">DO34</f>
        <v>323808.12946457003</v>
      </c>
      <c r="DP35" s="92">
        <f t="shared" si="316"/>
        <v>8314.3941170754515</v>
      </c>
      <c r="DQ35" s="92">
        <f t="shared" si="316"/>
        <v>14869.072235343281</v>
      </c>
      <c r="DR35" s="92">
        <f>DR34</f>
        <v>569160.9325866627</v>
      </c>
      <c r="DS35" s="93">
        <f>DS34</f>
        <v>262039.19471414527</v>
      </c>
      <c r="DT35" s="93"/>
      <c r="DU35" s="91"/>
      <c r="DV35" s="92">
        <f t="shared" ref="DV35:DX35" si="317">DV34</f>
        <v>334176.35584555543</v>
      </c>
      <c r="DW35" s="92">
        <f t="shared" si="317"/>
        <v>8517.3770279738383</v>
      </c>
      <c r="DX35" s="92">
        <f t="shared" si="317"/>
        <v>15362.928574032188</v>
      </c>
      <c r="DY35" s="92">
        <f>DY34</f>
        <v>588309.82768313261</v>
      </c>
      <c r="DZ35" s="93">
        <f>DZ34</f>
        <v>270589.28621742962</v>
      </c>
      <c r="EA35" s="93"/>
      <c r="EB35" s="91"/>
      <c r="EC35" s="92">
        <f t="shared" ref="EC35:EE35" si="318">EC34</f>
        <v>344906.61677337135</v>
      </c>
      <c r="ED35" s="92">
        <f t="shared" si="318"/>
        <v>8679.5050348361365</v>
      </c>
      <c r="EE35" s="92">
        <f t="shared" si="318"/>
        <v>15873.444588367196</v>
      </c>
      <c r="EF35" s="92">
        <f>EF34</f>
        <v>594187.47191377275</v>
      </c>
      <c r="EG35" s="93">
        <f>EG34</f>
        <v>279820.54881937482</v>
      </c>
      <c r="EH35" s="93"/>
      <c r="EI35" s="91"/>
      <c r="EJ35" s="92">
        <f t="shared" ref="EJ35:EL35" si="319">EJ34</f>
        <v>356416.78107244207</v>
      </c>
      <c r="EK35" s="92">
        <f t="shared" si="319"/>
        <v>8851.1151045749284</v>
      </c>
      <c r="EL35" s="92">
        <f t="shared" si="319"/>
        <v>16381.195065868265</v>
      </c>
      <c r="EM35" s="92">
        <f>EM34</f>
        <v>614726.4234064467</v>
      </c>
      <c r="EN35" s="93">
        <f>EN34</f>
        <v>289586.71473241795</v>
      </c>
      <c r="EO35" s="93"/>
      <c r="EP35" s="91"/>
      <c r="EQ35" s="92">
        <f t="shared" ref="EQ35:ES35" si="320">EQ34</f>
        <v>367925.41418846848</v>
      </c>
      <c r="ER35" s="92">
        <f t="shared" si="320"/>
        <v>9092.5568292062944</v>
      </c>
      <c r="ES35" s="92">
        <f t="shared" si="320"/>
        <v>16896.775074210786</v>
      </c>
      <c r="ET35" s="92">
        <f>ET34</f>
        <v>629059.31530262053</v>
      </c>
      <c r="EU35" s="93">
        <f>EU34</f>
        <v>299049.60684872943</v>
      </c>
      <c r="EV35" s="93"/>
      <c r="EW35" s="91"/>
      <c r="EX35" s="92">
        <f t="shared" ref="EX35:EZ35" si="321">EX34</f>
        <v>380248.10682519915</v>
      </c>
      <c r="EY35" s="92">
        <f t="shared" si="321"/>
        <v>9371.068603265885</v>
      </c>
      <c r="EZ35" s="92">
        <f t="shared" si="321"/>
        <v>17450.313849923037</v>
      </c>
      <c r="FA35" s="92">
        <f>FA34</f>
        <v>629600.3228421578</v>
      </c>
      <c r="FB35" s="93">
        <f>FB34</f>
        <v>309197.7284973737</v>
      </c>
      <c r="FC35" s="93"/>
      <c r="FD35" s="91"/>
      <c r="FE35" s="92">
        <f t="shared" ref="FE35:FG35" si="322">FE34</f>
        <v>393567.73582206533</v>
      </c>
      <c r="FF35" s="92">
        <f t="shared" si="322"/>
        <v>9693.6620871422747</v>
      </c>
      <c r="FG35" s="92">
        <f t="shared" si="322"/>
        <v>18060.541973216568</v>
      </c>
      <c r="FH35" s="92">
        <f>FH34</f>
        <v>651676.21373686404</v>
      </c>
      <c r="FI35" s="93">
        <f>FI34</f>
        <v>320279.56514702894</v>
      </c>
      <c r="FJ35" s="93"/>
      <c r="FK35" s="91"/>
    </row>
    <row r="36" spans="40:167" s="22" customFormat="1" ht="15" customHeight="1" outlineLevel="1">
      <c r="AN36" s="88"/>
      <c r="AO36" s="89"/>
      <c r="AP36" s="90"/>
      <c r="AQ36" s="90"/>
      <c r="AR36" s="90"/>
      <c r="AS36" s="91"/>
      <c r="AT36" s="91"/>
      <c r="AU36" s="91"/>
      <c r="AV36" s="91"/>
      <c r="AW36" s="91"/>
      <c r="AX36" s="91"/>
      <c r="AY36" s="91"/>
      <c r="AZ36" s="92"/>
      <c r="BA36" s="94"/>
      <c r="BB36" s="94"/>
      <c r="BC36" s="91"/>
      <c r="BD36" s="91"/>
      <c r="BE36" s="91"/>
      <c r="BF36" s="91"/>
      <c r="BG36" s="92"/>
      <c r="BH36" s="94"/>
      <c r="BI36" s="94"/>
      <c r="BJ36" s="91"/>
      <c r="BK36" s="91"/>
      <c r="BL36" s="91"/>
      <c r="BM36" s="91"/>
      <c r="BN36" s="92"/>
      <c r="BO36" s="94"/>
      <c r="BP36" s="94"/>
      <c r="BQ36" s="91"/>
      <c r="BR36" s="91"/>
      <c r="BS36" s="91"/>
      <c r="BT36" s="91"/>
      <c r="BU36" s="92"/>
      <c r="BV36" s="94"/>
      <c r="BW36" s="94"/>
      <c r="BX36" s="91"/>
      <c r="BY36" s="91"/>
      <c r="BZ36" s="91"/>
      <c r="CA36" s="91"/>
      <c r="CB36" s="92"/>
      <c r="CC36" s="94"/>
      <c r="CD36" s="94"/>
      <c r="CE36" s="91"/>
      <c r="CF36" s="91"/>
      <c r="CG36" s="91"/>
      <c r="CH36" s="91"/>
      <c r="CI36" s="92"/>
      <c r="CJ36" s="94"/>
      <c r="CK36" s="94"/>
      <c r="CL36" s="91"/>
      <c r="CM36" s="91"/>
      <c r="CN36" s="91"/>
      <c r="CO36" s="91"/>
      <c r="CP36" s="92"/>
      <c r="CQ36" s="94"/>
      <c r="CR36" s="94"/>
      <c r="CS36" s="91"/>
      <c r="CT36" s="91"/>
      <c r="CU36" s="91"/>
      <c r="CV36" s="91"/>
      <c r="CW36" s="92"/>
      <c r="CX36" s="94"/>
      <c r="CY36" s="94"/>
      <c r="CZ36" s="91"/>
      <c r="DA36" s="91"/>
      <c r="DB36" s="91"/>
      <c r="DC36" s="91"/>
      <c r="DD36" s="92"/>
      <c r="DE36" s="94"/>
      <c r="DF36" s="94"/>
      <c r="DG36" s="91"/>
      <c r="DH36" s="91"/>
      <c r="DI36" s="91"/>
      <c r="DJ36" s="91"/>
      <c r="DK36" s="92"/>
      <c r="DL36" s="94"/>
      <c r="DM36" s="94"/>
      <c r="DN36" s="91"/>
      <c r="DO36" s="91"/>
      <c r="DP36" s="91"/>
      <c r="DQ36" s="91"/>
      <c r="DR36" s="92"/>
      <c r="DS36" s="94"/>
      <c r="DT36" s="94"/>
      <c r="DU36" s="91"/>
      <c r="DV36" s="91"/>
      <c r="DW36" s="91"/>
      <c r="DX36" s="91"/>
      <c r="DY36" s="92"/>
      <c r="DZ36" s="94"/>
      <c r="EA36" s="94"/>
      <c r="EB36" s="91"/>
      <c r="EC36" s="91"/>
      <c r="ED36" s="91"/>
      <c r="EE36" s="91"/>
      <c r="EF36" s="92"/>
      <c r="EG36" s="94"/>
      <c r="EH36" s="94"/>
      <c r="EI36" s="91"/>
      <c r="EJ36" s="91"/>
      <c r="EK36" s="91"/>
      <c r="EL36" s="91"/>
      <c r="EM36" s="92"/>
      <c r="EN36" s="94"/>
      <c r="EO36" s="94"/>
      <c r="EP36" s="91"/>
      <c r="EQ36" s="91"/>
      <c r="ER36" s="91"/>
      <c r="ES36" s="91"/>
      <c r="ET36" s="92"/>
      <c r="EU36" s="94"/>
      <c r="EV36" s="94"/>
      <c r="EW36" s="91"/>
      <c r="EX36" s="91"/>
      <c r="EY36" s="91"/>
      <c r="EZ36" s="91"/>
      <c r="FA36" s="92"/>
      <c r="FB36" s="94"/>
      <c r="FC36" s="94"/>
      <c r="FD36" s="91"/>
      <c r="FE36" s="91"/>
      <c r="FF36" s="91"/>
      <c r="FG36" s="91"/>
      <c r="FH36" s="92"/>
      <c r="FI36" s="94"/>
      <c r="FJ36" s="94"/>
      <c r="FK36" s="91"/>
    </row>
    <row r="37" spans="40:167" s="22" customFormat="1" ht="15" customHeight="1">
      <c r="AN37" s="73" t="s">
        <v>76</v>
      </c>
      <c r="AO37" s="73"/>
      <c r="AP37" s="74"/>
      <c r="AQ37" s="74"/>
      <c r="AR37" s="74">
        <v>5838.4159566980388</v>
      </c>
      <c r="AS37" s="86"/>
      <c r="AT37" s="86"/>
      <c r="AU37" s="86"/>
      <c r="AV37" s="86"/>
      <c r="AW37" s="86"/>
      <c r="AX37" s="86"/>
      <c r="AY37" s="86"/>
      <c r="AZ37" s="95"/>
      <c r="BA37" s="96">
        <v>0</v>
      </c>
      <c r="BB37" s="96"/>
      <c r="BC37" s="86"/>
      <c r="BD37" s="86"/>
      <c r="BE37" s="86"/>
      <c r="BF37" s="86"/>
      <c r="BG37" s="95"/>
      <c r="BH37" s="96">
        <v>0</v>
      </c>
      <c r="BI37" s="96"/>
      <c r="BJ37" s="86"/>
      <c r="BK37" s="86"/>
      <c r="BL37" s="86"/>
      <c r="BM37" s="86"/>
      <c r="BN37" s="95"/>
      <c r="BO37" s="96">
        <v>0</v>
      </c>
      <c r="BP37" s="96"/>
      <c r="BQ37" s="86"/>
      <c r="BR37" s="86"/>
      <c r="BS37" s="86"/>
      <c r="BT37" s="86"/>
      <c r="BU37" s="95"/>
      <c r="BV37" s="96">
        <v>0</v>
      </c>
      <c r="BW37" s="96"/>
      <c r="BX37" s="86"/>
      <c r="BY37" s="86"/>
      <c r="BZ37" s="86"/>
      <c r="CA37" s="86"/>
      <c r="CB37" s="95"/>
      <c r="CC37" s="96">
        <v>0</v>
      </c>
      <c r="CD37" s="96"/>
      <c r="CE37" s="86"/>
      <c r="CF37" s="86"/>
      <c r="CG37" s="86"/>
      <c r="CH37" s="86"/>
      <c r="CI37" s="95"/>
      <c r="CJ37" s="96">
        <v>0</v>
      </c>
      <c r="CK37" s="96"/>
      <c r="CL37" s="86"/>
      <c r="CM37" s="86"/>
      <c r="CN37" s="86"/>
      <c r="CO37" s="86"/>
      <c r="CP37" s="95"/>
      <c r="CQ37" s="96">
        <v>0</v>
      </c>
      <c r="CR37" s="96"/>
      <c r="CS37" s="86"/>
      <c r="CT37" s="86"/>
      <c r="CU37" s="86"/>
      <c r="CV37" s="86"/>
      <c r="CW37" s="95"/>
      <c r="CX37" s="96">
        <v>0</v>
      </c>
      <c r="CY37" s="96"/>
      <c r="CZ37" s="86"/>
      <c r="DA37" s="86"/>
      <c r="DB37" s="86"/>
      <c r="DC37" s="86"/>
      <c r="DD37" s="95"/>
      <c r="DE37" s="96">
        <v>0</v>
      </c>
      <c r="DF37" s="96"/>
      <c r="DG37" s="86"/>
      <c r="DH37" s="86"/>
      <c r="DI37" s="86"/>
      <c r="DJ37" s="86"/>
      <c r="DK37" s="95"/>
      <c r="DL37" s="96">
        <v>0</v>
      </c>
      <c r="DM37" s="96"/>
      <c r="DN37" s="86"/>
      <c r="DO37" s="86"/>
      <c r="DP37" s="86"/>
      <c r="DQ37" s="86"/>
      <c r="DR37" s="95"/>
      <c r="DS37" s="96">
        <v>0</v>
      </c>
      <c r="DT37" s="96"/>
      <c r="DU37" s="86"/>
      <c r="DV37" s="86"/>
      <c r="DW37" s="86"/>
      <c r="DX37" s="86"/>
      <c r="DY37" s="95"/>
      <c r="DZ37" s="96">
        <v>0</v>
      </c>
      <c r="EA37" s="96"/>
      <c r="EB37" s="86"/>
      <c r="EC37" s="86"/>
      <c r="ED37" s="86"/>
      <c r="EE37" s="86"/>
      <c r="EF37" s="95"/>
      <c r="EG37" s="96">
        <v>0</v>
      </c>
      <c r="EH37" s="96"/>
      <c r="EI37" s="86"/>
      <c r="EJ37" s="86"/>
      <c r="EK37" s="86"/>
      <c r="EL37" s="86"/>
      <c r="EM37" s="95"/>
      <c r="EN37" s="96">
        <v>0</v>
      </c>
      <c r="EO37" s="96"/>
      <c r="EP37" s="86"/>
      <c r="EQ37" s="86"/>
      <c r="ER37" s="86"/>
      <c r="ES37" s="86"/>
      <c r="ET37" s="95"/>
      <c r="EU37" s="96">
        <v>0</v>
      </c>
      <c r="EV37" s="96"/>
      <c r="EW37" s="86"/>
      <c r="EX37" s="86"/>
      <c r="EY37" s="86"/>
      <c r="EZ37" s="86"/>
      <c r="FA37" s="95"/>
      <c r="FB37" s="96">
        <v>0</v>
      </c>
      <c r="FC37" s="96"/>
      <c r="FD37" s="86"/>
      <c r="FE37" s="86"/>
      <c r="FF37" s="86"/>
      <c r="FG37" s="86"/>
      <c r="FH37" s="95"/>
      <c r="FI37" s="96">
        <v>0</v>
      </c>
      <c r="FJ37" s="96"/>
      <c r="FK37" s="86"/>
    </row>
    <row r="38" spans="40:167" s="22" customFormat="1" ht="15" customHeight="1">
      <c r="AN38" s="88" t="s">
        <v>75</v>
      </c>
      <c r="AO38" s="89"/>
      <c r="AP38" s="90">
        <v>119777.26775999997</v>
      </c>
      <c r="AQ38" s="90">
        <v>3785.6034100822876</v>
      </c>
      <c r="AR38" s="90">
        <v>5308.5732818825772</v>
      </c>
      <c r="AS38" s="91">
        <v>311038.64357999997</v>
      </c>
      <c r="AT38" s="91">
        <v>81884.614483230922</v>
      </c>
      <c r="AU38" s="91">
        <v>43016.536553621147</v>
      </c>
      <c r="AV38" s="91"/>
      <c r="AW38" s="91">
        <f>AW47*AW57</f>
        <v>119064.66222</v>
      </c>
      <c r="AX38" s="91">
        <v>4131.9602999999997</v>
      </c>
      <c r="AY38" s="91">
        <v>5024.0265600000002</v>
      </c>
      <c r="AZ38" s="92">
        <v>296958.06482999999</v>
      </c>
      <c r="BA38" s="93">
        <f>BA57*BA47</f>
        <v>73777.746042700004</v>
      </c>
      <c r="BB38" s="93">
        <f>BB46*BB56</f>
        <v>50799.095838000001</v>
      </c>
      <c r="BC38" s="91"/>
      <c r="BD38" s="91">
        <v>145258.46664739863</v>
      </c>
      <c r="BE38" s="91">
        <v>4739.4915076026073</v>
      </c>
      <c r="BF38" s="93">
        <f>BF57*BF47</f>
        <v>6325.7569988981586</v>
      </c>
      <c r="BG38" s="93">
        <f>BG57*BG47</f>
        <v>293953.92952614324</v>
      </c>
      <c r="BH38" s="93">
        <f>BH57*BH47</f>
        <v>76325.93418188917</v>
      </c>
      <c r="BI38" s="93">
        <f>BI46*BI56</f>
        <v>51145.782382405683</v>
      </c>
      <c r="BJ38" s="91"/>
      <c r="BK38" s="93">
        <f t="shared" ref="BK38" si="323">BK57*BK47</f>
        <v>151412.32608313151</v>
      </c>
      <c r="BL38" s="93">
        <f t="shared" ref="BL38:BN38" si="324">BL57*BL47</f>
        <v>4424.3179783037367</v>
      </c>
      <c r="BM38" s="93">
        <f t="shared" si="324"/>
        <v>6408.7295466662554</v>
      </c>
      <c r="BN38" s="93">
        <f t="shared" si="324"/>
        <v>307653.41647874046</v>
      </c>
      <c r="BO38" s="93">
        <f>BO57*BO47</f>
        <v>76479.668187093004</v>
      </c>
      <c r="BP38" s="93">
        <v>66180.928769085731</v>
      </c>
      <c r="BQ38" s="91"/>
      <c r="BR38" s="93">
        <f t="shared" ref="BR38:BU38" si="325">BR57*BR47</f>
        <v>156560.34516995799</v>
      </c>
      <c r="BS38" s="93">
        <f t="shared" si="325"/>
        <v>4574.7447895660634</v>
      </c>
      <c r="BT38" s="93">
        <f t="shared" si="325"/>
        <v>6626.5269054914597</v>
      </c>
      <c r="BU38" s="93">
        <f t="shared" si="325"/>
        <v>285090.7259952419</v>
      </c>
      <c r="BV38" s="93">
        <f>BV57*BV47</f>
        <v>78392.675979162217</v>
      </c>
      <c r="BW38" s="93">
        <f>BW46*BW56</f>
        <v>104096.63240126001</v>
      </c>
      <c r="BX38" s="91"/>
      <c r="BY38" s="93">
        <f t="shared" ref="BY38:CB38" si="326">BY57*BY47</f>
        <v>156388.81230467197</v>
      </c>
      <c r="BZ38" s="93">
        <f t="shared" si="326"/>
        <v>5721.3988873717908</v>
      </c>
      <c r="CA38" s="93">
        <f t="shared" si="326"/>
        <v>7787.0068019563096</v>
      </c>
      <c r="CB38" s="93">
        <f t="shared" si="326"/>
        <v>285090.72599524184</v>
      </c>
      <c r="CC38" s="93">
        <f>CC57*CC47</f>
        <v>131245.59399567204</v>
      </c>
      <c r="CD38" s="93">
        <f>CD46*CD56</f>
        <v>83449.723291803937</v>
      </c>
      <c r="CE38" s="91"/>
      <c r="CF38" s="93">
        <f t="shared" ref="CF38:CI38" si="327">CF57*CF47</f>
        <v>168879.13653321113</v>
      </c>
      <c r="CG38" s="93">
        <f t="shared" si="327"/>
        <v>4593.088985401344</v>
      </c>
      <c r="CH38" s="93">
        <f t="shared" si="327"/>
        <v>7057.2322212960107</v>
      </c>
      <c r="CI38" s="93">
        <f t="shared" si="327"/>
        <v>293181.67126897321</v>
      </c>
      <c r="CJ38" s="93">
        <f>CJ57*CJ47</f>
        <v>93648.591882826266</v>
      </c>
      <c r="CK38" s="93">
        <f>CK46*CK56</f>
        <v>75917.848479912529</v>
      </c>
      <c r="CL38" s="91"/>
      <c r="CM38" s="93">
        <f t="shared" ref="CM38:CP38" si="328">CM57*CM47</f>
        <v>172514.53284189833</v>
      </c>
      <c r="CN38" s="93">
        <f t="shared" si="328"/>
        <v>4373.5077318040676</v>
      </c>
      <c r="CO38" s="93">
        <f t="shared" si="328"/>
        <v>6668.0645122222222</v>
      </c>
      <c r="CP38" s="93">
        <f t="shared" si="328"/>
        <v>331732.39450111211</v>
      </c>
      <c r="CQ38" s="93">
        <f>CQ57*CQ47</f>
        <v>201984.86833120504</v>
      </c>
      <c r="CR38" s="93">
        <f>CR46*CR56</f>
        <v>75917.848479912529</v>
      </c>
      <c r="CS38" s="91"/>
      <c r="CT38" s="93">
        <f t="shared" ref="CT38:CW38" si="329">CT57*CT47</f>
        <v>179944.90072046517</v>
      </c>
      <c r="CU38" s="93">
        <f t="shared" si="329"/>
        <v>4373.5077318040667</v>
      </c>
      <c r="CV38" s="93">
        <f t="shared" si="329"/>
        <v>6668.0645122222222</v>
      </c>
      <c r="CW38" s="93">
        <f t="shared" si="329"/>
        <v>292716.87128894718</v>
      </c>
      <c r="CX38" s="93">
        <f>CX57*CX47</f>
        <v>44444.111542902545</v>
      </c>
      <c r="CY38" s="93">
        <f>CY46*CY56</f>
        <v>78170.662092877639</v>
      </c>
      <c r="CZ38" s="91"/>
      <c r="DA38" s="93">
        <f t="shared" ref="DA38:DD38" si="330">DA57*DA47</f>
        <v>182339.66323523963</v>
      </c>
      <c r="DB38" s="93">
        <f t="shared" si="330"/>
        <v>4500.3267339116037</v>
      </c>
      <c r="DC38" s="93">
        <f t="shared" si="330"/>
        <v>6876.1106293925923</v>
      </c>
      <c r="DD38" s="93">
        <f t="shared" si="330"/>
        <v>382352.09573456284</v>
      </c>
      <c r="DE38" s="93">
        <f>DE57*DE47</f>
        <v>301694.70893613499</v>
      </c>
      <c r="DF38" s="93">
        <f>DF46*DF56</f>
        <v>89242.092286472893</v>
      </c>
      <c r="DG38" s="91"/>
      <c r="DH38" s="93">
        <f t="shared" ref="DH38:DK38" si="331">DH57*DH47</f>
        <v>194233.5457045263</v>
      </c>
      <c r="DI38" s="93">
        <f t="shared" si="331"/>
        <v>4529.7313379778434</v>
      </c>
      <c r="DJ38" s="93">
        <f t="shared" si="331"/>
        <v>7092.070431503188</v>
      </c>
      <c r="DK38" s="93">
        <f t="shared" si="331"/>
        <v>260597.45149273309</v>
      </c>
      <c r="DL38" s="93">
        <f>DL57*DL47</f>
        <v>-87192.570700173979</v>
      </c>
      <c r="DM38" s="93">
        <f>DM46*DM56</f>
        <v>86613.447729841064</v>
      </c>
      <c r="DN38" s="91"/>
      <c r="DO38" s="93">
        <f t="shared" ref="DO38:DR38" si="332">DO57*DO47</f>
        <v>191498.70006471127</v>
      </c>
      <c r="DP38" s="93">
        <f t="shared" si="332"/>
        <v>4667.8637063333636</v>
      </c>
      <c r="DQ38" s="93">
        <f t="shared" si="332"/>
        <v>7339.6574155606522</v>
      </c>
      <c r="DR38" s="93">
        <f t="shared" si="332"/>
        <v>481384.76087326306</v>
      </c>
      <c r="DS38" s="93">
        <f>DS57*DS47</f>
        <v>531440.97395569738</v>
      </c>
      <c r="DT38" s="93">
        <f>DT46*DT56</f>
        <v>80365.602171039951</v>
      </c>
      <c r="DU38" s="91"/>
      <c r="DV38" s="93">
        <f t="shared" ref="DV38:DY38" si="333">DV57*DV47</f>
        <v>213004.03136441892</v>
      </c>
      <c r="DW38" s="93">
        <f t="shared" si="333"/>
        <v>4740.7063634822243</v>
      </c>
      <c r="DX38" s="93">
        <f t="shared" si="333"/>
        <v>7571.0964632136483</v>
      </c>
      <c r="DY38" s="93">
        <f t="shared" si="333"/>
        <v>144747.08556228291</v>
      </c>
      <c r="DZ38" s="93">
        <f>DZ57*DZ47</f>
        <v>-419910.25558257464</v>
      </c>
      <c r="EA38" s="93">
        <f>EA46*EA56</f>
        <v>80365.602171039965</v>
      </c>
      <c r="EB38" s="91"/>
      <c r="EC38" s="93">
        <f t="shared" ref="EC38:EF38" si="334">EC57*EC47</f>
        <v>195074.48351452948</v>
      </c>
      <c r="ED38" s="93">
        <f t="shared" si="334"/>
        <v>4909.8964317394684</v>
      </c>
      <c r="EE38" s="93">
        <f t="shared" si="334"/>
        <v>7834.966454654159</v>
      </c>
      <c r="EF38" s="93">
        <f t="shared" si="334"/>
        <v>731456.07666330028</v>
      </c>
      <c r="EG38" s="93">
        <f>EG57*EG47</f>
        <v>1076265.4942115888</v>
      </c>
      <c r="EH38" s="93">
        <f>EH46*EH56</f>
        <v>80485.439989238657</v>
      </c>
      <c r="EI38" s="91"/>
      <c r="EJ38" s="93">
        <f t="shared" ref="EJ38:EM38" si="335">EJ57*EJ47</f>
        <v>241213.71059361711</v>
      </c>
      <c r="EK38" s="93">
        <f t="shared" si="335"/>
        <v>4900.7153320026619</v>
      </c>
      <c r="EL38" s="93">
        <f t="shared" si="335"/>
        <v>8082.9778707201085</v>
      </c>
      <c r="EM38" s="93">
        <f t="shared" si="335"/>
        <v>-226362.46362589858</v>
      </c>
      <c r="EN38" s="93">
        <f>EN57*EN47</f>
        <v>-1241400.1181381636</v>
      </c>
      <c r="EO38" s="93">
        <f>EO46*EO56</f>
        <v>86521.987868584401</v>
      </c>
      <c r="EP38" s="91"/>
      <c r="EQ38" s="93">
        <f t="shared" ref="EQ38:ET38" si="336">EQ57*EQ47</f>
        <v>185464.62295887724</v>
      </c>
      <c r="ER38" s="93">
        <f t="shared" si="336"/>
        <v>5135.7546025019701</v>
      </c>
      <c r="ES38" s="93">
        <f t="shared" si="336"/>
        <v>8344.1548063065384</v>
      </c>
      <c r="ET38" s="93">
        <f t="shared" si="336"/>
        <v>1386995.6130494005</v>
      </c>
      <c r="EU38" s="93">
        <f>EU57*EU47</f>
        <v>2386313.3869944611</v>
      </c>
      <c r="EV38" s="93">
        <f>EV46*EV56</f>
        <v>69552.449982759281</v>
      </c>
      <c r="EW38" s="91"/>
      <c r="EX38" s="93">
        <f t="shared" ref="EX38:FA38" si="337">EX57*EX47</f>
        <v>293742.36042080639</v>
      </c>
      <c r="EY38" s="93">
        <f t="shared" si="337"/>
        <v>5144.0781735755409</v>
      </c>
      <c r="EZ38" s="93">
        <f t="shared" si="337"/>
        <v>8599.9662140289147</v>
      </c>
      <c r="FA38" s="93">
        <f t="shared" si="337"/>
        <v>-1249873.035006894</v>
      </c>
      <c r="FB38" s="93">
        <f>FB57*FB47</f>
        <v>-3253369.260799821</v>
      </c>
      <c r="FC38" s="93">
        <f>FC46*FC56</f>
        <v>69552.449982759266</v>
      </c>
      <c r="FD38" s="91"/>
      <c r="FE38" s="93">
        <f t="shared" ref="FE38:FH38" si="338">FE57*FE47</f>
        <v>139265.00026417177</v>
      </c>
      <c r="FF38" s="93">
        <f t="shared" si="338"/>
        <v>5495.3389033531894</v>
      </c>
      <c r="FG38" s="93">
        <f t="shared" si="338"/>
        <v>8899.34175339588</v>
      </c>
      <c r="FH38" s="93">
        <f t="shared" si="338"/>
        <v>3099341.0356159084</v>
      </c>
      <c r="FI38" s="93">
        <f>FI57*FI47</f>
        <v>5552889.8852019683</v>
      </c>
      <c r="FJ38" s="93">
        <f>FJ46*FJ56</f>
        <v>65825.776818224345</v>
      </c>
      <c r="FK38" s="91"/>
    </row>
    <row r="39" spans="40:167" s="22" customFormat="1" ht="15" customHeight="1" outlineLevel="1">
      <c r="AN39" s="88"/>
      <c r="AO39" s="89"/>
      <c r="AP39" s="90"/>
      <c r="AQ39" s="90"/>
      <c r="AR39" s="90"/>
      <c r="AS39" s="91"/>
      <c r="AT39" s="91"/>
      <c r="AU39" s="91"/>
      <c r="AV39" s="91"/>
      <c r="AW39" s="91"/>
      <c r="AX39" s="91"/>
      <c r="AY39" s="91"/>
      <c r="AZ39" s="92"/>
      <c r="BA39" s="94"/>
      <c r="BB39" s="93"/>
      <c r="BC39" s="91"/>
      <c r="BD39" s="91"/>
      <c r="BE39" s="91"/>
      <c r="BF39" s="91"/>
      <c r="BG39" s="92"/>
      <c r="BH39" s="94"/>
      <c r="BI39" s="93"/>
      <c r="BJ39" s="91"/>
      <c r="BK39" s="91"/>
      <c r="BL39" s="91"/>
      <c r="BM39" s="91"/>
      <c r="BN39" s="92"/>
      <c r="BO39" s="94"/>
      <c r="BP39" s="93"/>
      <c r="BQ39" s="91"/>
      <c r="BR39" s="91"/>
      <c r="BS39" s="91"/>
      <c r="BT39" s="91"/>
      <c r="BU39" s="92"/>
      <c r="BV39" s="94"/>
      <c r="BW39" s="93"/>
      <c r="BX39" s="91"/>
      <c r="BY39" s="91"/>
      <c r="BZ39" s="91"/>
      <c r="CA39" s="91"/>
      <c r="CB39" s="92"/>
      <c r="CC39" s="94"/>
      <c r="CD39" s="93"/>
      <c r="CE39" s="91"/>
      <c r="CF39" s="91"/>
      <c r="CG39" s="91"/>
      <c r="CH39" s="91"/>
      <c r="CI39" s="92"/>
      <c r="CJ39" s="94"/>
      <c r="CK39" s="93"/>
      <c r="CL39" s="91"/>
      <c r="CM39" s="91"/>
      <c r="CN39" s="91"/>
      <c r="CO39" s="91"/>
      <c r="CP39" s="92"/>
      <c r="CQ39" s="94"/>
      <c r="CR39" s="93"/>
      <c r="CS39" s="91"/>
      <c r="CT39" s="91"/>
      <c r="CU39" s="91"/>
      <c r="CV39" s="91"/>
      <c r="CW39" s="92"/>
      <c r="CX39" s="94"/>
      <c r="CY39" s="93"/>
      <c r="CZ39" s="91"/>
      <c r="DA39" s="91"/>
      <c r="DB39" s="91"/>
      <c r="DC39" s="91"/>
      <c r="DD39" s="92"/>
      <c r="DE39" s="94"/>
      <c r="DF39" s="93"/>
      <c r="DG39" s="91"/>
      <c r="DH39" s="91"/>
      <c r="DI39" s="91"/>
      <c r="DJ39" s="91"/>
      <c r="DK39" s="92"/>
      <c r="DL39" s="94"/>
      <c r="DM39" s="93"/>
      <c r="DN39" s="91"/>
      <c r="DO39" s="91"/>
      <c r="DP39" s="91"/>
      <c r="DQ39" s="91"/>
      <c r="DR39" s="92"/>
      <c r="DS39" s="94"/>
      <c r="DT39" s="93"/>
      <c r="DU39" s="91"/>
      <c r="DV39" s="91"/>
      <c r="DW39" s="91"/>
      <c r="DX39" s="91"/>
      <c r="DY39" s="92"/>
      <c r="DZ39" s="94"/>
      <c r="EA39" s="93"/>
      <c r="EB39" s="91"/>
      <c r="EC39" s="91"/>
      <c r="ED39" s="91"/>
      <c r="EE39" s="91"/>
      <c r="EF39" s="92"/>
      <c r="EG39" s="94"/>
      <c r="EH39" s="93"/>
      <c r="EI39" s="91"/>
      <c r="EJ39" s="91"/>
      <c r="EK39" s="91"/>
      <c r="EL39" s="91"/>
      <c r="EM39" s="92"/>
      <c r="EN39" s="94"/>
      <c r="EO39" s="93"/>
      <c r="EP39" s="91"/>
      <c r="EQ39" s="91"/>
      <c r="ER39" s="91"/>
      <c r="ES39" s="91"/>
      <c r="ET39" s="92"/>
      <c r="EU39" s="94"/>
      <c r="EV39" s="93"/>
      <c r="EW39" s="91"/>
      <c r="EX39" s="91"/>
      <c r="EY39" s="91"/>
      <c r="EZ39" s="91"/>
      <c r="FA39" s="92"/>
      <c r="FB39" s="94"/>
      <c r="FC39" s="93"/>
      <c r="FD39" s="91"/>
      <c r="FE39" s="91"/>
      <c r="FF39" s="91"/>
      <c r="FG39" s="91"/>
      <c r="FH39" s="92"/>
      <c r="FI39" s="94"/>
      <c r="FJ39" s="93"/>
      <c r="FK39" s="91"/>
    </row>
    <row r="40" spans="40:167" s="22" customFormat="1" ht="15" customHeight="1">
      <c r="AN40" s="73" t="s">
        <v>77</v>
      </c>
      <c r="AO40" s="73"/>
      <c r="AP40" s="74"/>
      <c r="AQ40" s="74"/>
      <c r="AR40" s="74">
        <v>3266.8536002748979</v>
      </c>
      <c r="AS40" s="91"/>
      <c r="AT40" s="86"/>
      <c r="AU40" s="86"/>
      <c r="AV40" s="86"/>
      <c r="AW40" s="86"/>
      <c r="AX40" s="86"/>
      <c r="AY40" s="86"/>
      <c r="AZ40" s="95"/>
      <c r="BA40" s="96"/>
      <c r="BB40" s="87"/>
      <c r="BC40" s="86"/>
      <c r="BD40" s="86"/>
      <c r="BE40" s="86"/>
      <c r="BF40" s="86"/>
      <c r="BG40" s="95"/>
      <c r="BH40" s="96"/>
      <c r="BI40" s="87"/>
      <c r="BJ40" s="86"/>
      <c r="BK40" s="86"/>
      <c r="BL40" s="86"/>
      <c r="BM40" s="86"/>
      <c r="BN40" s="95"/>
      <c r="BO40" s="96"/>
      <c r="BP40" s="87"/>
      <c r="BQ40" s="86"/>
      <c r="BR40" s="86"/>
      <c r="BS40" s="86"/>
      <c r="BT40" s="86"/>
      <c r="BU40" s="95"/>
      <c r="BV40" s="96"/>
      <c r="BW40" s="87"/>
      <c r="BX40" s="86"/>
      <c r="BY40" s="86"/>
      <c r="BZ40" s="86"/>
      <c r="CA40" s="86"/>
      <c r="CB40" s="95"/>
      <c r="CC40" s="96"/>
      <c r="CD40" s="87"/>
      <c r="CE40" s="86"/>
      <c r="CF40" s="86"/>
      <c r="CG40" s="86"/>
      <c r="CH40" s="86"/>
      <c r="CI40" s="95"/>
      <c r="CJ40" s="96"/>
      <c r="CK40" s="87"/>
      <c r="CL40" s="86"/>
      <c r="CM40" s="86"/>
      <c r="CN40" s="86"/>
      <c r="CO40" s="86"/>
      <c r="CP40" s="95"/>
      <c r="CQ40" s="96"/>
      <c r="CR40" s="87"/>
      <c r="CS40" s="86"/>
      <c r="CT40" s="86"/>
      <c r="CU40" s="86"/>
      <c r="CV40" s="86"/>
      <c r="CW40" s="95"/>
      <c r="CX40" s="96"/>
      <c r="CY40" s="87"/>
      <c r="CZ40" s="86"/>
      <c r="DA40" s="86"/>
      <c r="DB40" s="86"/>
      <c r="DC40" s="86"/>
      <c r="DD40" s="95"/>
      <c r="DE40" s="96"/>
      <c r="DF40" s="87"/>
      <c r="DG40" s="86"/>
      <c r="DH40" s="86"/>
      <c r="DI40" s="86"/>
      <c r="DJ40" s="86"/>
      <c r="DK40" s="95"/>
      <c r="DL40" s="96"/>
      <c r="DM40" s="87"/>
      <c r="DN40" s="86"/>
      <c r="DO40" s="86"/>
      <c r="DP40" s="86"/>
      <c r="DQ40" s="86"/>
      <c r="DR40" s="95"/>
      <c r="DS40" s="96"/>
      <c r="DT40" s="87"/>
      <c r="DU40" s="86"/>
      <c r="DV40" s="86"/>
      <c r="DW40" s="86"/>
      <c r="DX40" s="86"/>
      <c r="DY40" s="95"/>
      <c r="DZ40" s="96"/>
      <c r="EA40" s="87"/>
      <c r="EB40" s="86"/>
      <c r="EC40" s="86"/>
      <c r="ED40" s="86"/>
      <c r="EE40" s="86"/>
      <c r="EF40" s="95"/>
      <c r="EG40" s="96"/>
      <c r="EH40" s="87"/>
      <c r="EI40" s="86"/>
      <c r="EJ40" s="86"/>
      <c r="EK40" s="86"/>
      <c r="EL40" s="86"/>
      <c r="EM40" s="95"/>
      <c r="EN40" s="96"/>
      <c r="EO40" s="87"/>
      <c r="EP40" s="86"/>
      <c r="EQ40" s="86"/>
      <c r="ER40" s="86"/>
      <c r="ES40" s="86"/>
      <c r="ET40" s="95"/>
      <c r="EU40" s="96"/>
      <c r="EV40" s="87"/>
      <c r="EW40" s="86"/>
      <c r="EX40" s="86"/>
      <c r="EY40" s="86"/>
      <c r="EZ40" s="86"/>
      <c r="FA40" s="95"/>
      <c r="FB40" s="96"/>
      <c r="FC40" s="87"/>
      <c r="FD40" s="86"/>
      <c r="FE40" s="86"/>
      <c r="FF40" s="86"/>
      <c r="FG40" s="86"/>
      <c r="FH40" s="95"/>
      <c r="FI40" s="96"/>
      <c r="FJ40" s="87"/>
      <c r="FK40" s="86"/>
    </row>
    <row r="41" spans="40:167" s="22" customFormat="1" ht="15" customHeight="1">
      <c r="AN41" s="88" t="s">
        <v>75</v>
      </c>
      <c r="AO41" s="89"/>
      <c r="AP41" s="90">
        <v>83848.351911657504</v>
      </c>
      <c r="AQ41" s="90">
        <v>4348.4017015381214</v>
      </c>
      <c r="AR41" s="90">
        <v>2970.3830399999997</v>
      </c>
      <c r="AS41" s="91">
        <v>174442.4675757527</v>
      </c>
      <c r="AT41" s="91">
        <v>54261.557860684494</v>
      </c>
      <c r="AU41" s="91">
        <v>51408.139593940141</v>
      </c>
      <c r="AV41" s="91"/>
      <c r="AW41" s="91">
        <f>AW34-AW38</f>
        <v>91769.560798892635</v>
      </c>
      <c r="AX41" s="91">
        <f>AX35-AX38</f>
        <v>5163.4327877831047</v>
      </c>
      <c r="AY41" s="91">
        <f>AY35-AY38</f>
        <v>4446.7534400000004</v>
      </c>
      <c r="AZ41" s="92">
        <v>189771.96095448622</v>
      </c>
      <c r="BA41" s="93">
        <f>BA34-BA38</f>
        <v>48664.616468792912</v>
      </c>
      <c r="BB41" s="93">
        <f>BB34-BB38</f>
        <v>57330.16997158272</v>
      </c>
      <c r="BC41" s="91"/>
      <c r="BD41" s="91">
        <f>BD34-BD38</f>
        <v>106050.43681352158</v>
      </c>
      <c r="BE41" s="93">
        <f>BE35-BE38</f>
        <v>4603.6582931294952</v>
      </c>
      <c r="BF41" s="93">
        <f>BF35-BF38</f>
        <v>5624.0130011018418</v>
      </c>
      <c r="BG41" s="93">
        <f>BG35-BG38</f>
        <v>192757.18990615336</v>
      </c>
      <c r="BH41" s="93">
        <f>BH34-BH38</f>
        <v>50132.303596209822</v>
      </c>
      <c r="BI41" s="93">
        <f>BI34-BI38</f>
        <v>171481.80910101163</v>
      </c>
      <c r="BJ41" s="91"/>
      <c r="BK41" s="91">
        <f>BK34-BK38</f>
        <v>97248.910283029953</v>
      </c>
      <c r="BL41" s="91">
        <f t="shared" ref="BL41:BM41" si="339">BL34-BL38</f>
        <v>3518.8735005901217</v>
      </c>
      <c r="BM41" s="91">
        <f t="shared" si="339"/>
        <v>6590.045461488894</v>
      </c>
      <c r="BN41" s="93">
        <f>BN34-BN38</f>
        <v>192908.40397586522</v>
      </c>
      <c r="BO41" s="93">
        <f>BO34-BO38</f>
        <v>50294.381019564651</v>
      </c>
      <c r="BP41" s="93">
        <f>BP34-BP38</f>
        <v>52493.807189089217</v>
      </c>
      <c r="BQ41" s="91"/>
      <c r="BR41" s="91">
        <f>BR34-BR38</f>
        <v>97142.361053027416</v>
      </c>
      <c r="BS41" s="91">
        <f t="shared" ref="BS41:BT41" si="340">BS34-BS38</f>
        <v>4400.8747716368462</v>
      </c>
      <c r="BT41" s="91">
        <f t="shared" si="340"/>
        <v>7744.1364934757466</v>
      </c>
      <c r="BU41" s="93">
        <f>BU34-BU38</f>
        <v>172882.04748059344</v>
      </c>
      <c r="BV41" s="93">
        <f>BV34-BV38</f>
        <v>84203.22216468316</v>
      </c>
      <c r="BW41" s="93">
        <f>BW34-BW38</f>
        <v>102507.36353994162</v>
      </c>
      <c r="BX41" s="91"/>
      <c r="BY41" s="91">
        <f>BY34-BY38</f>
        <v>104900.84177807017</v>
      </c>
      <c r="BZ41" s="91">
        <f t="shared" ref="BZ41:CA41" si="341">BZ34-BZ38</f>
        <v>3532.9837750608704</v>
      </c>
      <c r="CA41" s="91">
        <f t="shared" si="341"/>
        <v>7018.3795876666263</v>
      </c>
      <c r="CB41" s="93">
        <f>CB34-CB38</f>
        <v>177788.48272184172</v>
      </c>
      <c r="CC41" s="93">
        <f>CC34-CC38</f>
        <v>60082.117407913873</v>
      </c>
      <c r="CD41" s="93">
        <f>CD34-CD38</f>
        <v>82175.675864389836</v>
      </c>
      <c r="CE41" s="91"/>
      <c r="CF41" s="91">
        <f>CF34-CF38</f>
        <v>107159.00190848499</v>
      </c>
      <c r="CG41" s="91">
        <f t="shared" ref="CG41:CH41" si="342">CG34-CG38</f>
        <v>4342.8817272732958</v>
      </c>
      <c r="CH41" s="91">
        <f t="shared" si="342"/>
        <v>6626.6256313090153</v>
      </c>
      <c r="CI41" s="93">
        <f>CI34-CI38</f>
        <v>201166.05118171888</v>
      </c>
      <c r="CJ41" s="93">
        <f>CJ34-CJ38</f>
        <v>129587.4110833586</v>
      </c>
      <c r="CK41" s="93">
        <f>CK34-CK38</f>
        <v>78221.424357271346</v>
      </c>
      <c r="CL41" s="91"/>
      <c r="CM41" s="91">
        <f>CM34-CM38</f>
        <v>111774.44382264419</v>
      </c>
      <c r="CN41" s="91">
        <f t="shared" ref="CN41:CO41" si="343">CN34-CN38</f>
        <v>3364.0828439592888</v>
      </c>
      <c r="CO41" s="91">
        <f t="shared" si="343"/>
        <v>6631.3543885665649</v>
      </c>
      <c r="CP41" s="93">
        <f>CP34-CP38</f>
        <v>177506.62307195197</v>
      </c>
      <c r="CQ41" s="93">
        <f>CQ34-CQ38</f>
        <v>28514.004045594018</v>
      </c>
      <c r="CR41" s="93">
        <f>CR34-CR38</f>
        <v>80542.595111526956</v>
      </c>
      <c r="CS41" s="91"/>
      <c r="CT41" s="91">
        <f>CT34-CT38</f>
        <v>113261.97276680719</v>
      </c>
      <c r="CU41" s="91">
        <f t="shared" ref="CU41:CV41" si="344">CU34-CU38</f>
        <v>3461.6314606395699</v>
      </c>
      <c r="CV41" s="91">
        <f t="shared" si="344"/>
        <v>6838.2551360913048</v>
      </c>
      <c r="CW41" s="93">
        <f>CW34-CW38</f>
        <v>231862.37622542074</v>
      </c>
      <c r="CX41" s="93">
        <f>CX34-CX38</f>
        <v>193558.24320697965</v>
      </c>
      <c r="CY41" s="93">
        <f>CY34-CY38</f>
        <v>91949.965799123107</v>
      </c>
      <c r="CZ41" s="91"/>
      <c r="DA41" s="91">
        <f>DA34-DA38</f>
        <v>120649.9681619177</v>
      </c>
      <c r="DB41" s="91">
        <f t="shared" ref="DB41:DC41" si="345">DB34-DB38</f>
        <v>3484.2493523042649</v>
      </c>
      <c r="DC41" s="91">
        <f t="shared" si="345"/>
        <v>7053.0260008385021</v>
      </c>
      <c r="DD41" s="93">
        <f>DD34-DD38</f>
        <v>158029.06539667747</v>
      </c>
      <c r="DE41" s="93">
        <f>DE34-DE38</f>
        <v>-55940.128565525025</v>
      </c>
      <c r="DF41" s="93">
        <f>DF34-DF38</f>
        <v>89241.560259902195</v>
      </c>
      <c r="DG41" s="91"/>
      <c r="DH41" s="91">
        <f>DH34-DH38</f>
        <v>118951.19343083503</v>
      </c>
      <c r="DI41" s="91">
        <f t="shared" ref="DI41:DJ41" si="346">DI34-DI38</f>
        <v>3590.5001603687078</v>
      </c>
      <c r="DJ41" s="91">
        <f t="shared" si="346"/>
        <v>7299.2499283772986</v>
      </c>
      <c r="DK41" s="93">
        <f>DK34-DK38</f>
        <v>291916.83733379166</v>
      </c>
      <c r="DL41" s="93">
        <f>DL34-DL38</f>
        <v>340956.53069224424</v>
      </c>
      <c r="DM41" s="93">
        <f>DM34-DM38</f>
        <v>93793.765987168255</v>
      </c>
      <c r="DN41" s="91"/>
      <c r="DO41" s="91">
        <f>DO34-DO38</f>
        <v>132309.42939985875</v>
      </c>
      <c r="DP41" s="91">
        <f t="shared" ref="DP41:DQ41" si="347">DP34-DP38</f>
        <v>3646.530410742088</v>
      </c>
      <c r="DQ41" s="91">
        <f t="shared" si="347"/>
        <v>7529.4148197826289</v>
      </c>
      <c r="DR41" s="93">
        <f>DR34-DR38</f>
        <v>87776.171713399643</v>
      </c>
      <c r="DS41" s="93">
        <f>DS34-DS38</f>
        <v>-269401.77924155211</v>
      </c>
      <c r="DT41" s="93">
        <f>DT34-DT38</f>
        <v>82804.136273855154</v>
      </c>
      <c r="DU41" s="91"/>
      <c r="DV41" s="91">
        <f>DV34-DV38</f>
        <v>121172.32448113651</v>
      </c>
      <c r="DW41" s="91">
        <f t="shared" ref="DW41:DX41" si="348">DW34-DW38</f>
        <v>3776.6706644916139</v>
      </c>
      <c r="DX41" s="91">
        <f t="shared" si="348"/>
        <v>7791.8321108185401</v>
      </c>
      <c r="DY41" s="93">
        <f>DY34-DY38</f>
        <v>443562.74212084967</v>
      </c>
      <c r="DZ41" s="93">
        <f>DZ34-DZ38</f>
        <v>690499.5418000042</v>
      </c>
      <c r="EA41" s="93">
        <f>EA34-EA38</f>
        <v>82927.610331920034</v>
      </c>
      <c r="EB41" s="91"/>
      <c r="EC41" s="91">
        <f>EC34-EC38</f>
        <v>149832.13325884187</v>
      </c>
      <c r="ED41" s="91">
        <f t="shared" ref="ED41:EE41" si="349">ED34-ED38</f>
        <v>3769.608603096668</v>
      </c>
      <c r="EE41" s="91">
        <f t="shared" si="349"/>
        <v>8038.4781337130371</v>
      </c>
      <c r="EF41" s="93">
        <f>EF34-EF38</f>
        <v>-137268.60474952753</v>
      </c>
      <c r="EG41" s="93">
        <f>EG34-EG38</f>
        <v>-796444.94539221399</v>
      </c>
      <c r="EH41" s="93">
        <f>EH34-EH38</f>
        <v>102601.49086002051</v>
      </c>
      <c r="EI41" s="91"/>
      <c r="EJ41" s="91">
        <f>EJ34-EJ38</f>
        <v>115203.07047882496</v>
      </c>
      <c r="EK41" s="91">
        <f t="shared" ref="EK41:EL41" si="350">EK34-EK38</f>
        <v>3950.3997725722666</v>
      </c>
      <c r="EL41" s="91">
        <f t="shared" si="350"/>
        <v>8298.2171951481578</v>
      </c>
      <c r="EM41" s="93">
        <f>EM34-EM38</f>
        <v>841088.88703234529</v>
      </c>
      <c r="EN41" s="93">
        <f>EN34-EN38</f>
        <v>1530986.8328705817</v>
      </c>
      <c r="EO41" s="93">
        <f>EO34-EO38</f>
        <v>89147.325231351453</v>
      </c>
      <c r="EP41" s="91"/>
      <c r="EQ41" s="91">
        <f>EQ34-EQ38</f>
        <v>182460.79122959124</v>
      </c>
      <c r="ER41" s="91">
        <f t="shared" ref="ER41:ES41" si="351">ER34-ER38</f>
        <v>3956.8022267043243</v>
      </c>
      <c r="ES41" s="91">
        <f t="shared" si="351"/>
        <v>8552.6202679042472</v>
      </c>
      <c r="ET41" s="93">
        <f>ET34-ET38</f>
        <v>-757936.29774677998</v>
      </c>
      <c r="EU41" s="93">
        <f>EU34-EU38</f>
        <v>-2087263.7801457318</v>
      </c>
      <c r="EV41" s="93">
        <f>EV34-EV38</f>
        <v>71662.880523133208</v>
      </c>
      <c r="EW41" s="91"/>
      <c r="EX41" s="91">
        <f>EX34-EX38</f>
        <v>86505.746404392761</v>
      </c>
      <c r="EY41" s="91">
        <f t="shared" ref="EY41:EZ41" si="352">EY34-EY38</f>
        <v>4226.9904296903442</v>
      </c>
      <c r="EZ41" s="91">
        <f t="shared" si="352"/>
        <v>8850.3476358941225</v>
      </c>
      <c r="FA41" s="93">
        <f>FA34-FA38</f>
        <v>1879473.3578490517</v>
      </c>
      <c r="FB41" s="93">
        <f>FB34-FB38</f>
        <v>3562566.9892971949</v>
      </c>
      <c r="FC41" s="93">
        <f>FC34-FC38</f>
        <v>70194.651386014928</v>
      </c>
      <c r="FD41" s="91"/>
      <c r="FE41" s="91">
        <f>FE34-FE38</f>
        <v>254302.73555789355</v>
      </c>
      <c r="FF41" s="91">
        <f t="shared" ref="FF41:FG41" si="353">FF34-FF38</f>
        <v>4198.3231837890853</v>
      </c>
      <c r="FG41" s="91">
        <f t="shared" si="353"/>
        <v>9161.2002198206883</v>
      </c>
      <c r="FH41" s="93">
        <f>FH34-FH38</f>
        <v>-2447664.8218790442</v>
      </c>
      <c r="FI41" s="93">
        <f>FI34-FI38</f>
        <v>-5232610.320054939</v>
      </c>
      <c r="FJ41" s="93">
        <f>FJ34-FJ38</f>
        <v>67823.128885268088</v>
      </c>
      <c r="FK41" s="91"/>
    </row>
    <row r="42" spans="40:167" s="22" customFormat="1" ht="15" customHeight="1" outlineLevel="1">
      <c r="AN42" s="88"/>
      <c r="AO42" s="89"/>
      <c r="AP42" s="90"/>
      <c r="AQ42" s="90"/>
      <c r="AR42" s="90"/>
      <c r="AS42" s="91"/>
      <c r="AT42" s="91"/>
      <c r="AU42" s="91"/>
      <c r="AV42" s="91"/>
      <c r="AW42" s="91"/>
      <c r="AX42" s="91"/>
      <c r="AY42" s="91"/>
      <c r="AZ42" s="92"/>
      <c r="BA42" s="94"/>
      <c r="BB42" s="94"/>
      <c r="BC42" s="91"/>
      <c r="BD42" s="91"/>
      <c r="BE42" s="91"/>
      <c r="BF42" s="91"/>
      <c r="BG42" s="92"/>
      <c r="BH42" s="94"/>
      <c r="BI42" s="94"/>
      <c r="BJ42" s="91"/>
      <c r="BK42" s="91"/>
      <c r="BL42" s="91"/>
      <c r="BM42" s="91"/>
      <c r="BN42" s="92"/>
      <c r="BO42" s="94"/>
      <c r="BP42" s="94"/>
      <c r="BQ42" s="91"/>
      <c r="BR42" s="91"/>
      <c r="BS42" s="91"/>
      <c r="BT42" s="91"/>
      <c r="BU42" s="92"/>
      <c r="BV42" s="94"/>
      <c r="BW42" s="94"/>
      <c r="BX42" s="91"/>
      <c r="BY42" s="91"/>
      <c r="BZ42" s="91"/>
      <c r="CA42" s="91"/>
      <c r="CB42" s="92"/>
      <c r="CC42" s="94"/>
      <c r="CD42" s="94"/>
      <c r="CE42" s="91"/>
      <c r="CF42" s="91"/>
      <c r="CG42" s="91"/>
      <c r="CH42" s="91"/>
      <c r="CI42" s="92"/>
      <c r="CJ42" s="94"/>
      <c r="CK42" s="94"/>
      <c r="CL42" s="91"/>
      <c r="CM42" s="91"/>
      <c r="CN42" s="91"/>
      <c r="CO42" s="91"/>
      <c r="CP42" s="92"/>
      <c r="CQ42" s="94"/>
      <c r="CR42" s="94"/>
      <c r="CS42" s="91"/>
      <c r="CT42" s="91"/>
      <c r="CU42" s="91"/>
      <c r="CV42" s="91"/>
      <c r="CW42" s="92"/>
      <c r="CX42" s="94"/>
      <c r="CY42" s="94"/>
      <c r="CZ42" s="91"/>
      <c r="DA42" s="91"/>
      <c r="DB42" s="91"/>
      <c r="DC42" s="91"/>
      <c r="DD42" s="92"/>
      <c r="DE42" s="94"/>
      <c r="DF42" s="94"/>
      <c r="DG42" s="91"/>
      <c r="DH42" s="91"/>
      <c r="DI42" s="91"/>
      <c r="DJ42" s="91"/>
      <c r="DK42" s="92"/>
      <c r="DL42" s="94"/>
      <c r="DM42" s="94"/>
      <c r="DN42" s="91"/>
      <c r="DO42" s="91"/>
      <c r="DP42" s="91"/>
      <c r="DQ42" s="91"/>
      <c r="DR42" s="92"/>
      <c r="DS42" s="94"/>
      <c r="DT42" s="94"/>
      <c r="DU42" s="91"/>
      <c r="DV42" s="91"/>
      <c r="DW42" s="91"/>
      <c r="DX42" s="91"/>
      <c r="DY42" s="92"/>
      <c r="DZ42" s="94"/>
      <c r="EA42" s="94"/>
      <c r="EB42" s="91"/>
      <c r="EC42" s="91"/>
      <c r="ED42" s="91"/>
      <c r="EE42" s="91"/>
      <c r="EF42" s="92"/>
      <c r="EG42" s="94"/>
      <c r="EH42" s="94"/>
      <c r="EI42" s="91"/>
      <c r="EJ42" s="91"/>
      <c r="EK42" s="91"/>
      <c r="EL42" s="91"/>
      <c r="EM42" s="92"/>
      <c r="EN42" s="94"/>
      <c r="EO42" s="94"/>
      <c r="EP42" s="91"/>
      <c r="EQ42" s="91"/>
      <c r="ER42" s="91"/>
      <c r="ES42" s="91"/>
      <c r="ET42" s="92"/>
      <c r="EU42" s="94"/>
      <c r="EV42" s="94"/>
      <c r="EW42" s="91"/>
      <c r="EX42" s="91"/>
      <c r="EY42" s="91"/>
      <c r="EZ42" s="91"/>
      <c r="FA42" s="92"/>
      <c r="FB42" s="94"/>
      <c r="FC42" s="94"/>
      <c r="FD42" s="91"/>
      <c r="FE42" s="91"/>
      <c r="FF42" s="91"/>
      <c r="FG42" s="91"/>
      <c r="FH42" s="92"/>
      <c r="FI42" s="94"/>
      <c r="FJ42" s="94"/>
      <c r="FK42" s="91"/>
    </row>
    <row r="43" spans="40:167" s="22" customFormat="1" ht="15" customHeight="1">
      <c r="AN43" s="73" t="s">
        <v>78</v>
      </c>
      <c r="AO43" s="89"/>
      <c r="AP43" s="90"/>
      <c r="AQ43" s="90"/>
      <c r="AR43" s="90">
        <v>56.225999999999999</v>
      </c>
      <c r="AS43" s="91">
        <v>254.94799999999998</v>
      </c>
      <c r="AT43" s="91"/>
      <c r="AU43" s="91">
        <v>12.312000000000001</v>
      </c>
      <c r="AV43" s="91">
        <f>AU43</f>
        <v>12.312000000000001</v>
      </c>
      <c r="AW43" s="91"/>
      <c r="AX43" s="91"/>
      <c r="AY43" s="91"/>
      <c r="AZ43" s="92">
        <v>248.60900000000001</v>
      </c>
      <c r="BA43" s="97"/>
      <c r="BB43" s="97">
        <v>12.325999999999999</v>
      </c>
      <c r="BC43" s="91">
        <f>BB43</f>
        <v>12.325999999999999</v>
      </c>
      <c r="BD43" s="91"/>
      <c r="BE43" s="91"/>
      <c r="BF43" s="91"/>
      <c r="BG43" s="92">
        <f>BG44+BG45</f>
        <v>236.63357000000002</v>
      </c>
      <c r="BH43" s="97"/>
      <c r="BI43" s="97">
        <v>23.614000000000001</v>
      </c>
      <c r="BJ43" s="91">
        <f>BI43</f>
        <v>23.614000000000001</v>
      </c>
      <c r="BK43" s="91">
        <f>'ИП с учетом факт.потерь (8)'!CQ33</f>
        <v>0</v>
      </c>
      <c r="BL43" s="91"/>
      <c r="BM43" s="91">
        <f>BM44</f>
        <v>70.644999999999996</v>
      </c>
      <c r="BN43" s="92">
        <v>235.45000000000002</v>
      </c>
      <c r="BO43" s="97"/>
      <c r="BP43" s="97">
        <v>11.945</v>
      </c>
      <c r="BQ43" s="91"/>
      <c r="BR43" s="91"/>
      <c r="BS43" s="91"/>
      <c r="BT43" s="91"/>
      <c r="BU43" s="92">
        <f>BN43</f>
        <v>235.45000000000002</v>
      </c>
      <c r="BV43" s="97"/>
      <c r="BW43" s="97">
        <f>58.251+0.745977</f>
        <v>58.996977000000001</v>
      </c>
      <c r="BX43" s="91"/>
      <c r="BY43" s="91"/>
      <c r="BZ43" s="91"/>
      <c r="CA43" s="91"/>
      <c r="CB43" s="92">
        <f>BU43</f>
        <v>235.45000000000002</v>
      </c>
      <c r="CC43" s="97"/>
      <c r="CD43" s="97">
        <f>BW43</f>
        <v>58.996977000000001</v>
      </c>
      <c r="CE43" s="91"/>
      <c r="CF43" s="91"/>
      <c r="CG43" s="91"/>
      <c r="CH43" s="91"/>
      <c r="CI43" s="92">
        <f>CB43</f>
        <v>235.45000000000002</v>
      </c>
      <c r="CJ43" s="97"/>
      <c r="CK43" s="97">
        <v>58.981000000000002</v>
      </c>
      <c r="CL43" s="91"/>
      <c r="CM43" s="91"/>
      <c r="CN43" s="91"/>
      <c r="CO43" s="91"/>
      <c r="CP43" s="92">
        <f>CI43</f>
        <v>235.45000000000002</v>
      </c>
      <c r="CQ43" s="97"/>
      <c r="CR43" s="97">
        <v>58.981000000000002</v>
      </c>
      <c r="CS43" s="91"/>
      <c r="CT43" s="91"/>
      <c r="CU43" s="91"/>
      <c r="CV43" s="91"/>
      <c r="CW43" s="92">
        <f>CP43</f>
        <v>235.45000000000002</v>
      </c>
      <c r="CX43" s="97"/>
      <c r="CY43" s="97">
        <v>58.981000000000002</v>
      </c>
      <c r="CZ43" s="91"/>
      <c r="DA43" s="91"/>
      <c r="DB43" s="91"/>
      <c r="DC43" s="91"/>
      <c r="DD43" s="92">
        <f>CW43</f>
        <v>235.45000000000002</v>
      </c>
      <c r="DE43" s="97"/>
      <c r="DF43" s="97">
        <v>58.981000000000002</v>
      </c>
      <c r="DG43" s="91"/>
      <c r="DH43" s="91"/>
      <c r="DI43" s="91"/>
      <c r="DJ43" s="91"/>
      <c r="DK43" s="92">
        <f>DD43</f>
        <v>235.45000000000002</v>
      </c>
      <c r="DL43" s="97"/>
      <c r="DM43" s="97">
        <v>58.981000000000002</v>
      </c>
      <c r="DN43" s="91"/>
      <c r="DO43" s="91"/>
      <c r="DP43" s="91"/>
      <c r="DQ43" s="91"/>
      <c r="DR43" s="92">
        <f>DK43</f>
        <v>235.45000000000002</v>
      </c>
      <c r="DS43" s="97"/>
      <c r="DT43" s="97">
        <v>58.981000000000002</v>
      </c>
      <c r="DU43" s="91"/>
      <c r="DV43" s="91"/>
      <c r="DW43" s="91"/>
      <c r="DX43" s="91"/>
      <c r="DY43" s="92">
        <f>DR43</f>
        <v>235.45000000000002</v>
      </c>
      <c r="DZ43" s="97"/>
      <c r="EA43" s="97">
        <v>58.981000000000002</v>
      </c>
      <c r="EB43" s="91"/>
      <c r="EC43" s="91"/>
      <c r="ED43" s="91"/>
      <c r="EE43" s="91"/>
      <c r="EF43" s="92">
        <f>DY43</f>
        <v>235.45000000000002</v>
      </c>
      <c r="EG43" s="97"/>
      <c r="EH43" s="97">
        <v>58.981000000000002</v>
      </c>
      <c r="EI43" s="91"/>
      <c r="EJ43" s="91"/>
      <c r="EK43" s="91"/>
      <c r="EL43" s="91"/>
      <c r="EM43" s="92">
        <f>EF43</f>
        <v>235.45000000000002</v>
      </c>
      <c r="EN43" s="97"/>
      <c r="EO43" s="97">
        <v>58.981000000000002</v>
      </c>
      <c r="EP43" s="91"/>
      <c r="EQ43" s="91"/>
      <c r="ER43" s="91"/>
      <c r="ES43" s="91"/>
      <c r="ET43" s="92">
        <f>EM43</f>
        <v>235.45000000000002</v>
      </c>
      <c r="EU43" s="97"/>
      <c r="EV43" s="97">
        <v>58.981000000000002</v>
      </c>
      <c r="EW43" s="91"/>
      <c r="EX43" s="91"/>
      <c r="EY43" s="91"/>
      <c r="EZ43" s="91"/>
      <c r="FA43" s="92">
        <f>ET43</f>
        <v>235.45000000000002</v>
      </c>
      <c r="FB43" s="97"/>
      <c r="FC43" s="97">
        <v>58.981000000000002</v>
      </c>
      <c r="FD43" s="91"/>
      <c r="FE43" s="91"/>
      <c r="FF43" s="91"/>
      <c r="FG43" s="91"/>
      <c r="FH43" s="92">
        <f>FA43</f>
        <v>235.45000000000002</v>
      </c>
      <c r="FI43" s="97"/>
      <c r="FJ43" s="97">
        <v>58.981000000000002</v>
      </c>
      <c r="FK43" s="91"/>
    </row>
    <row r="44" spans="40:167" s="22" customFormat="1" ht="15" customHeight="1">
      <c r="AN44" s="88" t="s">
        <v>75</v>
      </c>
      <c r="AO44" s="89"/>
      <c r="AP44" s="90">
        <v>166.41499999999996</v>
      </c>
      <c r="AQ44" s="90">
        <v>73.319000000000003</v>
      </c>
      <c r="AR44" s="90">
        <v>54.317999999999998</v>
      </c>
      <c r="AS44" s="91">
        <v>253.60899999999998</v>
      </c>
      <c r="AT44" s="91">
        <v>61.122900000000001</v>
      </c>
      <c r="AU44" s="91"/>
      <c r="AV44" s="91">
        <f>AP44+AS44+AT44</f>
        <v>481.14689999999996</v>
      </c>
      <c r="AW44" s="91">
        <v>161.89599999999999</v>
      </c>
      <c r="AX44" s="91">
        <v>78.070999999999998</v>
      </c>
      <c r="AY44" s="91">
        <v>56.436</v>
      </c>
      <c r="AZ44" s="92">
        <v>248.60900000000001</v>
      </c>
      <c r="BA44" s="93">
        <v>53.506</v>
      </c>
      <c r="BB44" s="93"/>
      <c r="BC44" s="91">
        <f>AW44+AZ44+BA44</f>
        <v>464.01099999999997</v>
      </c>
      <c r="BD44" s="91">
        <v>178.82747999999998</v>
      </c>
      <c r="BE44" s="91">
        <v>73.873999999999995</v>
      </c>
      <c r="BF44" s="91">
        <v>67.233000000000004</v>
      </c>
      <c r="BG44" s="92">
        <v>236.63357000000002</v>
      </c>
      <c r="BH44" s="93">
        <v>53.247</v>
      </c>
      <c r="BI44" s="93"/>
      <c r="BJ44" s="91">
        <f>BD44+BG44+BH44</f>
        <v>468.70805000000001</v>
      </c>
      <c r="BK44" s="91">
        <v>174.66798</v>
      </c>
      <c r="BL44" s="91">
        <v>61.89</v>
      </c>
      <c r="BM44" s="91">
        <v>70.644999999999996</v>
      </c>
      <c r="BN44" s="92">
        <f>BN43</f>
        <v>235.45000000000002</v>
      </c>
      <c r="BO44" s="93">
        <v>51.738999999999997</v>
      </c>
      <c r="BP44" s="93"/>
      <c r="BQ44" s="91"/>
      <c r="BR44" s="91">
        <f>BK44</f>
        <v>174.66798</v>
      </c>
      <c r="BS44" s="91">
        <f>BL44</f>
        <v>61.89</v>
      </c>
      <c r="BT44" s="91">
        <f t="shared" ref="BT44:BV50" si="354">BM44</f>
        <v>70.644999999999996</v>
      </c>
      <c r="BU44" s="92">
        <f t="shared" si="354"/>
        <v>235.45000000000002</v>
      </c>
      <c r="BV44" s="93">
        <f t="shared" si="354"/>
        <v>51.738999999999997</v>
      </c>
      <c r="BW44" s="93"/>
      <c r="BX44" s="91"/>
      <c r="BY44" s="91">
        <f>BR44</f>
        <v>174.66798</v>
      </c>
      <c r="BZ44" s="91">
        <f>BS44</f>
        <v>61.89</v>
      </c>
      <c r="CA44" s="91">
        <f t="shared" ref="CA44:CC50" si="355">BT44</f>
        <v>70.644999999999996</v>
      </c>
      <c r="CB44" s="92">
        <f t="shared" si="355"/>
        <v>235.45000000000002</v>
      </c>
      <c r="CC44" s="93">
        <f t="shared" si="355"/>
        <v>51.738999999999997</v>
      </c>
      <c r="CD44" s="93"/>
      <c r="CE44" s="91"/>
      <c r="CF44" s="91">
        <f>BY44</f>
        <v>174.66798</v>
      </c>
      <c r="CG44" s="91">
        <f>BZ44</f>
        <v>61.89</v>
      </c>
      <c r="CH44" s="91">
        <f t="shared" ref="CH44:CJ50" si="356">CA44</f>
        <v>70.644999999999996</v>
      </c>
      <c r="CI44" s="92">
        <f t="shared" si="356"/>
        <v>235.45000000000002</v>
      </c>
      <c r="CJ44" s="93">
        <f t="shared" si="356"/>
        <v>51.738999999999997</v>
      </c>
      <c r="CK44" s="93"/>
      <c r="CL44" s="91"/>
      <c r="CM44" s="91">
        <f>CF44</f>
        <v>174.66798</v>
      </c>
      <c r="CN44" s="91">
        <f>CG44</f>
        <v>61.89</v>
      </c>
      <c r="CO44" s="91">
        <f t="shared" ref="CO44:CQ50" si="357">CH44</f>
        <v>70.644999999999996</v>
      </c>
      <c r="CP44" s="92">
        <f t="shared" si="357"/>
        <v>235.45000000000002</v>
      </c>
      <c r="CQ44" s="93">
        <f t="shared" si="357"/>
        <v>51.738999999999997</v>
      </c>
      <c r="CR44" s="93"/>
      <c r="CS44" s="91"/>
      <c r="CT44" s="91">
        <f>CM44</f>
        <v>174.66798</v>
      </c>
      <c r="CU44" s="91">
        <f>CN44</f>
        <v>61.89</v>
      </c>
      <c r="CV44" s="91">
        <f t="shared" ref="CV44:CX50" si="358">CO44</f>
        <v>70.644999999999996</v>
      </c>
      <c r="CW44" s="92">
        <f t="shared" si="358"/>
        <v>235.45000000000002</v>
      </c>
      <c r="CX44" s="93">
        <f t="shared" si="358"/>
        <v>51.738999999999997</v>
      </c>
      <c r="CY44" s="93"/>
      <c r="CZ44" s="91"/>
      <c r="DA44" s="91">
        <f>CT44</f>
        <v>174.66798</v>
      </c>
      <c r="DB44" s="91">
        <f>CU44</f>
        <v>61.89</v>
      </c>
      <c r="DC44" s="91">
        <f t="shared" ref="DC44:DE50" si="359">CV44</f>
        <v>70.644999999999996</v>
      </c>
      <c r="DD44" s="92">
        <f t="shared" si="359"/>
        <v>235.45000000000002</v>
      </c>
      <c r="DE44" s="93">
        <f t="shared" si="359"/>
        <v>51.738999999999997</v>
      </c>
      <c r="DF44" s="93"/>
      <c r="DG44" s="91"/>
      <c r="DH44" s="91">
        <f>DA44</f>
        <v>174.66798</v>
      </c>
      <c r="DI44" s="91">
        <f>DB44</f>
        <v>61.89</v>
      </c>
      <c r="DJ44" s="91">
        <f t="shared" ref="DJ44:DL50" si="360">DC44</f>
        <v>70.644999999999996</v>
      </c>
      <c r="DK44" s="92">
        <f t="shared" si="360"/>
        <v>235.45000000000002</v>
      </c>
      <c r="DL44" s="93">
        <f t="shared" si="360"/>
        <v>51.738999999999997</v>
      </c>
      <c r="DM44" s="93"/>
      <c r="DN44" s="91"/>
      <c r="DO44" s="91">
        <f>DH44</f>
        <v>174.66798</v>
      </c>
      <c r="DP44" s="91">
        <f>DI44</f>
        <v>61.89</v>
      </c>
      <c r="DQ44" s="91">
        <f t="shared" ref="DQ44:DS50" si="361">DJ44</f>
        <v>70.644999999999996</v>
      </c>
      <c r="DR44" s="92">
        <f t="shared" si="361"/>
        <v>235.45000000000002</v>
      </c>
      <c r="DS44" s="93">
        <f t="shared" si="361"/>
        <v>51.738999999999997</v>
      </c>
      <c r="DT44" s="93"/>
      <c r="DU44" s="91"/>
      <c r="DV44" s="91">
        <f>DO44</f>
        <v>174.66798</v>
      </c>
      <c r="DW44" s="91">
        <f>DP44</f>
        <v>61.89</v>
      </c>
      <c r="DX44" s="91">
        <f t="shared" ref="DX44:DZ50" si="362">DQ44</f>
        <v>70.644999999999996</v>
      </c>
      <c r="DY44" s="92">
        <f t="shared" si="362"/>
        <v>235.45000000000002</v>
      </c>
      <c r="DZ44" s="93">
        <f t="shared" si="362"/>
        <v>51.738999999999997</v>
      </c>
      <c r="EA44" s="93"/>
      <c r="EB44" s="91"/>
      <c r="EC44" s="91">
        <f>DV44</f>
        <v>174.66798</v>
      </c>
      <c r="ED44" s="91">
        <f>DW44</f>
        <v>61.89</v>
      </c>
      <c r="EE44" s="91">
        <f t="shared" ref="EE44:EG50" si="363">DX44</f>
        <v>70.644999999999996</v>
      </c>
      <c r="EF44" s="92">
        <f t="shared" si="363"/>
        <v>235.45000000000002</v>
      </c>
      <c r="EG44" s="93">
        <f t="shared" si="363"/>
        <v>51.738999999999997</v>
      </c>
      <c r="EH44" s="93"/>
      <c r="EI44" s="91"/>
      <c r="EJ44" s="91">
        <f>EC44</f>
        <v>174.66798</v>
      </c>
      <c r="EK44" s="91">
        <f>ED44</f>
        <v>61.89</v>
      </c>
      <c r="EL44" s="91">
        <f t="shared" ref="EL44:EN50" si="364">EE44</f>
        <v>70.644999999999996</v>
      </c>
      <c r="EM44" s="92">
        <f t="shared" si="364"/>
        <v>235.45000000000002</v>
      </c>
      <c r="EN44" s="93">
        <f t="shared" si="364"/>
        <v>51.738999999999997</v>
      </c>
      <c r="EO44" s="93"/>
      <c r="EP44" s="91"/>
      <c r="EQ44" s="91">
        <f>EJ44</f>
        <v>174.66798</v>
      </c>
      <c r="ER44" s="91">
        <f>EK44</f>
        <v>61.89</v>
      </c>
      <c r="ES44" s="91">
        <f t="shared" ref="ES44:EU50" si="365">EL44</f>
        <v>70.644999999999996</v>
      </c>
      <c r="ET44" s="92">
        <f t="shared" si="365"/>
        <v>235.45000000000002</v>
      </c>
      <c r="EU44" s="93">
        <f t="shared" si="365"/>
        <v>51.738999999999997</v>
      </c>
      <c r="EV44" s="93"/>
      <c r="EW44" s="91"/>
      <c r="EX44" s="91">
        <f>EQ44</f>
        <v>174.66798</v>
      </c>
      <c r="EY44" s="91">
        <f>ER44</f>
        <v>61.89</v>
      </c>
      <c r="EZ44" s="91">
        <f t="shared" ref="EZ44:FB50" si="366">ES44</f>
        <v>70.644999999999996</v>
      </c>
      <c r="FA44" s="92">
        <f t="shared" si="366"/>
        <v>235.45000000000002</v>
      </c>
      <c r="FB44" s="93">
        <f t="shared" si="366"/>
        <v>51.738999999999997</v>
      </c>
      <c r="FC44" s="93"/>
      <c r="FD44" s="91"/>
      <c r="FE44" s="91">
        <f>EX44</f>
        <v>174.66798</v>
      </c>
      <c r="FF44" s="91">
        <f>EY44</f>
        <v>61.89</v>
      </c>
      <c r="FG44" s="91">
        <f t="shared" ref="FG44:FI50" si="367">EZ44</f>
        <v>70.644999999999996</v>
      </c>
      <c r="FH44" s="92">
        <f t="shared" si="367"/>
        <v>235.45000000000002</v>
      </c>
      <c r="FI44" s="93">
        <f t="shared" si="367"/>
        <v>51.738999999999997</v>
      </c>
      <c r="FJ44" s="93"/>
      <c r="FK44" s="91"/>
    </row>
    <row r="45" spans="40:167" s="22" customFormat="1" ht="15" customHeight="1" outlineLevel="1">
      <c r="AN45" s="88"/>
      <c r="AO45" s="89"/>
      <c r="AP45" s="90"/>
      <c r="AQ45" s="90"/>
      <c r="AR45" s="90"/>
      <c r="AS45" s="91"/>
      <c r="AT45" s="91"/>
      <c r="AU45" s="91"/>
      <c r="AV45" s="91"/>
      <c r="AW45" s="91"/>
      <c r="AX45" s="91"/>
      <c r="AY45" s="91"/>
      <c r="AZ45" s="92"/>
      <c r="BA45" s="94"/>
      <c r="BB45" s="94"/>
      <c r="BC45" s="91"/>
      <c r="BD45" s="91"/>
      <c r="BE45" s="91"/>
      <c r="BF45" s="91"/>
      <c r="BG45" s="92"/>
      <c r="BH45" s="94"/>
      <c r="BI45" s="94"/>
      <c r="BJ45" s="91"/>
      <c r="BK45" s="91"/>
      <c r="BL45" s="91">
        <f t="shared" ref="BL45:BN49" si="368">BE45</f>
        <v>0</v>
      </c>
      <c r="BM45" s="91">
        <f t="shared" si="368"/>
        <v>0</v>
      </c>
      <c r="BN45" s="92">
        <f t="shared" si="368"/>
        <v>0</v>
      </c>
      <c r="BO45" s="94"/>
      <c r="BP45" s="94"/>
      <c r="BQ45" s="91"/>
      <c r="BR45" s="91">
        <f>BK45</f>
        <v>0</v>
      </c>
      <c r="BS45" s="91">
        <f t="shared" ref="BR45:BS50" si="369">BL45</f>
        <v>0</v>
      </c>
      <c r="BT45" s="91">
        <f t="shared" si="354"/>
        <v>0</v>
      </c>
      <c r="BU45" s="92">
        <f t="shared" si="354"/>
        <v>0</v>
      </c>
      <c r="BV45" s="94"/>
      <c r="BW45" s="94"/>
      <c r="BX45" s="91"/>
      <c r="BY45" s="91">
        <f t="shared" ref="BY45:BZ50" si="370">BR45</f>
        <v>0</v>
      </c>
      <c r="BZ45" s="91">
        <f t="shared" si="370"/>
        <v>0</v>
      </c>
      <c r="CA45" s="91">
        <f t="shared" si="355"/>
        <v>0</v>
      </c>
      <c r="CB45" s="92">
        <f t="shared" si="355"/>
        <v>0</v>
      </c>
      <c r="CC45" s="94"/>
      <c r="CD45" s="94"/>
      <c r="CE45" s="91"/>
      <c r="CF45" s="91">
        <f t="shared" ref="CF45:CG50" si="371">BY45</f>
        <v>0</v>
      </c>
      <c r="CG45" s="91">
        <f t="shared" si="371"/>
        <v>0</v>
      </c>
      <c r="CH45" s="91">
        <f t="shared" si="356"/>
        <v>0</v>
      </c>
      <c r="CI45" s="92">
        <f t="shared" si="356"/>
        <v>0</v>
      </c>
      <c r="CJ45" s="94">
        <f t="shared" si="356"/>
        <v>0</v>
      </c>
      <c r="CK45" s="94"/>
      <c r="CL45" s="91"/>
      <c r="CM45" s="91">
        <f t="shared" ref="CM45:CN50" si="372">CF45</f>
        <v>0</v>
      </c>
      <c r="CN45" s="91">
        <f t="shared" si="372"/>
        <v>0</v>
      </c>
      <c r="CO45" s="91">
        <f t="shared" si="357"/>
        <v>0</v>
      </c>
      <c r="CP45" s="92">
        <f t="shared" si="357"/>
        <v>0</v>
      </c>
      <c r="CQ45" s="94">
        <f t="shared" si="357"/>
        <v>0</v>
      </c>
      <c r="CR45" s="94"/>
      <c r="CS45" s="91"/>
      <c r="CT45" s="91">
        <f t="shared" ref="CT45:CU50" si="373">CM45</f>
        <v>0</v>
      </c>
      <c r="CU45" s="91">
        <f t="shared" si="373"/>
        <v>0</v>
      </c>
      <c r="CV45" s="91">
        <f t="shared" si="358"/>
        <v>0</v>
      </c>
      <c r="CW45" s="92">
        <f t="shared" si="358"/>
        <v>0</v>
      </c>
      <c r="CX45" s="94">
        <f t="shared" si="358"/>
        <v>0</v>
      </c>
      <c r="CY45" s="94"/>
      <c r="CZ45" s="91"/>
      <c r="DA45" s="91">
        <f t="shared" ref="DA45:DB50" si="374">CT45</f>
        <v>0</v>
      </c>
      <c r="DB45" s="91">
        <f t="shared" si="374"/>
        <v>0</v>
      </c>
      <c r="DC45" s="91">
        <f t="shared" si="359"/>
        <v>0</v>
      </c>
      <c r="DD45" s="92">
        <f t="shared" si="359"/>
        <v>0</v>
      </c>
      <c r="DE45" s="94">
        <f t="shared" si="359"/>
        <v>0</v>
      </c>
      <c r="DF45" s="94"/>
      <c r="DG45" s="91"/>
      <c r="DH45" s="91">
        <f t="shared" ref="DH45:DI50" si="375">DA45</f>
        <v>0</v>
      </c>
      <c r="DI45" s="91">
        <f t="shared" si="375"/>
        <v>0</v>
      </c>
      <c r="DJ45" s="91">
        <f t="shared" si="360"/>
        <v>0</v>
      </c>
      <c r="DK45" s="92">
        <f t="shared" si="360"/>
        <v>0</v>
      </c>
      <c r="DL45" s="94">
        <f t="shared" si="360"/>
        <v>0</v>
      </c>
      <c r="DM45" s="94"/>
      <c r="DN45" s="91"/>
      <c r="DO45" s="91">
        <f t="shared" ref="DO45:DP50" si="376">DH45</f>
        <v>0</v>
      </c>
      <c r="DP45" s="91">
        <f t="shared" si="376"/>
        <v>0</v>
      </c>
      <c r="DQ45" s="91">
        <f t="shared" si="361"/>
        <v>0</v>
      </c>
      <c r="DR45" s="92">
        <f t="shared" si="361"/>
        <v>0</v>
      </c>
      <c r="DS45" s="94">
        <f t="shared" si="361"/>
        <v>0</v>
      </c>
      <c r="DT45" s="94"/>
      <c r="DU45" s="91"/>
      <c r="DV45" s="91">
        <f t="shared" ref="DV45:DW50" si="377">DO45</f>
        <v>0</v>
      </c>
      <c r="DW45" s="91">
        <f t="shared" si="377"/>
        <v>0</v>
      </c>
      <c r="DX45" s="91">
        <f t="shared" si="362"/>
        <v>0</v>
      </c>
      <c r="DY45" s="92">
        <f t="shared" si="362"/>
        <v>0</v>
      </c>
      <c r="DZ45" s="94">
        <f t="shared" si="362"/>
        <v>0</v>
      </c>
      <c r="EA45" s="94"/>
      <c r="EB45" s="91"/>
      <c r="EC45" s="91">
        <f t="shared" ref="EC45:ED50" si="378">DV45</f>
        <v>0</v>
      </c>
      <c r="ED45" s="91">
        <f t="shared" si="378"/>
        <v>0</v>
      </c>
      <c r="EE45" s="91">
        <f t="shared" si="363"/>
        <v>0</v>
      </c>
      <c r="EF45" s="92">
        <f t="shared" si="363"/>
        <v>0</v>
      </c>
      <c r="EG45" s="94">
        <f t="shared" si="363"/>
        <v>0</v>
      </c>
      <c r="EH45" s="94"/>
      <c r="EI45" s="91"/>
      <c r="EJ45" s="91">
        <f t="shared" ref="EJ45:EK50" si="379">EC45</f>
        <v>0</v>
      </c>
      <c r="EK45" s="91">
        <f t="shared" si="379"/>
        <v>0</v>
      </c>
      <c r="EL45" s="91">
        <f t="shared" si="364"/>
        <v>0</v>
      </c>
      <c r="EM45" s="92">
        <f t="shared" si="364"/>
        <v>0</v>
      </c>
      <c r="EN45" s="94">
        <f t="shared" si="364"/>
        <v>0</v>
      </c>
      <c r="EO45" s="94"/>
      <c r="EP45" s="91"/>
      <c r="EQ45" s="91">
        <f t="shared" ref="EQ45:ER50" si="380">EJ45</f>
        <v>0</v>
      </c>
      <c r="ER45" s="91">
        <f t="shared" si="380"/>
        <v>0</v>
      </c>
      <c r="ES45" s="91">
        <f t="shared" si="365"/>
        <v>0</v>
      </c>
      <c r="ET45" s="92">
        <f t="shared" si="365"/>
        <v>0</v>
      </c>
      <c r="EU45" s="94">
        <f t="shared" si="365"/>
        <v>0</v>
      </c>
      <c r="EV45" s="94"/>
      <c r="EW45" s="91"/>
      <c r="EX45" s="91">
        <f t="shared" ref="EX45:EY50" si="381">EQ45</f>
        <v>0</v>
      </c>
      <c r="EY45" s="91">
        <f t="shared" si="381"/>
        <v>0</v>
      </c>
      <c r="EZ45" s="91">
        <f t="shared" si="366"/>
        <v>0</v>
      </c>
      <c r="FA45" s="92">
        <f t="shared" si="366"/>
        <v>0</v>
      </c>
      <c r="FB45" s="94">
        <f t="shared" si="366"/>
        <v>0</v>
      </c>
      <c r="FC45" s="94"/>
      <c r="FD45" s="91"/>
      <c r="FE45" s="91">
        <f t="shared" ref="FE45:FF50" si="382">EX45</f>
        <v>0</v>
      </c>
      <c r="FF45" s="91">
        <f t="shared" si="382"/>
        <v>0</v>
      </c>
      <c r="FG45" s="91">
        <f t="shared" si="367"/>
        <v>0</v>
      </c>
      <c r="FH45" s="92">
        <f t="shared" si="367"/>
        <v>0</v>
      </c>
      <c r="FI45" s="94">
        <f t="shared" si="367"/>
        <v>0</v>
      </c>
      <c r="FJ45" s="94"/>
      <c r="FK45" s="91"/>
    </row>
    <row r="46" spans="40:167" ht="15" customHeight="1">
      <c r="AN46" s="73" t="s">
        <v>79</v>
      </c>
      <c r="AO46" s="73"/>
      <c r="AP46" s="74"/>
      <c r="AQ46" s="74"/>
      <c r="AR46" s="74">
        <v>33.902000000000001</v>
      </c>
      <c r="AS46" s="86">
        <v>159.505</v>
      </c>
      <c r="AT46" s="86"/>
      <c r="AU46" s="86">
        <v>6.0640000000000001</v>
      </c>
      <c r="AV46" s="86"/>
      <c r="AW46" s="86"/>
      <c r="AX46" s="86"/>
      <c r="AY46" s="86">
        <v>32.012</v>
      </c>
      <c r="AZ46" s="98">
        <v>155.12700000000001</v>
      </c>
      <c r="BA46" s="99"/>
      <c r="BB46" s="99">
        <v>6.0750000000000002</v>
      </c>
      <c r="BC46" s="86"/>
      <c r="BD46" s="86"/>
      <c r="BE46" s="86"/>
      <c r="BF46" s="92">
        <f>BF47+BF48</f>
        <v>36.15</v>
      </c>
      <c r="BG46" s="92">
        <f>BG47+BG48</f>
        <v>144.80222000000001</v>
      </c>
      <c r="BH46" s="99"/>
      <c r="BI46" s="99">
        <v>5.9089999999999998</v>
      </c>
      <c r="BJ46" s="86"/>
      <c r="BK46" s="86">
        <f>'ИП с учетом факт.потерь (8)'!CQ36</f>
        <v>0</v>
      </c>
      <c r="BL46" s="86">
        <f t="shared" si="368"/>
        <v>0</v>
      </c>
      <c r="BM46" s="86">
        <v>35.42</v>
      </c>
      <c r="BN46" s="98">
        <v>146.56899999999999</v>
      </c>
      <c r="BO46" s="99">
        <f t="shared" ref="BO46:BO49" si="383">BH46</f>
        <v>0</v>
      </c>
      <c r="BP46" s="99">
        <v>6.5130999999999997</v>
      </c>
      <c r="BQ46" s="86"/>
      <c r="BR46" s="86">
        <f t="shared" si="369"/>
        <v>0</v>
      </c>
      <c r="BS46" s="86">
        <f t="shared" si="369"/>
        <v>0</v>
      </c>
      <c r="BT46" s="86">
        <f t="shared" si="354"/>
        <v>35.42</v>
      </c>
      <c r="BU46" s="98">
        <f t="shared" si="354"/>
        <v>146.56899999999999</v>
      </c>
      <c r="BV46" s="99">
        <f t="shared" si="354"/>
        <v>0</v>
      </c>
      <c r="BW46" s="99">
        <f>5.956+23.419+(0.051479+0.045511+0.093552+0.065662+0.042622+0.051575)</f>
        <v>29.725401000000002</v>
      </c>
      <c r="BX46" s="86"/>
      <c r="BY46" s="86">
        <f t="shared" si="370"/>
        <v>0</v>
      </c>
      <c r="BZ46" s="86">
        <f t="shared" si="370"/>
        <v>0</v>
      </c>
      <c r="CA46" s="86">
        <f t="shared" si="355"/>
        <v>35.42</v>
      </c>
      <c r="CB46" s="98">
        <f t="shared" si="355"/>
        <v>146.56899999999999</v>
      </c>
      <c r="CC46" s="99">
        <f t="shared" si="355"/>
        <v>0</v>
      </c>
      <c r="CD46" s="99">
        <f>BW46</f>
        <v>29.725401000000002</v>
      </c>
      <c r="CE46" s="86"/>
      <c r="CF46" s="86">
        <f t="shared" si="371"/>
        <v>0</v>
      </c>
      <c r="CG46" s="86">
        <f t="shared" si="371"/>
        <v>0</v>
      </c>
      <c r="CH46" s="86">
        <f t="shared" si="356"/>
        <v>35.42</v>
      </c>
      <c r="CI46" s="98">
        <f t="shared" si="356"/>
        <v>146.56899999999999</v>
      </c>
      <c r="CJ46" s="99">
        <f t="shared" si="356"/>
        <v>0</v>
      </c>
      <c r="CK46" s="99">
        <v>29.049771280051985</v>
      </c>
      <c r="CL46" s="86"/>
      <c r="CM46" s="86">
        <f t="shared" si="372"/>
        <v>0</v>
      </c>
      <c r="CN46" s="86">
        <f t="shared" si="372"/>
        <v>0</v>
      </c>
      <c r="CO46" s="86">
        <f t="shared" si="357"/>
        <v>35.42</v>
      </c>
      <c r="CP46" s="98">
        <f t="shared" si="357"/>
        <v>146.56899999999999</v>
      </c>
      <c r="CQ46" s="99">
        <f t="shared" si="357"/>
        <v>0</v>
      </c>
      <c r="CR46" s="99">
        <v>29.049771280051985</v>
      </c>
      <c r="CS46" s="86"/>
      <c r="CT46" s="86">
        <f t="shared" si="373"/>
        <v>0</v>
      </c>
      <c r="CU46" s="86">
        <f t="shared" si="373"/>
        <v>0</v>
      </c>
      <c r="CV46" s="86">
        <f t="shared" si="358"/>
        <v>35.42</v>
      </c>
      <c r="CW46" s="98">
        <f t="shared" si="358"/>
        <v>146.56899999999999</v>
      </c>
      <c r="CX46" s="99">
        <f t="shared" si="358"/>
        <v>0</v>
      </c>
      <c r="CY46" s="99">
        <v>29.049771280051985</v>
      </c>
      <c r="CZ46" s="86"/>
      <c r="DA46" s="86">
        <f t="shared" si="374"/>
        <v>0</v>
      </c>
      <c r="DB46" s="86">
        <f t="shared" si="374"/>
        <v>0</v>
      </c>
      <c r="DC46" s="86">
        <f t="shared" si="359"/>
        <v>35.42</v>
      </c>
      <c r="DD46" s="98">
        <f t="shared" si="359"/>
        <v>146.56899999999999</v>
      </c>
      <c r="DE46" s="99">
        <f t="shared" si="359"/>
        <v>0</v>
      </c>
      <c r="DF46" s="99">
        <v>29.049771280051985</v>
      </c>
      <c r="DG46" s="86"/>
      <c r="DH46" s="86">
        <f t="shared" si="375"/>
        <v>0</v>
      </c>
      <c r="DI46" s="86">
        <f t="shared" si="375"/>
        <v>0</v>
      </c>
      <c r="DJ46" s="86">
        <f t="shared" si="360"/>
        <v>35.42</v>
      </c>
      <c r="DK46" s="98">
        <f t="shared" si="360"/>
        <v>146.56899999999999</v>
      </c>
      <c r="DL46" s="99">
        <f t="shared" si="360"/>
        <v>0</v>
      </c>
      <c r="DM46" s="99">
        <v>29.049771280051985</v>
      </c>
      <c r="DN46" s="86"/>
      <c r="DO46" s="86">
        <f t="shared" si="376"/>
        <v>0</v>
      </c>
      <c r="DP46" s="86">
        <f t="shared" si="376"/>
        <v>0</v>
      </c>
      <c r="DQ46" s="86">
        <f t="shared" si="361"/>
        <v>35.42</v>
      </c>
      <c r="DR46" s="98">
        <f t="shared" si="361"/>
        <v>146.56899999999999</v>
      </c>
      <c r="DS46" s="99">
        <f t="shared" si="361"/>
        <v>0</v>
      </c>
      <c r="DT46" s="99">
        <v>29.049771280051985</v>
      </c>
      <c r="DU46" s="86"/>
      <c r="DV46" s="86">
        <f t="shared" si="377"/>
        <v>0</v>
      </c>
      <c r="DW46" s="86">
        <f t="shared" si="377"/>
        <v>0</v>
      </c>
      <c r="DX46" s="86">
        <f t="shared" si="362"/>
        <v>35.42</v>
      </c>
      <c r="DY46" s="98">
        <f t="shared" si="362"/>
        <v>146.56899999999999</v>
      </c>
      <c r="DZ46" s="99">
        <f t="shared" si="362"/>
        <v>0</v>
      </c>
      <c r="EA46" s="99">
        <v>29.049771280051985</v>
      </c>
      <c r="EB46" s="86"/>
      <c r="EC46" s="86">
        <f t="shared" si="378"/>
        <v>0</v>
      </c>
      <c r="ED46" s="86">
        <f t="shared" si="378"/>
        <v>0</v>
      </c>
      <c r="EE46" s="86">
        <f t="shared" si="363"/>
        <v>35.42</v>
      </c>
      <c r="EF46" s="98">
        <f t="shared" si="363"/>
        <v>146.56899999999999</v>
      </c>
      <c r="EG46" s="99">
        <f t="shared" si="363"/>
        <v>0</v>
      </c>
      <c r="EH46" s="99">
        <v>29.049771280051985</v>
      </c>
      <c r="EI46" s="86"/>
      <c r="EJ46" s="86">
        <f t="shared" si="379"/>
        <v>0</v>
      </c>
      <c r="EK46" s="86">
        <f t="shared" si="379"/>
        <v>0</v>
      </c>
      <c r="EL46" s="86">
        <f t="shared" si="364"/>
        <v>35.42</v>
      </c>
      <c r="EM46" s="98">
        <f t="shared" si="364"/>
        <v>146.56899999999999</v>
      </c>
      <c r="EN46" s="99">
        <f t="shared" si="364"/>
        <v>0</v>
      </c>
      <c r="EO46" s="99">
        <v>29.049771280051985</v>
      </c>
      <c r="EP46" s="86"/>
      <c r="EQ46" s="86">
        <f t="shared" si="380"/>
        <v>0</v>
      </c>
      <c r="ER46" s="86">
        <f t="shared" si="380"/>
        <v>0</v>
      </c>
      <c r="ES46" s="86">
        <f t="shared" si="365"/>
        <v>35.42</v>
      </c>
      <c r="ET46" s="98">
        <f t="shared" si="365"/>
        <v>146.56899999999999</v>
      </c>
      <c r="EU46" s="99">
        <f t="shared" si="365"/>
        <v>0</v>
      </c>
      <c r="EV46" s="99">
        <v>29.049771280051985</v>
      </c>
      <c r="EW46" s="86"/>
      <c r="EX46" s="86">
        <f t="shared" si="381"/>
        <v>0</v>
      </c>
      <c r="EY46" s="86">
        <f t="shared" si="381"/>
        <v>0</v>
      </c>
      <c r="EZ46" s="86">
        <f t="shared" si="366"/>
        <v>35.42</v>
      </c>
      <c r="FA46" s="98">
        <f t="shared" si="366"/>
        <v>146.56899999999999</v>
      </c>
      <c r="FB46" s="99">
        <f t="shared" si="366"/>
        <v>0</v>
      </c>
      <c r="FC46" s="99">
        <v>29.049771280051985</v>
      </c>
      <c r="FD46" s="86"/>
      <c r="FE46" s="86">
        <f t="shared" si="382"/>
        <v>0</v>
      </c>
      <c r="FF46" s="86">
        <f t="shared" si="382"/>
        <v>0</v>
      </c>
      <c r="FG46" s="86">
        <f t="shared" si="367"/>
        <v>35.42</v>
      </c>
      <c r="FH46" s="98">
        <f t="shared" si="367"/>
        <v>146.56899999999999</v>
      </c>
      <c r="FI46" s="99">
        <f t="shared" si="367"/>
        <v>0</v>
      </c>
      <c r="FJ46" s="99">
        <v>29.049771280051985</v>
      </c>
      <c r="FK46" s="86"/>
    </row>
    <row r="47" spans="40:167" s="22" customFormat="1" ht="15" customHeight="1">
      <c r="AN47" s="88" t="s">
        <v>75</v>
      </c>
      <c r="AO47" s="89"/>
      <c r="AP47" s="90">
        <v>98.390999999999991</v>
      </c>
      <c r="AQ47" s="90">
        <v>34.123000000000005</v>
      </c>
      <c r="AR47" s="90">
        <v>32.780999999999999</v>
      </c>
      <c r="AS47" s="86">
        <v>158.71099999999998</v>
      </c>
      <c r="AT47" s="91">
        <v>37.051694102393618</v>
      </c>
      <c r="AU47" s="91"/>
      <c r="AV47" s="91"/>
      <c r="AW47" s="91">
        <v>96.593999999999994</v>
      </c>
      <c r="AX47" s="91">
        <v>37.244999999999997</v>
      </c>
      <c r="AY47" s="91">
        <v>31.024000000000001</v>
      </c>
      <c r="AZ47" s="98">
        <v>155.12700000000001</v>
      </c>
      <c r="BA47" s="97">
        <v>32.728870000000001</v>
      </c>
      <c r="BB47" s="97"/>
      <c r="BC47" s="91"/>
      <c r="BD47" s="91">
        <v>103.36364999999999</v>
      </c>
      <c r="BE47" s="91">
        <v>37.473999999999997</v>
      </c>
      <c r="BF47" s="91">
        <v>36.15</v>
      </c>
      <c r="BG47" s="98">
        <v>144.80222000000001</v>
      </c>
      <c r="BH47" s="97">
        <v>32.587000000000003</v>
      </c>
      <c r="BI47" s="97"/>
      <c r="BJ47" s="91"/>
      <c r="BK47" s="91">
        <v>107.74263999999999</v>
      </c>
      <c r="BL47" s="91">
        <v>34.981999999999999</v>
      </c>
      <c r="BM47" s="91">
        <f>BM46</f>
        <v>35.42</v>
      </c>
      <c r="BN47" s="98">
        <f>BN46</f>
        <v>146.56899999999999</v>
      </c>
      <c r="BO47" s="97">
        <v>31.518000000000001</v>
      </c>
      <c r="BP47" s="97"/>
      <c r="BQ47" s="91"/>
      <c r="BR47" s="91">
        <f t="shared" si="369"/>
        <v>107.74263999999999</v>
      </c>
      <c r="BS47" s="91">
        <f t="shared" si="369"/>
        <v>34.981999999999999</v>
      </c>
      <c r="BT47" s="91">
        <f t="shared" si="354"/>
        <v>35.42</v>
      </c>
      <c r="BU47" s="98">
        <f t="shared" si="354"/>
        <v>146.56899999999999</v>
      </c>
      <c r="BV47" s="97">
        <f t="shared" si="354"/>
        <v>31.518000000000001</v>
      </c>
      <c r="BW47" s="97"/>
      <c r="BX47" s="91"/>
      <c r="BY47" s="91">
        <f t="shared" si="370"/>
        <v>107.74263999999999</v>
      </c>
      <c r="BZ47" s="91">
        <f t="shared" si="370"/>
        <v>34.981999999999999</v>
      </c>
      <c r="CA47" s="91">
        <f t="shared" si="355"/>
        <v>35.42</v>
      </c>
      <c r="CB47" s="98">
        <f t="shared" si="355"/>
        <v>146.56899999999999</v>
      </c>
      <c r="CC47" s="97">
        <f t="shared" si="355"/>
        <v>31.518000000000001</v>
      </c>
      <c r="CD47" s="97"/>
      <c r="CE47" s="91"/>
      <c r="CF47" s="91">
        <f t="shared" si="371"/>
        <v>107.74263999999999</v>
      </c>
      <c r="CG47" s="91">
        <f t="shared" si="371"/>
        <v>34.981999999999999</v>
      </c>
      <c r="CH47" s="91">
        <f t="shared" si="356"/>
        <v>35.42</v>
      </c>
      <c r="CI47" s="98">
        <f t="shared" si="356"/>
        <v>146.56899999999999</v>
      </c>
      <c r="CJ47" s="97">
        <f t="shared" si="356"/>
        <v>31.518000000000001</v>
      </c>
      <c r="CK47" s="97"/>
      <c r="CL47" s="91"/>
      <c r="CM47" s="91">
        <f t="shared" si="372"/>
        <v>107.74263999999999</v>
      </c>
      <c r="CN47" s="91">
        <f t="shared" si="372"/>
        <v>34.981999999999999</v>
      </c>
      <c r="CO47" s="91">
        <f t="shared" si="357"/>
        <v>35.42</v>
      </c>
      <c r="CP47" s="98">
        <f t="shared" si="357"/>
        <v>146.56899999999999</v>
      </c>
      <c r="CQ47" s="97">
        <f t="shared" si="357"/>
        <v>31.518000000000001</v>
      </c>
      <c r="CR47" s="97"/>
      <c r="CS47" s="91"/>
      <c r="CT47" s="91">
        <f t="shared" si="373"/>
        <v>107.74263999999999</v>
      </c>
      <c r="CU47" s="91">
        <f t="shared" si="373"/>
        <v>34.981999999999999</v>
      </c>
      <c r="CV47" s="91">
        <f t="shared" si="358"/>
        <v>35.42</v>
      </c>
      <c r="CW47" s="98">
        <f t="shared" si="358"/>
        <v>146.56899999999999</v>
      </c>
      <c r="CX47" s="97">
        <f t="shared" si="358"/>
        <v>31.518000000000001</v>
      </c>
      <c r="CY47" s="97"/>
      <c r="CZ47" s="91"/>
      <c r="DA47" s="91">
        <f t="shared" si="374"/>
        <v>107.74263999999999</v>
      </c>
      <c r="DB47" s="91">
        <f t="shared" si="374"/>
        <v>34.981999999999999</v>
      </c>
      <c r="DC47" s="91">
        <f t="shared" si="359"/>
        <v>35.42</v>
      </c>
      <c r="DD47" s="98">
        <f t="shared" si="359"/>
        <v>146.56899999999999</v>
      </c>
      <c r="DE47" s="97">
        <f t="shared" si="359"/>
        <v>31.518000000000001</v>
      </c>
      <c r="DF47" s="97"/>
      <c r="DG47" s="91"/>
      <c r="DH47" s="91">
        <f t="shared" si="375"/>
        <v>107.74263999999999</v>
      </c>
      <c r="DI47" s="91">
        <f t="shared" si="375"/>
        <v>34.981999999999999</v>
      </c>
      <c r="DJ47" s="91">
        <f t="shared" si="360"/>
        <v>35.42</v>
      </c>
      <c r="DK47" s="98">
        <f t="shared" si="360"/>
        <v>146.56899999999999</v>
      </c>
      <c r="DL47" s="97">
        <f t="shared" si="360"/>
        <v>31.518000000000001</v>
      </c>
      <c r="DM47" s="97"/>
      <c r="DN47" s="91"/>
      <c r="DO47" s="91">
        <f t="shared" si="376"/>
        <v>107.74263999999999</v>
      </c>
      <c r="DP47" s="91">
        <f t="shared" si="376"/>
        <v>34.981999999999999</v>
      </c>
      <c r="DQ47" s="91">
        <f t="shared" si="361"/>
        <v>35.42</v>
      </c>
      <c r="DR47" s="98">
        <f t="shared" si="361"/>
        <v>146.56899999999999</v>
      </c>
      <c r="DS47" s="97">
        <f t="shared" si="361"/>
        <v>31.518000000000001</v>
      </c>
      <c r="DT47" s="97"/>
      <c r="DU47" s="91"/>
      <c r="DV47" s="91">
        <f t="shared" si="377"/>
        <v>107.74263999999999</v>
      </c>
      <c r="DW47" s="91">
        <f t="shared" si="377"/>
        <v>34.981999999999999</v>
      </c>
      <c r="DX47" s="91">
        <f t="shared" si="362"/>
        <v>35.42</v>
      </c>
      <c r="DY47" s="98">
        <f t="shared" si="362"/>
        <v>146.56899999999999</v>
      </c>
      <c r="DZ47" s="97">
        <f t="shared" si="362"/>
        <v>31.518000000000001</v>
      </c>
      <c r="EA47" s="97"/>
      <c r="EB47" s="91"/>
      <c r="EC47" s="91">
        <f t="shared" si="378"/>
        <v>107.74263999999999</v>
      </c>
      <c r="ED47" s="91">
        <f t="shared" si="378"/>
        <v>34.981999999999999</v>
      </c>
      <c r="EE47" s="91">
        <f t="shared" si="363"/>
        <v>35.42</v>
      </c>
      <c r="EF47" s="98">
        <f t="shared" si="363"/>
        <v>146.56899999999999</v>
      </c>
      <c r="EG47" s="97">
        <f t="shared" si="363"/>
        <v>31.518000000000001</v>
      </c>
      <c r="EH47" s="97"/>
      <c r="EI47" s="91"/>
      <c r="EJ47" s="91">
        <f t="shared" si="379"/>
        <v>107.74263999999999</v>
      </c>
      <c r="EK47" s="91">
        <f t="shared" si="379"/>
        <v>34.981999999999999</v>
      </c>
      <c r="EL47" s="91">
        <f t="shared" si="364"/>
        <v>35.42</v>
      </c>
      <c r="EM47" s="98">
        <f t="shared" si="364"/>
        <v>146.56899999999999</v>
      </c>
      <c r="EN47" s="97">
        <f t="shared" si="364"/>
        <v>31.518000000000001</v>
      </c>
      <c r="EO47" s="97"/>
      <c r="EP47" s="91"/>
      <c r="EQ47" s="91">
        <f t="shared" si="380"/>
        <v>107.74263999999999</v>
      </c>
      <c r="ER47" s="91">
        <f t="shared" si="380"/>
        <v>34.981999999999999</v>
      </c>
      <c r="ES47" s="91">
        <f t="shared" si="365"/>
        <v>35.42</v>
      </c>
      <c r="ET47" s="98">
        <f t="shared" si="365"/>
        <v>146.56899999999999</v>
      </c>
      <c r="EU47" s="97">
        <f t="shared" si="365"/>
        <v>31.518000000000001</v>
      </c>
      <c r="EV47" s="97"/>
      <c r="EW47" s="91"/>
      <c r="EX47" s="91">
        <f t="shared" si="381"/>
        <v>107.74263999999999</v>
      </c>
      <c r="EY47" s="91">
        <f t="shared" si="381"/>
        <v>34.981999999999999</v>
      </c>
      <c r="EZ47" s="91">
        <f t="shared" si="366"/>
        <v>35.42</v>
      </c>
      <c r="FA47" s="98">
        <f t="shared" si="366"/>
        <v>146.56899999999999</v>
      </c>
      <c r="FB47" s="97">
        <f t="shared" si="366"/>
        <v>31.518000000000001</v>
      </c>
      <c r="FC47" s="97"/>
      <c r="FD47" s="91"/>
      <c r="FE47" s="91">
        <f t="shared" si="382"/>
        <v>107.74263999999999</v>
      </c>
      <c r="FF47" s="91">
        <f t="shared" si="382"/>
        <v>34.981999999999999</v>
      </c>
      <c r="FG47" s="91">
        <f t="shared" si="367"/>
        <v>35.42</v>
      </c>
      <c r="FH47" s="98">
        <f t="shared" si="367"/>
        <v>146.56899999999999</v>
      </c>
      <c r="FI47" s="97">
        <f t="shared" si="367"/>
        <v>31.518000000000001</v>
      </c>
      <c r="FJ47" s="97"/>
      <c r="FK47" s="91"/>
    </row>
    <row r="48" spans="40:167" s="22" customFormat="1" ht="15" customHeight="1" outlineLevel="1">
      <c r="AN48" s="88"/>
      <c r="AO48" s="89"/>
      <c r="AP48" s="90"/>
      <c r="AQ48" s="90"/>
      <c r="AR48" s="90"/>
      <c r="AS48" s="86"/>
      <c r="AT48" s="91"/>
      <c r="AU48" s="91"/>
      <c r="AV48" s="91"/>
      <c r="AW48" s="91"/>
      <c r="AX48" s="91"/>
      <c r="AY48" s="91"/>
      <c r="AZ48" s="98"/>
      <c r="BA48" s="97"/>
      <c r="BB48" s="97"/>
      <c r="BC48" s="91"/>
      <c r="BD48" s="91"/>
      <c r="BE48" s="91"/>
      <c r="BF48" s="91"/>
      <c r="BG48" s="98"/>
      <c r="BH48" s="97"/>
      <c r="BI48" s="97"/>
      <c r="BJ48" s="91"/>
      <c r="BK48" s="91"/>
      <c r="BL48" s="91">
        <f t="shared" si="368"/>
        <v>0</v>
      </c>
      <c r="BM48" s="91">
        <f t="shared" si="368"/>
        <v>0</v>
      </c>
      <c r="BN48" s="98">
        <f t="shared" si="368"/>
        <v>0</v>
      </c>
      <c r="BO48" s="97">
        <f t="shared" si="383"/>
        <v>0</v>
      </c>
      <c r="BP48" s="97"/>
      <c r="BQ48" s="91"/>
      <c r="BR48" s="91">
        <f t="shared" si="369"/>
        <v>0</v>
      </c>
      <c r="BS48" s="91">
        <f t="shared" si="369"/>
        <v>0</v>
      </c>
      <c r="BT48" s="91">
        <f t="shared" si="354"/>
        <v>0</v>
      </c>
      <c r="BU48" s="98">
        <f t="shared" si="354"/>
        <v>0</v>
      </c>
      <c r="BV48" s="97">
        <f t="shared" si="354"/>
        <v>0</v>
      </c>
      <c r="BW48" s="97"/>
      <c r="BX48" s="91"/>
      <c r="BY48" s="91">
        <f t="shared" si="370"/>
        <v>0</v>
      </c>
      <c r="BZ48" s="91">
        <f t="shared" si="370"/>
        <v>0</v>
      </c>
      <c r="CA48" s="91">
        <f t="shared" si="355"/>
        <v>0</v>
      </c>
      <c r="CB48" s="98">
        <f t="shared" si="355"/>
        <v>0</v>
      </c>
      <c r="CC48" s="97">
        <f t="shared" si="355"/>
        <v>0</v>
      </c>
      <c r="CD48" s="97"/>
      <c r="CE48" s="91"/>
      <c r="CF48" s="91">
        <f t="shared" si="371"/>
        <v>0</v>
      </c>
      <c r="CG48" s="91">
        <f t="shared" si="371"/>
        <v>0</v>
      </c>
      <c r="CH48" s="91">
        <f t="shared" si="356"/>
        <v>0</v>
      </c>
      <c r="CI48" s="98">
        <f t="shared" si="356"/>
        <v>0</v>
      </c>
      <c r="CJ48" s="97">
        <f t="shared" si="356"/>
        <v>0</v>
      </c>
      <c r="CK48" s="97"/>
      <c r="CL48" s="91"/>
      <c r="CM48" s="91">
        <f t="shared" si="372"/>
        <v>0</v>
      </c>
      <c r="CN48" s="91">
        <f t="shared" si="372"/>
        <v>0</v>
      </c>
      <c r="CO48" s="91">
        <f t="shared" si="357"/>
        <v>0</v>
      </c>
      <c r="CP48" s="98">
        <f t="shared" si="357"/>
        <v>0</v>
      </c>
      <c r="CQ48" s="97">
        <f t="shared" si="357"/>
        <v>0</v>
      </c>
      <c r="CR48" s="97"/>
      <c r="CS48" s="91"/>
      <c r="CT48" s="91">
        <f t="shared" si="373"/>
        <v>0</v>
      </c>
      <c r="CU48" s="91">
        <f t="shared" si="373"/>
        <v>0</v>
      </c>
      <c r="CV48" s="91">
        <f t="shared" si="358"/>
        <v>0</v>
      </c>
      <c r="CW48" s="98">
        <f t="shared" si="358"/>
        <v>0</v>
      </c>
      <c r="CX48" s="97">
        <f t="shared" si="358"/>
        <v>0</v>
      </c>
      <c r="CY48" s="97"/>
      <c r="CZ48" s="91"/>
      <c r="DA48" s="91">
        <f t="shared" si="374"/>
        <v>0</v>
      </c>
      <c r="DB48" s="91">
        <f t="shared" si="374"/>
        <v>0</v>
      </c>
      <c r="DC48" s="91">
        <f t="shared" si="359"/>
        <v>0</v>
      </c>
      <c r="DD48" s="98">
        <f t="shared" si="359"/>
        <v>0</v>
      </c>
      <c r="DE48" s="97">
        <f t="shared" si="359"/>
        <v>0</v>
      </c>
      <c r="DF48" s="97"/>
      <c r="DG48" s="91"/>
      <c r="DH48" s="91">
        <f t="shared" si="375"/>
        <v>0</v>
      </c>
      <c r="DI48" s="91">
        <f t="shared" si="375"/>
        <v>0</v>
      </c>
      <c r="DJ48" s="91">
        <f t="shared" si="360"/>
        <v>0</v>
      </c>
      <c r="DK48" s="98">
        <f t="shared" si="360"/>
        <v>0</v>
      </c>
      <c r="DL48" s="97">
        <f t="shared" si="360"/>
        <v>0</v>
      </c>
      <c r="DM48" s="97"/>
      <c r="DN48" s="91"/>
      <c r="DO48" s="91">
        <f t="shared" si="376"/>
        <v>0</v>
      </c>
      <c r="DP48" s="91">
        <f t="shared" si="376"/>
        <v>0</v>
      </c>
      <c r="DQ48" s="91">
        <f t="shared" si="361"/>
        <v>0</v>
      </c>
      <c r="DR48" s="98">
        <f t="shared" si="361"/>
        <v>0</v>
      </c>
      <c r="DS48" s="97">
        <f t="shared" si="361"/>
        <v>0</v>
      </c>
      <c r="DT48" s="97"/>
      <c r="DU48" s="91"/>
      <c r="DV48" s="91">
        <f t="shared" si="377"/>
        <v>0</v>
      </c>
      <c r="DW48" s="91">
        <f t="shared" si="377"/>
        <v>0</v>
      </c>
      <c r="DX48" s="91">
        <f t="shared" si="362"/>
        <v>0</v>
      </c>
      <c r="DY48" s="98">
        <f t="shared" si="362"/>
        <v>0</v>
      </c>
      <c r="DZ48" s="97">
        <f t="shared" si="362"/>
        <v>0</v>
      </c>
      <c r="EA48" s="97"/>
      <c r="EB48" s="91"/>
      <c r="EC48" s="91">
        <f t="shared" si="378"/>
        <v>0</v>
      </c>
      <c r="ED48" s="91">
        <f t="shared" si="378"/>
        <v>0</v>
      </c>
      <c r="EE48" s="91">
        <f t="shared" si="363"/>
        <v>0</v>
      </c>
      <c r="EF48" s="98">
        <f t="shared" si="363"/>
        <v>0</v>
      </c>
      <c r="EG48" s="97">
        <f t="shared" si="363"/>
        <v>0</v>
      </c>
      <c r="EH48" s="97"/>
      <c r="EI48" s="91"/>
      <c r="EJ48" s="91">
        <f t="shared" si="379"/>
        <v>0</v>
      </c>
      <c r="EK48" s="91">
        <f t="shared" si="379"/>
        <v>0</v>
      </c>
      <c r="EL48" s="91">
        <f t="shared" si="364"/>
        <v>0</v>
      </c>
      <c r="EM48" s="98">
        <f t="shared" si="364"/>
        <v>0</v>
      </c>
      <c r="EN48" s="97">
        <f t="shared" si="364"/>
        <v>0</v>
      </c>
      <c r="EO48" s="97"/>
      <c r="EP48" s="91"/>
      <c r="EQ48" s="91">
        <f t="shared" si="380"/>
        <v>0</v>
      </c>
      <c r="ER48" s="91">
        <f t="shared" si="380"/>
        <v>0</v>
      </c>
      <c r="ES48" s="91">
        <f t="shared" si="365"/>
        <v>0</v>
      </c>
      <c r="ET48" s="98">
        <f t="shared" si="365"/>
        <v>0</v>
      </c>
      <c r="EU48" s="97">
        <f t="shared" si="365"/>
        <v>0</v>
      </c>
      <c r="EV48" s="97"/>
      <c r="EW48" s="91"/>
      <c r="EX48" s="91">
        <f t="shared" si="381"/>
        <v>0</v>
      </c>
      <c r="EY48" s="91">
        <f t="shared" si="381"/>
        <v>0</v>
      </c>
      <c r="EZ48" s="91">
        <f t="shared" si="366"/>
        <v>0</v>
      </c>
      <c r="FA48" s="98">
        <f t="shared" si="366"/>
        <v>0</v>
      </c>
      <c r="FB48" s="97">
        <f t="shared" si="366"/>
        <v>0</v>
      </c>
      <c r="FC48" s="97"/>
      <c r="FD48" s="91"/>
      <c r="FE48" s="91">
        <f t="shared" si="382"/>
        <v>0</v>
      </c>
      <c r="FF48" s="91">
        <f t="shared" si="382"/>
        <v>0</v>
      </c>
      <c r="FG48" s="91">
        <f t="shared" si="367"/>
        <v>0</v>
      </c>
      <c r="FH48" s="98">
        <f t="shared" si="367"/>
        <v>0</v>
      </c>
      <c r="FI48" s="97">
        <f t="shared" si="367"/>
        <v>0</v>
      </c>
      <c r="FJ48" s="97"/>
      <c r="FK48" s="91"/>
    </row>
    <row r="49" spans="40:167" ht="15" customHeight="1">
      <c r="AN49" s="73" t="s">
        <v>80</v>
      </c>
      <c r="AO49" s="73"/>
      <c r="AP49" s="74"/>
      <c r="AQ49" s="74"/>
      <c r="AR49" s="74">
        <v>22.324000000000002</v>
      </c>
      <c r="AS49" s="86">
        <v>95.442999999999998</v>
      </c>
      <c r="AT49" s="86"/>
      <c r="AU49" s="86">
        <v>6.2480000000000002</v>
      </c>
      <c r="AV49" s="86"/>
      <c r="AW49" s="86"/>
      <c r="AX49" s="86"/>
      <c r="AY49" s="86">
        <v>26.091999999999999</v>
      </c>
      <c r="AZ49" s="98">
        <v>93.481999999999999</v>
      </c>
      <c r="BA49" s="99"/>
      <c r="BB49" s="99">
        <v>6.2510000000000003</v>
      </c>
      <c r="BC49" s="86"/>
      <c r="BD49" s="86"/>
      <c r="BE49" s="86"/>
      <c r="BF49" s="92">
        <f>BF50+BF51</f>
        <v>31.083000000000006</v>
      </c>
      <c r="BG49" s="92">
        <f>BG50+BG51</f>
        <v>91.831350000000015</v>
      </c>
      <c r="BH49" s="99"/>
      <c r="BI49" s="99">
        <f>BI43-BI46</f>
        <v>17.705000000000002</v>
      </c>
      <c r="BJ49" s="86"/>
      <c r="BK49" s="86">
        <f>'ИП с учетом факт.потерь (8)'!CQ39</f>
        <v>0</v>
      </c>
      <c r="BL49" s="86">
        <f t="shared" si="368"/>
        <v>0</v>
      </c>
      <c r="BM49" s="98">
        <f>BM43-BM46</f>
        <v>35.224999999999994</v>
      </c>
      <c r="BN49" s="98">
        <f>BN43-BN46</f>
        <v>88.881000000000029</v>
      </c>
      <c r="BO49" s="99">
        <f t="shared" si="383"/>
        <v>0</v>
      </c>
      <c r="BP49" s="99">
        <f>BP43-BP46</f>
        <v>5.4319000000000006</v>
      </c>
      <c r="BQ49" s="86"/>
      <c r="BR49" s="86">
        <f t="shared" si="369"/>
        <v>0</v>
      </c>
      <c r="BS49" s="86">
        <f t="shared" si="369"/>
        <v>0</v>
      </c>
      <c r="BT49" s="86">
        <f t="shared" si="354"/>
        <v>35.224999999999994</v>
      </c>
      <c r="BU49" s="98">
        <f t="shared" si="354"/>
        <v>88.881000000000029</v>
      </c>
      <c r="BV49" s="99">
        <f t="shared" si="354"/>
        <v>0</v>
      </c>
      <c r="BW49" s="99">
        <f>BW43-BW46</f>
        <v>29.271576</v>
      </c>
      <c r="BX49" s="86"/>
      <c r="BY49" s="86">
        <f t="shared" si="370"/>
        <v>0</v>
      </c>
      <c r="BZ49" s="86">
        <f t="shared" si="370"/>
        <v>0</v>
      </c>
      <c r="CA49" s="86">
        <f t="shared" si="355"/>
        <v>35.224999999999994</v>
      </c>
      <c r="CB49" s="98">
        <f t="shared" si="355"/>
        <v>88.881000000000029</v>
      </c>
      <c r="CC49" s="99">
        <f t="shared" si="355"/>
        <v>0</v>
      </c>
      <c r="CD49" s="99">
        <f>CD43-CD46</f>
        <v>29.271576</v>
      </c>
      <c r="CE49" s="86"/>
      <c r="CF49" s="86">
        <f t="shared" si="371"/>
        <v>0</v>
      </c>
      <c r="CG49" s="86">
        <f t="shared" si="371"/>
        <v>0</v>
      </c>
      <c r="CH49" s="86">
        <f t="shared" si="356"/>
        <v>35.224999999999994</v>
      </c>
      <c r="CI49" s="98">
        <f t="shared" si="356"/>
        <v>88.881000000000029</v>
      </c>
      <c r="CJ49" s="99">
        <f t="shared" si="356"/>
        <v>0</v>
      </c>
      <c r="CK49" s="99">
        <f>CK43-CK46</f>
        <v>29.931228719948017</v>
      </c>
      <c r="CL49" s="86"/>
      <c r="CM49" s="86">
        <f t="shared" si="372"/>
        <v>0</v>
      </c>
      <c r="CN49" s="86">
        <f t="shared" si="372"/>
        <v>0</v>
      </c>
      <c r="CO49" s="86">
        <f t="shared" si="357"/>
        <v>35.224999999999994</v>
      </c>
      <c r="CP49" s="98">
        <f t="shared" si="357"/>
        <v>88.881000000000029</v>
      </c>
      <c r="CQ49" s="99">
        <f t="shared" si="357"/>
        <v>0</v>
      </c>
      <c r="CR49" s="99">
        <f>CR43-CR46</f>
        <v>29.931228719948017</v>
      </c>
      <c r="CS49" s="86"/>
      <c r="CT49" s="86">
        <f t="shared" si="373"/>
        <v>0</v>
      </c>
      <c r="CU49" s="86">
        <f t="shared" si="373"/>
        <v>0</v>
      </c>
      <c r="CV49" s="86">
        <f t="shared" si="358"/>
        <v>35.224999999999994</v>
      </c>
      <c r="CW49" s="98">
        <f t="shared" si="358"/>
        <v>88.881000000000029</v>
      </c>
      <c r="CX49" s="99">
        <f t="shared" si="358"/>
        <v>0</v>
      </c>
      <c r="CY49" s="99">
        <f>CY43-CY46</f>
        <v>29.931228719948017</v>
      </c>
      <c r="CZ49" s="86"/>
      <c r="DA49" s="86">
        <f t="shared" si="374"/>
        <v>0</v>
      </c>
      <c r="DB49" s="86">
        <f t="shared" si="374"/>
        <v>0</v>
      </c>
      <c r="DC49" s="86">
        <f t="shared" si="359"/>
        <v>35.224999999999994</v>
      </c>
      <c r="DD49" s="98">
        <f t="shared" si="359"/>
        <v>88.881000000000029</v>
      </c>
      <c r="DE49" s="99">
        <f t="shared" si="359"/>
        <v>0</v>
      </c>
      <c r="DF49" s="99">
        <f>DF43-DF46</f>
        <v>29.931228719948017</v>
      </c>
      <c r="DG49" s="86"/>
      <c r="DH49" s="86">
        <f t="shared" si="375"/>
        <v>0</v>
      </c>
      <c r="DI49" s="86">
        <f t="shared" si="375"/>
        <v>0</v>
      </c>
      <c r="DJ49" s="86">
        <f t="shared" si="360"/>
        <v>35.224999999999994</v>
      </c>
      <c r="DK49" s="98">
        <f t="shared" si="360"/>
        <v>88.881000000000029</v>
      </c>
      <c r="DL49" s="99">
        <f t="shared" si="360"/>
        <v>0</v>
      </c>
      <c r="DM49" s="99">
        <f>DM43-DM46</f>
        <v>29.931228719948017</v>
      </c>
      <c r="DN49" s="86"/>
      <c r="DO49" s="86">
        <f t="shared" si="376"/>
        <v>0</v>
      </c>
      <c r="DP49" s="86">
        <f t="shared" si="376"/>
        <v>0</v>
      </c>
      <c r="DQ49" s="86">
        <f t="shared" si="361"/>
        <v>35.224999999999994</v>
      </c>
      <c r="DR49" s="98">
        <f t="shared" si="361"/>
        <v>88.881000000000029</v>
      </c>
      <c r="DS49" s="99">
        <f t="shared" si="361"/>
        <v>0</v>
      </c>
      <c r="DT49" s="99">
        <f>DT43-DT46</f>
        <v>29.931228719948017</v>
      </c>
      <c r="DU49" s="86"/>
      <c r="DV49" s="86">
        <f t="shared" si="377"/>
        <v>0</v>
      </c>
      <c r="DW49" s="86">
        <f t="shared" si="377"/>
        <v>0</v>
      </c>
      <c r="DX49" s="86">
        <f t="shared" si="362"/>
        <v>35.224999999999994</v>
      </c>
      <c r="DY49" s="98">
        <f t="shared" si="362"/>
        <v>88.881000000000029</v>
      </c>
      <c r="DZ49" s="99">
        <f t="shared" si="362"/>
        <v>0</v>
      </c>
      <c r="EA49" s="99">
        <f>EA43-EA46</f>
        <v>29.931228719948017</v>
      </c>
      <c r="EB49" s="86"/>
      <c r="EC49" s="86">
        <f t="shared" si="378"/>
        <v>0</v>
      </c>
      <c r="ED49" s="86">
        <f t="shared" si="378"/>
        <v>0</v>
      </c>
      <c r="EE49" s="86">
        <f t="shared" si="363"/>
        <v>35.224999999999994</v>
      </c>
      <c r="EF49" s="98">
        <f t="shared" si="363"/>
        <v>88.881000000000029</v>
      </c>
      <c r="EG49" s="99">
        <f t="shared" si="363"/>
        <v>0</v>
      </c>
      <c r="EH49" s="99">
        <f>EH43-EH46</f>
        <v>29.931228719948017</v>
      </c>
      <c r="EI49" s="86"/>
      <c r="EJ49" s="86">
        <f t="shared" si="379"/>
        <v>0</v>
      </c>
      <c r="EK49" s="86">
        <f t="shared" si="379"/>
        <v>0</v>
      </c>
      <c r="EL49" s="86">
        <f t="shared" si="364"/>
        <v>35.224999999999994</v>
      </c>
      <c r="EM49" s="98">
        <f t="shared" si="364"/>
        <v>88.881000000000029</v>
      </c>
      <c r="EN49" s="99">
        <f t="shared" si="364"/>
        <v>0</v>
      </c>
      <c r="EO49" s="99">
        <f>EO43-EO46</f>
        <v>29.931228719948017</v>
      </c>
      <c r="EP49" s="86"/>
      <c r="EQ49" s="86">
        <f t="shared" si="380"/>
        <v>0</v>
      </c>
      <c r="ER49" s="86">
        <f t="shared" si="380"/>
        <v>0</v>
      </c>
      <c r="ES49" s="86">
        <f t="shared" si="365"/>
        <v>35.224999999999994</v>
      </c>
      <c r="ET49" s="98">
        <f t="shared" si="365"/>
        <v>88.881000000000029</v>
      </c>
      <c r="EU49" s="99">
        <f t="shared" si="365"/>
        <v>0</v>
      </c>
      <c r="EV49" s="99">
        <f>EV43-EV46</f>
        <v>29.931228719948017</v>
      </c>
      <c r="EW49" s="86"/>
      <c r="EX49" s="86">
        <f t="shared" si="381"/>
        <v>0</v>
      </c>
      <c r="EY49" s="86">
        <f t="shared" si="381"/>
        <v>0</v>
      </c>
      <c r="EZ49" s="86">
        <f t="shared" si="366"/>
        <v>35.224999999999994</v>
      </c>
      <c r="FA49" s="98">
        <f t="shared" si="366"/>
        <v>88.881000000000029</v>
      </c>
      <c r="FB49" s="99">
        <f t="shared" si="366"/>
        <v>0</v>
      </c>
      <c r="FC49" s="99">
        <f>FC43-FC46</f>
        <v>29.931228719948017</v>
      </c>
      <c r="FD49" s="86"/>
      <c r="FE49" s="86">
        <f t="shared" si="382"/>
        <v>0</v>
      </c>
      <c r="FF49" s="86">
        <f t="shared" si="382"/>
        <v>0</v>
      </c>
      <c r="FG49" s="86">
        <f t="shared" si="367"/>
        <v>35.224999999999994</v>
      </c>
      <c r="FH49" s="98">
        <f t="shared" si="367"/>
        <v>88.881000000000029</v>
      </c>
      <c r="FI49" s="99">
        <f t="shared" si="367"/>
        <v>0</v>
      </c>
      <c r="FJ49" s="99">
        <f>FJ43-FJ46</f>
        <v>29.931228719948017</v>
      </c>
      <c r="FK49" s="86"/>
    </row>
    <row r="50" spans="40:167" s="22" customFormat="1" ht="15" customHeight="1">
      <c r="AN50" s="88" t="s">
        <v>75</v>
      </c>
      <c r="AO50" s="89"/>
      <c r="AP50" s="90">
        <v>68.023999999999987</v>
      </c>
      <c r="AQ50" s="90">
        <v>39.195999999999998</v>
      </c>
      <c r="AR50" s="90">
        <v>21.536999999999999</v>
      </c>
      <c r="AS50" s="86">
        <v>94.897999999999996</v>
      </c>
      <c r="AT50" s="91">
        <v>24.071205897606383</v>
      </c>
      <c r="AU50" s="91"/>
      <c r="AV50" s="91"/>
      <c r="AW50" s="91">
        <v>65.301999999999992</v>
      </c>
      <c r="AX50" s="91">
        <v>40.826000000000001</v>
      </c>
      <c r="AY50" s="91">
        <v>25.411999999999999</v>
      </c>
      <c r="AZ50" s="98">
        <v>93.481999999999999</v>
      </c>
      <c r="BA50" s="97">
        <f>BA44-BA47</f>
        <v>20.77713</v>
      </c>
      <c r="BB50" s="97"/>
      <c r="BC50" s="91"/>
      <c r="BD50" s="97">
        <f t="shared" ref="BD50:BG50" si="384">BD44-BD47</f>
        <v>75.463829999999987</v>
      </c>
      <c r="BE50" s="97">
        <f t="shared" si="384"/>
        <v>36.4</v>
      </c>
      <c r="BF50" s="97">
        <f t="shared" si="384"/>
        <v>31.083000000000006</v>
      </c>
      <c r="BG50" s="97">
        <f t="shared" si="384"/>
        <v>91.831350000000015</v>
      </c>
      <c r="BH50" s="97">
        <f>BH44-BH47</f>
        <v>20.659999999999997</v>
      </c>
      <c r="BI50" s="97"/>
      <c r="BJ50" s="91"/>
      <c r="BK50" s="91">
        <v>66.925339999999991</v>
      </c>
      <c r="BL50" s="91">
        <f>BL44-BL47</f>
        <v>26.908000000000001</v>
      </c>
      <c r="BM50" s="98">
        <f>BM44-BM47</f>
        <v>35.224999999999994</v>
      </c>
      <c r="BN50" s="98">
        <f>BN44-BN47</f>
        <v>88.881000000000029</v>
      </c>
      <c r="BO50" s="97">
        <f>BO44-BO47</f>
        <v>20.220999999999997</v>
      </c>
      <c r="BP50" s="97"/>
      <c r="BQ50" s="91"/>
      <c r="BR50" s="91">
        <f t="shared" si="369"/>
        <v>66.925339999999991</v>
      </c>
      <c r="BS50" s="91">
        <f t="shared" si="369"/>
        <v>26.908000000000001</v>
      </c>
      <c r="BT50" s="91">
        <f t="shared" si="354"/>
        <v>35.224999999999994</v>
      </c>
      <c r="BU50" s="98">
        <f t="shared" si="354"/>
        <v>88.881000000000029</v>
      </c>
      <c r="BV50" s="97">
        <f t="shared" si="354"/>
        <v>20.220999999999997</v>
      </c>
      <c r="BW50" s="97"/>
      <c r="BX50" s="91"/>
      <c r="BY50" s="91">
        <f t="shared" si="370"/>
        <v>66.925339999999991</v>
      </c>
      <c r="BZ50" s="91">
        <f t="shared" si="370"/>
        <v>26.908000000000001</v>
      </c>
      <c r="CA50" s="91">
        <f t="shared" si="355"/>
        <v>35.224999999999994</v>
      </c>
      <c r="CB50" s="98">
        <f t="shared" si="355"/>
        <v>88.881000000000029</v>
      </c>
      <c r="CC50" s="97">
        <f t="shared" si="355"/>
        <v>20.220999999999997</v>
      </c>
      <c r="CD50" s="97"/>
      <c r="CE50" s="91"/>
      <c r="CF50" s="91">
        <f t="shared" si="371"/>
        <v>66.925339999999991</v>
      </c>
      <c r="CG50" s="91">
        <f t="shared" si="371"/>
        <v>26.908000000000001</v>
      </c>
      <c r="CH50" s="91">
        <f t="shared" si="356"/>
        <v>35.224999999999994</v>
      </c>
      <c r="CI50" s="98">
        <f t="shared" si="356"/>
        <v>88.881000000000029</v>
      </c>
      <c r="CJ50" s="97">
        <f t="shared" si="356"/>
        <v>20.220999999999997</v>
      </c>
      <c r="CK50" s="97"/>
      <c r="CL50" s="91"/>
      <c r="CM50" s="91">
        <f t="shared" si="372"/>
        <v>66.925339999999991</v>
      </c>
      <c r="CN50" s="91">
        <f t="shared" si="372"/>
        <v>26.908000000000001</v>
      </c>
      <c r="CO50" s="91">
        <f t="shared" si="357"/>
        <v>35.224999999999994</v>
      </c>
      <c r="CP50" s="98">
        <f t="shared" si="357"/>
        <v>88.881000000000029</v>
      </c>
      <c r="CQ50" s="97">
        <f t="shared" si="357"/>
        <v>20.220999999999997</v>
      </c>
      <c r="CR50" s="97"/>
      <c r="CS50" s="91"/>
      <c r="CT50" s="91">
        <f t="shared" si="373"/>
        <v>66.925339999999991</v>
      </c>
      <c r="CU50" s="91">
        <f t="shared" si="373"/>
        <v>26.908000000000001</v>
      </c>
      <c r="CV50" s="91">
        <f t="shared" si="358"/>
        <v>35.224999999999994</v>
      </c>
      <c r="CW50" s="98">
        <f t="shared" si="358"/>
        <v>88.881000000000029</v>
      </c>
      <c r="CX50" s="97">
        <f t="shared" si="358"/>
        <v>20.220999999999997</v>
      </c>
      <c r="CY50" s="97"/>
      <c r="CZ50" s="91"/>
      <c r="DA50" s="91">
        <f t="shared" si="374"/>
        <v>66.925339999999991</v>
      </c>
      <c r="DB50" s="91">
        <f t="shared" si="374"/>
        <v>26.908000000000001</v>
      </c>
      <c r="DC50" s="91">
        <f t="shared" si="359"/>
        <v>35.224999999999994</v>
      </c>
      <c r="DD50" s="98">
        <f t="shared" si="359"/>
        <v>88.881000000000029</v>
      </c>
      <c r="DE50" s="97">
        <f t="shared" si="359"/>
        <v>20.220999999999997</v>
      </c>
      <c r="DF50" s="97"/>
      <c r="DG50" s="91"/>
      <c r="DH50" s="91">
        <f t="shared" si="375"/>
        <v>66.925339999999991</v>
      </c>
      <c r="DI50" s="91">
        <f t="shared" si="375"/>
        <v>26.908000000000001</v>
      </c>
      <c r="DJ50" s="91">
        <f t="shared" si="360"/>
        <v>35.224999999999994</v>
      </c>
      <c r="DK50" s="98">
        <f t="shared" si="360"/>
        <v>88.881000000000029</v>
      </c>
      <c r="DL50" s="97">
        <f t="shared" si="360"/>
        <v>20.220999999999997</v>
      </c>
      <c r="DM50" s="97"/>
      <c r="DN50" s="91"/>
      <c r="DO50" s="91">
        <f t="shared" si="376"/>
        <v>66.925339999999991</v>
      </c>
      <c r="DP50" s="91">
        <f t="shared" si="376"/>
        <v>26.908000000000001</v>
      </c>
      <c r="DQ50" s="91">
        <f t="shared" si="361"/>
        <v>35.224999999999994</v>
      </c>
      <c r="DR50" s="98">
        <f t="shared" si="361"/>
        <v>88.881000000000029</v>
      </c>
      <c r="DS50" s="97">
        <f t="shared" si="361"/>
        <v>20.220999999999997</v>
      </c>
      <c r="DT50" s="97"/>
      <c r="DU50" s="91"/>
      <c r="DV50" s="91">
        <f t="shared" si="377"/>
        <v>66.925339999999991</v>
      </c>
      <c r="DW50" s="91">
        <f t="shared" si="377"/>
        <v>26.908000000000001</v>
      </c>
      <c r="DX50" s="91">
        <f t="shared" si="362"/>
        <v>35.224999999999994</v>
      </c>
      <c r="DY50" s="98">
        <f t="shared" si="362"/>
        <v>88.881000000000029</v>
      </c>
      <c r="DZ50" s="97">
        <f t="shared" si="362"/>
        <v>20.220999999999997</v>
      </c>
      <c r="EA50" s="97"/>
      <c r="EB50" s="91"/>
      <c r="EC50" s="91">
        <f t="shared" si="378"/>
        <v>66.925339999999991</v>
      </c>
      <c r="ED50" s="91">
        <f t="shared" si="378"/>
        <v>26.908000000000001</v>
      </c>
      <c r="EE50" s="91">
        <f t="shared" si="363"/>
        <v>35.224999999999994</v>
      </c>
      <c r="EF50" s="98">
        <f t="shared" si="363"/>
        <v>88.881000000000029</v>
      </c>
      <c r="EG50" s="97">
        <f t="shared" si="363"/>
        <v>20.220999999999997</v>
      </c>
      <c r="EH50" s="97"/>
      <c r="EI50" s="91"/>
      <c r="EJ50" s="91">
        <f t="shared" si="379"/>
        <v>66.925339999999991</v>
      </c>
      <c r="EK50" s="91">
        <f t="shared" si="379"/>
        <v>26.908000000000001</v>
      </c>
      <c r="EL50" s="91">
        <f t="shared" si="364"/>
        <v>35.224999999999994</v>
      </c>
      <c r="EM50" s="98">
        <f t="shared" si="364"/>
        <v>88.881000000000029</v>
      </c>
      <c r="EN50" s="97">
        <f t="shared" si="364"/>
        <v>20.220999999999997</v>
      </c>
      <c r="EO50" s="97"/>
      <c r="EP50" s="91"/>
      <c r="EQ50" s="91">
        <f t="shared" si="380"/>
        <v>66.925339999999991</v>
      </c>
      <c r="ER50" s="91">
        <f t="shared" si="380"/>
        <v>26.908000000000001</v>
      </c>
      <c r="ES50" s="91">
        <f t="shared" si="365"/>
        <v>35.224999999999994</v>
      </c>
      <c r="ET50" s="98">
        <f t="shared" si="365"/>
        <v>88.881000000000029</v>
      </c>
      <c r="EU50" s="97">
        <f t="shared" si="365"/>
        <v>20.220999999999997</v>
      </c>
      <c r="EV50" s="97"/>
      <c r="EW50" s="91"/>
      <c r="EX50" s="91">
        <f t="shared" si="381"/>
        <v>66.925339999999991</v>
      </c>
      <c r="EY50" s="91">
        <f t="shared" si="381"/>
        <v>26.908000000000001</v>
      </c>
      <c r="EZ50" s="91">
        <f t="shared" si="366"/>
        <v>35.224999999999994</v>
      </c>
      <c r="FA50" s="98">
        <f t="shared" si="366"/>
        <v>88.881000000000029</v>
      </c>
      <c r="FB50" s="97">
        <f t="shared" si="366"/>
        <v>20.220999999999997</v>
      </c>
      <c r="FC50" s="97"/>
      <c r="FD50" s="91"/>
      <c r="FE50" s="91">
        <f t="shared" si="382"/>
        <v>66.925339999999991</v>
      </c>
      <c r="FF50" s="91">
        <f t="shared" si="382"/>
        <v>26.908000000000001</v>
      </c>
      <c r="FG50" s="91">
        <f t="shared" si="367"/>
        <v>35.224999999999994</v>
      </c>
      <c r="FH50" s="98">
        <f t="shared" si="367"/>
        <v>88.881000000000029</v>
      </c>
      <c r="FI50" s="97">
        <f t="shared" si="367"/>
        <v>20.220999999999997</v>
      </c>
      <c r="FJ50" s="97"/>
      <c r="FK50" s="91"/>
    </row>
    <row r="51" spans="40:167" s="22" customFormat="1" ht="15" customHeight="1" outlineLevel="1">
      <c r="AN51" s="88" t="s">
        <v>81</v>
      </c>
      <c r="AO51" s="89"/>
      <c r="AP51" s="90"/>
      <c r="AQ51" s="90"/>
      <c r="AR51" s="90"/>
      <c r="AS51" s="86">
        <v>0.54500000000000004</v>
      </c>
      <c r="AT51" s="91"/>
      <c r="AU51" s="91"/>
      <c r="AV51" s="91"/>
      <c r="AW51" s="91"/>
      <c r="AX51" s="91"/>
      <c r="AY51" s="91"/>
      <c r="AZ51" s="98">
        <v>0.54500000000000004</v>
      </c>
      <c r="BA51" s="97"/>
      <c r="BB51" s="97"/>
      <c r="BC51" s="91"/>
      <c r="BD51" s="91"/>
      <c r="BE51" s="91"/>
      <c r="BF51" s="91"/>
      <c r="BG51" s="98">
        <f>BG45-BG48</f>
        <v>0</v>
      </c>
      <c r="BH51" s="97"/>
      <c r="BI51" s="97"/>
      <c r="BJ51" s="91"/>
      <c r="BK51" s="91"/>
      <c r="BL51" s="91"/>
      <c r="BM51" s="91"/>
      <c r="BN51" s="98"/>
      <c r="BO51" s="97"/>
      <c r="BP51" s="97"/>
      <c r="BQ51" s="91"/>
      <c r="BR51" s="91"/>
      <c r="BS51" s="91"/>
      <c r="BT51" s="91"/>
      <c r="BU51" s="98"/>
      <c r="BV51" s="97"/>
      <c r="BW51" s="97"/>
      <c r="BX51" s="91"/>
      <c r="BY51" s="91"/>
      <c r="BZ51" s="91"/>
      <c r="CA51" s="91"/>
      <c r="CB51" s="98"/>
      <c r="CC51" s="97"/>
      <c r="CD51" s="97"/>
      <c r="CE51" s="91"/>
      <c r="CF51" s="91"/>
      <c r="CG51" s="91"/>
      <c r="CH51" s="91"/>
      <c r="CI51" s="98">
        <v>0.54500000000000004</v>
      </c>
      <c r="CJ51" s="97"/>
      <c r="CK51" s="97"/>
      <c r="CL51" s="91"/>
      <c r="CM51" s="91"/>
      <c r="CN51" s="91"/>
      <c r="CO51" s="91"/>
      <c r="CP51" s="98">
        <v>0.54500000000000004</v>
      </c>
      <c r="CQ51" s="97"/>
      <c r="CR51" s="97"/>
      <c r="CS51" s="91"/>
      <c r="CT51" s="91"/>
      <c r="CU51" s="91"/>
      <c r="CV51" s="91"/>
      <c r="CW51" s="98">
        <v>0.54500000000000004</v>
      </c>
      <c r="CX51" s="97"/>
      <c r="CY51" s="97"/>
      <c r="CZ51" s="91"/>
      <c r="DA51" s="91"/>
      <c r="DB51" s="91"/>
      <c r="DC51" s="91"/>
      <c r="DD51" s="98">
        <v>0.54500000000000004</v>
      </c>
      <c r="DE51" s="97"/>
      <c r="DF51" s="97"/>
      <c r="DG51" s="91"/>
      <c r="DH51" s="91"/>
      <c r="DI51" s="91"/>
      <c r="DJ51" s="91"/>
      <c r="DK51" s="98">
        <v>0.54500000000000004</v>
      </c>
      <c r="DL51" s="97"/>
      <c r="DM51" s="97"/>
      <c r="DN51" s="91"/>
      <c r="DO51" s="91"/>
      <c r="DP51" s="91"/>
      <c r="DQ51" s="91"/>
      <c r="DR51" s="98">
        <v>0.54500000000000004</v>
      </c>
      <c r="DS51" s="97"/>
      <c r="DT51" s="97"/>
      <c r="DU51" s="91"/>
      <c r="DV51" s="91"/>
      <c r="DW51" s="91"/>
      <c r="DX51" s="91"/>
      <c r="DY51" s="98">
        <v>0.54500000000000004</v>
      </c>
      <c r="DZ51" s="97"/>
      <c r="EA51" s="97"/>
      <c r="EB51" s="91"/>
      <c r="EC51" s="91"/>
      <c r="ED51" s="91"/>
      <c r="EE51" s="91"/>
      <c r="EF51" s="98">
        <v>0.54500000000000004</v>
      </c>
      <c r="EG51" s="97"/>
      <c r="EH51" s="97"/>
      <c r="EI51" s="91"/>
      <c r="EJ51" s="91"/>
      <c r="EK51" s="91"/>
      <c r="EL51" s="91"/>
      <c r="EM51" s="98">
        <v>0.54500000000000004</v>
      </c>
      <c r="EN51" s="97"/>
      <c r="EO51" s="97"/>
      <c r="EP51" s="91"/>
      <c r="EQ51" s="91"/>
      <c r="ER51" s="91"/>
      <c r="ES51" s="91"/>
      <c r="ET51" s="98">
        <v>0.54500000000000004</v>
      </c>
      <c r="EU51" s="97"/>
      <c r="EV51" s="97"/>
      <c r="EW51" s="91"/>
      <c r="EX51" s="91"/>
      <c r="EY51" s="91"/>
      <c r="EZ51" s="91"/>
      <c r="FA51" s="98">
        <v>0.54500000000000004</v>
      </c>
      <c r="FB51" s="97"/>
      <c r="FC51" s="97"/>
      <c r="FD51" s="91"/>
      <c r="FE51" s="91"/>
      <c r="FF51" s="91"/>
      <c r="FG51" s="91"/>
      <c r="FH51" s="98">
        <v>0.54500000000000004</v>
      </c>
      <c r="FI51" s="97"/>
      <c r="FJ51" s="97"/>
      <c r="FK51" s="91"/>
    </row>
    <row r="52" spans="40:167" s="22" customFormat="1" ht="15" customHeight="1">
      <c r="AN52" s="73" t="s">
        <v>82</v>
      </c>
      <c r="AO52" s="89"/>
      <c r="AP52" s="90"/>
      <c r="AQ52" s="90"/>
      <c r="AR52" s="90"/>
      <c r="AS52" s="86"/>
      <c r="AT52" s="91"/>
      <c r="AU52" s="91">
        <v>7669.3206747531904</v>
      </c>
      <c r="AV52" s="91"/>
      <c r="AW52" s="91"/>
      <c r="AX52" s="91"/>
      <c r="AY52" s="91"/>
      <c r="AZ52" s="91"/>
      <c r="BA52" s="97"/>
      <c r="BB52" s="93">
        <f>BB34/BB43</f>
        <v>8772.4538219684182</v>
      </c>
      <c r="BC52" s="91"/>
      <c r="BD52" s="91"/>
      <c r="BE52" s="91"/>
      <c r="BF52" s="91"/>
      <c r="BG52" s="91"/>
      <c r="BH52" s="97"/>
      <c r="BI52" s="93">
        <f>BI34/BI43</f>
        <v>9427.779769772902</v>
      </c>
      <c r="BJ52" s="91"/>
      <c r="BK52" s="91"/>
      <c r="BL52" s="91"/>
      <c r="BM52" s="91"/>
      <c r="BN52" s="91"/>
      <c r="BO52" s="97"/>
      <c r="BP52" s="93">
        <f>BP34/BP43</f>
        <v>9935.0971919778112</v>
      </c>
      <c r="BQ52" s="91"/>
      <c r="BR52" s="91"/>
      <c r="BS52" s="91"/>
      <c r="BT52" s="91"/>
      <c r="BU52" s="91"/>
      <c r="BV52" s="97"/>
      <c r="BW52" s="93">
        <f>BW34/BW43</f>
        <v>3501.9420730862471</v>
      </c>
      <c r="BX52" s="91"/>
      <c r="BY52" s="91"/>
      <c r="BZ52" s="91"/>
      <c r="CA52" s="91"/>
      <c r="CB52" s="91"/>
      <c r="CC52" s="97"/>
      <c r="CD52" s="93">
        <f>CD34/CD43</f>
        <v>2807.3539963953367</v>
      </c>
      <c r="CE52" s="91"/>
      <c r="CF52" s="91"/>
      <c r="CG52" s="91"/>
      <c r="CH52" s="91"/>
      <c r="CI52" s="91"/>
      <c r="CJ52" s="97"/>
      <c r="CK52" s="93">
        <f>CK34/CK43</f>
        <v>2613.3716423455667</v>
      </c>
      <c r="CL52" s="91"/>
      <c r="CM52" s="91"/>
      <c r="CN52" s="91"/>
      <c r="CO52" s="91"/>
      <c r="CP52" s="91"/>
      <c r="CQ52" s="97"/>
      <c r="CR52" s="93">
        <f>CR34/CR43</f>
        <v>2652.7261930357145</v>
      </c>
      <c r="CS52" s="91"/>
      <c r="CT52" s="91"/>
      <c r="CU52" s="91"/>
      <c r="CV52" s="91"/>
      <c r="CW52" s="91"/>
      <c r="CX52" s="97"/>
      <c r="CY52" s="93">
        <f>CY34/CY43</f>
        <v>2884.3293245621599</v>
      </c>
      <c r="CZ52" s="91"/>
      <c r="DA52" s="91"/>
      <c r="DB52" s="91"/>
      <c r="DC52" s="91"/>
      <c r="DD52" s="91"/>
      <c r="DE52" s="97"/>
      <c r="DF52" s="93">
        <f>DF34/DF43</f>
        <v>3026.1211669245195</v>
      </c>
      <c r="DG52" s="91"/>
      <c r="DH52" s="91"/>
      <c r="DI52" s="91"/>
      <c r="DJ52" s="91"/>
      <c r="DK52" s="91"/>
      <c r="DL52" s="97"/>
      <c r="DM52" s="93">
        <f>DM34/DM43</f>
        <v>3058.7344011971536</v>
      </c>
      <c r="DN52" s="91"/>
      <c r="DO52" s="91"/>
      <c r="DP52" s="91"/>
      <c r="DQ52" s="91"/>
      <c r="DR52" s="91"/>
      <c r="DS52" s="97"/>
      <c r="DT52" s="93">
        <f>DT34/DT43</f>
        <v>2766.4796874399399</v>
      </c>
      <c r="DU52" s="91"/>
      <c r="DV52" s="91"/>
      <c r="DW52" s="91"/>
      <c r="DX52" s="91"/>
      <c r="DY52" s="91"/>
      <c r="DZ52" s="97"/>
      <c r="EA52" s="93">
        <f>EA34/EA43</f>
        <v>2768.5731422485205</v>
      </c>
      <c r="EB52" s="91"/>
      <c r="EC52" s="91"/>
      <c r="ED52" s="91"/>
      <c r="EE52" s="91"/>
      <c r="EF52" s="91"/>
      <c r="EG52" s="97"/>
      <c r="EH52" s="93">
        <f>EH34/EH43</f>
        <v>3104.1679667903081</v>
      </c>
      <c r="EI52" s="91"/>
      <c r="EJ52" s="91"/>
      <c r="EK52" s="91"/>
      <c r="EL52" s="91"/>
      <c r="EM52" s="91"/>
      <c r="EN52" s="97"/>
      <c r="EO52" s="93">
        <f>EO34/EO43</f>
        <v>2978.4051321601169</v>
      </c>
      <c r="EP52" s="91"/>
      <c r="EQ52" s="91"/>
      <c r="ER52" s="91"/>
      <c r="ES52" s="91"/>
      <c r="ET52" s="91"/>
      <c r="EU52" s="97"/>
      <c r="EV52" s="93">
        <f>EV34/EV43</f>
        <v>2394.2512081160457</v>
      </c>
      <c r="EW52" s="91"/>
      <c r="EX52" s="91"/>
      <c r="EY52" s="91"/>
      <c r="EZ52" s="91"/>
      <c r="FA52" s="91"/>
      <c r="FB52" s="97"/>
      <c r="FC52" s="93">
        <f>FC34/FC43</f>
        <v>2369.3579520315725</v>
      </c>
      <c r="FD52" s="91"/>
      <c r="FE52" s="91"/>
      <c r="FF52" s="91"/>
      <c r="FG52" s="91"/>
      <c r="FH52" s="91"/>
      <c r="FI52" s="97"/>
      <c r="FJ52" s="93">
        <f>FJ34/FJ43</f>
        <v>2265.9654075633243</v>
      </c>
      <c r="FK52" s="91"/>
    </row>
    <row r="53" spans="40:167" s="22" customFormat="1" ht="15" customHeight="1">
      <c r="AN53" s="88" t="s">
        <v>75</v>
      </c>
      <c r="AO53" s="89"/>
      <c r="AP53" s="90">
        <v>1223.6013560776223</v>
      </c>
      <c r="AQ53" s="90">
        <v>110.93993523671094</v>
      </c>
      <c r="AR53" s="90">
        <v>152.4164424662649</v>
      </c>
      <c r="AS53" s="86">
        <v>1914.289757681126</v>
      </c>
      <c r="AT53" s="91">
        <v>2227.4167675930858</v>
      </c>
      <c r="AU53" s="91"/>
      <c r="AV53" s="91"/>
      <c r="AW53" s="91">
        <f>AW34/AW44</f>
        <v>1302.2818538993715</v>
      </c>
      <c r="AX53" s="91">
        <f t="shared" ref="AX53:BA53" si="385">AX34/AX44</f>
        <v>119.0633280960037</v>
      </c>
      <c r="AY53" s="91">
        <f t="shared" si="385"/>
        <v>167.81451555744562</v>
      </c>
      <c r="AZ53" s="91">
        <f t="shared" si="385"/>
        <v>1957.8133767662723</v>
      </c>
      <c r="BA53" s="91">
        <f t="shared" si="385"/>
        <v>2288.3856485533011</v>
      </c>
      <c r="BB53" s="93"/>
      <c r="BC53" s="91"/>
      <c r="BD53" s="91">
        <f>BD34/BD44</f>
        <v>1405.3147953598643</v>
      </c>
      <c r="BE53" s="91">
        <f t="shared" ref="BE53:BH53" si="386">BE34/BE44</f>
        <v>126.47412893212908</v>
      </c>
      <c r="BF53" s="91">
        <f t="shared" si="386"/>
        <v>177.73667692948402</v>
      </c>
      <c r="BG53" s="91">
        <f t="shared" si="386"/>
        <v>2056.8134919838153</v>
      </c>
      <c r="BH53" s="91">
        <f t="shared" si="386"/>
        <v>2374.9363866151893</v>
      </c>
      <c r="BI53" s="93"/>
      <c r="BJ53" s="91"/>
      <c r="BK53" s="91">
        <f>BK34/BK44</f>
        <v>1423.6223282948681</v>
      </c>
      <c r="BL53" s="91">
        <f t="shared" ref="BL53:BO53" si="387">BL34/BL44</f>
        <v>128.34369815630728</v>
      </c>
      <c r="BM53" s="91">
        <f t="shared" si="387"/>
        <v>184.00134486736712</v>
      </c>
      <c r="BN53" s="91">
        <f t="shared" si="387"/>
        <v>2125.9792756619481</v>
      </c>
      <c r="BO53" s="91">
        <f t="shared" si="387"/>
        <v>2450.2609096939959</v>
      </c>
      <c r="BP53" s="93"/>
      <c r="BQ53" s="91"/>
      <c r="BR53" s="91">
        <f>BR34/BR44</f>
        <v>1452.4854883132296</v>
      </c>
      <c r="BS53" s="91">
        <f t="shared" ref="BS53:BV53" si="388">BS34/BS44</f>
        <v>145.02536049770416</v>
      </c>
      <c r="BT53" s="91">
        <f t="shared" si="388"/>
        <v>203.42081391417946</v>
      </c>
      <c r="BU53" s="91">
        <f t="shared" si="388"/>
        <v>1945.0956613966248</v>
      </c>
      <c r="BV53" s="91">
        <f t="shared" si="388"/>
        <v>3142.617718623193</v>
      </c>
      <c r="BW53" s="93"/>
      <c r="BX53" s="91"/>
      <c r="BY53" s="91">
        <f>BY34/BY44</f>
        <v>1495.9218860992275</v>
      </c>
      <c r="BZ53" s="91">
        <f t="shared" ref="BZ53:CC53" si="389">BZ34/BZ44</f>
        <v>149.52953081972308</v>
      </c>
      <c r="CA53" s="91">
        <f t="shared" si="389"/>
        <v>209.57444107329516</v>
      </c>
      <c r="CB53" s="91">
        <f t="shared" si="389"/>
        <v>1965.934205636371</v>
      </c>
      <c r="CC53" s="91">
        <f t="shared" si="389"/>
        <v>3697.9398790774062</v>
      </c>
      <c r="CD53" s="93"/>
      <c r="CE53" s="91"/>
      <c r="CF53" s="91">
        <f>CF34/CF44</f>
        <v>1580.3591387596978</v>
      </c>
      <c r="CG53" s="91">
        <f t="shared" ref="CG53:CJ53" si="390">CG34/CG44</f>
        <v>144.38472633179254</v>
      </c>
      <c r="CH53" s="91">
        <f t="shared" si="390"/>
        <v>193.69888672383081</v>
      </c>
      <c r="CI53" s="91">
        <f t="shared" si="390"/>
        <v>2099.5868441312041</v>
      </c>
      <c r="CJ53" s="91">
        <f t="shared" si="390"/>
        <v>4314.6563127657064</v>
      </c>
      <c r="CK53" s="93"/>
      <c r="CL53" s="91"/>
      <c r="CM53" s="91">
        <f>CM34/CM44</f>
        <v>1627.5964069919542</v>
      </c>
      <c r="CN53" s="91">
        <f t="shared" ref="CN53:CQ53" si="391">CN34/CN44</f>
        <v>125.02166061986357</v>
      </c>
      <c r="CO53" s="91">
        <f t="shared" si="391"/>
        <v>188.25704438797916</v>
      </c>
      <c r="CP53" s="91">
        <f t="shared" si="391"/>
        <v>2162.8329478575665</v>
      </c>
      <c r="CQ53" s="91">
        <f t="shared" si="391"/>
        <v>4455.0314535804537</v>
      </c>
      <c r="CR53" s="93"/>
      <c r="CS53" s="91"/>
      <c r="CT53" s="91">
        <f>CT34/CT44</f>
        <v>1678.6526842943529</v>
      </c>
      <c r="CU53" s="91">
        <f t="shared" ref="CU53:CX53" si="392">CU34/CU44</f>
        <v>126.59782182006199</v>
      </c>
      <c r="CV53" s="91">
        <f t="shared" si="392"/>
        <v>191.18578311718491</v>
      </c>
      <c r="CW53" s="91">
        <f t="shared" si="392"/>
        <v>2227.9857613691565</v>
      </c>
      <c r="CX53" s="91">
        <f t="shared" si="392"/>
        <v>4600.0571087551398</v>
      </c>
      <c r="CY53" s="93"/>
      <c r="CZ53" s="91"/>
      <c r="DA53" s="91">
        <f>DA34/DA44</f>
        <v>1734.6604191401157</v>
      </c>
      <c r="DB53" s="91">
        <f t="shared" ref="DB53:DE53" si="393">DB34/DB44</f>
        <v>129.01237819059409</v>
      </c>
      <c r="DC53" s="91">
        <f t="shared" si="393"/>
        <v>197.17087734774003</v>
      </c>
      <c r="DD53" s="91">
        <f t="shared" si="393"/>
        <v>2295.0994314344457</v>
      </c>
      <c r="DE53" s="91">
        <f t="shared" si="393"/>
        <v>4749.8904186515001</v>
      </c>
      <c r="DF53" s="93"/>
      <c r="DG53" s="91"/>
      <c r="DH53" s="91">
        <f>DH34/DH44</f>
        <v>1793.0289176949395</v>
      </c>
      <c r="DI53" s="91">
        <f t="shared" ref="DI53:DL53" si="394">DI34/DI44</f>
        <v>131.20425752700842</v>
      </c>
      <c r="DJ53" s="91">
        <f t="shared" si="394"/>
        <v>203.71321905131981</v>
      </c>
      <c r="DK53" s="91">
        <f t="shared" si="394"/>
        <v>2346.6310844193022</v>
      </c>
      <c r="DL53" s="91">
        <f t="shared" si="394"/>
        <v>4904.6939444533191</v>
      </c>
      <c r="DM53" s="93"/>
      <c r="DN53" s="91"/>
      <c r="DO53" s="91">
        <f>DO34/DO44</f>
        <v>1853.849397379932</v>
      </c>
      <c r="DP53" s="91">
        <f t="shared" ref="DP53:DS53" si="395">DP34/DP44</f>
        <v>134.34147870537166</v>
      </c>
      <c r="DQ53" s="91">
        <f t="shared" si="395"/>
        <v>210.4759322718279</v>
      </c>
      <c r="DR53" s="91">
        <f t="shared" si="395"/>
        <v>2417.3324807248359</v>
      </c>
      <c r="DS53" s="91">
        <f t="shared" si="395"/>
        <v>5064.6358591032931</v>
      </c>
      <c r="DT53" s="93"/>
      <c r="DU53" s="91"/>
      <c r="DV53" s="91">
        <f>DV34/DV44</f>
        <v>1913.2090257502</v>
      </c>
      <c r="DW53" s="91">
        <f t="shared" ref="DW53:DZ53" si="396">DW34/DW44</f>
        <v>137.62121551096845</v>
      </c>
      <c r="DX53" s="91">
        <f t="shared" si="396"/>
        <v>217.46660873426555</v>
      </c>
      <c r="DY53" s="91">
        <f t="shared" si="396"/>
        <v>2498.6614044728503</v>
      </c>
      <c r="DZ53" s="91">
        <f t="shared" si="396"/>
        <v>5229.8901451019465</v>
      </c>
      <c r="EA53" s="93"/>
      <c r="EB53" s="91"/>
      <c r="EC53" s="91">
        <f>EC34/EC44</f>
        <v>1974.6413554068201</v>
      </c>
      <c r="ED53" s="91">
        <f t="shared" ref="ED53:EG53" si="397">ED34/ED44</f>
        <v>140.2408310686078</v>
      </c>
      <c r="EE53" s="91">
        <f t="shared" si="397"/>
        <v>224.69310762781791</v>
      </c>
      <c r="EF53" s="91">
        <f t="shared" si="397"/>
        <v>2523.6248541676478</v>
      </c>
      <c r="EG53" s="91">
        <f t="shared" si="397"/>
        <v>5408.309956113857</v>
      </c>
      <c r="EH53" s="93"/>
      <c r="EI53" s="91"/>
      <c r="EJ53" s="91">
        <f>EJ34/EJ44</f>
        <v>2040.5387471272186</v>
      </c>
      <c r="EK53" s="91">
        <f t="shared" ref="EK53:EN53" si="398">EK34/EK44</f>
        <v>143.01365494546661</v>
      </c>
      <c r="EL53" s="91">
        <f t="shared" si="398"/>
        <v>231.88045956356808</v>
      </c>
      <c r="EM53" s="91">
        <f t="shared" si="398"/>
        <v>2610.8576063132159</v>
      </c>
      <c r="EN53" s="91">
        <f t="shared" si="398"/>
        <v>5597.0682605465499</v>
      </c>
      <c r="EO53" s="93"/>
      <c r="EP53" s="91"/>
      <c r="EQ53" s="91">
        <f>EQ34/EQ44</f>
        <v>2106.4273725983921</v>
      </c>
      <c r="ER53" s="91">
        <f t="shared" ref="ER53:EU53" si="399">ER34/ER44</f>
        <v>146.91479769278226</v>
      </c>
      <c r="ES53" s="91">
        <f t="shared" si="399"/>
        <v>239.17864072773426</v>
      </c>
      <c r="ET53" s="91">
        <f t="shared" si="399"/>
        <v>2671.7320675413907</v>
      </c>
      <c r="EU53" s="91">
        <f t="shared" si="399"/>
        <v>5779.9649558114661</v>
      </c>
      <c r="EV53" s="93"/>
      <c r="EW53" s="91"/>
      <c r="EX53" s="91">
        <f>EX34/EX44</f>
        <v>2176.9766091369415</v>
      </c>
      <c r="EY53" s="91">
        <f t="shared" ref="EY53:FB53" si="400">EY34/EY44</f>
        <v>151.41490714599911</v>
      </c>
      <c r="EZ53" s="91">
        <f t="shared" si="400"/>
        <v>247.01413900379416</v>
      </c>
      <c r="FA53" s="91">
        <f t="shared" si="400"/>
        <v>2674.0298273185717</v>
      </c>
      <c r="FB53" s="91">
        <f t="shared" si="400"/>
        <v>5976.1056166020544</v>
      </c>
      <c r="FC53" s="93"/>
      <c r="FD53" s="91"/>
      <c r="FE53" s="91">
        <f>FE34/FE44</f>
        <v>2253.2334536763137</v>
      </c>
      <c r="FF53" s="91">
        <f t="shared" ref="FF53:FI53" si="401">FF34/FF44</f>
        <v>156.62727560417312</v>
      </c>
      <c r="FG53" s="91">
        <f t="shared" si="401"/>
        <v>255.65209106400408</v>
      </c>
      <c r="FH53" s="91">
        <f t="shared" si="401"/>
        <v>2767.7902473428076</v>
      </c>
      <c r="FI53" s="91">
        <f t="shared" si="401"/>
        <v>6190.292915344884</v>
      </c>
      <c r="FJ53" s="93"/>
      <c r="FK53" s="91"/>
    </row>
    <row r="54" spans="40:167" s="22" customFormat="1" ht="15" customHeight="1" outlineLevel="1">
      <c r="AN54" s="88"/>
      <c r="AO54" s="89"/>
      <c r="AP54" s="90"/>
      <c r="AQ54" s="90"/>
      <c r="AR54" s="90"/>
      <c r="AS54" s="86"/>
      <c r="AT54" s="91"/>
      <c r="AU54" s="91"/>
      <c r="AV54" s="91"/>
      <c r="AW54" s="91"/>
      <c r="AX54" s="91"/>
      <c r="AY54" s="91"/>
      <c r="AZ54" s="86"/>
      <c r="BA54" s="97"/>
      <c r="BB54" s="97"/>
      <c r="BC54" s="91"/>
      <c r="BD54" s="91"/>
      <c r="BE54" s="91"/>
      <c r="BF54" s="91"/>
      <c r="BG54" s="86"/>
      <c r="BH54" s="97"/>
      <c r="BI54" s="97"/>
      <c r="BJ54" s="91"/>
      <c r="BK54" s="91"/>
      <c r="BL54" s="91"/>
      <c r="BM54" s="91"/>
      <c r="BN54" s="86"/>
      <c r="BO54" s="97"/>
      <c r="BP54" s="97"/>
      <c r="BQ54" s="91"/>
      <c r="BR54" s="91"/>
      <c r="BS54" s="91"/>
      <c r="BT54" s="91"/>
      <c r="BU54" s="86"/>
      <c r="BV54" s="97"/>
      <c r="BW54" s="97"/>
      <c r="BX54" s="91"/>
      <c r="BY54" s="91"/>
      <c r="BZ54" s="91"/>
      <c r="CA54" s="91"/>
      <c r="CB54" s="86"/>
      <c r="CC54" s="97"/>
      <c r="CD54" s="97"/>
      <c r="CE54" s="91"/>
      <c r="CF54" s="91"/>
      <c r="CG54" s="91"/>
      <c r="CH54" s="91"/>
      <c r="CI54" s="86"/>
      <c r="CJ54" s="97"/>
      <c r="CK54" s="97"/>
      <c r="CL54" s="91"/>
      <c r="CM54" s="91"/>
      <c r="CN54" s="91"/>
      <c r="CO54" s="91"/>
      <c r="CP54" s="86"/>
      <c r="CQ54" s="97"/>
      <c r="CR54" s="97"/>
      <c r="CS54" s="91"/>
      <c r="CT54" s="91"/>
      <c r="CU54" s="91"/>
      <c r="CV54" s="91"/>
      <c r="CW54" s="86"/>
      <c r="CX54" s="97"/>
      <c r="CY54" s="97"/>
      <c r="CZ54" s="91"/>
      <c r="DA54" s="91"/>
      <c r="DB54" s="91"/>
      <c r="DC54" s="91"/>
      <c r="DD54" s="86"/>
      <c r="DE54" s="97"/>
      <c r="DF54" s="97"/>
      <c r="DG54" s="91"/>
      <c r="DH54" s="91"/>
      <c r="DI54" s="91"/>
      <c r="DJ54" s="91"/>
      <c r="DK54" s="86"/>
      <c r="DL54" s="97"/>
      <c r="DM54" s="97"/>
      <c r="DN54" s="91"/>
      <c r="DO54" s="91"/>
      <c r="DP54" s="91"/>
      <c r="DQ54" s="91"/>
      <c r="DR54" s="86"/>
      <c r="DS54" s="97"/>
      <c r="DT54" s="97"/>
      <c r="DU54" s="91"/>
      <c r="DV54" s="91"/>
      <c r="DW54" s="91"/>
      <c r="DX54" s="91"/>
      <c r="DY54" s="86"/>
      <c r="DZ54" s="97"/>
      <c r="EA54" s="97"/>
      <c r="EB54" s="91"/>
      <c r="EC54" s="91"/>
      <c r="ED54" s="91"/>
      <c r="EE54" s="91"/>
      <c r="EF54" s="86"/>
      <c r="EG54" s="97"/>
      <c r="EH54" s="97"/>
      <c r="EI54" s="91"/>
      <c r="EJ54" s="91"/>
      <c r="EK54" s="91"/>
      <c r="EL54" s="91"/>
      <c r="EM54" s="86"/>
      <c r="EN54" s="97"/>
      <c r="EO54" s="97"/>
      <c r="EP54" s="91"/>
      <c r="EQ54" s="91"/>
      <c r="ER54" s="91"/>
      <c r="ES54" s="91"/>
      <c r="ET54" s="86"/>
      <c r="EU54" s="97"/>
      <c r="EV54" s="97"/>
      <c r="EW54" s="91"/>
      <c r="EX54" s="91"/>
      <c r="EY54" s="91"/>
      <c r="EZ54" s="91"/>
      <c r="FA54" s="86"/>
      <c r="FB54" s="97"/>
      <c r="FC54" s="97"/>
      <c r="FD54" s="91"/>
      <c r="FE54" s="91"/>
      <c r="FF54" s="91"/>
      <c r="FG54" s="91"/>
      <c r="FH54" s="86"/>
      <c r="FI54" s="97"/>
      <c r="FJ54" s="97"/>
      <c r="FK54" s="91"/>
    </row>
    <row r="55" spans="40:167" s="22" customFormat="1" ht="15" customHeight="1" outlineLevel="1">
      <c r="AN55" s="88"/>
      <c r="AO55" s="89"/>
      <c r="AP55" s="90"/>
      <c r="AQ55" s="90"/>
      <c r="AR55" s="90"/>
      <c r="AS55" s="86"/>
      <c r="AT55" s="91"/>
      <c r="AU55" s="91"/>
      <c r="AV55" s="91"/>
      <c r="AW55" s="91"/>
      <c r="AX55" s="91"/>
      <c r="AY55" s="91"/>
      <c r="AZ55" s="91"/>
      <c r="BA55" s="97"/>
      <c r="BB55" s="97"/>
      <c r="BC55" s="91"/>
      <c r="BD55" s="91"/>
      <c r="BE55" s="91"/>
      <c r="BF55" s="91"/>
      <c r="BG55" s="91"/>
      <c r="BH55" s="97"/>
      <c r="BI55" s="97"/>
      <c r="BJ55" s="91"/>
      <c r="BK55" s="91"/>
      <c r="BL55" s="91"/>
      <c r="BM55" s="91"/>
      <c r="BN55" s="91"/>
      <c r="BO55" s="97"/>
      <c r="BP55" s="97"/>
      <c r="BQ55" s="91"/>
      <c r="BR55" s="91"/>
      <c r="BS55" s="91"/>
      <c r="BT55" s="91"/>
      <c r="BU55" s="91"/>
      <c r="BV55" s="97"/>
      <c r="BW55" s="97"/>
      <c r="BX55" s="91"/>
      <c r="BY55" s="91"/>
      <c r="BZ55" s="91"/>
      <c r="CA55" s="91"/>
      <c r="CB55" s="91"/>
      <c r="CC55" s="97"/>
      <c r="CD55" s="97"/>
      <c r="CE55" s="91"/>
      <c r="CF55" s="91"/>
      <c r="CG55" s="91"/>
      <c r="CH55" s="91"/>
      <c r="CI55" s="91"/>
      <c r="CJ55" s="97"/>
      <c r="CK55" s="97"/>
      <c r="CL55" s="91"/>
      <c r="CM55" s="91"/>
      <c r="CN55" s="91"/>
      <c r="CO55" s="91"/>
      <c r="CP55" s="91"/>
      <c r="CQ55" s="97"/>
      <c r="CR55" s="97"/>
      <c r="CS55" s="91"/>
      <c r="CT55" s="91"/>
      <c r="CU55" s="91"/>
      <c r="CV55" s="91"/>
      <c r="CW55" s="91"/>
      <c r="CX55" s="97"/>
      <c r="CY55" s="97"/>
      <c r="CZ55" s="91"/>
      <c r="DA55" s="91"/>
      <c r="DB55" s="91"/>
      <c r="DC55" s="91"/>
      <c r="DD55" s="91"/>
      <c r="DE55" s="97"/>
      <c r="DF55" s="97"/>
      <c r="DG55" s="91"/>
      <c r="DH55" s="91"/>
      <c r="DI55" s="91"/>
      <c r="DJ55" s="91"/>
      <c r="DK55" s="91"/>
      <c r="DL55" s="97"/>
      <c r="DM55" s="97"/>
      <c r="DN55" s="91"/>
      <c r="DO55" s="91"/>
      <c r="DP55" s="91"/>
      <c r="DQ55" s="91"/>
      <c r="DR55" s="91"/>
      <c r="DS55" s="97"/>
      <c r="DT55" s="97"/>
      <c r="DU55" s="91"/>
      <c r="DV55" s="91"/>
      <c r="DW55" s="91"/>
      <c r="DX55" s="91"/>
      <c r="DY55" s="91"/>
      <c r="DZ55" s="97"/>
      <c r="EA55" s="97"/>
      <c r="EB55" s="91"/>
      <c r="EC55" s="91"/>
      <c r="ED55" s="91"/>
      <c r="EE55" s="91"/>
      <c r="EF55" s="91"/>
      <c r="EG55" s="97"/>
      <c r="EH55" s="97"/>
      <c r="EI55" s="91"/>
      <c r="EJ55" s="91"/>
      <c r="EK55" s="91"/>
      <c r="EL55" s="91"/>
      <c r="EM55" s="91"/>
      <c r="EN55" s="97"/>
      <c r="EO55" s="97"/>
      <c r="EP55" s="91"/>
      <c r="EQ55" s="91"/>
      <c r="ER55" s="91"/>
      <c r="ES55" s="91"/>
      <c r="ET55" s="91"/>
      <c r="EU55" s="97"/>
      <c r="EV55" s="97"/>
      <c r="EW55" s="91"/>
      <c r="EX55" s="91"/>
      <c r="EY55" s="91"/>
      <c r="EZ55" s="91"/>
      <c r="FA55" s="91"/>
      <c r="FB55" s="97"/>
      <c r="FC55" s="97"/>
      <c r="FD55" s="91"/>
      <c r="FE55" s="91"/>
      <c r="FF55" s="91"/>
      <c r="FG55" s="91"/>
      <c r="FH55" s="91"/>
      <c r="FI55" s="97"/>
      <c r="FJ55" s="97"/>
      <c r="FK55" s="91"/>
    </row>
    <row r="56" spans="40:167" ht="15" customHeight="1">
      <c r="AN56" s="73" t="s">
        <v>83</v>
      </c>
      <c r="AO56" s="73"/>
      <c r="AP56" s="74"/>
      <c r="AQ56" s="74"/>
      <c r="AR56" s="74">
        <v>172.21449934216383</v>
      </c>
      <c r="AS56" s="86"/>
      <c r="AT56" s="86"/>
      <c r="AU56" s="86">
        <v>7093.7560279718246</v>
      </c>
      <c r="AV56" s="86"/>
      <c r="AW56" s="86"/>
      <c r="AX56" s="86"/>
      <c r="AY56" s="86"/>
      <c r="AZ56" s="86"/>
      <c r="BA56" s="99"/>
      <c r="BB56" s="99">
        <v>8361.9910844444439</v>
      </c>
      <c r="BC56" s="86"/>
      <c r="BD56" s="86"/>
      <c r="BE56" s="86"/>
      <c r="BF56" s="86"/>
      <c r="BG56" s="86"/>
      <c r="BH56" s="99"/>
      <c r="BI56" s="99">
        <v>8655.5732581495486</v>
      </c>
      <c r="BJ56" s="86"/>
      <c r="BK56" s="86"/>
      <c r="BL56" s="86"/>
      <c r="BM56" s="86"/>
      <c r="BN56" s="86"/>
      <c r="BO56" s="99"/>
      <c r="BP56" s="99">
        <f>BI59</f>
        <v>9685.501784863689</v>
      </c>
      <c r="BQ56" s="86"/>
      <c r="BR56" s="86"/>
      <c r="BS56" s="86"/>
      <c r="BT56" s="86"/>
      <c r="BU56" s="86"/>
      <c r="BV56" s="99"/>
      <c r="BW56" s="99">
        <f>BW52</f>
        <v>3501.9420730862471</v>
      </c>
      <c r="BX56" s="86"/>
      <c r="BY56" s="86"/>
      <c r="BZ56" s="86"/>
      <c r="CA56" s="86"/>
      <c r="CB56" s="86"/>
      <c r="CC56" s="99"/>
      <c r="CD56" s="99">
        <f>CD52</f>
        <v>2807.3539963953367</v>
      </c>
      <c r="CE56" s="86"/>
      <c r="CF56" s="86"/>
      <c r="CG56" s="86"/>
      <c r="CH56" s="86"/>
      <c r="CI56" s="86"/>
      <c r="CJ56" s="99"/>
      <c r="CK56" s="99">
        <f>CK52</f>
        <v>2613.3716423455667</v>
      </c>
      <c r="CL56" s="86"/>
      <c r="CM56" s="86"/>
      <c r="CN56" s="86"/>
      <c r="CO56" s="86"/>
      <c r="CP56" s="86"/>
      <c r="CQ56" s="99"/>
      <c r="CR56" s="99">
        <f>CK59</f>
        <v>2613.3716423455667</v>
      </c>
      <c r="CS56" s="86"/>
      <c r="CT56" s="86"/>
      <c r="CU56" s="86"/>
      <c r="CV56" s="86"/>
      <c r="CW56" s="86"/>
      <c r="CX56" s="99"/>
      <c r="CY56" s="99">
        <f>CR59</f>
        <v>2690.9217748835149</v>
      </c>
      <c r="CZ56" s="86"/>
      <c r="DA56" s="86"/>
      <c r="DB56" s="86"/>
      <c r="DC56" s="86"/>
      <c r="DD56" s="86"/>
      <c r="DE56" s="99"/>
      <c r="DF56" s="99">
        <f>CY59</f>
        <v>3072.0411333411776</v>
      </c>
      <c r="DG56" s="86"/>
      <c r="DH56" s="86"/>
      <c r="DI56" s="86"/>
      <c r="DJ56" s="86"/>
      <c r="DK56" s="86"/>
      <c r="DL56" s="99"/>
      <c r="DM56" s="99">
        <f>DF59</f>
        <v>2981.5535170604644</v>
      </c>
      <c r="DN56" s="86"/>
      <c r="DO56" s="86"/>
      <c r="DP56" s="86"/>
      <c r="DQ56" s="86"/>
      <c r="DR56" s="86"/>
      <c r="DS56" s="99"/>
      <c r="DT56" s="99">
        <f>DT52</f>
        <v>2766.4796874399399</v>
      </c>
      <c r="DU56" s="86"/>
      <c r="DV56" s="86"/>
      <c r="DW56" s="86"/>
      <c r="DX56" s="86"/>
      <c r="DY56" s="86"/>
      <c r="DZ56" s="99"/>
      <c r="EA56" s="99">
        <f>DT59</f>
        <v>2766.4796874399403</v>
      </c>
      <c r="EB56" s="86"/>
      <c r="EC56" s="86"/>
      <c r="ED56" s="86"/>
      <c r="EE56" s="86"/>
      <c r="EF56" s="86"/>
      <c r="EG56" s="99"/>
      <c r="EH56" s="99">
        <f>EA59</f>
        <v>2770.6049460192044</v>
      </c>
      <c r="EI56" s="86"/>
      <c r="EJ56" s="86"/>
      <c r="EK56" s="86"/>
      <c r="EL56" s="86"/>
      <c r="EM56" s="86"/>
      <c r="EN56" s="99"/>
      <c r="EO56" s="99">
        <f>EO52</f>
        <v>2978.4051321601169</v>
      </c>
      <c r="EP56" s="86"/>
      <c r="EQ56" s="86"/>
      <c r="ER56" s="86"/>
      <c r="ES56" s="86"/>
      <c r="ET56" s="86"/>
      <c r="EU56" s="99"/>
      <c r="EV56" s="99">
        <f>EV52</f>
        <v>2394.2512081160457</v>
      </c>
      <c r="EW56" s="86"/>
      <c r="EX56" s="86"/>
      <c r="EY56" s="86"/>
      <c r="EZ56" s="86"/>
      <c r="FA56" s="86"/>
      <c r="FB56" s="99"/>
      <c r="FC56" s="99">
        <f>EV59</f>
        <v>2394.2512081160453</v>
      </c>
      <c r="FD56" s="86"/>
      <c r="FE56" s="86"/>
      <c r="FF56" s="86"/>
      <c r="FG56" s="86"/>
      <c r="FH56" s="86"/>
      <c r="FI56" s="99"/>
      <c r="FJ56" s="99">
        <f>FJ52</f>
        <v>2265.9654075633243</v>
      </c>
      <c r="FK56" s="86"/>
    </row>
    <row r="57" spans="40:167" s="22" customFormat="1" ht="15" customHeight="1">
      <c r="AN57" s="88" t="s">
        <v>75</v>
      </c>
      <c r="AO57" s="89"/>
      <c r="AP57" s="90">
        <v>1217.3599999999999</v>
      </c>
      <c r="AQ57" s="90">
        <v>110.93993523671094</v>
      </c>
      <c r="AR57" s="90">
        <v>161.94055342675873</v>
      </c>
      <c r="AS57" s="91">
        <v>1914.289757681126</v>
      </c>
      <c r="AT57" s="91">
        <v>2210.0100000000002</v>
      </c>
      <c r="AU57" s="91"/>
      <c r="AV57" s="91"/>
      <c r="AW57" s="91">
        <v>1232.6300000000001</v>
      </c>
      <c r="AX57" s="91">
        <v>110.94</v>
      </c>
      <c r="AY57" s="91">
        <v>161.94</v>
      </c>
      <c r="AZ57" s="91">
        <v>1914.289757681126</v>
      </c>
      <c r="BA57" s="97">
        <v>2254.21</v>
      </c>
      <c r="BB57" s="97"/>
      <c r="BC57" s="91"/>
      <c r="BD57" s="91">
        <f>AW60</f>
        <v>1405.3101099337332</v>
      </c>
      <c r="BE57" s="91">
        <f>AX60</f>
        <v>126.47412893212915</v>
      </c>
      <c r="BF57" s="91">
        <v>174.98636234849678</v>
      </c>
      <c r="BG57" s="91">
        <f>AZ60</f>
        <v>2030.037450573225</v>
      </c>
      <c r="BH57" s="91">
        <f>BA60</f>
        <v>2342.2203388433782</v>
      </c>
      <c r="BI57" s="97"/>
      <c r="BJ57" s="91"/>
      <c r="BK57" s="91">
        <f>BD60</f>
        <v>1405.3147953598643</v>
      </c>
      <c r="BL57" s="91">
        <f t="shared" ref="BL57" si="402">BE60</f>
        <v>126.47412893212899</v>
      </c>
      <c r="BM57" s="91">
        <f>BF60</f>
        <v>180.9353344626272</v>
      </c>
      <c r="BN57" s="91">
        <f>BG60</f>
        <v>2099.0346968236154</v>
      </c>
      <c r="BO57" s="91">
        <f>BH60</f>
        <v>2426.5393802618505</v>
      </c>
      <c r="BP57" s="97"/>
      <c r="BQ57" s="91"/>
      <c r="BR57" s="91">
        <f>BK60</f>
        <v>1453.0954984020996</v>
      </c>
      <c r="BS57" s="91">
        <f t="shared" ref="BS57" si="403">BL60</f>
        <v>130.77424931582138</v>
      </c>
      <c r="BT57" s="91">
        <f>BM60</f>
        <v>187.0843282182795</v>
      </c>
      <c r="BU57" s="91">
        <f>BU53</f>
        <v>1945.0956613966248</v>
      </c>
      <c r="BV57" s="91">
        <f>BO60</f>
        <v>2487.2351030890986</v>
      </c>
      <c r="BW57" s="97"/>
      <c r="BX57" s="91"/>
      <c r="BY57" s="91">
        <f t="shared" ref="BY57" si="404">BR60</f>
        <v>1451.5034373083115</v>
      </c>
      <c r="BZ57" s="91">
        <f>BS60</f>
        <v>163.55265243187327</v>
      </c>
      <c r="CA57" s="91">
        <f>BT60</f>
        <v>219.84773579775012</v>
      </c>
      <c r="CB57" s="91">
        <f>BU60</f>
        <v>1945.0956613966246</v>
      </c>
      <c r="CC57" s="91">
        <f>BV60</f>
        <v>4164.1472807815226</v>
      </c>
      <c r="CD57" s="97"/>
      <c r="CE57" s="91"/>
      <c r="CF57" s="91">
        <f>BY60</f>
        <v>1567.4308382754602</v>
      </c>
      <c r="CG57" s="91">
        <f t="shared" ref="CG57" si="405">BZ60</f>
        <v>131.29863888289245</v>
      </c>
      <c r="CH57" s="91">
        <f>CA60</f>
        <v>199.24427502247346</v>
      </c>
      <c r="CI57" s="91">
        <f>CB60</f>
        <v>2000.2979570644081</v>
      </c>
      <c r="CJ57" s="91">
        <f>CC60</f>
        <v>2971.2733004259871</v>
      </c>
      <c r="CK57" s="97"/>
      <c r="CL57" s="91"/>
      <c r="CM57" s="91">
        <f>CF60</f>
        <v>1601.1723199087969</v>
      </c>
      <c r="CN57" s="91">
        <f>CN53</f>
        <v>125.02166061986357</v>
      </c>
      <c r="CO57" s="91">
        <f>CO53</f>
        <v>188.25704438797916</v>
      </c>
      <c r="CP57" s="91">
        <f>CI60</f>
        <v>2263.3189453507366</v>
      </c>
      <c r="CQ57" s="91">
        <f>CJ60</f>
        <v>6408.5560102546178</v>
      </c>
      <c r="CR57" s="97"/>
      <c r="CS57" s="91"/>
      <c r="CT57" s="91">
        <f>CM60</f>
        <v>1670.1363612443986</v>
      </c>
      <c r="CU57" s="91">
        <f t="shared" ref="CU57" si="406">CN60</f>
        <v>125.02166061986355</v>
      </c>
      <c r="CV57" s="91">
        <f>CO60</f>
        <v>188.25704438797916</v>
      </c>
      <c r="CW57" s="91">
        <f>CP60</f>
        <v>1997.126754558926</v>
      </c>
      <c r="CX57" s="91">
        <f>CQ60</f>
        <v>1410.118394025717</v>
      </c>
      <c r="CY57" s="97"/>
      <c r="CZ57" s="91"/>
      <c r="DA57" s="91">
        <f>CT60</f>
        <v>1692.3630536177657</v>
      </c>
      <c r="DB57" s="91">
        <f t="shared" ref="DB57" si="407">CU60</f>
        <v>128.64692510181246</v>
      </c>
      <c r="DC57" s="91">
        <f>CV60</f>
        <v>194.13073487839051</v>
      </c>
      <c r="DD57" s="91">
        <f>CW60</f>
        <v>2608.6832531747018</v>
      </c>
      <c r="DE57" s="91">
        <f>CX60</f>
        <v>9572.1400132030903</v>
      </c>
      <c r="DF57" s="97"/>
      <c r="DG57" s="91"/>
      <c r="DH57" s="91">
        <f>DA60</f>
        <v>1802.7546540954102</v>
      </c>
      <c r="DI57" s="91">
        <f t="shared" ref="DI57" si="408">DB60</f>
        <v>129.48748893653431</v>
      </c>
      <c r="DJ57" s="91">
        <f>DC60</f>
        <v>200.22784956248412</v>
      </c>
      <c r="DK57" s="91">
        <f>DD60</f>
        <v>1777.9847818620112</v>
      </c>
      <c r="DL57" s="91">
        <f>DE60</f>
        <v>-2766.4372961537529</v>
      </c>
      <c r="DM57" s="97"/>
      <c r="DN57" s="91"/>
      <c r="DO57" s="91">
        <f>DH60</f>
        <v>1777.3715222191631</v>
      </c>
      <c r="DP57" s="91">
        <f t="shared" ref="DP57" si="409">DI60</f>
        <v>133.43615877689564</v>
      </c>
      <c r="DQ57" s="91">
        <f>DJ60</f>
        <v>207.21788299154861</v>
      </c>
      <c r="DR57" s="91">
        <f>DK60</f>
        <v>3284.3559065918653</v>
      </c>
      <c r="DS57" s="91">
        <f>DL60</f>
        <v>16861.506883548998</v>
      </c>
      <c r="DT57" s="97"/>
      <c r="DU57" s="91"/>
      <c r="DV57" s="91">
        <f>DO60</f>
        <v>1976.9705973829759</v>
      </c>
      <c r="DW57" s="91">
        <f t="shared" ref="DW57" si="410">DP60</f>
        <v>135.5184484444064</v>
      </c>
      <c r="DX57" s="91">
        <f>DQ60</f>
        <v>213.75201759496466</v>
      </c>
      <c r="DY57" s="91">
        <f>DR60</f>
        <v>987.56957857584428</v>
      </c>
      <c r="DZ57" s="91">
        <f>DS60</f>
        <v>-13322.871234931614</v>
      </c>
      <c r="EA57" s="97"/>
      <c r="EB57" s="91"/>
      <c r="EC57" s="91">
        <f>DV60</f>
        <v>1810.559714468937</v>
      </c>
      <c r="ED57" s="91">
        <f t="shared" ref="ED57" si="411">DW60</f>
        <v>140.35493773196126</v>
      </c>
      <c r="EE57" s="91">
        <f>DX60</f>
        <v>221.20176325957533</v>
      </c>
      <c r="EF57" s="91">
        <f>DY60</f>
        <v>4990.5237578430661</v>
      </c>
      <c r="EG57" s="91">
        <f>DZ60</f>
        <v>34147.645606053324</v>
      </c>
      <c r="EH57" s="97"/>
      <c r="EI57" s="91"/>
      <c r="EJ57" s="91">
        <f>EC60</f>
        <v>2238.7952494352944</v>
      </c>
      <c r="EK57" s="91">
        <f t="shared" ref="EK57" si="412">ED60</f>
        <v>140.09248562125271</v>
      </c>
      <c r="EL57" s="91">
        <f>EE60</f>
        <v>228.20377952343614</v>
      </c>
      <c r="EM57" s="91">
        <f>EF60</f>
        <v>-1544.4088697193718</v>
      </c>
      <c r="EN57" s="91">
        <f>EG60</f>
        <v>-39387.020690975427</v>
      </c>
      <c r="EO57" s="97"/>
      <c r="EP57" s="91"/>
      <c r="EQ57" s="91">
        <f>EJ60</f>
        <v>1721.3669811587804</v>
      </c>
      <c r="ER57" s="91">
        <f t="shared" ref="ER57" si="413">EK60</f>
        <v>146.81134876513551</v>
      </c>
      <c r="ES57" s="91">
        <f>EL60</f>
        <v>235.57749311989096</v>
      </c>
      <c r="ET57" s="91">
        <f>EM60</f>
        <v>9463.0898283361457</v>
      </c>
      <c r="EU57" s="91">
        <f>EN60</f>
        <v>75712.716130289395</v>
      </c>
      <c r="EV57" s="97"/>
      <c r="EW57" s="91"/>
      <c r="EX57" s="91">
        <f>EQ60</f>
        <v>2726.3334221326522</v>
      </c>
      <c r="EY57" s="91">
        <f t="shared" ref="EY57" si="414">ER60</f>
        <v>147.04928744998975</v>
      </c>
      <c r="EZ57" s="91">
        <f>ES60</f>
        <v>242.79972371623134</v>
      </c>
      <c r="FA57" s="91">
        <f>ET60</f>
        <v>-8527.5401688412567</v>
      </c>
      <c r="FB57" s="91">
        <f>EU60</f>
        <v>-103222.57950376994</v>
      </c>
      <c r="FC57" s="97"/>
      <c r="FD57" s="91"/>
      <c r="FE57" s="91">
        <f>EX60</f>
        <v>1292.5708917488171</v>
      </c>
      <c r="FF57" s="91">
        <f t="shared" ref="FF57" si="415">EY60</f>
        <v>157.09047233872246</v>
      </c>
      <c r="FG57" s="91">
        <f>EZ60</f>
        <v>251.25188462438962</v>
      </c>
      <c r="FH57" s="91">
        <f>FA60</f>
        <v>21145.951979039964</v>
      </c>
      <c r="FI57" s="91">
        <f>FB60</f>
        <v>176181.54341017731</v>
      </c>
      <c r="FJ57" s="97"/>
      <c r="FK57" s="91"/>
    </row>
    <row r="58" spans="40:167" s="22" customFormat="1" ht="15" customHeight="1" outlineLevel="1">
      <c r="AN58" s="88"/>
      <c r="AO58" s="89"/>
      <c r="AP58" s="90"/>
      <c r="AQ58" s="90"/>
      <c r="AR58" s="90"/>
      <c r="AS58" s="91"/>
      <c r="AT58" s="91"/>
      <c r="AU58" s="91"/>
      <c r="AV58" s="91"/>
      <c r="AW58" s="91"/>
      <c r="AX58" s="91"/>
      <c r="AY58" s="91"/>
      <c r="AZ58" s="91"/>
      <c r="BA58" s="97"/>
      <c r="BB58" s="97"/>
      <c r="BC58" s="91"/>
      <c r="BD58" s="91"/>
      <c r="BE58" s="91"/>
      <c r="BF58" s="91"/>
      <c r="BG58" s="91"/>
      <c r="BH58" s="97"/>
      <c r="BI58" s="97"/>
      <c r="BJ58" s="91"/>
      <c r="BK58" s="91"/>
      <c r="BL58" s="91"/>
      <c r="BM58" s="91"/>
      <c r="BN58" s="91"/>
      <c r="BO58" s="97"/>
      <c r="BP58" s="97"/>
      <c r="BQ58" s="91"/>
      <c r="BR58" s="91"/>
      <c r="BS58" s="91"/>
      <c r="BT58" s="91"/>
      <c r="BU58" s="91"/>
      <c r="BV58" s="97"/>
      <c r="BW58" s="97"/>
      <c r="BX58" s="91"/>
      <c r="BY58" s="91"/>
      <c r="BZ58" s="91"/>
      <c r="CA58" s="91"/>
      <c r="CB58" s="91"/>
      <c r="CC58" s="97"/>
      <c r="CD58" s="97"/>
      <c r="CE58" s="91"/>
      <c r="CF58" s="91"/>
      <c r="CG58" s="91"/>
      <c r="CH58" s="91"/>
      <c r="CI58" s="91"/>
      <c r="CJ58" s="97"/>
      <c r="CK58" s="97"/>
      <c r="CL58" s="91"/>
      <c r="CM58" s="91"/>
      <c r="CN58" s="91"/>
      <c r="CO58" s="91"/>
      <c r="CP58" s="91"/>
      <c r="CQ58" s="97"/>
      <c r="CR58" s="97"/>
      <c r="CS58" s="91"/>
      <c r="CT58" s="91"/>
      <c r="CU58" s="91"/>
      <c r="CV58" s="91"/>
      <c r="CW58" s="91"/>
      <c r="CX58" s="97"/>
      <c r="CY58" s="97"/>
      <c r="CZ58" s="91"/>
      <c r="DA58" s="91"/>
      <c r="DB58" s="91"/>
      <c r="DC58" s="91"/>
      <c r="DD58" s="91"/>
      <c r="DE58" s="97"/>
      <c r="DF58" s="97"/>
      <c r="DG58" s="91"/>
      <c r="DH58" s="91"/>
      <c r="DI58" s="91"/>
      <c r="DJ58" s="91"/>
      <c r="DK58" s="91"/>
      <c r="DL58" s="97"/>
      <c r="DM58" s="97"/>
      <c r="DN58" s="91"/>
      <c r="DO58" s="91"/>
      <c r="DP58" s="91"/>
      <c r="DQ58" s="91"/>
      <c r="DR58" s="91"/>
      <c r="DS58" s="97"/>
      <c r="DT58" s="97"/>
      <c r="DU58" s="91"/>
      <c r="DV58" s="91"/>
      <c r="DW58" s="91"/>
      <c r="DX58" s="91"/>
      <c r="DY58" s="91"/>
      <c r="DZ58" s="97"/>
      <c r="EA58" s="97"/>
      <c r="EB58" s="91"/>
      <c r="EC58" s="91"/>
      <c r="ED58" s="91"/>
      <c r="EE58" s="91"/>
      <c r="EF58" s="91"/>
      <c r="EG58" s="97"/>
      <c r="EH58" s="97"/>
      <c r="EI58" s="91"/>
      <c r="EJ58" s="91"/>
      <c r="EK58" s="91"/>
      <c r="EL58" s="91"/>
      <c r="EM58" s="91"/>
      <c r="EN58" s="97"/>
      <c r="EO58" s="97"/>
      <c r="EP58" s="91"/>
      <c r="EQ58" s="91"/>
      <c r="ER58" s="91"/>
      <c r="ES58" s="91"/>
      <c r="ET58" s="91"/>
      <c r="EU58" s="97"/>
      <c r="EV58" s="97"/>
      <c r="EW58" s="91"/>
      <c r="EX58" s="91"/>
      <c r="EY58" s="91"/>
      <c r="EZ58" s="91"/>
      <c r="FA58" s="91"/>
      <c r="FB58" s="97"/>
      <c r="FC58" s="97"/>
      <c r="FD58" s="91"/>
      <c r="FE58" s="91"/>
      <c r="FF58" s="91"/>
      <c r="FG58" s="91"/>
      <c r="FH58" s="91"/>
      <c r="FI58" s="97"/>
      <c r="FJ58" s="97"/>
      <c r="FK58" s="91"/>
    </row>
    <row r="59" spans="40:167" ht="15" customHeight="1">
      <c r="AN59" s="73" t="s">
        <v>84</v>
      </c>
      <c r="AO59" s="73"/>
      <c r="AP59" s="74"/>
      <c r="AQ59" s="74"/>
      <c r="AR59" s="74">
        <v>146.33818313361843</v>
      </c>
      <c r="AS59" s="86"/>
      <c r="AT59" s="86"/>
      <c r="AU59" s="86">
        <v>8227.9352743182044</v>
      </c>
      <c r="AV59" s="86"/>
      <c r="AW59" s="86"/>
      <c r="AX59" s="86"/>
      <c r="AY59" s="86"/>
      <c r="AZ59" s="86"/>
      <c r="BA59" s="100"/>
      <c r="BB59" s="87">
        <f>BB41/BB49</f>
        <v>9171.3597778887724</v>
      </c>
      <c r="BC59" s="86"/>
      <c r="BD59" s="86"/>
      <c r="BE59" s="86"/>
      <c r="BF59" s="86"/>
      <c r="BG59" s="86"/>
      <c r="BH59" s="100"/>
      <c r="BI59" s="87">
        <f>BI41/BI49</f>
        <v>9685.501784863689</v>
      </c>
      <c r="BJ59" s="86"/>
      <c r="BK59" s="86"/>
      <c r="BL59" s="86"/>
      <c r="BM59" s="86"/>
      <c r="BN59" s="86"/>
      <c r="BO59" s="100"/>
      <c r="BP59" s="87">
        <f>BP41/BP49</f>
        <v>9663.9863011265315</v>
      </c>
      <c r="BQ59" s="86"/>
      <c r="BR59" s="86"/>
      <c r="BS59" s="86"/>
      <c r="BT59" s="86"/>
      <c r="BU59" s="86"/>
      <c r="BV59" s="100"/>
      <c r="BW59" s="87">
        <f>BW41/BW49</f>
        <v>3501.9420730862466</v>
      </c>
      <c r="BX59" s="86"/>
      <c r="BY59" s="86"/>
      <c r="BZ59" s="86"/>
      <c r="CA59" s="86"/>
      <c r="CB59" s="86"/>
      <c r="CC59" s="100"/>
      <c r="CD59" s="87">
        <f>CD41/CD49</f>
        <v>2807.3539963953372</v>
      </c>
      <c r="CE59" s="86"/>
      <c r="CF59" s="86"/>
      <c r="CG59" s="86"/>
      <c r="CH59" s="86"/>
      <c r="CI59" s="86"/>
      <c r="CJ59" s="100"/>
      <c r="CK59" s="87">
        <f>CK41/CK49</f>
        <v>2613.3716423455667</v>
      </c>
      <c r="CL59" s="86"/>
      <c r="CM59" s="86"/>
      <c r="CN59" s="86"/>
      <c r="CO59" s="86"/>
      <c r="CP59" s="86"/>
      <c r="CQ59" s="100"/>
      <c r="CR59" s="87">
        <f>CR41/CR49</f>
        <v>2690.9217748835149</v>
      </c>
      <c r="CS59" s="86"/>
      <c r="CT59" s="86"/>
      <c r="CU59" s="86"/>
      <c r="CV59" s="86"/>
      <c r="CW59" s="86"/>
      <c r="CX59" s="100"/>
      <c r="CY59" s="87">
        <f>CY41/CY49</f>
        <v>3072.0411333411776</v>
      </c>
      <c r="CZ59" s="86"/>
      <c r="DA59" s="86"/>
      <c r="DB59" s="86"/>
      <c r="DC59" s="86"/>
      <c r="DD59" s="86"/>
      <c r="DE59" s="100"/>
      <c r="DF59" s="87">
        <f>DF41/DF49</f>
        <v>2981.5535170604644</v>
      </c>
      <c r="DG59" s="86"/>
      <c r="DH59" s="86"/>
      <c r="DI59" s="86"/>
      <c r="DJ59" s="86"/>
      <c r="DK59" s="86"/>
      <c r="DL59" s="100"/>
      <c r="DM59" s="87">
        <f>DM41/DM49</f>
        <v>3133.6423527664369</v>
      </c>
      <c r="DN59" s="86"/>
      <c r="DO59" s="86"/>
      <c r="DP59" s="86"/>
      <c r="DQ59" s="86"/>
      <c r="DR59" s="86"/>
      <c r="DS59" s="100"/>
      <c r="DT59" s="87">
        <f>DT41/DT49</f>
        <v>2766.4796874399403</v>
      </c>
      <c r="DU59" s="86"/>
      <c r="DV59" s="86"/>
      <c r="DW59" s="86"/>
      <c r="DX59" s="86"/>
      <c r="DY59" s="86"/>
      <c r="DZ59" s="100"/>
      <c r="EA59" s="87">
        <f>EA41/EA49</f>
        <v>2770.6049460192044</v>
      </c>
      <c r="EB59" s="86"/>
      <c r="EC59" s="86"/>
      <c r="ED59" s="86"/>
      <c r="EE59" s="86"/>
      <c r="EF59" s="86"/>
      <c r="EG59" s="100"/>
      <c r="EH59" s="87">
        <f>EH41/EH49</f>
        <v>3427.9077487935051</v>
      </c>
      <c r="EI59" s="86"/>
      <c r="EJ59" s="86"/>
      <c r="EK59" s="86"/>
      <c r="EL59" s="86"/>
      <c r="EM59" s="86"/>
      <c r="EN59" s="100"/>
      <c r="EO59" s="87">
        <f>EO41/EO49</f>
        <v>2978.4051321601169</v>
      </c>
      <c r="EP59" s="86"/>
      <c r="EQ59" s="86"/>
      <c r="ER59" s="86"/>
      <c r="ES59" s="86"/>
      <c r="ET59" s="86"/>
      <c r="EU59" s="100"/>
      <c r="EV59" s="87">
        <f>EV41/EV49</f>
        <v>2394.2512081160453</v>
      </c>
      <c r="EW59" s="86"/>
      <c r="EX59" s="86"/>
      <c r="EY59" s="86"/>
      <c r="EZ59" s="86"/>
      <c r="FA59" s="86"/>
      <c r="FB59" s="100"/>
      <c r="FC59" s="87">
        <f>FC41/FC49</f>
        <v>2345.1977879956826</v>
      </c>
      <c r="FD59" s="86"/>
      <c r="FE59" s="86"/>
      <c r="FF59" s="86"/>
      <c r="FG59" s="86"/>
      <c r="FH59" s="86"/>
      <c r="FI59" s="100"/>
      <c r="FJ59" s="87">
        <f>FJ41/FJ49</f>
        <v>2265.9654075633243</v>
      </c>
      <c r="FK59" s="86"/>
    </row>
    <row r="60" spans="40:167" s="22" customFormat="1" ht="15" customHeight="1">
      <c r="AN60" s="88" t="s">
        <v>75</v>
      </c>
      <c r="AO60" s="89"/>
      <c r="AP60" s="90">
        <v>1232.6289531879561</v>
      </c>
      <c r="AQ60" s="90">
        <v>110.93993523671094</v>
      </c>
      <c r="AR60" s="90">
        <v>137.91999999999999</v>
      </c>
      <c r="AS60" s="91">
        <v>1914.289757681126</v>
      </c>
      <c r="AT60" s="91">
        <v>2254.2102000000014</v>
      </c>
      <c r="AU60" s="91"/>
      <c r="AV60" s="91"/>
      <c r="AW60" s="91">
        <f>AW41/AW50</f>
        <v>1405.3101099337332</v>
      </c>
      <c r="AX60" s="91">
        <f>AX41/AX50</f>
        <v>126.47412893212915</v>
      </c>
      <c r="AY60" s="91">
        <f>AY41/AY50</f>
        <v>174.98636234849678</v>
      </c>
      <c r="AZ60" s="91">
        <f>AZ41/AZ50</f>
        <v>2030.037450573225</v>
      </c>
      <c r="BA60" s="93">
        <f>BA41/BA50</f>
        <v>2342.2203388433782</v>
      </c>
      <c r="BB60" s="93"/>
      <c r="BC60" s="91"/>
      <c r="BD60" s="91">
        <f>BD41/BD50</f>
        <v>1405.3147953598643</v>
      </c>
      <c r="BE60" s="91">
        <f>BE41/BE50</f>
        <v>126.47412893212899</v>
      </c>
      <c r="BF60" s="91">
        <f>BF41/BF50</f>
        <v>180.9353344626272</v>
      </c>
      <c r="BG60" s="91">
        <f>BG41/BG50</f>
        <v>2099.0346968236154</v>
      </c>
      <c r="BH60" s="93">
        <f>BH41/BH50</f>
        <v>2426.5393802618505</v>
      </c>
      <c r="BI60" s="93"/>
      <c r="BJ60" s="91"/>
      <c r="BK60" s="91">
        <f>BK41/BK50</f>
        <v>1453.0954984020996</v>
      </c>
      <c r="BL60" s="91">
        <f t="shared" ref="BL60:BM60" si="416">BL41/BL50</f>
        <v>130.77424931582138</v>
      </c>
      <c r="BM60" s="91">
        <f t="shared" si="416"/>
        <v>187.0843282182795</v>
      </c>
      <c r="BN60" s="91">
        <f>BN41/BN50</f>
        <v>2170.4121688084647</v>
      </c>
      <c r="BO60" s="93">
        <f>BO41/BO50</f>
        <v>2487.2351030890986</v>
      </c>
      <c r="BP60" s="93"/>
      <c r="BQ60" s="91"/>
      <c r="BR60" s="91">
        <f>BR41/BR50</f>
        <v>1451.5034373083115</v>
      </c>
      <c r="BS60" s="91">
        <f t="shared" ref="BS60:BT60" si="417">BS41/BS50</f>
        <v>163.55265243187327</v>
      </c>
      <c r="BT60" s="91">
        <f t="shared" si="417"/>
        <v>219.84773579775012</v>
      </c>
      <c r="BU60" s="91">
        <f>BU41/BU50</f>
        <v>1945.0956613966246</v>
      </c>
      <c r="BV60" s="93">
        <f>BV41/BV50</f>
        <v>4164.1472807815226</v>
      </c>
      <c r="BW60" s="93"/>
      <c r="BX60" s="91"/>
      <c r="BY60" s="91">
        <f>BY41/BY50</f>
        <v>1567.4308382754602</v>
      </c>
      <c r="BZ60" s="91">
        <f t="shared" ref="BZ60:CA60" si="418">BZ41/BZ50</f>
        <v>131.29863888289245</v>
      </c>
      <c r="CA60" s="91">
        <f t="shared" si="418"/>
        <v>199.24427502247346</v>
      </c>
      <c r="CB60" s="91">
        <f>CB41/CB50</f>
        <v>2000.2979570644081</v>
      </c>
      <c r="CC60" s="93">
        <f>CC41/CC50</f>
        <v>2971.2733004259871</v>
      </c>
      <c r="CD60" s="93"/>
      <c r="CE60" s="91"/>
      <c r="CF60" s="91">
        <f>CF41/CF50</f>
        <v>1601.1723199087969</v>
      </c>
      <c r="CG60" s="91">
        <f t="shared" ref="CG60:CH60" si="419">CG41/CG50</f>
        <v>161.3974181385943</v>
      </c>
      <c r="CH60" s="91">
        <f t="shared" si="419"/>
        <v>188.12280003716157</v>
      </c>
      <c r="CI60" s="91">
        <f>CI41/CI50</f>
        <v>2263.3189453507366</v>
      </c>
      <c r="CJ60" s="93">
        <f>CJ41/CJ50</f>
        <v>6408.5560102546178</v>
      </c>
      <c r="CK60" s="93"/>
      <c r="CL60" s="91"/>
      <c r="CM60" s="91">
        <f>CM41/CM50</f>
        <v>1670.1363612443986</v>
      </c>
      <c r="CN60" s="91">
        <f t="shared" ref="CN60:CO60" si="420">CN41/CN50</f>
        <v>125.02166061986355</v>
      </c>
      <c r="CO60" s="91">
        <f t="shared" si="420"/>
        <v>188.25704438797916</v>
      </c>
      <c r="CP60" s="91">
        <f>CP41/CP50</f>
        <v>1997.126754558926</v>
      </c>
      <c r="CQ60" s="93">
        <f>CQ41/CQ50</f>
        <v>1410.118394025717</v>
      </c>
      <c r="CR60" s="93"/>
      <c r="CS60" s="91"/>
      <c r="CT60" s="91">
        <f>CT41/CT50</f>
        <v>1692.3630536177657</v>
      </c>
      <c r="CU60" s="91">
        <f t="shared" ref="CU60:CV60" si="421">CU41/CU50</f>
        <v>128.64692510181246</v>
      </c>
      <c r="CV60" s="91">
        <f t="shared" si="421"/>
        <v>194.13073487839051</v>
      </c>
      <c r="CW60" s="91">
        <f>CW41/CW50</f>
        <v>2608.6832531747018</v>
      </c>
      <c r="CX60" s="93">
        <f>CX41/CX50</f>
        <v>9572.1400132030903</v>
      </c>
      <c r="CY60" s="93"/>
      <c r="CZ60" s="91"/>
      <c r="DA60" s="91">
        <f>DA41/DA50</f>
        <v>1802.7546540954102</v>
      </c>
      <c r="DB60" s="91">
        <f t="shared" ref="DB60:DC60" si="422">DB41/DB50</f>
        <v>129.48748893653431</v>
      </c>
      <c r="DC60" s="91">
        <f t="shared" si="422"/>
        <v>200.22784956248412</v>
      </c>
      <c r="DD60" s="91">
        <f>DD41/DD50</f>
        <v>1777.9847818620112</v>
      </c>
      <c r="DE60" s="93">
        <f>DE41/DE50</f>
        <v>-2766.4372961537529</v>
      </c>
      <c r="DF60" s="93"/>
      <c r="DG60" s="91"/>
      <c r="DH60" s="91">
        <f>DH41/DH50</f>
        <v>1777.3715222191631</v>
      </c>
      <c r="DI60" s="91">
        <f t="shared" ref="DI60:DJ60" si="423">DI41/DI50</f>
        <v>133.43615877689564</v>
      </c>
      <c r="DJ60" s="91">
        <f t="shared" si="423"/>
        <v>207.21788299154861</v>
      </c>
      <c r="DK60" s="91">
        <f>DK41/DK50</f>
        <v>3284.3559065918653</v>
      </c>
      <c r="DL60" s="93">
        <f>DL41/DL50</f>
        <v>16861.506883548998</v>
      </c>
      <c r="DM60" s="93"/>
      <c r="DN60" s="91"/>
      <c r="DO60" s="91">
        <f>DO41/DO50</f>
        <v>1976.9705973829759</v>
      </c>
      <c r="DP60" s="91">
        <f t="shared" ref="DP60:DQ60" si="424">DP41/DP50</f>
        <v>135.5184484444064</v>
      </c>
      <c r="DQ60" s="91">
        <f t="shared" si="424"/>
        <v>213.75201759496466</v>
      </c>
      <c r="DR60" s="91">
        <f>DR41/DR50</f>
        <v>987.56957857584428</v>
      </c>
      <c r="DS60" s="93">
        <f>DS41/DS50</f>
        <v>-13322.871234931614</v>
      </c>
      <c r="DT60" s="93"/>
      <c r="DU60" s="91"/>
      <c r="DV60" s="91">
        <f>DV41/DV50</f>
        <v>1810.559714468937</v>
      </c>
      <c r="DW60" s="91">
        <f t="shared" ref="DW60:DX60" si="425">DW41/DW50</f>
        <v>140.35493773196126</v>
      </c>
      <c r="DX60" s="91">
        <f t="shared" si="425"/>
        <v>221.20176325957533</v>
      </c>
      <c r="DY60" s="91">
        <f>DY41/DY50</f>
        <v>4990.5237578430661</v>
      </c>
      <c r="DZ60" s="93">
        <f>DZ41/DZ50</f>
        <v>34147.645606053324</v>
      </c>
      <c r="EA60" s="93"/>
      <c r="EB60" s="91"/>
      <c r="EC60" s="91">
        <f>EC41/EC50</f>
        <v>2238.7952494352944</v>
      </c>
      <c r="ED60" s="91">
        <f t="shared" ref="ED60:EE60" si="426">ED41/ED50</f>
        <v>140.09248562125271</v>
      </c>
      <c r="EE60" s="91">
        <f t="shared" si="426"/>
        <v>228.20377952343614</v>
      </c>
      <c r="EF60" s="91">
        <f>EF41/EF50</f>
        <v>-1544.4088697193718</v>
      </c>
      <c r="EG60" s="93">
        <f>EG41/EG50</f>
        <v>-39387.020690975427</v>
      </c>
      <c r="EH60" s="93"/>
      <c r="EI60" s="91"/>
      <c r="EJ60" s="91">
        <f>EJ41/EJ50</f>
        <v>1721.3669811587804</v>
      </c>
      <c r="EK60" s="91">
        <f t="shared" ref="EK60:EL60" si="427">EK41/EK50</f>
        <v>146.81134876513551</v>
      </c>
      <c r="EL60" s="91">
        <f t="shared" si="427"/>
        <v>235.57749311989096</v>
      </c>
      <c r="EM60" s="91">
        <f>EM41/EM50</f>
        <v>9463.0898283361457</v>
      </c>
      <c r="EN60" s="93">
        <f>EN41/EN50</f>
        <v>75712.716130289395</v>
      </c>
      <c r="EO60" s="93"/>
      <c r="EP60" s="91"/>
      <c r="EQ60" s="91">
        <f>EQ41/EQ50</f>
        <v>2726.3334221326522</v>
      </c>
      <c r="ER60" s="91">
        <f t="shared" ref="ER60:ES60" si="428">ER41/ER50</f>
        <v>147.04928744998975</v>
      </c>
      <c r="ES60" s="91">
        <f t="shared" si="428"/>
        <v>242.79972371623134</v>
      </c>
      <c r="ET60" s="91">
        <f>ET41/ET50</f>
        <v>-8527.5401688412567</v>
      </c>
      <c r="EU60" s="93">
        <f>EU41/EU50</f>
        <v>-103222.57950376994</v>
      </c>
      <c r="EV60" s="93"/>
      <c r="EW60" s="91"/>
      <c r="EX60" s="91">
        <f>EX41/EX50</f>
        <v>1292.5708917488171</v>
      </c>
      <c r="EY60" s="91">
        <f t="shared" ref="EY60:EZ60" si="429">EY41/EY50</f>
        <v>157.09047233872246</v>
      </c>
      <c r="EZ60" s="91">
        <f t="shared" si="429"/>
        <v>251.25188462438962</v>
      </c>
      <c r="FA60" s="91">
        <f>FA41/FA50</f>
        <v>21145.951979039964</v>
      </c>
      <c r="FB60" s="93">
        <f>FB41/FB50</f>
        <v>176181.54341017731</v>
      </c>
      <c r="FC60" s="93"/>
      <c r="FD60" s="91"/>
      <c r="FE60" s="91">
        <f>FE41/FE50</f>
        <v>3799.7974393240825</v>
      </c>
      <c r="FF60" s="91">
        <f t="shared" ref="FF60:FG60" si="430">FF41/FF50</f>
        <v>156.02509230671492</v>
      </c>
      <c r="FG60" s="91">
        <f t="shared" si="430"/>
        <v>260.07665634693228</v>
      </c>
      <c r="FH60" s="91">
        <f>FH41/FH50</f>
        <v>-27538.673303394913</v>
      </c>
      <c r="FI60" s="93">
        <f>FI41/FI50</f>
        <v>-258771.09539859256</v>
      </c>
      <c r="FJ60" s="93"/>
      <c r="FK60" s="91"/>
    </row>
    <row r="61" spans="40:167" s="22" customFormat="1" ht="15" customHeight="1" outlineLevel="1">
      <c r="AN61" s="88"/>
      <c r="AO61" s="89"/>
      <c r="AP61" s="90"/>
      <c r="AQ61" s="90"/>
      <c r="AR61" s="90"/>
      <c r="AS61" s="91"/>
      <c r="AT61" s="91"/>
      <c r="AU61" s="91"/>
      <c r="AV61" s="91"/>
      <c r="AW61" s="91"/>
      <c r="AX61" s="91"/>
      <c r="AY61" s="91"/>
      <c r="AZ61" s="91"/>
      <c r="BA61" s="101"/>
      <c r="BB61" s="101"/>
      <c r="BC61" s="91"/>
      <c r="BD61" s="91"/>
      <c r="BE61" s="102"/>
      <c r="BF61" s="102"/>
      <c r="BG61" s="91"/>
      <c r="BH61" s="102"/>
      <c r="BI61" s="102"/>
      <c r="BJ61" s="91"/>
      <c r="BK61" s="91"/>
      <c r="BL61" s="102"/>
      <c r="BM61" s="102"/>
      <c r="BN61" s="91"/>
      <c r="BO61" s="102"/>
      <c r="BP61" s="102"/>
      <c r="BQ61" s="91"/>
      <c r="BR61" s="91"/>
      <c r="BS61" s="102"/>
      <c r="BT61" s="102"/>
      <c r="BU61" s="91"/>
      <c r="BV61" s="102"/>
      <c r="BW61" s="102"/>
      <c r="BX61" s="91"/>
      <c r="BY61" s="91"/>
      <c r="BZ61" s="102"/>
      <c r="CA61" s="102"/>
      <c r="CB61" s="91"/>
      <c r="CC61" s="102"/>
      <c r="CD61" s="102"/>
      <c r="CE61" s="91"/>
      <c r="CF61" s="91"/>
      <c r="CG61" s="102"/>
      <c r="CH61" s="102"/>
      <c r="CI61" s="91"/>
      <c r="CJ61" s="102"/>
      <c r="CK61" s="102"/>
      <c r="CL61" s="91"/>
      <c r="CM61" s="91"/>
      <c r="CN61" s="102"/>
      <c r="CO61" s="102"/>
      <c r="CP61" s="91"/>
      <c r="CQ61" s="102"/>
      <c r="CR61" s="102"/>
      <c r="CS61" s="91"/>
      <c r="CT61" s="91"/>
      <c r="CU61" s="102"/>
      <c r="CV61" s="102"/>
      <c r="CW61" s="91"/>
      <c r="CX61" s="102"/>
      <c r="CY61" s="102"/>
      <c r="CZ61" s="91"/>
      <c r="DA61" s="91"/>
      <c r="DB61" s="102"/>
      <c r="DC61" s="102"/>
      <c r="DD61" s="91"/>
      <c r="DE61" s="102"/>
      <c r="DF61" s="102"/>
      <c r="DG61" s="91"/>
      <c r="DH61" s="91"/>
      <c r="DI61" s="102"/>
      <c r="DJ61" s="102"/>
      <c r="DK61" s="91"/>
      <c r="DL61" s="102"/>
      <c r="DM61" s="102"/>
      <c r="DN61" s="91"/>
      <c r="DO61" s="91"/>
      <c r="DP61" s="102"/>
      <c r="DQ61" s="102"/>
      <c r="DR61" s="91"/>
      <c r="DS61" s="102"/>
      <c r="DT61" s="102"/>
      <c r="DU61" s="91"/>
      <c r="DV61" s="91"/>
      <c r="DW61" s="102"/>
      <c r="DX61" s="102"/>
      <c r="DY61" s="91"/>
      <c r="DZ61" s="102"/>
      <c r="EA61" s="102"/>
      <c r="EB61" s="91"/>
      <c r="EC61" s="91"/>
      <c r="ED61" s="102"/>
      <c r="EE61" s="102"/>
      <c r="EF61" s="91"/>
      <c r="EG61" s="102"/>
      <c r="EH61" s="102"/>
      <c r="EI61" s="91"/>
      <c r="EJ61" s="91"/>
      <c r="EK61" s="102"/>
      <c r="EL61" s="102"/>
      <c r="EM61" s="91"/>
      <c r="EN61" s="102"/>
      <c r="EO61" s="102"/>
      <c r="EP61" s="91"/>
      <c r="EQ61" s="91"/>
      <c r="ER61" s="102"/>
      <c r="ES61" s="102"/>
      <c r="ET61" s="91"/>
      <c r="EU61" s="102"/>
      <c r="EV61" s="102"/>
      <c r="EW61" s="91"/>
      <c r="EX61" s="91"/>
      <c r="EY61" s="102"/>
      <c r="EZ61" s="102"/>
      <c r="FA61" s="91"/>
      <c r="FB61" s="102"/>
      <c r="FC61" s="102"/>
      <c r="FD61" s="91"/>
      <c r="FE61" s="91"/>
      <c r="FF61" s="102"/>
      <c r="FG61" s="102"/>
      <c r="FH61" s="91"/>
      <c r="FI61" s="102"/>
      <c r="FJ61" s="102"/>
      <c r="FK61" s="91"/>
    </row>
    <row r="62" spans="40:167" s="22" customFormat="1" ht="15" customHeight="1" thickBot="1">
      <c r="AN62" s="103"/>
      <c r="AP62" s="104"/>
      <c r="AQ62" s="104"/>
      <c r="AR62" s="104"/>
      <c r="AS62" s="105"/>
      <c r="AT62" s="106"/>
      <c r="AU62" s="107"/>
      <c r="AV62" s="107"/>
      <c r="AW62" s="107"/>
      <c r="AX62" s="107"/>
      <c r="AY62" s="107"/>
      <c r="AZ62" s="105"/>
      <c r="BA62" s="108"/>
      <c r="BB62" s="109"/>
      <c r="BC62" s="107"/>
      <c r="BD62" s="107"/>
      <c r="BE62" s="110"/>
      <c r="BF62" s="110"/>
      <c r="BG62" s="107"/>
      <c r="BH62" s="110"/>
      <c r="BI62" s="110"/>
      <c r="BJ62" s="107"/>
      <c r="BK62" s="107"/>
      <c r="BL62" s="110"/>
      <c r="BM62" s="110"/>
      <c r="BN62" s="105"/>
      <c r="BO62" s="111"/>
      <c r="BP62" s="110"/>
      <c r="BQ62" s="107"/>
      <c r="BR62" s="107"/>
      <c r="BS62" s="110"/>
      <c r="BT62" s="110"/>
      <c r="BU62" s="105"/>
      <c r="BV62" s="111"/>
      <c r="BW62" s="110"/>
      <c r="BX62" s="107"/>
      <c r="BY62" s="107"/>
      <c r="BZ62" s="110"/>
      <c r="CA62" s="110"/>
      <c r="CB62" s="105"/>
      <c r="CC62" s="111"/>
      <c r="CD62" s="110"/>
      <c r="CE62" s="107"/>
      <c r="CF62" s="107"/>
      <c r="CG62" s="110"/>
      <c r="CH62" s="110"/>
      <c r="CI62" s="105"/>
      <c r="CJ62" s="111"/>
      <c r="CK62" s="110"/>
      <c r="CL62" s="107"/>
      <c r="CM62" s="107"/>
      <c r="CN62" s="110"/>
      <c r="CO62" s="110"/>
      <c r="CP62" s="105"/>
      <c r="CQ62" s="111"/>
      <c r="CR62" s="110"/>
      <c r="CS62" s="107"/>
      <c r="CT62" s="107"/>
      <c r="CU62" s="110"/>
      <c r="CV62" s="110"/>
      <c r="CW62" s="105"/>
      <c r="CX62" s="111"/>
      <c r="CY62" s="110"/>
      <c r="CZ62" s="107"/>
      <c r="DA62" s="107"/>
      <c r="DB62" s="110"/>
      <c r="DC62" s="110"/>
      <c r="DD62" s="105"/>
      <c r="DE62" s="111"/>
      <c r="DF62" s="110"/>
      <c r="DG62" s="107"/>
      <c r="DH62" s="107"/>
      <c r="DI62" s="110"/>
      <c r="DJ62" s="110"/>
      <c r="DK62" s="105"/>
      <c r="DL62" s="111"/>
      <c r="DM62" s="110"/>
      <c r="DN62" s="107"/>
      <c r="DO62" s="107"/>
      <c r="DP62" s="110"/>
      <c r="DQ62" s="110"/>
      <c r="DR62" s="105"/>
      <c r="DS62" s="111"/>
      <c r="DT62" s="110"/>
      <c r="DU62" s="107"/>
      <c r="DV62" s="107"/>
      <c r="DW62" s="110"/>
      <c r="DX62" s="110"/>
      <c r="DY62" s="105"/>
      <c r="DZ62" s="111"/>
      <c r="EA62" s="110"/>
      <c r="EB62" s="107"/>
      <c r="EC62" s="107"/>
      <c r="ED62" s="110"/>
      <c r="EE62" s="110"/>
      <c r="EF62" s="105"/>
      <c r="EG62" s="111"/>
      <c r="EH62" s="110"/>
      <c r="EI62" s="107"/>
      <c r="EJ62" s="107"/>
      <c r="EK62" s="110"/>
      <c r="EL62" s="110"/>
      <c r="EM62" s="105"/>
      <c r="EN62" s="111"/>
      <c r="EO62" s="110"/>
      <c r="EP62" s="107"/>
      <c r="EQ62" s="107"/>
      <c r="ER62" s="110"/>
      <c r="ES62" s="110"/>
      <c r="ET62" s="105"/>
      <c r="EU62" s="111"/>
      <c r="EV62" s="110"/>
      <c r="EW62" s="107"/>
      <c r="EX62" s="107"/>
      <c r="EY62" s="110"/>
      <c r="EZ62" s="110"/>
      <c r="FA62" s="105"/>
      <c r="FB62" s="111"/>
      <c r="FC62" s="110"/>
      <c r="FD62" s="107"/>
      <c r="FE62" s="107"/>
      <c r="FF62" s="110"/>
      <c r="FG62" s="110"/>
      <c r="FH62" s="105"/>
      <c r="FI62" s="111"/>
      <c r="FJ62" s="110"/>
      <c r="FK62" s="107"/>
    </row>
    <row r="63" spans="40:167" ht="31.5" customHeight="1" thickBot="1">
      <c r="AN63" s="112" t="s">
        <v>85</v>
      </c>
      <c r="AO63" s="113"/>
      <c r="AP63" s="114">
        <v>1.25426769303707E-2</v>
      </c>
      <c r="AQ63" s="114">
        <v>0</v>
      </c>
      <c r="AR63" s="114">
        <v>-0.14832945126140118</v>
      </c>
      <c r="AS63" s="114">
        <v>0</v>
      </c>
      <c r="AT63" s="115">
        <v>2.0000000000000462E-2</v>
      </c>
      <c r="AU63" s="115">
        <v>0.15988416318155396</v>
      </c>
      <c r="AV63" s="115"/>
      <c r="AW63" s="114">
        <f t="shared" ref="AW63:AY63" si="431">AW60/AW57-1</f>
        <v>0.14009078955869403</v>
      </c>
      <c r="AX63" s="114">
        <f t="shared" si="431"/>
        <v>0.14002279549422347</v>
      </c>
      <c r="AY63" s="114">
        <f t="shared" si="431"/>
        <v>8.0562939042218007E-2</v>
      </c>
      <c r="AZ63" s="114">
        <f>AZ60/AZ57-1</f>
        <v>6.0465084989176354E-2</v>
      </c>
      <c r="BA63" s="116">
        <f>BA60/BA57-1</f>
        <v>3.9042653010756823E-2</v>
      </c>
      <c r="BB63" s="116">
        <f>BB59/BB56-1</f>
        <v>9.6791384404842473E-2</v>
      </c>
      <c r="BC63" s="115"/>
      <c r="BD63" s="114">
        <f t="shared" ref="BD63" si="432">BD60/BD57-1</f>
        <v>3.3340869733944345E-6</v>
      </c>
      <c r="BE63" s="114">
        <f>BE60/BE57-1</f>
        <v>-1.2212453270876722E-15</v>
      </c>
      <c r="BF63" s="114">
        <f>BF60/BF57-1</f>
        <v>3.3996775716056415E-2</v>
      </c>
      <c r="BG63" s="114">
        <f>BG60/BG57-1</f>
        <v>3.398816422372275E-2</v>
      </c>
      <c r="BH63" s="116">
        <f>BH60/BH57-1</f>
        <v>3.5999619685699757E-2</v>
      </c>
      <c r="BI63" s="116">
        <f>BI59/BI56-1</f>
        <v>0.11899021543655985</v>
      </c>
      <c r="BJ63" s="115"/>
      <c r="BK63" s="114">
        <f t="shared" ref="BK63:BO63" si="433">BK60/BK57-1</f>
        <v>3.3999999999999808E-2</v>
      </c>
      <c r="BL63" s="114">
        <f t="shared" si="433"/>
        <v>3.400000000000003E-2</v>
      </c>
      <c r="BM63" s="114">
        <f t="shared" si="433"/>
        <v>3.3984482765152757E-2</v>
      </c>
      <c r="BN63" s="114">
        <f t="shared" si="433"/>
        <v>3.4004903345743687E-2</v>
      </c>
      <c r="BO63" s="114">
        <f t="shared" si="433"/>
        <v>2.5013285719145628E-2</v>
      </c>
      <c r="BP63" s="116">
        <f>BP59/BP56-1</f>
        <v>-2.2214113646420452E-3</v>
      </c>
      <c r="BQ63" s="115"/>
      <c r="BR63" s="114">
        <f t="shared" ref="BR63:BV63" si="434">BR60/BR57-1</f>
        <v>-1.0956341792668356E-3</v>
      </c>
      <c r="BS63" s="114">
        <f t="shared" si="434"/>
        <v>0.25064875759211325</v>
      </c>
      <c r="BT63" s="114">
        <f t="shared" si="434"/>
        <v>0.17512641433676968</v>
      </c>
      <c r="BU63" s="114">
        <f t="shared" si="434"/>
        <v>0</v>
      </c>
      <c r="BV63" s="114">
        <f t="shared" si="434"/>
        <v>0.67420734598419374</v>
      </c>
      <c r="BW63" s="116">
        <f>BW59/BW56-1</f>
        <v>0</v>
      </c>
      <c r="BX63" s="115"/>
      <c r="BY63" s="114">
        <f t="shared" ref="BY63:CC63" si="435">BY60/BY57-1</f>
        <v>7.9867121212007675E-2</v>
      </c>
      <c r="BZ63" s="114">
        <f t="shared" si="435"/>
        <v>-0.19720874635411989</v>
      </c>
      <c r="CA63" s="114">
        <f t="shared" si="435"/>
        <v>-9.3716956877058277E-2</v>
      </c>
      <c r="CB63" s="114">
        <f t="shared" si="435"/>
        <v>2.8380247184422336E-2</v>
      </c>
      <c r="CC63" s="114">
        <f t="shared" si="435"/>
        <v>-0.28646296586600517</v>
      </c>
      <c r="CD63" s="116">
        <f>CD59/CD56-1</f>
        <v>0</v>
      </c>
      <c r="CE63" s="115"/>
      <c r="CF63" s="114">
        <f t="shared" ref="CF63:CJ63" si="436">CF60/CF57-1</f>
        <v>2.1526615917841774E-2</v>
      </c>
      <c r="CG63" s="114">
        <f t="shared" si="436"/>
        <v>0.22923908055549225</v>
      </c>
      <c r="CH63" s="114">
        <f t="shared" si="436"/>
        <v>-5.5818291311293455E-2</v>
      </c>
      <c r="CI63" s="114">
        <f t="shared" si="436"/>
        <v>0.13149090482116588</v>
      </c>
      <c r="CJ63" s="114">
        <f t="shared" si="436"/>
        <v>1.1568382852347621</v>
      </c>
      <c r="CK63" s="116">
        <f>CK59/CK56-1</f>
        <v>0</v>
      </c>
      <c r="CL63" s="115"/>
      <c r="CM63" s="114">
        <f t="shared" ref="CM63:CQ63" si="437">CM60/CM57-1</f>
        <v>4.3070967739143651E-2</v>
      </c>
      <c r="CN63" s="114">
        <f t="shared" si="437"/>
        <v>0</v>
      </c>
      <c r="CO63" s="114">
        <f t="shared" si="437"/>
        <v>0</v>
      </c>
      <c r="CP63" s="114">
        <f t="shared" si="437"/>
        <v>-0.1176114357804573</v>
      </c>
      <c r="CQ63" s="114">
        <f t="shared" si="437"/>
        <v>-0.77996316303246416</v>
      </c>
      <c r="CR63" s="116">
        <f>CR59/CR56-1</f>
        <v>2.9674360615754125E-2</v>
      </c>
      <c r="CS63" s="115"/>
      <c r="CT63" s="114">
        <f t="shared" ref="CT63:CX63" si="438">CT60/CT57-1</f>
        <v>1.330830996147303E-2</v>
      </c>
      <c r="CU63" s="114">
        <f t="shared" si="438"/>
        <v>2.8997091095852134E-2</v>
      </c>
      <c r="CV63" s="114">
        <f t="shared" si="438"/>
        <v>3.1200375579605089E-2</v>
      </c>
      <c r="CW63" s="114">
        <f t="shared" si="438"/>
        <v>0.30621816928732737</v>
      </c>
      <c r="CX63" s="114">
        <f t="shared" si="438"/>
        <v>5.7881817964772386</v>
      </c>
      <c r="CY63" s="116">
        <f>CY59/CY56-1</f>
        <v>0.14163152642152177</v>
      </c>
      <c r="CZ63" s="115"/>
      <c r="DA63" s="114">
        <f t="shared" ref="DA63:DE63" si="439">DA60/DA57-1</f>
        <v>6.5229266404546182E-2</v>
      </c>
      <c r="DB63" s="114">
        <f t="shared" si="439"/>
        <v>6.5338820500888684E-3</v>
      </c>
      <c r="DC63" s="114">
        <f t="shared" si="439"/>
        <v>3.14072611321079E-2</v>
      </c>
      <c r="DD63" s="114">
        <f t="shared" si="439"/>
        <v>-0.31843592751314342</v>
      </c>
      <c r="DE63" s="114">
        <f t="shared" si="439"/>
        <v>-1.2890092803007414</v>
      </c>
      <c r="DF63" s="116">
        <f>DF59/DF56-1</f>
        <v>-2.9455209859868714E-2</v>
      </c>
      <c r="DG63" s="115"/>
      <c r="DH63" s="114">
        <f t="shared" ref="DH63:DL63" si="440">DH60/DH57-1</f>
        <v>-1.4080192120754176E-2</v>
      </c>
      <c r="DI63" s="114">
        <f t="shared" si="440"/>
        <v>3.0494605098850158E-2</v>
      </c>
      <c r="DJ63" s="114">
        <f t="shared" si="440"/>
        <v>3.4910395553557239E-2</v>
      </c>
      <c r="DK63" s="114">
        <f t="shared" si="440"/>
        <v>0.84723510577649197</v>
      </c>
      <c r="DL63" s="114">
        <f t="shared" si="440"/>
        <v>-7.0950258684669896</v>
      </c>
      <c r="DM63" s="116">
        <f>DM59/DM56-1</f>
        <v>5.1009929835476475E-2</v>
      </c>
      <c r="DN63" s="115"/>
      <c r="DO63" s="114">
        <f t="shared" ref="DO63:DS63" si="441">DO60/DO57-1</f>
        <v>0.11230014246801967</v>
      </c>
      <c r="DP63" s="114">
        <f t="shared" si="441"/>
        <v>1.5605137967080962E-2</v>
      </c>
      <c r="DQ63" s="114">
        <f t="shared" si="441"/>
        <v>3.1532677146800747E-2</v>
      </c>
      <c r="DR63" s="114">
        <f t="shared" si="441"/>
        <v>-0.69931103489918889</v>
      </c>
      <c r="DS63" s="114">
        <f t="shared" si="441"/>
        <v>-1.790135266494487</v>
      </c>
      <c r="DT63" s="116">
        <f>DT59/DT56-1</f>
        <v>0</v>
      </c>
      <c r="DU63" s="115"/>
      <c r="DV63" s="114">
        <f t="shared" ref="DV63:DZ63" si="442">DV60/DV57-1</f>
        <v>-8.4174687845295249E-2</v>
      </c>
      <c r="DW63" s="114">
        <f t="shared" si="442"/>
        <v>3.5688788818585948E-2</v>
      </c>
      <c r="DX63" s="114">
        <f t="shared" si="442"/>
        <v>3.485228232431048E-2</v>
      </c>
      <c r="DY63" s="114">
        <f t="shared" si="442"/>
        <v>4.0533388898428884</v>
      </c>
      <c r="DZ63" s="114">
        <f t="shared" si="442"/>
        <v>-3.5630845636727799</v>
      </c>
      <c r="EA63" s="116">
        <f>EA59/EA56-1</f>
        <v>1.4911580945247138E-3</v>
      </c>
      <c r="EB63" s="115"/>
      <c r="EC63" s="114">
        <f t="shared" ref="EC63:EG63" si="443">EC60/EC57-1</f>
        <v>0.23652107773311681</v>
      </c>
      <c r="ED63" s="114">
        <f t="shared" si="443"/>
        <v>-1.8699171895880662E-3</v>
      </c>
      <c r="EE63" s="114">
        <f t="shared" si="443"/>
        <v>3.1654432409040423E-2</v>
      </c>
      <c r="EF63" s="114">
        <f t="shared" si="443"/>
        <v>-1.3094682932412036</v>
      </c>
      <c r="EG63" s="114">
        <f t="shared" si="443"/>
        <v>-2.1534329817454037</v>
      </c>
      <c r="EH63" s="116">
        <f>EH59/EH56-1</f>
        <v>0.23724161891745377</v>
      </c>
      <c r="EI63" s="115"/>
      <c r="EJ63" s="114">
        <f t="shared" ref="EJ63:EN63" si="444">EJ60/EJ57-1</f>
        <v>-0.23111906656360304</v>
      </c>
      <c r="EK63" s="114">
        <f t="shared" si="444"/>
        <v>4.796019653793282E-2</v>
      </c>
      <c r="EL63" s="114">
        <f t="shared" si="444"/>
        <v>3.2311969643331606E-2</v>
      </c>
      <c r="EM63" s="114">
        <f t="shared" si="444"/>
        <v>-7.1273216010832972</v>
      </c>
      <c r="EN63" s="114">
        <f t="shared" si="444"/>
        <v>-2.9222757853232881</v>
      </c>
      <c r="EO63" s="116">
        <f>EO59/EO56-1</f>
        <v>0</v>
      </c>
      <c r="EP63" s="115"/>
      <c r="EQ63" s="114">
        <f t="shared" ref="EQ63:EU63" si="445">EQ60/EQ57-1</f>
        <v>0.58381882072430247</v>
      </c>
      <c r="ER63" s="114">
        <f t="shared" si="445"/>
        <v>1.6207104345515866E-3</v>
      </c>
      <c r="ES63" s="114">
        <f t="shared" si="445"/>
        <v>3.0657557734790952E-2</v>
      </c>
      <c r="ET63" s="114">
        <f t="shared" si="445"/>
        <v>-1.9011369778300642</v>
      </c>
      <c r="EU63" s="114">
        <f t="shared" si="445"/>
        <v>-2.3633453504182906</v>
      </c>
      <c r="EV63" s="116">
        <f>EV59/EV56-1</f>
        <v>0</v>
      </c>
      <c r="EW63" s="115"/>
      <c r="EX63" s="114">
        <f t="shared" ref="EX63:FB63" si="446">EX60/EX57-1</f>
        <v>-0.5258940519689943</v>
      </c>
      <c r="EY63" s="114">
        <f t="shared" si="446"/>
        <v>6.8284485174044951E-2</v>
      </c>
      <c r="EZ63" s="114">
        <f t="shared" si="446"/>
        <v>3.4811245988222828E-2</v>
      </c>
      <c r="FA63" s="114">
        <f t="shared" si="446"/>
        <v>-3.479724699076185</v>
      </c>
      <c r="FB63" s="114">
        <f t="shared" si="446"/>
        <v>-2.7068120585355331</v>
      </c>
      <c r="FC63" s="116">
        <f>FC59/FC56-1</f>
        <v>-2.0488000571569631E-2</v>
      </c>
      <c r="FD63" s="115"/>
      <c r="FE63" s="114">
        <f t="shared" ref="FE63:FI63" si="447">FE60/FE57-1</f>
        <v>1.9397207252462949</v>
      </c>
      <c r="FF63" s="114">
        <f t="shared" si="447"/>
        <v>-6.7819519296520303E-3</v>
      </c>
      <c r="FG63" s="114">
        <f t="shared" si="447"/>
        <v>3.5123206083549574E-2</v>
      </c>
      <c r="FH63" s="114">
        <f t="shared" si="447"/>
        <v>-2.3023141890557337</v>
      </c>
      <c r="FI63" s="114">
        <f t="shared" si="447"/>
        <v>-2.4687752779877417</v>
      </c>
      <c r="FJ63" s="116">
        <f>FJ59/FJ56-1</f>
        <v>0</v>
      </c>
      <c r="FK63" s="115"/>
    </row>
    <row r="64" spans="40:167" ht="14.4" thickBot="1">
      <c r="BH64" s="118"/>
      <c r="BI64" s="118"/>
      <c r="BO64" s="118"/>
      <c r="BP64" s="118"/>
      <c r="BV64" s="118"/>
      <c r="BW64" s="118"/>
      <c r="CC64" s="118"/>
      <c r="CD64" s="118"/>
      <c r="CJ64" s="118"/>
      <c r="CK64" s="118"/>
      <c r="CQ64" s="118"/>
      <c r="CR64" s="118"/>
      <c r="CX64" s="118"/>
      <c r="CY64" s="118"/>
      <c r="DE64" s="118"/>
      <c r="DF64" s="118"/>
      <c r="DL64" s="118"/>
      <c r="DM64" s="118"/>
      <c r="DS64" s="118"/>
      <c r="DT64" s="118"/>
      <c r="DZ64" s="118"/>
      <c r="EA64" s="118"/>
      <c r="EG64" s="118"/>
      <c r="EH64" s="118"/>
      <c r="EN64" s="118"/>
      <c r="EO64" s="118"/>
      <c r="EU64" s="118"/>
      <c r="EV64" s="118"/>
      <c r="FB64" s="118"/>
      <c r="FC64" s="118"/>
      <c r="FI64" s="118"/>
      <c r="FJ64" s="118"/>
    </row>
    <row r="65" spans="40:167" ht="28.2" thickBot="1">
      <c r="AN65" s="112" t="s">
        <v>86</v>
      </c>
      <c r="AO65" s="113"/>
      <c r="AP65" s="119"/>
      <c r="AQ65" s="119"/>
      <c r="AR65" s="119"/>
      <c r="AS65" s="114"/>
      <c r="AT65" s="115"/>
      <c r="AU65" s="115"/>
      <c r="AV65" s="120"/>
      <c r="AW65" s="114">
        <f>AW53/AP53-1</f>
        <v>6.4302395082306507E-2</v>
      </c>
      <c r="AX65" s="114">
        <f t="shared" ref="AX65:AY65" si="448">AX53/AQ53-1</f>
        <v>7.3223342360530408E-2</v>
      </c>
      <c r="AY65" s="114">
        <f t="shared" si="448"/>
        <v>0.10102632525745281</v>
      </c>
      <c r="AZ65" s="114">
        <f>AZ53/AS53-1</f>
        <v>2.2736170901247688E-2</v>
      </c>
      <c r="BA65" s="114">
        <f t="shared" ref="BA65" si="449">BA53/AT53-1</f>
        <v>2.7372013108304616E-2</v>
      </c>
      <c r="BB65" s="114">
        <f>BB52/AU52-1</f>
        <v>0.1438371394283533</v>
      </c>
      <c r="BC65" s="120"/>
      <c r="BD65" s="114">
        <f>BD53/AW53-1</f>
        <v>7.9117236527549872E-2</v>
      </c>
      <c r="BE65" s="114">
        <f>BE53/AX53-1</f>
        <v>6.2242513749908523E-2</v>
      </c>
      <c r="BF65" s="114">
        <f>BF53/AY53-1</f>
        <v>5.9125763579384039E-2</v>
      </c>
      <c r="BG65" s="114">
        <f>BG53/AZ53-1</f>
        <v>5.0566676268737121E-2</v>
      </c>
      <c r="BH65" s="114">
        <f>BH53/BA53-1</f>
        <v>3.7821744825486503E-2</v>
      </c>
      <c r="BI65" s="114">
        <f>BI52/BB52-1</f>
        <v>7.4702695631567062E-2</v>
      </c>
      <c r="BJ65" s="120"/>
      <c r="BK65" s="114">
        <f>BK53/BD53-1</f>
        <v>1.302735372562247E-2</v>
      </c>
      <c r="BL65" s="114">
        <f t="shared" ref="BL65:BO65" si="450">BL53/BE53-1</f>
        <v>1.4782226530941189E-2</v>
      </c>
      <c r="BM65" s="114">
        <f t="shared" si="450"/>
        <v>3.5246905962850628E-2</v>
      </c>
      <c r="BN65" s="114">
        <f t="shared" si="450"/>
        <v>3.362764001096763E-2</v>
      </c>
      <c r="BO65" s="114">
        <f t="shared" si="450"/>
        <v>3.1716438176333961E-2</v>
      </c>
      <c r="BP65" s="114">
        <f>BP52/BI52-1</f>
        <v>5.3810911433406217E-2</v>
      </c>
      <c r="BQ65" s="120"/>
      <c r="BR65" s="114">
        <f>BR53/BK53-1</f>
        <v>2.0274450213865425E-2</v>
      </c>
      <c r="BS65" s="114">
        <f t="shared" ref="BS65:BV65" si="451">BS53/BL53-1</f>
        <v>0.12997648175199528</v>
      </c>
      <c r="BT65" s="114">
        <f t="shared" si="451"/>
        <v>0.1055398212486458</v>
      </c>
      <c r="BU65" s="114">
        <f t="shared" si="451"/>
        <v>-8.5082491789108872E-2</v>
      </c>
      <c r="BV65" s="114">
        <f t="shared" si="451"/>
        <v>0.2825645245328845</v>
      </c>
      <c r="BW65" s="114">
        <f>BW52/BP52-1</f>
        <v>-0.64751808609241146</v>
      </c>
      <c r="BX65" s="120"/>
      <c r="BY65" s="114">
        <f>BY53/BR53-1</f>
        <v>2.9904875563638633E-2</v>
      </c>
      <c r="BZ65" s="114">
        <f t="shared" ref="BZ65:CC65" si="452">BZ53/BS53-1</f>
        <v>3.1057811589375373E-2</v>
      </c>
      <c r="CA65" s="114">
        <f t="shared" si="452"/>
        <v>3.0250725285721369E-2</v>
      </c>
      <c r="CB65" s="114">
        <f t="shared" si="452"/>
        <v>1.0713377574850691E-2</v>
      </c>
      <c r="CC65" s="114">
        <f t="shared" si="452"/>
        <v>0.17670687629722415</v>
      </c>
      <c r="CD65" s="114">
        <f>CD52/BW52-1</f>
        <v>-0.19834367964823951</v>
      </c>
      <c r="CE65" s="120"/>
      <c r="CF65" s="114">
        <f>CF53/BY53-1</f>
        <v>5.6444961093957469E-2</v>
      </c>
      <c r="CG65" s="114">
        <f t="shared" ref="CG65:CJ65" si="453">CG53/BZ53-1</f>
        <v>-3.4406611588538083E-2</v>
      </c>
      <c r="CH65" s="114">
        <f t="shared" si="453"/>
        <v>-7.5751385847247166E-2</v>
      </c>
      <c r="CI65" s="114">
        <f t="shared" si="453"/>
        <v>6.7984288645901003E-2</v>
      </c>
      <c r="CJ65" s="114">
        <f t="shared" si="453"/>
        <v>0.16677297464396967</v>
      </c>
      <c r="CK65" s="114">
        <f>CK52/CD52-1</f>
        <v>-6.9097931468152907E-2</v>
      </c>
      <c r="CL65" s="120"/>
      <c r="CM65" s="114">
        <f>CM53/CF53-1</f>
        <v>2.9890211075268125E-2</v>
      </c>
      <c r="CN65" s="114">
        <f t="shared" ref="CN65:CQ65" si="454">CN53/CG53-1</f>
        <v>-0.13410743784237344</v>
      </c>
      <c r="CO65" s="114">
        <f t="shared" si="454"/>
        <v>-2.8094339765671661E-2</v>
      </c>
      <c r="CP65" s="114">
        <f t="shared" si="454"/>
        <v>3.0123118699828533E-2</v>
      </c>
      <c r="CQ65" s="114">
        <f t="shared" si="454"/>
        <v>3.2534489572071168E-2</v>
      </c>
      <c r="CR65" s="114">
        <f>CR52/CK52-1</f>
        <v>1.5058918545096889E-2</v>
      </c>
      <c r="CS65" s="120"/>
      <c r="CT65" s="114">
        <f>CT53/CM53-1</f>
        <v>3.1369126328288255E-2</v>
      </c>
      <c r="CU65" s="114">
        <f t="shared" ref="CU65:CX65" si="455">CU53/CN53-1</f>
        <v>1.2607104979919015E-2</v>
      </c>
      <c r="CV65" s="114">
        <f t="shared" si="455"/>
        <v>1.5557126899166107E-2</v>
      </c>
      <c r="CW65" s="114">
        <f t="shared" si="455"/>
        <v>3.0123830680556463E-2</v>
      </c>
      <c r="CX65" s="114">
        <f t="shared" si="455"/>
        <v>3.255322811652217E-2</v>
      </c>
      <c r="CY65" s="114">
        <f>CY52/CR52-1</f>
        <v>8.7307590257328593E-2</v>
      </c>
      <c r="CZ65" s="120"/>
      <c r="DA65" s="114">
        <f>DA53/CT53-1</f>
        <v>3.3364695013910151E-2</v>
      </c>
      <c r="DB65" s="114">
        <f t="shared" ref="DB65:DE65" si="456">DB53/CU53-1</f>
        <v>1.9072653350734603E-2</v>
      </c>
      <c r="DC65" s="114">
        <f t="shared" si="456"/>
        <v>3.1305121819056092E-2</v>
      </c>
      <c r="DD65" s="114">
        <f t="shared" si="456"/>
        <v>3.0123024675007715E-2</v>
      </c>
      <c r="DE65" s="114">
        <f t="shared" si="456"/>
        <v>3.2572054292801633E-2</v>
      </c>
      <c r="DF65" s="114">
        <f>DF52/CY52-1</f>
        <v>4.9159380364405258E-2</v>
      </c>
      <c r="DG65" s="120"/>
      <c r="DH65" s="114">
        <f>DH53/DA53-1</f>
        <v>3.3648371699031232E-2</v>
      </c>
      <c r="DI65" s="114">
        <f t="shared" ref="DI65:DL65" si="457">DI53/DB53-1</f>
        <v>1.6989682440984089E-2</v>
      </c>
      <c r="DJ65" s="114">
        <f t="shared" si="457"/>
        <v>3.3181075174917307E-2</v>
      </c>
      <c r="DK65" s="114">
        <f t="shared" si="457"/>
        <v>2.2452906518585447E-2</v>
      </c>
      <c r="DL65" s="114">
        <f t="shared" si="457"/>
        <v>3.2590967824004613E-2</v>
      </c>
      <c r="DM65" s="114">
        <f>DM52/DF52-1</f>
        <v>1.0777240061996318E-2</v>
      </c>
      <c r="DN65" s="120"/>
      <c r="DO65" s="114">
        <f>DO53/DH53-1</f>
        <v>3.3920523581505435E-2</v>
      </c>
      <c r="DP65" s="114">
        <f t="shared" ref="DP65:DS65" si="458">DP53/DI53-1</f>
        <v>2.3910970859443603E-2</v>
      </c>
      <c r="DQ65" s="114">
        <f t="shared" si="458"/>
        <v>3.3197223292634748E-2</v>
      </c>
      <c r="DR65" s="114">
        <f t="shared" si="458"/>
        <v>3.0128892766725368E-2</v>
      </c>
      <c r="DS65" s="114">
        <f t="shared" si="458"/>
        <v>3.260996842236219E-2</v>
      </c>
      <c r="DT65" s="114">
        <f>DT52/DM52-1</f>
        <v>-9.5547594339289055E-2</v>
      </c>
      <c r="DU65" s="120"/>
      <c r="DV65" s="114">
        <f>DV53/DO53-1</f>
        <v>3.2019660525909766E-2</v>
      </c>
      <c r="DW65" s="114">
        <f t="shared" ref="DW65:DZ65" si="459">DW53/DP53-1</f>
        <v>2.4413433864232559E-2</v>
      </c>
      <c r="DX65" s="114">
        <f t="shared" si="459"/>
        <v>3.321366194691211E-2</v>
      </c>
      <c r="DY65" s="114">
        <f t="shared" si="459"/>
        <v>3.3644078502444108E-2</v>
      </c>
      <c r="DZ65" s="114">
        <f t="shared" si="459"/>
        <v>3.2629055789197947E-2</v>
      </c>
      <c r="EA65" s="114">
        <f>EA52/DT52-1</f>
        <v>7.567215541415262E-4</v>
      </c>
      <c r="EB65" s="120"/>
      <c r="EC65" s="114">
        <f>EC53/DV53-1</f>
        <v>3.2109575498438625E-2</v>
      </c>
      <c r="ED65" s="114">
        <f t="shared" ref="ED65:EG65" si="460">ED53/DW53-1</f>
        <v>1.9034968902963634E-2</v>
      </c>
      <c r="EE65" s="114">
        <f t="shared" si="460"/>
        <v>3.3230383899455651E-2</v>
      </c>
      <c r="EF65" s="114">
        <f t="shared" si="460"/>
        <v>9.9907292961385341E-3</v>
      </c>
      <c r="EG65" s="114">
        <f t="shared" si="460"/>
        <v>3.4115403203833994E-2</v>
      </c>
      <c r="EH65" s="114">
        <f>EH52/EA52-1</f>
        <v>0.12121580586786718</v>
      </c>
      <c r="EI65" s="120"/>
      <c r="EJ65" s="114">
        <f>EJ53/EC53-1</f>
        <v>3.3371828023333494E-2</v>
      </c>
      <c r="EK65" s="114">
        <f t="shared" ref="EK65:EN65" si="461">EK53/ED53-1</f>
        <v>1.9771872825698589E-2</v>
      </c>
      <c r="EL65" s="114">
        <f t="shared" si="461"/>
        <v>3.1987416132297719E-2</v>
      </c>
      <c r="EM65" s="114">
        <f t="shared" si="461"/>
        <v>3.456644992281932E-2</v>
      </c>
      <c r="EN65" s="114">
        <f t="shared" si="461"/>
        <v>3.4901532265048996E-2</v>
      </c>
      <c r="EO65" s="114">
        <f>EO52/EH52-1</f>
        <v>-4.0514184791433649E-2</v>
      </c>
      <c r="EP65" s="120"/>
      <c r="EQ65" s="114">
        <f>EQ53/EJ53-1</f>
        <v>3.2289818345245802E-2</v>
      </c>
      <c r="ER65" s="114">
        <f t="shared" ref="ER65:EU65" si="462">ER53/EK53-1</f>
        <v>2.7278113749370503E-2</v>
      </c>
      <c r="ES65" s="114">
        <f t="shared" si="462"/>
        <v>3.1473894686522508E-2</v>
      </c>
      <c r="ET65" s="114">
        <f t="shared" si="462"/>
        <v>2.3315887117312251E-2</v>
      </c>
      <c r="EU65" s="114">
        <f t="shared" si="462"/>
        <v>3.2677231498880577E-2</v>
      </c>
      <c r="EV65" s="114">
        <f>EV52/EO52-1</f>
        <v>-0.19612977352762206</v>
      </c>
      <c r="EW65" s="120"/>
      <c r="EX65" s="114">
        <f>EX53/EQ53-1</f>
        <v>3.349236601095007E-2</v>
      </c>
      <c r="EY65" s="114">
        <f t="shared" ref="EY65:FB65" si="463">EY53/ER53-1</f>
        <v>3.0630743287188622E-2</v>
      </c>
      <c r="EZ65" s="114">
        <f t="shared" si="463"/>
        <v>3.27600251101825E-2</v>
      </c>
      <c r="FA65" s="114">
        <f t="shared" si="463"/>
        <v>8.6002627475112448E-4</v>
      </c>
      <c r="FB65" s="114">
        <f t="shared" si="463"/>
        <v>3.393457612461459E-2</v>
      </c>
      <c r="FC65" s="114">
        <f>FC52/EV52-1</f>
        <v>-1.0397094507080151E-2</v>
      </c>
      <c r="FD65" s="120"/>
      <c r="FE65" s="114">
        <f>FE53/EX53-1</f>
        <v>3.5028784516708322E-2</v>
      </c>
      <c r="FF65" s="114">
        <f t="shared" ref="FF65:FI65" si="464">FF53/EY53-1</f>
        <v>3.4424407453805594E-2</v>
      </c>
      <c r="FG65" s="114">
        <f t="shared" si="464"/>
        <v>3.4969464076213264E-2</v>
      </c>
      <c r="FH65" s="114">
        <f t="shared" si="464"/>
        <v>3.5063341128941605E-2</v>
      </c>
      <c r="FI65" s="114">
        <f t="shared" si="464"/>
        <v>3.5840614688569472E-2</v>
      </c>
      <c r="FJ65" s="114">
        <f>FJ52/FC52-1</f>
        <v>-4.3637367827683349E-2</v>
      </c>
      <c r="FK65" s="120"/>
    </row>
    <row r="66" spans="40:167" s="126" customFormat="1">
      <c r="AP66" s="127"/>
      <c r="AQ66" s="127"/>
      <c r="AR66" s="127"/>
      <c r="BA66" s="128"/>
      <c r="BB66" s="128"/>
    </row>
    <row r="67" spans="40:167" s="121" customFormat="1">
      <c r="AP67" s="122"/>
      <c r="AQ67" s="122"/>
      <c r="AR67" s="122"/>
      <c r="BA67" s="123"/>
      <c r="BB67" s="123"/>
      <c r="BD67" s="124">
        <f>(BD57*1.03-BD60)*BD50</f>
        <v>3181.1489167985796</v>
      </c>
      <c r="BE67" s="124">
        <f t="shared" ref="BE67:BH67" si="465">(BE57*1.03-BE60)*BE50</f>
        <v>138.10974879389087</v>
      </c>
      <c r="BF67" s="124">
        <f t="shared" si="465"/>
        <v>-21.738867197165682</v>
      </c>
      <c r="BG67" s="124">
        <f t="shared" si="465"/>
        <v>-743.47788035486042</v>
      </c>
      <c r="BH67" s="124">
        <f t="shared" si="465"/>
        <v>-290.32322969051501</v>
      </c>
      <c r="BK67" s="124">
        <f>(BK57*1.03-BK60)*BK50</f>
        <v>-376.20468194594008</v>
      </c>
      <c r="BL67" s="124">
        <f t="shared" ref="BL67:BO67" si="466">(BL57*1.03-BL60)*BL50</f>
        <v>-13.612663445223095</v>
      </c>
      <c r="BM67" s="124">
        <f t="shared" si="466"/>
        <v>-25.394890349471225</v>
      </c>
      <c r="BN67" s="124">
        <f>(BN57*1.03-BN60)*BN50</f>
        <v>-747.1720008340053</v>
      </c>
      <c r="BO67" s="124">
        <f t="shared" si="466"/>
        <v>244.68337295846754</v>
      </c>
      <c r="BP67" s="124">
        <f>(BP56*1.03-BP59)*BP49</f>
        <v>1695.1902704679035</v>
      </c>
      <c r="BR67" s="124">
        <f>(BR57*1.03-BR60)*BR50</f>
        <v>3024.0165384934448</v>
      </c>
      <c r="BS67" s="124">
        <f t="shared" ref="BS67:BV67" si="467">(BS57*1.03-BS60)*BS50</f>
        <v>-776.43506602902085</v>
      </c>
      <c r="BT67" s="124">
        <f t="shared" si="467"/>
        <v>-956.3896681421852</v>
      </c>
      <c r="BU67" s="124">
        <f>(BN60*1.03-BU60)*BU50</f>
        <v>25813.608614547724</v>
      </c>
      <c r="BV67" s="124">
        <f t="shared" si="467"/>
        <v>-32400.009714531559</v>
      </c>
      <c r="BW67" s="124">
        <f>(BW56*1.03-BW59)*BW49</f>
        <v>3075.2209061982603</v>
      </c>
      <c r="BY67" s="124">
        <f>(BY57*1.03-BY60)*BY50</f>
        <v>-4844.2098934519272</v>
      </c>
      <c r="BZ67" s="124">
        <f>(BZ57*1.03-BZ60)*BZ50</f>
        <v>999.91723972508112</v>
      </c>
      <c r="CA67" s="124">
        <f t="shared" ref="CA67:CC67" si="468">(CA57*1.03-CA60)*CA50</f>
        <v>958.08100061339246</v>
      </c>
      <c r="CB67" s="124">
        <f t="shared" si="468"/>
        <v>280.0261831695388</v>
      </c>
      <c r="CC67" s="124">
        <f t="shared" si="468"/>
        <v>26647.201421709775</v>
      </c>
      <c r="CD67" s="124">
        <f>(CD56*1.03-CD59)*CD49</f>
        <v>2465.2702759316849</v>
      </c>
      <c r="CF67" s="124">
        <f>(CF57*1.03-CF60)*CF50</f>
        <v>888.86512292729151</v>
      </c>
      <c r="CG67" s="124">
        <f t="shared" ref="CG67:CJ67" si="469">(CG57*1.03-CG60)*CG50</f>
        <v>-703.9084389605996</v>
      </c>
      <c r="CH67" s="124">
        <f t="shared" si="469"/>
        <v>602.30534398761063</v>
      </c>
      <c r="CI67" s="124">
        <f t="shared" si="469"/>
        <v>-18043.913978221924</v>
      </c>
      <c r="CJ67" s="124">
        <f t="shared" si="469"/>
        <v>-67702.830153207309</v>
      </c>
      <c r="CK67" s="124">
        <f>(CK56*1.03-CK59)*CK49</f>
        <v>2346.6427307181439</v>
      </c>
      <c r="CM67" s="124">
        <f>(CM57*1.03-CM60)*CM50</f>
        <v>-1400.6718569046379</v>
      </c>
      <c r="CN67" s="124">
        <f t="shared" ref="CN67:CQ67" si="470">(CN57*1.03-CN60)*CN50</f>
        <v>100.92248531877895</v>
      </c>
      <c r="CO67" s="124">
        <f t="shared" si="470"/>
        <v>198.94063165699731</v>
      </c>
      <c r="CP67" s="124">
        <f t="shared" si="470"/>
        <v>29694.409645218497</v>
      </c>
      <c r="CQ67" s="124">
        <f t="shared" si="470"/>
        <v>104961.02937026536</v>
      </c>
      <c r="CR67" s="124">
        <f>(CR56*1.03-CR59)*CR49</f>
        <v>25.471976462532425</v>
      </c>
      <c r="CT67" s="124">
        <f>(CT57*1.03-CT60)*CT50</f>
        <v>1865.704370516331</v>
      </c>
      <c r="CU67" s="124">
        <f t="shared" ref="CU67:CX67" si="471">(CU57*1.03-CU60)*CU50</f>
        <v>3.37386863849785</v>
      </c>
      <c r="CV67" s="124">
        <f t="shared" si="471"/>
        <v>-7.9601158677424051</v>
      </c>
      <c r="CW67" s="124">
        <f t="shared" si="471"/>
        <v>-49030.55446131021</v>
      </c>
      <c r="CX67" s="124">
        <f t="shared" si="471"/>
        <v>-164188.81904001781</v>
      </c>
      <c r="CY67" s="124">
        <f>(CY56*1.03-CY59)*CY49</f>
        <v>-8991.0928342503394</v>
      </c>
      <c r="DA67" s="124">
        <f>(DA57*1.03-DA60)*DA50</f>
        <v>-3990.1362121062998</v>
      </c>
      <c r="DB67" s="124">
        <f t="shared" ref="DB67:DE67" si="472">(DB57*1.03-DB60)*DB50</f>
        <v>81.231052154491493</v>
      </c>
      <c r="DC67" s="124">
        <f t="shared" si="472"/>
        <v>-9.6232106644579272</v>
      </c>
      <c r="DD67" s="124">
        <f t="shared" si="472"/>
        <v>80789.182115505915</v>
      </c>
      <c r="DE67" s="124">
        <f t="shared" si="472"/>
        <v>255305.11906871409</v>
      </c>
      <c r="DF67" s="124">
        <f>(DF56*1.03-DF59)*DF49</f>
        <v>5466.9045131946086</v>
      </c>
      <c r="DH67" s="124">
        <f>(DH57*1.03-DH60)*DH50</f>
        <v>5318.2737759402089</v>
      </c>
      <c r="DI67" s="124">
        <f t="shared" ref="DI67:DL67" si="473">(DI57*1.03-DI60)*DI50</f>
        <v>-1.7233274953149536</v>
      </c>
      <c r="DJ67" s="124">
        <f t="shared" si="473"/>
        <v>-34.63314751364085</v>
      </c>
      <c r="DK67" s="124">
        <f t="shared" si="473"/>
        <v>-129146.89997521388</v>
      </c>
      <c r="DL67" s="124">
        <f t="shared" si="473"/>
        <v>-398574.863114735</v>
      </c>
      <c r="DM67" s="124">
        <f>(DM56*1.03-DM59)*DM49</f>
        <v>-1874.9589194689888</v>
      </c>
      <c r="DO67" s="124">
        <f>(DO57*1.03-DO60)*DO50</f>
        <v>-9789.7001660986734</v>
      </c>
      <c r="DP67" s="124">
        <f t="shared" ref="DP67:DS67" si="474">(DP57*1.03-DP60)*DP50</f>
        <v>51.684754437681697</v>
      </c>
      <c r="DQ67" s="124">
        <f t="shared" si="474"/>
        <v>-11.18739355401129</v>
      </c>
      <c r="DR67" s="124">
        <f t="shared" si="474"/>
        <v>212898.1707404058</v>
      </c>
      <c r="DS67" s="124">
        <f t="shared" si="474"/>
        <v>620587.00585456367</v>
      </c>
      <c r="DT67" s="124">
        <f>(DT56*1.03-DT59)*DT49</f>
        <v>2484.1240882156449</v>
      </c>
      <c r="DV67" s="124">
        <f>(DV57*1.03-DV60)*DV50</f>
        <v>15106.38780071801</v>
      </c>
      <c r="DW67" s="124">
        <f t="shared" ref="DW67:DZ67" si="475">(DW57*1.03-DW60)*DW50</f>
        <v>-20.744341427263205</v>
      </c>
      <c r="DX67" s="124">
        <f t="shared" si="475"/>
        <v>-36.534846442432119</v>
      </c>
      <c r="DY67" s="124">
        <f t="shared" si="475"/>
        <v>-353153.28525604808</v>
      </c>
      <c r="DZ67" s="124">
        <f t="shared" si="475"/>
        <v>-967983.37441880291</v>
      </c>
      <c r="EA67" s="124">
        <f>(EA56*1.03-EA59)*EA49</f>
        <v>2360.650030150779</v>
      </c>
      <c r="EC67" s="124">
        <f>(EC57*1.03-EC60)*EC50</f>
        <v>-25024.639043271254</v>
      </c>
      <c r="ED67" s="124">
        <f t="shared" ref="ED67:EG67" si="476">(ED57*1.03-ED60)*ED50</f>
        <v>120.36218132969401</v>
      </c>
      <c r="EE67" s="124">
        <f t="shared" si="476"/>
        <v>-12.891059569940577</v>
      </c>
      <c r="EF67" s="124">
        <f t="shared" si="476"/>
        <v>594138.2291340027</v>
      </c>
      <c r="EG67" s="124">
        <f t="shared" si="476"/>
        <v>1507659.4734462183</v>
      </c>
      <c r="EH67" s="124">
        <f>(EH56*1.03-EH59)*EH49</f>
        <v>-17186.052218142871</v>
      </c>
      <c r="EJ67" s="124">
        <f>(EJ57*1.03-EJ60)*EJ50</f>
        <v>39124.026777782179</v>
      </c>
      <c r="EK67" s="124">
        <f t="shared" ref="EK67:EN67" si="477">(EK57*1.03-EK60)*EK50</f>
        <v>-67.702911382698389</v>
      </c>
      <c r="EL67" s="124">
        <f t="shared" si="477"/>
        <v>-18.584717423729636</v>
      </c>
      <c r="EM67" s="124">
        <f t="shared" si="477"/>
        <v>-982475.54992435861</v>
      </c>
      <c r="EN67" s="124">
        <f t="shared" si="477"/>
        <v>-2351325.1266245623</v>
      </c>
      <c r="EO67" s="124">
        <f>(EO56*1.03-EO59)*EO49</f>
        <v>2674.4197569405474</v>
      </c>
      <c r="EQ67" s="124">
        <f>(EQ57*1.03-EQ60)*EQ50</f>
        <v>-63801.628636401547</v>
      </c>
      <c r="ER67" s="124">
        <f t="shared" ref="ER67:EU67" si="478">(ER57*1.03-ER60)*ER50</f>
        <v>112.10953904511048</v>
      </c>
      <c r="ES67" s="124">
        <f t="shared" si="478"/>
        <v>-5.4565569016452757</v>
      </c>
      <c r="ET67" s="124">
        <f t="shared" si="478"/>
        <v>1624257.8513900957</v>
      </c>
      <c r="EU67" s="124">
        <f t="shared" si="478"/>
        <v>3664180.2180024311</v>
      </c>
      <c r="EV67" s="124">
        <f>(EV56*1.03-EV59)*EV49</f>
        <v>2149.8864156940149</v>
      </c>
      <c r="EX67" s="124">
        <f>(EX57*1.035-EX60)*EX50</f>
        <v>102341.17251823415</v>
      </c>
      <c r="EY67" s="124">
        <f t="shared" ref="EY67:FB67" si="479">(EY57*1.035-EY60)*EY50</f>
        <v>-131.70012505136921</v>
      </c>
      <c r="EZ67" s="124">
        <f t="shared" si="479"/>
        <v>1.6143413867732326</v>
      </c>
      <c r="FA67" s="124">
        <f t="shared" si="479"/>
        <v>-2663937.4260169691</v>
      </c>
      <c r="FB67" s="124">
        <f t="shared" si="479"/>
        <v>-5722885.0017480273</v>
      </c>
      <c r="FC67" s="121">
        <f>(FC56*1.03-FC59)*FC49</f>
        <v>3618.1155528122777</v>
      </c>
      <c r="FE67" s="124">
        <f>(FE57*1.035-FE60)*FE50</f>
        <v>-164769.28802934702</v>
      </c>
      <c r="FF67" s="124">
        <f t="shared" ref="FF67:FI67" si="480">(FF57*1.035-FF60)*FF50</f>
        <v>176.61191094042061</v>
      </c>
      <c r="FG67" s="124">
        <f t="shared" si="480"/>
        <v>-1.090416670271412</v>
      </c>
      <c r="FH67" s="124">
        <f t="shared" si="480"/>
        <v>4392919.7472528117</v>
      </c>
      <c r="FI67" s="124">
        <f t="shared" si="480"/>
        <v>8919867.1539775357</v>
      </c>
      <c r="FJ67" s="121">
        <f>(FJ56*1.03-FJ59)*FJ49</f>
        <v>2034.6938665580496</v>
      </c>
    </row>
    <row r="68" spans="40:167" s="126" customFormat="1">
      <c r="AP68" s="127"/>
      <c r="AQ68" s="127"/>
      <c r="AR68" s="127"/>
      <c r="BA68" s="128"/>
      <c r="BB68" s="128"/>
    </row>
    <row r="69" spans="40:167">
      <c r="BP69" s="125"/>
      <c r="BQ69" s="6" t="s">
        <v>87</v>
      </c>
      <c r="BR69" s="6" t="s">
        <v>87</v>
      </c>
      <c r="BX69" s="6" t="s">
        <v>87</v>
      </c>
      <c r="CD69" s="125" t="s">
        <v>88</v>
      </c>
      <c r="FA69" s="6" t="s">
        <v>87</v>
      </c>
      <c r="FH69" s="6" t="s">
        <v>87</v>
      </c>
    </row>
    <row r="70" spans="40:167" s="126" customFormat="1">
      <c r="AP70" s="127"/>
      <c r="AQ70" s="127"/>
      <c r="AR70" s="127"/>
      <c r="BA70" s="128"/>
      <c r="BB70" s="128"/>
      <c r="BP70" s="129"/>
    </row>
    <row r="71" spans="40:167" s="126" customFormat="1">
      <c r="AP71" s="127"/>
      <c r="AQ71" s="127"/>
      <c r="AR71" s="127"/>
      <c r="BA71" s="128"/>
      <c r="BB71" s="128"/>
    </row>
    <row r="72" spans="40:167" s="126" customFormat="1">
      <c r="AP72" s="127"/>
      <c r="AQ72" s="127"/>
      <c r="AR72" s="127"/>
      <c r="BA72" s="128"/>
      <c r="BB72" s="128"/>
    </row>
  </sheetData>
  <mergeCells count="80">
    <mergeCell ref="A2:BP2"/>
    <mergeCell ref="A4:A5"/>
    <mergeCell ref="B4:AO5"/>
    <mergeCell ref="AP4:AV4"/>
    <mergeCell ref="AW4:BC4"/>
    <mergeCell ref="BD4:BJ4"/>
    <mergeCell ref="BK4:BQ4"/>
    <mergeCell ref="C15:AN15"/>
    <mergeCell ref="EX4:FD4"/>
    <mergeCell ref="FE4:FK4"/>
    <mergeCell ref="C6:AN6"/>
    <mergeCell ref="C7:AN7"/>
    <mergeCell ref="C8:AN8"/>
    <mergeCell ref="C9:AN9"/>
    <mergeCell ref="DH4:DN4"/>
    <mergeCell ref="DO4:DU4"/>
    <mergeCell ref="DV4:EB4"/>
    <mergeCell ref="EC4:EI4"/>
    <mergeCell ref="EJ4:EP4"/>
    <mergeCell ref="EQ4:EW4"/>
    <mergeCell ref="BR4:BX4"/>
    <mergeCell ref="BY4:CE4"/>
    <mergeCell ref="C10:AN10"/>
    <mergeCell ref="C11:AO11"/>
    <mergeCell ref="C12:AO12"/>
    <mergeCell ref="C13:AO13"/>
    <mergeCell ref="C14:AO14"/>
    <mergeCell ref="C27:AO27"/>
    <mergeCell ref="C16:AN16"/>
    <mergeCell ref="C17:AO17"/>
    <mergeCell ref="C18:AO18"/>
    <mergeCell ref="C19:AN19"/>
    <mergeCell ref="C20:AN20"/>
    <mergeCell ref="C21:AN21"/>
    <mergeCell ref="C22:AO22"/>
    <mergeCell ref="C23:AN23"/>
    <mergeCell ref="C24:AN24"/>
    <mergeCell ref="C25:AO25"/>
    <mergeCell ref="C26:AO26"/>
    <mergeCell ref="EX28:FC28"/>
    <mergeCell ref="BY28:CD28"/>
    <mergeCell ref="C28:AO28"/>
    <mergeCell ref="AP28:AU28"/>
    <mergeCell ref="AW28:BB28"/>
    <mergeCell ref="BD28:BI28"/>
    <mergeCell ref="BK28:BP28"/>
    <mergeCell ref="BR28:BW28"/>
    <mergeCell ref="BY32:CD32"/>
    <mergeCell ref="CF32:CK32"/>
    <mergeCell ref="CM32:CR32"/>
    <mergeCell ref="CT32:CY32"/>
    <mergeCell ref="DO28:DT28"/>
    <mergeCell ref="CM28:CR28"/>
    <mergeCell ref="CF28:CK28"/>
    <mergeCell ref="AS32:AU32"/>
    <mergeCell ref="AW32:BB32"/>
    <mergeCell ref="BD32:BI32"/>
    <mergeCell ref="BK32:BP32"/>
    <mergeCell ref="BR32:BW32"/>
    <mergeCell ref="EQ32:EV32"/>
    <mergeCell ref="EX32:FC32"/>
    <mergeCell ref="FE32:FJ32"/>
    <mergeCell ref="DH28:DM28"/>
    <mergeCell ref="DA28:DF28"/>
    <mergeCell ref="DA32:DF32"/>
    <mergeCell ref="DH32:DM32"/>
    <mergeCell ref="DO32:DT32"/>
    <mergeCell ref="DV32:EA32"/>
    <mergeCell ref="EC32:EH32"/>
    <mergeCell ref="EJ32:EO32"/>
    <mergeCell ref="FE28:FJ28"/>
    <mergeCell ref="DV28:EA28"/>
    <mergeCell ref="EC28:EH28"/>
    <mergeCell ref="EJ28:EO28"/>
    <mergeCell ref="EQ28:EV28"/>
    <mergeCell ref="DA4:DG4"/>
    <mergeCell ref="CT4:CZ4"/>
    <mergeCell ref="CM4:CS4"/>
    <mergeCell ref="CF4:CL4"/>
    <mergeCell ref="CT28:CY28"/>
  </mergeCells>
  <pageMargins left="0.62992125984251968" right="0.62992125984251968" top="0.35433070866141736" bottom="0.35433070866141736" header="0" footer="0"/>
  <pageSetup paperSize="9" scale="43" fitToWidth="10" orientation="landscape" r:id="rId1"/>
  <headerFooter>
    <oddFooter>&amp;R&amp;P</oddFooter>
  </headerFooter>
  <colBreaks count="4" manualBreakCount="4">
    <brk id="68" max="68" man="1"/>
    <brk id="97" max="65" man="1"/>
    <brk id="128" max="65" man="1"/>
    <brk id="153" max="6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BE7E0-CCD9-4D63-B26D-2CB1E0E3CA9B}">
  <dimension ref="A1:X587"/>
  <sheetViews>
    <sheetView view="pageBreakPreview" zoomScaleNormal="100" zoomScaleSheetLayoutView="100" zoomScalePageLayoutView="85" workbookViewId="0">
      <pane xSplit="5" ySplit="3" topLeftCell="F67" activePane="bottomRight" state="frozen"/>
      <selection activeCell="BC34" sqref="BC34"/>
      <selection pane="topRight" activeCell="BC34" sqref="BC34"/>
      <selection pane="bottomLeft" activeCell="BC34" sqref="BC34"/>
      <selection pane="bottomRight" activeCell="G88" sqref="G88:G89"/>
    </sheetView>
  </sheetViews>
  <sheetFormatPr defaultColWidth="9.109375" defaultRowHeight="13.2" outlineLevelRow="1" outlineLevelCol="1"/>
  <cols>
    <col min="1" max="1" width="9.5546875" style="130" customWidth="1"/>
    <col min="2" max="2" width="41" style="130" customWidth="1"/>
    <col min="3" max="3" width="30.88671875" style="130" customWidth="1" outlineLevel="1"/>
    <col min="4" max="4" width="12.44140625" style="131" customWidth="1"/>
    <col min="5" max="5" width="12.44140625" style="132" customWidth="1"/>
    <col min="6" max="6" width="9.6640625" style="133" customWidth="1"/>
    <col min="7" max="8" width="8.44140625" style="134" customWidth="1"/>
    <col min="9" max="9" width="8.5546875" style="134" customWidth="1"/>
    <col min="10" max="24" width="8.44140625" style="134" customWidth="1"/>
    <col min="25" max="16384" width="9.109375" style="134"/>
  </cols>
  <sheetData>
    <row r="1" spans="1:24">
      <c r="F1" s="133">
        <f>F4-[298]свод!L369*1000</f>
        <v>-1.780999999755295E-2</v>
      </c>
      <c r="G1" s="133">
        <f>G4-[298]свод!N369*1000</f>
        <v>0</v>
      </c>
      <c r="H1" s="133">
        <f>H4-[298]свод!P369*1000</f>
        <v>0</v>
      </c>
      <c r="I1" s="133">
        <f>I4-[298]свод!R369*1000</f>
        <v>0</v>
      </c>
      <c r="J1" s="133">
        <f>J4-[298]свод!T369*1000</f>
        <v>0</v>
      </c>
      <c r="K1" s="133">
        <f>K4-[298]свод!V369*1000</f>
        <v>0</v>
      </c>
      <c r="L1" s="133">
        <f>L4-[298]свод!X369*1000</f>
        <v>0</v>
      </c>
      <c r="M1" s="133">
        <f>M4-[298]свод!Z369*1000</f>
        <v>0</v>
      </c>
      <c r="N1" s="133">
        <f>N4-[298]свод!AB369*1000</f>
        <v>0</v>
      </c>
      <c r="O1" s="133">
        <f>O4-[298]свод!AD369*1000</f>
        <v>0</v>
      </c>
      <c r="P1" s="133">
        <f>P4-[298]свод!AF369*1000</f>
        <v>0</v>
      </c>
      <c r="Q1" s="133">
        <f>Q4-[298]свод!AH369*1000</f>
        <v>0</v>
      </c>
      <c r="R1" s="133">
        <f>R4-[298]свод!AJ369*1000</f>
        <v>0</v>
      </c>
      <c r="S1" s="133">
        <f>S4-[298]свод!AL369*1000</f>
        <v>0</v>
      </c>
      <c r="T1" s="133">
        <f>T4-[298]свод!AN369*1000</f>
        <v>0</v>
      </c>
      <c r="U1" s="133">
        <f>U4-[298]свод!AP369*1000</f>
        <v>0</v>
      </c>
      <c r="V1" s="133">
        <f>V4-[298]свод!AR369*1000</f>
        <v>0</v>
      </c>
      <c r="W1" s="133">
        <f>W4-[298]свод!AT369*1000</f>
        <v>0</v>
      </c>
      <c r="X1" s="133">
        <f>X4-[298]свод!AV369*1000</f>
        <v>0</v>
      </c>
    </row>
    <row r="2" spans="1:24" s="138" customFormat="1" ht="33.9" customHeight="1">
      <c r="A2" s="135" t="s">
        <v>89</v>
      </c>
      <c r="B2" s="136"/>
      <c r="C2" s="136">
        <v>1000</v>
      </c>
      <c r="D2" s="137"/>
      <c r="E2" s="137"/>
      <c r="F2" s="137"/>
      <c r="G2" s="134">
        <f>G34-G19</f>
        <v>0</v>
      </c>
      <c r="H2" s="134">
        <f>H34-H19</f>
        <v>0</v>
      </c>
      <c r="I2" s="134">
        <f t="shared" ref="I2:X2" si="0">I34-I19</f>
        <v>-4847.7473199999949</v>
      </c>
      <c r="J2" s="134">
        <f t="shared" si="0"/>
        <v>0</v>
      </c>
      <c r="K2" s="134">
        <f>K34-K19</f>
        <v>0</v>
      </c>
      <c r="L2" s="134">
        <f t="shared" si="0"/>
        <v>0</v>
      </c>
      <c r="M2" s="134">
        <f t="shared" si="0"/>
        <v>0</v>
      </c>
      <c r="N2" s="134">
        <f t="shared" si="0"/>
        <v>0</v>
      </c>
      <c r="O2" s="134">
        <f t="shared" si="0"/>
        <v>0</v>
      </c>
      <c r="P2" s="134">
        <f t="shared" si="0"/>
        <v>0</v>
      </c>
      <c r="Q2" s="134">
        <f t="shared" si="0"/>
        <v>0</v>
      </c>
      <c r="R2" s="134">
        <f t="shared" si="0"/>
        <v>0</v>
      </c>
      <c r="S2" s="134">
        <f t="shared" si="0"/>
        <v>0</v>
      </c>
      <c r="T2" s="134">
        <f t="shared" si="0"/>
        <v>0</v>
      </c>
      <c r="U2" s="134">
        <f t="shared" si="0"/>
        <v>0</v>
      </c>
      <c r="V2" s="134">
        <f t="shared" si="0"/>
        <v>0</v>
      </c>
      <c r="W2" s="134">
        <f t="shared" si="0"/>
        <v>0</v>
      </c>
      <c r="X2" s="134">
        <f t="shared" si="0"/>
        <v>0</v>
      </c>
    </row>
    <row r="3" spans="1:24" s="142" customFormat="1" ht="40.5" customHeight="1" thickBot="1">
      <c r="A3" s="139" t="s">
        <v>90</v>
      </c>
      <c r="B3" s="139" t="s">
        <v>91</v>
      </c>
      <c r="C3" s="139"/>
      <c r="D3" s="139" t="s">
        <v>92</v>
      </c>
      <c r="E3" s="140" t="s">
        <v>93</v>
      </c>
      <c r="F3" s="141">
        <v>2019</v>
      </c>
      <c r="G3" s="141" t="s">
        <v>94</v>
      </c>
      <c r="H3" s="141">
        <v>2021</v>
      </c>
      <c r="I3" s="141">
        <v>2022</v>
      </c>
      <c r="J3" s="141">
        <v>2023</v>
      </c>
      <c r="K3" s="141">
        <v>2024</v>
      </c>
      <c r="L3" s="141">
        <v>2025</v>
      </c>
      <c r="M3" s="141">
        <v>2026</v>
      </c>
      <c r="N3" s="141">
        <v>2027</v>
      </c>
      <c r="O3" s="141">
        <v>2028</v>
      </c>
      <c r="P3" s="141">
        <v>2029</v>
      </c>
      <c r="Q3" s="141">
        <v>2030</v>
      </c>
      <c r="R3" s="141">
        <v>2031</v>
      </c>
      <c r="S3" s="141">
        <v>2032</v>
      </c>
      <c r="T3" s="141">
        <v>2033</v>
      </c>
      <c r="U3" s="141">
        <v>2034</v>
      </c>
      <c r="V3" s="141">
        <v>2035</v>
      </c>
      <c r="W3" s="141">
        <v>2036</v>
      </c>
      <c r="X3" s="141">
        <v>2037</v>
      </c>
    </row>
    <row r="4" spans="1:24" s="147" customFormat="1" ht="13.8">
      <c r="A4" s="143"/>
      <c r="B4" s="144"/>
      <c r="C4" s="144" t="s">
        <v>95</v>
      </c>
      <c r="D4" s="145">
        <f>D5+D6+D7+D14</f>
        <v>2706256.5265962752</v>
      </c>
      <c r="E4" s="146">
        <f t="shared" ref="E4:E33" si="1">H4+I4+J4+K4</f>
        <v>699934.56013284298</v>
      </c>
      <c r="F4" s="145">
        <f>F5+F6+F7+F14</f>
        <v>50324.666369999999</v>
      </c>
      <c r="G4" s="145">
        <f>G5+G6+G7+G14</f>
        <v>120784.59397849999</v>
      </c>
      <c r="H4" s="145">
        <f>H5+H6+H7+H14</f>
        <v>199902.92806358161</v>
      </c>
      <c r="I4" s="145">
        <f t="shared" ref="I4:X4" si="2">I5+I6+I7+I14</f>
        <v>128935.737364</v>
      </c>
      <c r="J4" s="145">
        <f t="shared" si="2"/>
        <v>196389.17863096399</v>
      </c>
      <c r="K4" s="145">
        <f t="shared" si="2"/>
        <v>174706.71607429729</v>
      </c>
      <c r="L4" s="145">
        <f t="shared" si="2"/>
        <v>166257.36987096397</v>
      </c>
      <c r="M4" s="145">
        <f t="shared" si="2"/>
        <v>166212.42666096397</v>
      </c>
      <c r="N4" s="145">
        <f t="shared" si="2"/>
        <v>184503.69234096399</v>
      </c>
      <c r="O4" s="145">
        <f t="shared" si="2"/>
        <v>195759.50613096397</v>
      </c>
      <c r="P4" s="145">
        <f t="shared" si="2"/>
        <v>189150.65193096397</v>
      </c>
      <c r="Q4" s="145">
        <f t="shared" si="2"/>
        <v>161160.28644096397</v>
      </c>
      <c r="R4" s="145">
        <f t="shared" si="2"/>
        <v>164526.38811096398</v>
      </c>
      <c r="S4" s="145">
        <f t="shared" si="2"/>
        <v>172168.76103096397</v>
      </c>
      <c r="T4" s="145">
        <f t="shared" si="2"/>
        <v>134217.88599096399</v>
      </c>
      <c r="U4" s="145">
        <f t="shared" si="2"/>
        <v>78218.098840963998</v>
      </c>
      <c r="V4" s="145">
        <f t="shared" si="2"/>
        <v>74345.879640963991</v>
      </c>
      <c r="W4" s="145">
        <f t="shared" si="2"/>
        <v>74345.879640963991</v>
      </c>
      <c r="X4" s="145">
        <f t="shared" si="2"/>
        <v>74345.879640963991</v>
      </c>
    </row>
    <row r="5" spans="1:24" s="155" customFormat="1" ht="13.8" outlineLevel="1" collapsed="1">
      <c r="A5" s="148"/>
      <c r="B5" s="149"/>
      <c r="C5" s="149" t="s">
        <v>96</v>
      </c>
      <c r="D5" s="150">
        <v>1090090.9258063999</v>
      </c>
      <c r="E5" s="151">
        <f t="shared" si="1"/>
        <v>257028.81349</v>
      </c>
      <c r="F5" s="152">
        <v>50324.666369999999</v>
      </c>
      <c r="G5" s="153">
        <v>57602.542404</v>
      </c>
      <c r="H5" s="153">
        <v>60200.847420000006</v>
      </c>
      <c r="I5" s="153">
        <v>62860.169439999998</v>
      </c>
      <c r="J5" s="153">
        <v>65588.135609999998</v>
      </c>
      <c r="K5" s="153">
        <v>68379.66102</v>
      </c>
      <c r="L5" s="153">
        <v>71255.084789999994</v>
      </c>
      <c r="M5" s="153">
        <v>74206.77966</v>
      </c>
      <c r="N5" s="153">
        <v>77237.288219999988</v>
      </c>
      <c r="O5" s="153">
        <v>80341.525529999999</v>
      </c>
      <c r="P5" s="153">
        <v>83532.20349</v>
      </c>
      <c r="Q5" s="153">
        <v>86814.406799999997</v>
      </c>
      <c r="R5" s="153">
        <v>90180.508470000001</v>
      </c>
      <c r="S5" s="153">
        <v>97822.881389999995</v>
      </c>
      <c r="T5" s="153">
        <v>59872.006350000003</v>
      </c>
      <c r="U5" s="153">
        <v>3872.2192</v>
      </c>
      <c r="V5" s="153">
        <v>0</v>
      </c>
      <c r="W5" s="154">
        <v>0</v>
      </c>
      <c r="X5" s="154">
        <v>0</v>
      </c>
    </row>
    <row r="6" spans="1:24" s="156" customFormat="1" ht="13.8" outlineLevel="1" collapsed="1">
      <c r="A6" s="148"/>
      <c r="B6" s="149"/>
      <c r="C6" s="149" t="s">
        <v>97</v>
      </c>
      <c r="D6" s="150">
        <v>6560.0940000000001</v>
      </c>
      <c r="E6" s="151">
        <f t="shared" si="1"/>
        <v>6560.0940000000001</v>
      </c>
      <c r="F6" s="152"/>
      <c r="G6" s="153"/>
      <c r="H6" s="153">
        <v>6560.0940000000001</v>
      </c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53"/>
      <c r="U6" s="153"/>
      <c r="V6" s="153"/>
      <c r="W6" s="154"/>
      <c r="X6" s="154"/>
    </row>
    <row r="7" spans="1:24" s="162" customFormat="1" ht="13.8" outlineLevel="1">
      <c r="A7" s="157"/>
      <c r="B7" s="158"/>
      <c r="C7" s="158" t="s">
        <v>98</v>
      </c>
      <c r="D7" s="159">
        <v>112221.295384</v>
      </c>
      <c r="E7" s="160">
        <f t="shared" si="1"/>
        <v>92783.695184000011</v>
      </c>
      <c r="F7" s="159">
        <f>SUM(F8:F13)</f>
        <v>0</v>
      </c>
      <c r="G7" s="159">
        <f>SUM(G8:G13)</f>
        <v>19437.599999999999</v>
      </c>
      <c r="H7" s="159">
        <f t="shared" ref="H7:X7" si="3">SUM(H8:H13)</f>
        <v>25029.243400000003</v>
      </c>
      <c r="I7" s="159">
        <f t="shared" si="3"/>
        <v>32882.443284000001</v>
      </c>
      <c r="J7" s="159">
        <f t="shared" si="3"/>
        <v>34872.008500000004</v>
      </c>
      <c r="K7" s="159">
        <f t="shared" si="3"/>
        <v>0</v>
      </c>
      <c r="L7" s="159">
        <f t="shared" si="3"/>
        <v>0</v>
      </c>
      <c r="M7" s="159">
        <f t="shared" si="3"/>
        <v>0</v>
      </c>
      <c r="N7" s="159">
        <f t="shared" si="3"/>
        <v>0</v>
      </c>
      <c r="O7" s="159">
        <f t="shared" si="3"/>
        <v>0</v>
      </c>
      <c r="P7" s="159">
        <f t="shared" si="3"/>
        <v>0</v>
      </c>
      <c r="Q7" s="159">
        <f t="shared" si="3"/>
        <v>0</v>
      </c>
      <c r="R7" s="159">
        <f t="shared" si="3"/>
        <v>0</v>
      </c>
      <c r="S7" s="159">
        <f t="shared" si="3"/>
        <v>0</v>
      </c>
      <c r="T7" s="159">
        <f t="shared" si="3"/>
        <v>0</v>
      </c>
      <c r="U7" s="159">
        <f t="shared" si="3"/>
        <v>0</v>
      </c>
      <c r="V7" s="159">
        <f t="shared" si="3"/>
        <v>0</v>
      </c>
      <c r="W7" s="161">
        <f t="shared" si="3"/>
        <v>0</v>
      </c>
      <c r="X7" s="161">
        <f t="shared" si="3"/>
        <v>0</v>
      </c>
    </row>
    <row r="8" spans="1:24" s="155" customFormat="1" ht="27.6" outlineLevel="1">
      <c r="A8" s="148" t="s">
        <v>99</v>
      </c>
      <c r="B8" s="149"/>
      <c r="C8" s="149" t="s">
        <v>100</v>
      </c>
      <c r="D8" s="150">
        <v>52607.686783999998</v>
      </c>
      <c r="E8" s="151">
        <f t="shared" si="1"/>
        <v>33170.086783999999</v>
      </c>
      <c r="F8" s="152"/>
      <c r="G8" s="153">
        <v>19437.599999999999</v>
      </c>
      <c r="H8" s="153">
        <v>15232.79</v>
      </c>
      <c r="I8" s="153">
        <v>17937.296784000002</v>
      </c>
      <c r="J8" s="153">
        <v>0</v>
      </c>
      <c r="K8" s="153">
        <v>0</v>
      </c>
      <c r="L8" s="153">
        <v>0</v>
      </c>
      <c r="M8" s="153">
        <v>0</v>
      </c>
      <c r="N8" s="153">
        <v>0</v>
      </c>
      <c r="O8" s="153">
        <v>0</v>
      </c>
      <c r="P8" s="153">
        <v>0</v>
      </c>
      <c r="Q8" s="153">
        <v>0</v>
      </c>
      <c r="R8" s="153">
        <v>0</v>
      </c>
      <c r="S8" s="153">
        <v>0</v>
      </c>
      <c r="T8" s="153">
        <v>0</v>
      </c>
      <c r="U8" s="153">
        <v>0</v>
      </c>
      <c r="V8" s="153">
        <v>0</v>
      </c>
      <c r="W8" s="154">
        <v>0</v>
      </c>
      <c r="X8" s="154">
        <v>0</v>
      </c>
    </row>
    <row r="9" spans="1:24" s="155" customFormat="1" ht="41.4" outlineLevel="1">
      <c r="A9" s="148" t="s">
        <v>101</v>
      </c>
      <c r="B9" s="149"/>
      <c r="C9" s="149" t="s">
        <v>102</v>
      </c>
      <c r="D9" s="150">
        <v>7452.6593999999996</v>
      </c>
      <c r="E9" s="151">
        <f t="shared" si="1"/>
        <v>7452.6593999999996</v>
      </c>
      <c r="F9" s="152"/>
      <c r="G9" s="153"/>
      <c r="H9" s="153">
        <v>7452.6593999999996</v>
      </c>
      <c r="I9" s="153">
        <v>0</v>
      </c>
      <c r="J9" s="153">
        <v>0</v>
      </c>
      <c r="K9" s="153">
        <v>0</v>
      </c>
      <c r="L9" s="153">
        <v>0</v>
      </c>
      <c r="M9" s="153">
        <v>0</v>
      </c>
      <c r="N9" s="153">
        <v>0</v>
      </c>
      <c r="O9" s="153">
        <v>0</v>
      </c>
      <c r="P9" s="153">
        <v>0</v>
      </c>
      <c r="Q9" s="153">
        <v>0</v>
      </c>
      <c r="R9" s="153">
        <v>0</v>
      </c>
      <c r="S9" s="153">
        <v>0</v>
      </c>
      <c r="T9" s="153">
        <v>0</v>
      </c>
      <c r="U9" s="153">
        <v>0</v>
      </c>
      <c r="V9" s="153">
        <v>0</v>
      </c>
      <c r="W9" s="154">
        <v>0</v>
      </c>
      <c r="X9" s="154">
        <v>0</v>
      </c>
    </row>
    <row r="10" spans="1:24" s="155" customFormat="1" ht="41.4" outlineLevel="1" collapsed="1">
      <c r="A10" s="148" t="s">
        <v>103</v>
      </c>
      <c r="B10" s="149"/>
      <c r="C10" s="149" t="s">
        <v>104</v>
      </c>
      <c r="D10" s="150">
        <v>1619</v>
      </c>
      <c r="E10" s="151">
        <f t="shared" si="1"/>
        <v>1619</v>
      </c>
      <c r="F10" s="152"/>
      <c r="G10" s="153"/>
      <c r="H10" s="153">
        <v>1619</v>
      </c>
      <c r="I10" s="153">
        <v>0</v>
      </c>
      <c r="J10" s="153">
        <v>0</v>
      </c>
      <c r="K10" s="153">
        <v>0</v>
      </c>
      <c r="L10" s="153">
        <v>0</v>
      </c>
      <c r="M10" s="153">
        <v>0</v>
      </c>
      <c r="N10" s="153">
        <v>0</v>
      </c>
      <c r="O10" s="153">
        <v>0</v>
      </c>
      <c r="P10" s="153">
        <v>0</v>
      </c>
      <c r="Q10" s="153">
        <v>0</v>
      </c>
      <c r="R10" s="153">
        <v>0</v>
      </c>
      <c r="S10" s="153">
        <v>0</v>
      </c>
      <c r="T10" s="153">
        <v>0</v>
      </c>
      <c r="U10" s="153">
        <v>0</v>
      </c>
      <c r="V10" s="153">
        <v>0</v>
      </c>
      <c r="W10" s="154">
        <v>0</v>
      </c>
      <c r="X10" s="154">
        <v>0</v>
      </c>
    </row>
    <row r="11" spans="1:24" s="155" customFormat="1" ht="27.6" outlineLevel="1" collapsed="1">
      <c r="A11" s="148" t="s">
        <v>105</v>
      </c>
      <c r="B11" s="149"/>
      <c r="C11" s="149" t="s">
        <v>106</v>
      </c>
      <c r="D11" s="150">
        <v>357.59399999999999</v>
      </c>
      <c r="E11" s="151">
        <f t="shared" si="1"/>
        <v>357.59399999999999</v>
      </c>
      <c r="F11" s="152"/>
      <c r="G11" s="153"/>
      <c r="H11" s="153">
        <v>357.59399999999999</v>
      </c>
      <c r="I11" s="153">
        <v>0</v>
      </c>
      <c r="J11" s="153">
        <v>0</v>
      </c>
      <c r="K11" s="153">
        <v>0</v>
      </c>
      <c r="L11" s="153">
        <v>0</v>
      </c>
      <c r="M11" s="153">
        <v>0</v>
      </c>
      <c r="N11" s="153">
        <v>0</v>
      </c>
      <c r="O11" s="153">
        <v>0</v>
      </c>
      <c r="P11" s="153">
        <v>0</v>
      </c>
      <c r="Q11" s="153">
        <v>0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4">
        <v>0</v>
      </c>
      <c r="X11" s="154">
        <v>0</v>
      </c>
    </row>
    <row r="12" spans="1:24" s="155" customFormat="1" ht="27.6" outlineLevel="1" collapsed="1">
      <c r="A12" s="148" t="s">
        <v>107</v>
      </c>
      <c r="B12" s="149"/>
      <c r="C12" s="149" t="s">
        <v>108</v>
      </c>
      <c r="D12" s="150">
        <v>367.2</v>
      </c>
      <c r="E12" s="151">
        <f t="shared" si="1"/>
        <v>367.2</v>
      </c>
      <c r="F12" s="152"/>
      <c r="G12" s="153"/>
      <c r="H12" s="153">
        <v>367.2</v>
      </c>
      <c r="I12" s="153">
        <v>0</v>
      </c>
      <c r="J12" s="153">
        <v>0</v>
      </c>
      <c r="K12" s="153">
        <v>0</v>
      </c>
      <c r="L12" s="153">
        <v>0</v>
      </c>
      <c r="M12" s="153">
        <v>0</v>
      </c>
      <c r="N12" s="153">
        <v>0</v>
      </c>
      <c r="O12" s="153">
        <v>0</v>
      </c>
      <c r="P12" s="153">
        <v>0</v>
      </c>
      <c r="Q12" s="153">
        <v>0</v>
      </c>
      <c r="R12" s="153">
        <v>0</v>
      </c>
      <c r="S12" s="153">
        <v>0</v>
      </c>
      <c r="T12" s="153">
        <v>0</v>
      </c>
      <c r="U12" s="153">
        <v>0</v>
      </c>
      <c r="V12" s="153">
        <v>0</v>
      </c>
      <c r="W12" s="154">
        <v>0</v>
      </c>
      <c r="X12" s="154">
        <v>0</v>
      </c>
    </row>
    <row r="13" spans="1:24" s="155" customFormat="1" ht="30" customHeight="1" outlineLevel="1" collapsed="1">
      <c r="A13" s="148" t="s">
        <v>109</v>
      </c>
      <c r="B13" s="149"/>
      <c r="C13" s="149" t="s">
        <v>110</v>
      </c>
      <c r="D13" s="150">
        <v>49817.155200000001</v>
      </c>
      <c r="E13" s="151">
        <f t="shared" si="1"/>
        <v>49817.155000000006</v>
      </c>
      <c r="F13" s="152"/>
      <c r="G13" s="153">
        <v>0</v>
      </c>
      <c r="H13" s="153">
        <v>0</v>
      </c>
      <c r="I13" s="153">
        <v>14945.146500000001</v>
      </c>
      <c r="J13" s="153">
        <v>34872.008500000004</v>
      </c>
      <c r="K13" s="153">
        <v>0</v>
      </c>
      <c r="L13" s="153">
        <v>0</v>
      </c>
      <c r="M13" s="153">
        <v>0</v>
      </c>
      <c r="N13" s="153">
        <v>0</v>
      </c>
      <c r="O13" s="153">
        <v>0</v>
      </c>
      <c r="P13" s="153">
        <v>0</v>
      </c>
      <c r="Q13" s="153">
        <v>0</v>
      </c>
      <c r="R13" s="153">
        <v>0</v>
      </c>
      <c r="S13" s="153">
        <v>0</v>
      </c>
      <c r="T13" s="153">
        <v>0</v>
      </c>
      <c r="U13" s="153">
        <v>0</v>
      </c>
      <c r="V13" s="153">
        <v>0</v>
      </c>
      <c r="W13" s="154">
        <v>0</v>
      </c>
      <c r="X13" s="154">
        <v>0</v>
      </c>
    </row>
    <row r="14" spans="1:24" s="168" customFormat="1" ht="13.8" outlineLevel="1">
      <c r="A14" s="163"/>
      <c r="B14" s="164"/>
      <c r="C14" s="164" t="s">
        <v>111</v>
      </c>
      <c r="D14" s="165">
        <v>1497384.2114058749</v>
      </c>
      <c r="E14" s="166">
        <f t="shared" si="1"/>
        <v>343561.95745884289</v>
      </c>
      <c r="F14" s="165">
        <f t="shared" ref="F14:G14" si="4">SUM(F15:F18)</f>
        <v>0</v>
      </c>
      <c r="G14" s="165">
        <f t="shared" si="4"/>
        <v>43744.451574499995</v>
      </c>
      <c r="H14" s="165">
        <f>SUM(H15:H18)</f>
        <v>108112.7432435816</v>
      </c>
      <c r="I14" s="165">
        <f t="shared" ref="I14:X14" si="5">SUM(I15:I18)</f>
        <v>33193.124640000002</v>
      </c>
      <c r="J14" s="165">
        <f t="shared" si="5"/>
        <v>95929.034520963993</v>
      </c>
      <c r="K14" s="165">
        <f t="shared" si="5"/>
        <v>106327.05505429729</v>
      </c>
      <c r="L14" s="165">
        <f t="shared" si="5"/>
        <v>95002.285080963993</v>
      </c>
      <c r="M14" s="165">
        <f t="shared" si="5"/>
        <v>92005.647000963989</v>
      </c>
      <c r="N14" s="165">
        <f t="shared" si="5"/>
        <v>107266.404120964</v>
      </c>
      <c r="O14" s="165">
        <f t="shared" si="5"/>
        <v>115417.98060096399</v>
      </c>
      <c r="P14" s="165">
        <f t="shared" si="5"/>
        <v>105618.44844096398</v>
      </c>
      <c r="Q14" s="165">
        <f t="shared" si="5"/>
        <v>74345.879640963991</v>
      </c>
      <c r="R14" s="165">
        <f t="shared" si="5"/>
        <v>74345.879640963991</v>
      </c>
      <c r="S14" s="165">
        <f t="shared" si="5"/>
        <v>74345.879640963991</v>
      </c>
      <c r="T14" s="165">
        <f t="shared" si="5"/>
        <v>74345.879640963991</v>
      </c>
      <c r="U14" s="165">
        <f t="shared" si="5"/>
        <v>74345.879640963991</v>
      </c>
      <c r="V14" s="165">
        <f t="shared" si="5"/>
        <v>74345.879640963991</v>
      </c>
      <c r="W14" s="167">
        <f t="shared" si="5"/>
        <v>74345.879640963991</v>
      </c>
      <c r="X14" s="167">
        <f t="shared" si="5"/>
        <v>74345.879640963991</v>
      </c>
    </row>
    <row r="15" spans="1:24" s="170" customFormat="1" ht="13.8" outlineLevel="1">
      <c r="A15" s="148" t="s">
        <v>99</v>
      </c>
      <c r="B15" s="149"/>
      <c r="C15" s="149" t="s">
        <v>112</v>
      </c>
      <c r="D15" s="150">
        <v>1193306.48197446</v>
      </c>
      <c r="E15" s="151">
        <f t="shared" si="1"/>
        <v>203346.35928192799</v>
      </c>
      <c r="F15" s="152"/>
      <c r="G15" s="169">
        <v>23463.687359999996</v>
      </c>
      <c r="H15" s="153">
        <v>54654.6</v>
      </c>
      <c r="I15" s="153">
        <v>0</v>
      </c>
      <c r="J15" s="153">
        <v>74345.879640963991</v>
      </c>
      <c r="K15" s="153">
        <v>74345.879640963991</v>
      </c>
      <c r="L15" s="153">
        <v>74345.879640963991</v>
      </c>
      <c r="M15" s="153">
        <v>74345.879640963991</v>
      </c>
      <c r="N15" s="153">
        <v>74345.879640963991</v>
      </c>
      <c r="O15" s="153">
        <v>74345.879640963991</v>
      </c>
      <c r="P15" s="153">
        <v>74345.879640963991</v>
      </c>
      <c r="Q15" s="153">
        <v>74345.879640963991</v>
      </c>
      <c r="R15" s="153">
        <v>74345.879640963991</v>
      </c>
      <c r="S15" s="153">
        <v>74345.879640963991</v>
      </c>
      <c r="T15" s="153">
        <v>74345.879640963991</v>
      </c>
      <c r="U15" s="153">
        <v>74345.879640963991</v>
      </c>
      <c r="V15" s="153">
        <v>74345.879640963991</v>
      </c>
      <c r="W15" s="154">
        <f>V15</f>
        <v>74345.879640963991</v>
      </c>
      <c r="X15" s="154">
        <f>W15</f>
        <v>74345.879640963991</v>
      </c>
    </row>
    <row r="16" spans="1:24" s="170" customFormat="1" ht="27.6" outlineLevel="1">
      <c r="A16" s="148" t="s">
        <v>101</v>
      </c>
      <c r="B16" s="149"/>
      <c r="C16" s="149" t="s">
        <v>113</v>
      </c>
      <c r="D16" s="150">
        <v>283137.52739141491</v>
      </c>
      <c r="E16" s="151">
        <f t="shared" si="1"/>
        <v>121080.8961369149</v>
      </c>
      <c r="F16" s="152"/>
      <c r="G16" s="169">
        <v>18475.264214500003</v>
      </c>
      <c r="H16" s="171">
        <v>34323.441203581599</v>
      </c>
      <c r="I16" s="171">
        <v>33193.124640000002</v>
      </c>
      <c r="J16" s="171">
        <v>21583.154879999998</v>
      </c>
      <c r="K16" s="171">
        <v>31981.175413333302</v>
      </c>
      <c r="L16" s="171">
        <v>20656.405439999999</v>
      </c>
      <c r="M16" s="171">
        <v>17659.767360000002</v>
      </c>
      <c r="N16" s="171">
        <v>32920.52448</v>
      </c>
      <c r="O16" s="171">
        <v>41072.100960000003</v>
      </c>
      <c r="P16" s="171">
        <v>31272.568799999997</v>
      </c>
      <c r="Q16" s="171">
        <v>0</v>
      </c>
      <c r="R16" s="171">
        <v>0</v>
      </c>
      <c r="S16" s="171">
        <v>0</v>
      </c>
      <c r="T16" s="171">
        <v>0</v>
      </c>
      <c r="U16" s="171">
        <v>0</v>
      </c>
      <c r="V16" s="171">
        <v>0</v>
      </c>
      <c r="W16" s="172">
        <v>0</v>
      </c>
      <c r="X16" s="172">
        <v>0</v>
      </c>
    </row>
    <row r="17" spans="1:24" s="170" customFormat="1" ht="27.6" outlineLevel="1">
      <c r="A17" s="148" t="s">
        <v>103</v>
      </c>
      <c r="B17" s="149"/>
      <c r="C17" s="149" t="s">
        <v>114</v>
      </c>
      <c r="D17" s="150">
        <v>19019.602040000002</v>
      </c>
      <c r="E17" s="151">
        <f t="shared" si="1"/>
        <v>17214.102040000002</v>
      </c>
      <c r="F17" s="152"/>
      <c r="G17" s="169">
        <v>1805.5</v>
      </c>
      <c r="H17" s="153">
        <v>17214.102040000002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  <c r="R17" s="153">
        <v>0</v>
      </c>
      <c r="S17" s="153">
        <v>0</v>
      </c>
      <c r="T17" s="153">
        <v>0</v>
      </c>
      <c r="U17" s="153">
        <v>0</v>
      </c>
      <c r="V17" s="153">
        <v>0</v>
      </c>
      <c r="W17" s="154">
        <v>0</v>
      </c>
      <c r="X17" s="154">
        <v>0</v>
      </c>
    </row>
    <row r="18" spans="1:24" s="170" customFormat="1" ht="55.8" outlineLevel="1" thickBot="1">
      <c r="A18" s="173" t="s">
        <v>105</v>
      </c>
      <c r="B18" s="174"/>
      <c r="C18" s="174" t="s">
        <v>115</v>
      </c>
      <c r="D18" s="175">
        <v>1920.6</v>
      </c>
      <c r="E18" s="176">
        <f t="shared" si="1"/>
        <v>1920.6</v>
      </c>
      <c r="F18" s="177"/>
      <c r="G18" s="178">
        <v>0</v>
      </c>
      <c r="H18" s="179">
        <v>1920.6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1">
        <v>0</v>
      </c>
      <c r="X18" s="181">
        <v>0</v>
      </c>
    </row>
    <row r="19" spans="1:24" s="186" customFormat="1" ht="13.8">
      <c r="A19" s="143"/>
      <c r="B19" s="144"/>
      <c r="C19" s="144" t="s">
        <v>116</v>
      </c>
      <c r="D19" s="182">
        <f>D20+D21+D22+D29</f>
        <v>2194654.2227226198</v>
      </c>
      <c r="E19" s="183">
        <f>H19+I19+J19+K19</f>
        <v>583983.85827736906</v>
      </c>
      <c r="F19" s="182">
        <f t="shared" ref="F19:G19" si="6">F20+F21+F22+F29</f>
        <v>41976.117120000003</v>
      </c>
      <c r="G19" s="145">
        <f t="shared" si="6"/>
        <v>101305.2251322778</v>
      </c>
      <c r="H19" s="184">
        <f>H20+H21+H22+H29</f>
        <v>167290.83155298466</v>
      </c>
      <c r="I19" s="184">
        <f>I20+I21+I22+I29</f>
        <v>107446.44780333333</v>
      </c>
      <c r="J19" s="184">
        <f t="shared" ref="J19:X19" si="7">J20+J21+J22+J29</f>
        <v>163657.64885913665</v>
      </c>
      <c r="K19" s="184">
        <f t="shared" si="7"/>
        <v>145588.93006191441</v>
      </c>
      <c r="L19" s="184">
        <f t="shared" si="7"/>
        <v>138547.80822580331</v>
      </c>
      <c r="M19" s="184">
        <f t="shared" si="7"/>
        <v>138510.35555080333</v>
      </c>
      <c r="N19" s="184">
        <f t="shared" si="7"/>
        <v>153753.07695080331</v>
      </c>
      <c r="O19" s="184">
        <f t="shared" si="7"/>
        <v>163132.92177580332</v>
      </c>
      <c r="P19" s="184">
        <f t="shared" si="7"/>
        <v>157625.54327580333</v>
      </c>
      <c r="Q19" s="184">
        <f t="shared" si="7"/>
        <v>134300.23870080334</v>
      </c>
      <c r="R19" s="184">
        <f t="shared" si="7"/>
        <v>137105.32342580333</v>
      </c>
      <c r="S19" s="184">
        <f t="shared" si="7"/>
        <v>143473.96752580334</v>
      </c>
      <c r="T19" s="184">
        <f t="shared" si="7"/>
        <v>111848.23832580334</v>
      </c>
      <c r="U19" s="184">
        <f t="shared" si="7"/>
        <v>65181.749034136657</v>
      </c>
      <c r="V19" s="184">
        <f t="shared" si="7"/>
        <v>61954.899700803326</v>
      </c>
      <c r="W19" s="185">
        <f t="shared" si="7"/>
        <v>61954.899700803326</v>
      </c>
      <c r="X19" s="185">
        <f t="shared" si="7"/>
        <v>61954.899700803326</v>
      </c>
    </row>
    <row r="20" spans="1:24" s="155" customFormat="1" ht="13.8" collapsed="1">
      <c r="A20" s="148"/>
      <c r="B20" s="149"/>
      <c r="C20" s="149" t="s">
        <v>96</v>
      </c>
      <c r="D20" s="150">
        <f>SUMIF(B:B,C20,G:G)+SUMIF(B:B,C20,H:H)+SUMIF(B:B,C20,I:I)+SUMIF(B:B,C20,J:J)+SUMIF(B:B,C20,K:K)+SUM(L20:W20)+F20</f>
        <v>908448.00028166664</v>
      </c>
      <c r="E20" s="151">
        <f t="shared" si="1"/>
        <v>214190.67790833334</v>
      </c>
      <c r="F20" s="187">
        <v>41976.117120000003</v>
      </c>
      <c r="G20" s="153">
        <f>48.00211867*1000</f>
        <v>48002.118670000003</v>
      </c>
      <c r="H20" s="153">
        <f t="shared" ref="H20:X21" si="8">H5/1.2</f>
        <v>50167.372850000007</v>
      </c>
      <c r="I20" s="153">
        <f t="shared" si="8"/>
        <v>52383.474533333334</v>
      </c>
      <c r="J20" s="153">
        <f t="shared" si="8"/>
        <v>54656.779674999998</v>
      </c>
      <c r="K20" s="153">
        <f t="shared" si="8"/>
        <v>56983.05085</v>
      </c>
      <c r="L20" s="153">
        <f t="shared" si="8"/>
        <v>59379.237324999995</v>
      </c>
      <c r="M20" s="153">
        <f t="shared" si="8"/>
        <v>61838.983050000003</v>
      </c>
      <c r="N20" s="153">
        <f t="shared" si="8"/>
        <v>64364.406849999992</v>
      </c>
      <c r="O20" s="153">
        <f t="shared" si="8"/>
        <v>66951.271275000006</v>
      </c>
      <c r="P20" s="153">
        <f t="shared" si="8"/>
        <v>69610.169575000007</v>
      </c>
      <c r="Q20" s="153">
        <f t="shared" si="8"/>
        <v>72345.339000000007</v>
      </c>
      <c r="R20" s="153">
        <f t="shared" si="8"/>
        <v>75150.423725000001</v>
      </c>
      <c r="S20" s="153">
        <f t="shared" si="8"/>
        <v>81519.067825000006</v>
      </c>
      <c r="T20" s="153">
        <f t="shared" si="8"/>
        <v>49893.338625000004</v>
      </c>
      <c r="U20" s="153">
        <f t="shared" si="8"/>
        <v>3226.8493333333336</v>
      </c>
      <c r="V20" s="153">
        <f t="shared" si="8"/>
        <v>0</v>
      </c>
      <c r="W20" s="154">
        <f t="shared" si="8"/>
        <v>0</v>
      </c>
      <c r="X20" s="154">
        <f t="shared" si="8"/>
        <v>0</v>
      </c>
    </row>
    <row r="21" spans="1:24" s="156" customFormat="1" ht="13.8" collapsed="1">
      <c r="A21" s="148"/>
      <c r="B21" s="149"/>
      <c r="C21" s="149" t="s">
        <v>97</v>
      </c>
      <c r="D21" s="150">
        <f>SUMIF(B:B,C21,G:G)+SUMIF(B:B,C21,H:H)+SUMIF(B:B,C21,I:I)+SUMIF(B:B,C21,J:J)+SUMIF(B:B,C21,K:K)+SUM(L21:W21)</f>
        <v>5466.7449999999999</v>
      </c>
      <c r="E21" s="151">
        <f t="shared" si="1"/>
        <v>5466.7449999999999</v>
      </c>
      <c r="F21" s="152"/>
      <c r="G21" s="153">
        <f>G6/1.2</f>
        <v>0</v>
      </c>
      <c r="H21" s="153">
        <f t="shared" si="8"/>
        <v>5466.7449999999999</v>
      </c>
      <c r="I21" s="153">
        <f t="shared" si="8"/>
        <v>0</v>
      </c>
      <c r="J21" s="153">
        <f t="shared" si="8"/>
        <v>0</v>
      </c>
      <c r="K21" s="153">
        <f t="shared" si="8"/>
        <v>0</v>
      </c>
      <c r="L21" s="153">
        <f t="shared" si="8"/>
        <v>0</v>
      </c>
      <c r="M21" s="153">
        <f t="shared" si="8"/>
        <v>0</v>
      </c>
      <c r="N21" s="153">
        <f t="shared" si="8"/>
        <v>0</v>
      </c>
      <c r="O21" s="153">
        <f t="shared" si="8"/>
        <v>0</v>
      </c>
      <c r="P21" s="153">
        <f t="shared" si="8"/>
        <v>0</v>
      </c>
      <c r="Q21" s="153">
        <f t="shared" si="8"/>
        <v>0</v>
      </c>
      <c r="R21" s="153">
        <f t="shared" si="8"/>
        <v>0</v>
      </c>
      <c r="S21" s="153">
        <f t="shared" si="8"/>
        <v>0</v>
      </c>
      <c r="T21" s="153">
        <f t="shared" si="8"/>
        <v>0</v>
      </c>
      <c r="U21" s="153">
        <f t="shared" si="8"/>
        <v>0</v>
      </c>
      <c r="V21" s="153">
        <f t="shared" si="8"/>
        <v>0</v>
      </c>
      <c r="W21" s="154">
        <f t="shared" si="8"/>
        <v>0</v>
      </c>
      <c r="X21" s="154">
        <f t="shared" si="8"/>
        <v>0</v>
      </c>
    </row>
    <row r="22" spans="1:24" s="162" customFormat="1" ht="13.8">
      <c r="A22" s="157"/>
      <c r="B22" s="158"/>
      <c r="C22" s="158" t="s">
        <v>98</v>
      </c>
      <c r="D22" s="159">
        <f>SUM(D23:D28)</f>
        <v>93631.544320000015</v>
      </c>
      <c r="E22" s="160">
        <f t="shared" si="1"/>
        <v>77433.544320000015</v>
      </c>
      <c r="F22" s="159">
        <f>SUM(F23:F28)</f>
        <v>0</v>
      </c>
      <c r="G22" s="159">
        <f>SUM(G23:G28)</f>
        <v>16198</v>
      </c>
      <c r="H22" s="159">
        <f t="shared" ref="H22" si="9">SUM(H23:H28)</f>
        <v>20971.501166666669</v>
      </c>
      <c r="I22" s="159">
        <f>SUM(I23:I28)</f>
        <v>27402.036070000002</v>
      </c>
      <c r="J22" s="159">
        <f t="shared" ref="J22:X22" si="10">SUM(J23:J28)</f>
        <v>29060.007083333338</v>
      </c>
      <c r="K22" s="159">
        <f t="shared" si="10"/>
        <v>0</v>
      </c>
      <c r="L22" s="159">
        <f t="shared" si="10"/>
        <v>0</v>
      </c>
      <c r="M22" s="159">
        <f t="shared" si="10"/>
        <v>0</v>
      </c>
      <c r="N22" s="159">
        <f t="shared" si="10"/>
        <v>0</v>
      </c>
      <c r="O22" s="159">
        <f t="shared" si="10"/>
        <v>0</v>
      </c>
      <c r="P22" s="159">
        <f t="shared" si="10"/>
        <v>0</v>
      </c>
      <c r="Q22" s="159">
        <f t="shared" si="10"/>
        <v>0</v>
      </c>
      <c r="R22" s="159">
        <f t="shared" si="10"/>
        <v>0</v>
      </c>
      <c r="S22" s="159">
        <f t="shared" si="10"/>
        <v>0</v>
      </c>
      <c r="T22" s="159">
        <f t="shared" si="10"/>
        <v>0</v>
      </c>
      <c r="U22" s="159">
        <f t="shared" si="10"/>
        <v>0</v>
      </c>
      <c r="V22" s="159">
        <f t="shared" si="10"/>
        <v>0</v>
      </c>
      <c r="W22" s="161">
        <f t="shared" si="10"/>
        <v>0</v>
      </c>
      <c r="X22" s="161">
        <f t="shared" si="10"/>
        <v>0</v>
      </c>
    </row>
    <row r="23" spans="1:24" s="155" customFormat="1" ht="27.6">
      <c r="A23" s="148" t="s">
        <v>99</v>
      </c>
      <c r="B23" s="149"/>
      <c r="C23" s="149" t="s">
        <v>100</v>
      </c>
      <c r="D23" s="150">
        <f t="shared" ref="D23:D28" si="11">SUMIF(B:B,C23,G:G)+SUMIF(B:B,C23,H:H)+SUMIF(B:B,C23,I:I)+SUMIF(B:B,C23,J:J)+SUMIF(B:B,C23,K:K)+SUM(L23:W23)</f>
        <v>43953.537320000003</v>
      </c>
      <c r="E23" s="151">
        <f t="shared" si="1"/>
        <v>27755.537320000003</v>
      </c>
      <c r="F23" s="152"/>
      <c r="G23" s="169">
        <f>16.198*1000</f>
        <v>16198</v>
      </c>
      <c r="H23" s="169">
        <v>12807.79</v>
      </c>
      <c r="I23" s="153">
        <f t="shared" ref="I23:X28" si="12">I8/1.2</f>
        <v>14947.747320000002</v>
      </c>
      <c r="J23" s="153">
        <f t="shared" si="12"/>
        <v>0</v>
      </c>
      <c r="K23" s="153">
        <f t="shared" si="12"/>
        <v>0</v>
      </c>
      <c r="L23" s="153">
        <f t="shared" si="12"/>
        <v>0</v>
      </c>
      <c r="M23" s="153">
        <f t="shared" si="12"/>
        <v>0</v>
      </c>
      <c r="N23" s="153">
        <f t="shared" si="12"/>
        <v>0</v>
      </c>
      <c r="O23" s="153">
        <f t="shared" si="12"/>
        <v>0</v>
      </c>
      <c r="P23" s="153">
        <f t="shared" si="12"/>
        <v>0</v>
      </c>
      <c r="Q23" s="153">
        <f t="shared" si="12"/>
        <v>0</v>
      </c>
      <c r="R23" s="153">
        <f t="shared" si="12"/>
        <v>0</v>
      </c>
      <c r="S23" s="153">
        <f t="shared" si="12"/>
        <v>0</v>
      </c>
      <c r="T23" s="153">
        <f t="shared" si="12"/>
        <v>0</v>
      </c>
      <c r="U23" s="153">
        <f t="shared" si="12"/>
        <v>0</v>
      </c>
      <c r="V23" s="153">
        <f t="shared" si="12"/>
        <v>0</v>
      </c>
      <c r="W23" s="154">
        <f t="shared" si="12"/>
        <v>0</v>
      </c>
      <c r="X23" s="154">
        <f t="shared" si="12"/>
        <v>0</v>
      </c>
    </row>
    <row r="24" spans="1:24" s="155" customFormat="1" ht="41.4">
      <c r="A24" s="148" t="s">
        <v>101</v>
      </c>
      <c r="B24" s="149"/>
      <c r="C24" s="149" t="s">
        <v>102</v>
      </c>
      <c r="D24" s="150">
        <f t="shared" si="11"/>
        <v>6210.5495000000001</v>
      </c>
      <c r="E24" s="151">
        <f t="shared" si="1"/>
        <v>6210.5495000000001</v>
      </c>
      <c r="F24" s="152"/>
      <c r="G24" s="153">
        <f t="shared" ref="G24:W28" si="13">G9/1.2</f>
        <v>0</v>
      </c>
      <c r="H24" s="153">
        <f t="shared" si="13"/>
        <v>6210.5495000000001</v>
      </c>
      <c r="I24" s="153">
        <f t="shared" si="13"/>
        <v>0</v>
      </c>
      <c r="J24" s="153">
        <f t="shared" si="13"/>
        <v>0</v>
      </c>
      <c r="K24" s="153">
        <f t="shared" si="13"/>
        <v>0</v>
      </c>
      <c r="L24" s="153">
        <f t="shared" si="13"/>
        <v>0</v>
      </c>
      <c r="M24" s="153">
        <f t="shared" si="13"/>
        <v>0</v>
      </c>
      <c r="N24" s="153">
        <f t="shared" si="13"/>
        <v>0</v>
      </c>
      <c r="O24" s="153">
        <f t="shared" si="13"/>
        <v>0</v>
      </c>
      <c r="P24" s="153">
        <f t="shared" si="13"/>
        <v>0</v>
      </c>
      <c r="Q24" s="153">
        <f t="shared" si="13"/>
        <v>0</v>
      </c>
      <c r="R24" s="153">
        <f t="shared" si="13"/>
        <v>0</v>
      </c>
      <c r="S24" s="153">
        <f t="shared" si="13"/>
        <v>0</v>
      </c>
      <c r="T24" s="153">
        <f t="shared" si="13"/>
        <v>0</v>
      </c>
      <c r="U24" s="153">
        <f t="shared" si="13"/>
        <v>0</v>
      </c>
      <c r="V24" s="153">
        <f t="shared" si="13"/>
        <v>0</v>
      </c>
      <c r="W24" s="154">
        <f t="shared" si="13"/>
        <v>0</v>
      </c>
      <c r="X24" s="154">
        <f t="shared" si="12"/>
        <v>0</v>
      </c>
    </row>
    <row r="25" spans="1:24" s="155" customFormat="1" ht="41.4" collapsed="1">
      <c r="A25" s="148" t="s">
        <v>103</v>
      </c>
      <c r="B25" s="149"/>
      <c r="C25" s="149" t="s">
        <v>104</v>
      </c>
      <c r="D25" s="150">
        <f t="shared" si="11"/>
        <v>1349.1666666666667</v>
      </c>
      <c r="E25" s="151">
        <f t="shared" si="1"/>
        <v>1349.1666666666667</v>
      </c>
      <c r="F25" s="152"/>
      <c r="G25" s="153">
        <f t="shared" si="13"/>
        <v>0</v>
      </c>
      <c r="H25" s="153">
        <f t="shared" si="13"/>
        <v>1349.1666666666667</v>
      </c>
      <c r="I25" s="153">
        <f t="shared" si="13"/>
        <v>0</v>
      </c>
      <c r="J25" s="153">
        <f t="shared" si="13"/>
        <v>0</v>
      </c>
      <c r="K25" s="153">
        <f t="shared" si="13"/>
        <v>0</v>
      </c>
      <c r="L25" s="153">
        <f t="shared" si="13"/>
        <v>0</v>
      </c>
      <c r="M25" s="153">
        <f t="shared" si="13"/>
        <v>0</v>
      </c>
      <c r="N25" s="153">
        <f t="shared" si="13"/>
        <v>0</v>
      </c>
      <c r="O25" s="153">
        <f t="shared" si="13"/>
        <v>0</v>
      </c>
      <c r="P25" s="153">
        <f t="shared" si="13"/>
        <v>0</v>
      </c>
      <c r="Q25" s="153">
        <f t="shared" si="13"/>
        <v>0</v>
      </c>
      <c r="R25" s="153">
        <f t="shared" si="13"/>
        <v>0</v>
      </c>
      <c r="S25" s="153">
        <f t="shared" si="13"/>
        <v>0</v>
      </c>
      <c r="T25" s="153">
        <f t="shared" si="13"/>
        <v>0</v>
      </c>
      <c r="U25" s="153">
        <f t="shared" si="13"/>
        <v>0</v>
      </c>
      <c r="V25" s="153">
        <f t="shared" si="13"/>
        <v>0</v>
      </c>
      <c r="W25" s="154">
        <f t="shared" si="13"/>
        <v>0</v>
      </c>
      <c r="X25" s="154">
        <f t="shared" si="12"/>
        <v>0</v>
      </c>
    </row>
    <row r="26" spans="1:24" s="155" customFormat="1" ht="27.6" collapsed="1">
      <c r="A26" s="148" t="s">
        <v>105</v>
      </c>
      <c r="B26" s="149"/>
      <c r="C26" s="149" t="s">
        <v>106</v>
      </c>
      <c r="D26" s="150">
        <f t="shared" si="11"/>
        <v>297.995</v>
      </c>
      <c r="E26" s="151">
        <f t="shared" si="1"/>
        <v>297.995</v>
      </c>
      <c r="F26" s="152"/>
      <c r="G26" s="153">
        <f t="shared" si="13"/>
        <v>0</v>
      </c>
      <c r="H26" s="153">
        <f t="shared" si="13"/>
        <v>297.995</v>
      </c>
      <c r="I26" s="153">
        <f t="shared" si="13"/>
        <v>0</v>
      </c>
      <c r="J26" s="153">
        <f t="shared" si="13"/>
        <v>0</v>
      </c>
      <c r="K26" s="153">
        <f t="shared" si="13"/>
        <v>0</v>
      </c>
      <c r="L26" s="153">
        <f t="shared" si="13"/>
        <v>0</v>
      </c>
      <c r="M26" s="153">
        <f t="shared" si="13"/>
        <v>0</v>
      </c>
      <c r="N26" s="153">
        <f t="shared" si="13"/>
        <v>0</v>
      </c>
      <c r="O26" s="153">
        <f t="shared" si="13"/>
        <v>0</v>
      </c>
      <c r="P26" s="153">
        <f t="shared" si="13"/>
        <v>0</v>
      </c>
      <c r="Q26" s="153">
        <f t="shared" si="13"/>
        <v>0</v>
      </c>
      <c r="R26" s="153">
        <f t="shared" si="13"/>
        <v>0</v>
      </c>
      <c r="S26" s="153">
        <f t="shared" si="13"/>
        <v>0</v>
      </c>
      <c r="T26" s="153">
        <f t="shared" si="13"/>
        <v>0</v>
      </c>
      <c r="U26" s="153">
        <f t="shared" si="13"/>
        <v>0</v>
      </c>
      <c r="V26" s="153">
        <f t="shared" si="13"/>
        <v>0</v>
      </c>
      <c r="W26" s="154">
        <f t="shared" si="13"/>
        <v>0</v>
      </c>
      <c r="X26" s="154">
        <f t="shared" si="12"/>
        <v>0</v>
      </c>
    </row>
    <row r="27" spans="1:24" s="155" customFormat="1" ht="27.6" collapsed="1">
      <c r="A27" s="148" t="s">
        <v>107</v>
      </c>
      <c r="B27" s="149"/>
      <c r="C27" s="149" t="s">
        <v>108</v>
      </c>
      <c r="D27" s="150">
        <f t="shared" si="11"/>
        <v>306</v>
      </c>
      <c r="E27" s="151">
        <f t="shared" si="1"/>
        <v>306</v>
      </c>
      <c r="F27" s="152"/>
      <c r="G27" s="153">
        <f t="shared" si="13"/>
        <v>0</v>
      </c>
      <c r="H27" s="153">
        <f t="shared" si="13"/>
        <v>306</v>
      </c>
      <c r="I27" s="153">
        <f t="shared" si="13"/>
        <v>0</v>
      </c>
      <c r="J27" s="153">
        <f t="shared" si="13"/>
        <v>0</v>
      </c>
      <c r="K27" s="153">
        <f t="shared" si="13"/>
        <v>0</v>
      </c>
      <c r="L27" s="153">
        <f t="shared" si="13"/>
        <v>0</v>
      </c>
      <c r="M27" s="153">
        <f t="shared" si="13"/>
        <v>0</v>
      </c>
      <c r="N27" s="153">
        <f t="shared" si="13"/>
        <v>0</v>
      </c>
      <c r="O27" s="153">
        <f t="shared" si="13"/>
        <v>0</v>
      </c>
      <c r="P27" s="153">
        <f t="shared" si="13"/>
        <v>0</v>
      </c>
      <c r="Q27" s="153">
        <f t="shared" si="13"/>
        <v>0</v>
      </c>
      <c r="R27" s="153">
        <f t="shared" si="13"/>
        <v>0</v>
      </c>
      <c r="S27" s="153">
        <f t="shared" si="13"/>
        <v>0</v>
      </c>
      <c r="T27" s="153">
        <f t="shared" si="13"/>
        <v>0</v>
      </c>
      <c r="U27" s="153">
        <f t="shared" si="13"/>
        <v>0</v>
      </c>
      <c r="V27" s="153">
        <f t="shared" si="13"/>
        <v>0</v>
      </c>
      <c r="W27" s="154">
        <f t="shared" si="13"/>
        <v>0</v>
      </c>
      <c r="X27" s="154">
        <f t="shared" si="12"/>
        <v>0</v>
      </c>
    </row>
    <row r="28" spans="1:24" s="155" customFormat="1" ht="27.6" collapsed="1">
      <c r="A28" s="148" t="s">
        <v>109</v>
      </c>
      <c r="B28" s="149"/>
      <c r="C28" s="149" t="s">
        <v>110</v>
      </c>
      <c r="D28" s="150">
        <f t="shared" si="11"/>
        <v>41514.295833333337</v>
      </c>
      <c r="E28" s="151">
        <f t="shared" si="1"/>
        <v>41514.295833333337</v>
      </c>
      <c r="F28" s="152"/>
      <c r="G28" s="153">
        <f t="shared" si="13"/>
        <v>0</v>
      </c>
      <c r="H28" s="153">
        <f t="shared" si="13"/>
        <v>0</v>
      </c>
      <c r="I28" s="153">
        <f t="shared" si="13"/>
        <v>12454.288750000002</v>
      </c>
      <c r="J28" s="153">
        <f t="shared" si="13"/>
        <v>29060.007083333338</v>
      </c>
      <c r="K28" s="153">
        <f t="shared" si="13"/>
        <v>0</v>
      </c>
      <c r="L28" s="153">
        <f t="shared" si="13"/>
        <v>0</v>
      </c>
      <c r="M28" s="153">
        <f t="shared" si="13"/>
        <v>0</v>
      </c>
      <c r="N28" s="153">
        <f t="shared" si="13"/>
        <v>0</v>
      </c>
      <c r="O28" s="153">
        <f t="shared" si="13"/>
        <v>0</v>
      </c>
      <c r="P28" s="153">
        <f t="shared" si="13"/>
        <v>0</v>
      </c>
      <c r="Q28" s="153">
        <f t="shared" si="13"/>
        <v>0</v>
      </c>
      <c r="R28" s="153">
        <f t="shared" si="13"/>
        <v>0</v>
      </c>
      <c r="S28" s="153">
        <f t="shared" si="13"/>
        <v>0</v>
      </c>
      <c r="T28" s="153">
        <f t="shared" si="13"/>
        <v>0</v>
      </c>
      <c r="U28" s="153">
        <f t="shared" si="13"/>
        <v>0</v>
      </c>
      <c r="V28" s="153">
        <f t="shared" si="13"/>
        <v>0</v>
      </c>
      <c r="W28" s="154">
        <f t="shared" si="13"/>
        <v>0</v>
      </c>
      <c r="X28" s="154">
        <f t="shared" si="12"/>
        <v>0</v>
      </c>
    </row>
    <row r="29" spans="1:24" s="168" customFormat="1" ht="13.8">
      <c r="A29" s="163"/>
      <c r="B29" s="164"/>
      <c r="C29" s="164" t="s">
        <v>111</v>
      </c>
      <c r="D29" s="165">
        <f>SUM(D30:D33)</f>
        <v>1187107.9331209534</v>
      </c>
      <c r="E29" s="166">
        <f t="shared" si="1"/>
        <v>286892.89104903571</v>
      </c>
      <c r="F29" s="165">
        <f t="shared" ref="F29:H29" si="14">SUM(F30:F33)</f>
        <v>0</v>
      </c>
      <c r="G29" s="165">
        <f t="shared" si="14"/>
        <v>37105.106462277799</v>
      </c>
      <c r="H29" s="165">
        <f t="shared" si="14"/>
        <v>90685.212536317995</v>
      </c>
      <c r="I29" s="165">
        <f>SUM(I30:I33)</f>
        <v>27660.937200000004</v>
      </c>
      <c r="J29" s="165">
        <f t="shared" ref="J29:X29" si="15">SUM(J30:J33)</f>
        <v>79940.862100803322</v>
      </c>
      <c r="K29" s="165">
        <f t="shared" si="15"/>
        <v>88605.879211914405</v>
      </c>
      <c r="L29" s="165">
        <f t="shared" si="15"/>
        <v>79168.57090080333</v>
      </c>
      <c r="M29" s="165">
        <f t="shared" si="15"/>
        <v>76671.372500803322</v>
      </c>
      <c r="N29" s="165">
        <f t="shared" si="15"/>
        <v>89388.670100803327</v>
      </c>
      <c r="O29" s="165">
        <f t="shared" si="15"/>
        <v>96181.650500803327</v>
      </c>
      <c r="P29" s="165">
        <f t="shared" si="15"/>
        <v>88015.37370080332</v>
      </c>
      <c r="Q29" s="165">
        <f t="shared" si="15"/>
        <v>61954.899700803326</v>
      </c>
      <c r="R29" s="165">
        <f t="shared" si="15"/>
        <v>61954.899700803326</v>
      </c>
      <c r="S29" s="165">
        <f t="shared" si="15"/>
        <v>61954.899700803326</v>
      </c>
      <c r="T29" s="165">
        <f t="shared" si="15"/>
        <v>61954.899700803326</v>
      </c>
      <c r="U29" s="165">
        <f t="shared" si="15"/>
        <v>61954.899700803326</v>
      </c>
      <c r="V29" s="165">
        <f t="shared" si="15"/>
        <v>61954.899700803326</v>
      </c>
      <c r="W29" s="167">
        <f t="shared" si="15"/>
        <v>61954.899700803326</v>
      </c>
      <c r="X29" s="167">
        <f t="shared" si="15"/>
        <v>61954.899700803326</v>
      </c>
    </row>
    <row r="30" spans="1:24" s="170" customFormat="1" ht="14.4" thickBot="1">
      <c r="A30" s="148" t="s">
        <v>99</v>
      </c>
      <c r="B30" s="149"/>
      <c r="C30" s="149" t="s">
        <v>112</v>
      </c>
      <c r="D30" s="175">
        <f>SUMIF(B:B,C30,G:G)+SUMIF(B:B,C30,H:H)+SUMIF(B:B,C30,I:I)+SUMIF(B:B,C30,J:J)+SUMIF(B:B,C30,K:K)+SUM(L30:W30)</f>
        <v>932435.99581124645</v>
      </c>
      <c r="E30" s="151">
        <f t="shared" si="1"/>
        <v>169455.29940160667</v>
      </c>
      <c r="F30" s="152"/>
      <c r="G30" s="169">
        <f>19.5219*1000</f>
        <v>19521.899999999998</v>
      </c>
      <c r="H30" s="153">
        <f t="shared" ref="H30:X33" si="16">H15/1.2</f>
        <v>45545.5</v>
      </c>
      <c r="I30" s="153">
        <f t="shared" si="16"/>
        <v>0</v>
      </c>
      <c r="J30" s="153">
        <f t="shared" si="16"/>
        <v>61954.899700803326</v>
      </c>
      <c r="K30" s="153">
        <f t="shared" si="16"/>
        <v>61954.899700803326</v>
      </c>
      <c r="L30" s="153">
        <f t="shared" si="16"/>
        <v>61954.899700803326</v>
      </c>
      <c r="M30" s="153">
        <f t="shared" si="16"/>
        <v>61954.899700803326</v>
      </c>
      <c r="N30" s="153">
        <f t="shared" si="16"/>
        <v>61954.899700803326</v>
      </c>
      <c r="O30" s="153">
        <f t="shared" si="16"/>
        <v>61954.899700803326</v>
      </c>
      <c r="P30" s="153">
        <f t="shared" si="16"/>
        <v>61954.899700803326</v>
      </c>
      <c r="Q30" s="153">
        <f t="shared" si="16"/>
        <v>61954.899700803326</v>
      </c>
      <c r="R30" s="153">
        <f t="shared" si="16"/>
        <v>61954.899700803326</v>
      </c>
      <c r="S30" s="153">
        <f t="shared" si="16"/>
        <v>61954.899700803326</v>
      </c>
      <c r="T30" s="153">
        <f t="shared" si="16"/>
        <v>61954.899700803326</v>
      </c>
      <c r="U30" s="153">
        <f t="shared" si="16"/>
        <v>61954.899700803326</v>
      </c>
      <c r="V30" s="153">
        <f t="shared" si="16"/>
        <v>61954.899700803326</v>
      </c>
      <c r="W30" s="154">
        <f t="shared" si="16"/>
        <v>61954.899700803326</v>
      </c>
      <c r="X30" s="154">
        <f t="shared" si="16"/>
        <v>61954.899700803326</v>
      </c>
    </row>
    <row r="31" spans="1:24" s="170" customFormat="1" ht="28.2" thickBot="1">
      <c r="A31" s="148" t="s">
        <v>101</v>
      </c>
      <c r="B31" s="149"/>
      <c r="C31" s="149" t="s">
        <v>113</v>
      </c>
      <c r="D31" s="175">
        <f>SUMIF(B:B,C31,G:G)+SUMIF(B:B,C31,H:H)+SUMIF(B:B,C31,I:I)+SUMIF(B:B,C31,J:J)+SUMIF(B:B,C31,K:K)+SUM(L31:W31)</f>
        <v>236613.92577304022</v>
      </c>
      <c r="E31" s="151">
        <f t="shared" si="1"/>
        <v>100900.74678076242</v>
      </c>
      <c r="F31" s="152"/>
      <c r="G31" s="169">
        <f>16.0620397922778*1000</f>
        <v>16062.039792277801</v>
      </c>
      <c r="H31" s="171">
        <f t="shared" si="16"/>
        <v>28602.867669651332</v>
      </c>
      <c r="I31" s="171">
        <f>I16/1.2</f>
        <v>27660.937200000004</v>
      </c>
      <c r="J31" s="171">
        <f t="shared" si="16"/>
        <v>17985.9624</v>
      </c>
      <c r="K31" s="171">
        <f t="shared" si="16"/>
        <v>26650.979511111087</v>
      </c>
      <c r="L31" s="171">
        <f t="shared" si="16"/>
        <v>17213.671200000001</v>
      </c>
      <c r="M31" s="171">
        <f t="shared" si="16"/>
        <v>14716.472800000001</v>
      </c>
      <c r="N31" s="171">
        <f t="shared" si="16"/>
        <v>27433.770400000001</v>
      </c>
      <c r="O31" s="171">
        <f t="shared" si="16"/>
        <v>34226.750800000002</v>
      </c>
      <c r="P31" s="171">
        <f t="shared" si="16"/>
        <v>26060.473999999998</v>
      </c>
      <c r="Q31" s="171">
        <f t="shared" si="16"/>
        <v>0</v>
      </c>
      <c r="R31" s="171">
        <f t="shared" si="16"/>
        <v>0</v>
      </c>
      <c r="S31" s="171">
        <f t="shared" si="16"/>
        <v>0</v>
      </c>
      <c r="T31" s="171">
        <f t="shared" si="16"/>
        <v>0</v>
      </c>
      <c r="U31" s="171">
        <f t="shared" si="16"/>
        <v>0</v>
      </c>
      <c r="V31" s="171">
        <f t="shared" si="16"/>
        <v>0</v>
      </c>
      <c r="W31" s="172">
        <f t="shared" si="16"/>
        <v>0</v>
      </c>
      <c r="X31" s="172">
        <f t="shared" si="16"/>
        <v>0</v>
      </c>
    </row>
    <row r="32" spans="1:24" s="170" customFormat="1" ht="28.2" thickBot="1">
      <c r="A32" s="148" t="s">
        <v>103</v>
      </c>
      <c r="B32" s="149"/>
      <c r="C32" s="149" t="s">
        <v>114</v>
      </c>
      <c r="D32" s="175">
        <f>SUMIF(B:B,C32,G:G)+SUMIF(B:B,C32,H:H)+SUMIF(B:B,C32,I:I)+SUMIF(B:B,C32,J:J)+SUMIF(B:B,C32,K:K)</f>
        <v>16457.511536666669</v>
      </c>
      <c r="E32" s="151">
        <f>H32+I32+J32+K32</f>
        <v>14936.34486666667</v>
      </c>
      <c r="F32" s="152"/>
      <c r="G32" s="169">
        <f>1.52116667*1000</f>
        <v>1521.1666699999998</v>
      </c>
      <c r="H32" s="169">
        <f>7388.78586666667+7547.559</f>
        <v>14936.34486666667</v>
      </c>
      <c r="I32" s="153">
        <f t="shared" ref="I32:W32" si="17">I17/1.2</f>
        <v>0</v>
      </c>
      <c r="J32" s="153">
        <f t="shared" si="17"/>
        <v>0</v>
      </c>
      <c r="K32" s="153">
        <f t="shared" si="17"/>
        <v>0</v>
      </c>
      <c r="L32" s="153">
        <f t="shared" si="17"/>
        <v>0</v>
      </c>
      <c r="M32" s="153">
        <f t="shared" si="17"/>
        <v>0</v>
      </c>
      <c r="N32" s="153">
        <f t="shared" si="17"/>
        <v>0</v>
      </c>
      <c r="O32" s="153">
        <f t="shared" si="17"/>
        <v>0</v>
      </c>
      <c r="P32" s="153">
        <f t="shared" si="17"/>
        <v>0</v>
      </c>
      <c r="Q32" s="153">
        <f t="shared" si="17"/>
        <v>0</v>
      </c>
      <c r="R32" s="153">
        <f t="shared" si="17"/>
        <v>0</v>
      </c>
      <c r="S32" s="153">
        <f t="shared" si="17"/>
        <v>0</v>
      </c>
      <c r="T32" s="153">
        <f t="shared" si="17"/>
        <v>0</v>
      </c>
      <c r="U32" s="153">
        <f t="shared" si="17"/>
        <v>0</v>
      </c>
      <c r="V32" s="153">
        <f t="shared" si="17"/>
        <v>0</v>
      </c>
      <c r="W32" s="154">
        <f t="shared" si="17"/>
        <v>0</v>
      </c>
      <c r="X32" s="154">
        <f t="shared" si="16"/>
        <v>0</v>
      </c>
    </row>
    <row r="33" spans="1:24" s="170" customFormat="1" ht="55.8" thickBot="1">
      <c r="A33" s="173" t="s">
        <v>105</v>
      </c>
      <c r="B33" s="174"/>
      <c r="C33" s="174" t="s">
        <v>115</v>
      </c>
      <c r="D33" s="175">
        <f>SUMIF(B:B,C33,G:G)+SUMIF(B:B,C33,H:H)+SUMIF(B:B,C33,I:I)+SUMIF(B:B,C33,J:J)+SUMIF(B:B,C33,K:K)</f>
        <v>1600.5</v>
      </c>
      <c r="E33" s="176">
        <f t="shared" si="1"/>
        <v>1600.5</v>
      </c>
      <c r="F33" s="177"/>
      <c r="G33" s="178">
        <f t="shared" ref="G33:W33" si="18">G18/1.2</f>
        <v>0</v>
      </c>
      <c r="H33" s="179">
        <f t="shared" si="18"/>
        <v>1600.5</v>
      </c>
      <c r="I33" s="180">
        <f t="shared" si="18"/>
        <v>0</v>
      </c>
      <c r="J33" s="180">
        <f t="shared" si="18"/>
        <v>0</v>
      </c>
      <c r="K33" s="180">
        <f t="shared" si="18"/>
        <v>0</v>
      </c>
      <c r="L33" s="180">
        <f t="shared" si="18"/>
        <v>0</v>
      </c>
      <c r="M33" s="180">
        <f t="shared" si="18"/>
        <v>0</v>
      </c>
      <c r="N33" s="180">
        <f t="shared" si="18"/>
        <v>0</v>
      </c>
      <c r="O33" s="180">
        <f t="shared" si="18"/>
        <v>0</v>
      </c>
      <c r="P33" s="180">
        <f t="shared" si="18"/>
        <v>0</v>
      </c>
      <c r="Q33" s="180">
        <f t="shared" si="18"/>
        <v>0</v>
      </c>
      <c r="R33" s="180">
        <f t="shared" si="18"/>
        <v>0</v>
      </c>
      <c r="S33" s="180">
        <f t="shared" si="18"/>
        <v>0</v>
      </c>
      <c r="T33" s="180">
        <f t="shared" si="18"/>
        <v>0</v>
      </c>
      <c r="U33" s="180">
        <f t="shared" si="18"/>
        <v>0</v>
      </c>
      <c r="V33" s="180">
        <f t="shared" si="18"/>
        <v>0</v>
      </c>
      <c r="W33" s="181">
        <f t="shared" si="18"/>
        <v>0</v>
      </c>
      <c r="X33" s="181">
        <f t="shared" si="16"/>
        <v>0</v>
      </c>
    </row>
    <row r="34" spans="1:24" s="186" customFormat="1" ht="13.8">
      <c r="A34" s="143"/>
      <c r="B34" s="144" t="s">
        <v>117</v>
      </c>
      <c r="C34" s="144"/>
      <c r="D34" s="182">
        <f t="shared" ref="D34:X34" si="19">D35+D56</f>
        <v>2189806.4754026202</v>
      </c>
      <c r="E34" s="183">
        <f t="shared" si="19"/>
        <v>579136.11095736898</v>
      </c>
      <c r="F34" s="182">
        <f t="shared" si="19"/>
        <v>41976.117120000003</v>
      </c>
      <c r="G34" s="145">
        <f t="shared" si="19"/>
        <v>101305.22513227779</v>
      </c>
      <c r="H34" s="184">
        <f t="shared" si="19"/>
        <v>167290.83155298466</v>
      </c>
      <c r="I34" s="184">
        <f t="shared" si="19"/>
        <v>102598.70048333333</v>
      </c>
      <c r="J34" s="184">
        <f t="shared" si="19"/>
        <v>163657.64885913662</v>
      </c>
      <c r="K34" s="184">
        <f t="shared" si="19"/>
        <v>145588.93006191441</v>
      </c>
      <c r="L34" s="184">
        <f t="shared" si="19"/>
        <v>138547.80822580331</v>
      </c>
      <c r="M34" s="184">
        <f t="shared" si="19"/>
        <v>138510.35555080333</v>
      </c>
      <c r="N34" s="184">
        <f t="shared" si="19"/>
        <v>153753.07695080331</v>
      </c>
      <c r="O34" s="184">
        <f t="shared" si="19"/>
        <v>163132.92177580332</v>
      </c>
      <c r="P34" s="184">
        <f t="shared" si="19"/>
        <v>157625.54327580333</v>
      </c>
      <c r="Q34" s="184">
        <f t="shared" si="19"/>
        <v>134300.23870080334</v>
      </c>
      <c r="R34" s="184">
        <f t="shared" si="19"/>
        <v>137105.32342580333</v>
      </c>
      <c r="S34" s="184">
        <f t="shared" si="19"/>
        <v>143473.96752580331</v>
      </c>
      <c r="T34" s="184">
        <f t="shared" si="19"/>
        <v>111848.23832580332</v>
      </c>
      <c r="U34" s="184">
        <f t="shared" si="19"/>
        <v>65181.749034136665</v>
      </c>
      <c r="V34" s="184">
        <f t="shared" si="19"/>
        <v>61954.89970080334</v>
      </c>
      <c r="W34" s="185">
        <f t="shared" si="19"/>
        <v>61954.89970080334</v>
      </c>
      <c r="X34" s="185">
        <f t="shared" si="19"/>
        <v>61954.89970080334</v>
      </c>
    </row>
    <row r="35" spans="1:24" s="195" customFormat="1" ht="13.8">
      <c r="A35" s="188"/>
      <c r="B35" s="189" t="s">
        <v>118</v>
      </c>
      <c r="C35" s="189"/>
      <c r="D35" s="190">
        <f>D36+D51</f>
        <v>1909018.012331459</v>
      </c>
      <c r="E35" s="191">
        <f>H35+I35+J35+K35</f>
        <v>462863.77241263416</v>
      </c>
      <c r="F35" s="190">
        <f t="shared" ref="F35:X35" si="20">F36+F51</f>
        <v>41976.117120000003</v>
      </c>
      <c r="G35" s="192">
        <f t="shared" si="20"/>
        <v>82079.437412277795</v>
      </c>
      <c r="H35" s="193">
        <f t="shared" si="20"/>
        <v>101640.46735430085</v>
      </c>
      <c r="I35" s="193">
        <f t="shared" si="20"/>
        <v>92583.474533333327</v>
      </c>
      <c r="J35" s="193">
        <f t="shared" si="20"/>
        <v>138156.779675</v>
      </c>
      <c r="K35" s="193">
        <f t="shared" si="20"/>
        <v>130483.05085</v>
      </c>
      <c r="L35" s="193">
        <f t="shared" si="20"/>
        <v>117379.23732499999</v>
      </c>
      <c r="M35" s="193">
        <f t="shared" si="20"/>
        <v>122838.98305000001</v>
      </c>
      <c r="N35" s="193">
        <f t="shared" si="20"/>
        <v>130364.40685</v>
      </c>
      <c r="O35" s="193">
        <f t="shared" si="20"/>
        <v>127451.27127500001</v>
      </c>
      <c r="P35" s="193">
        <f t="shared" si="20"/>
        <v>129610.16957500001</v>
      </c>
      <c r="Q35" s="193">
        <f t="shared" si="20"/>
        <v>129345.33900000001</v>
      </c>
      <c r="R35" s="193">
        <f t="shared" si="20"/>
        <v>132150.423725</v>
      </c>
      <c r="S35" s="193">
        <f t="shared" si="20"/>
        <v>132019.06782500001</v>
      </c>
      <c r="T35" s="193">
        <f t="shared" si="20"/>
        <v>111848.23832580332</v>
      </c>
      <c r="U35" s="193">
        <f t="shared" si="20"/>
        <v>65181.749034136665</v>
      </c>
      <c r="V35" s="193">
        <f t="shared" si="20"/>
        <v>61954.89970080334</v>
      </c>
      <c r="W35" s="194">
        <f t="shared" si="20"/>
        <v>61954.89970080334</v>
      </c>
      <c r="X35" s="194">
        <f t="shared" si="20"/>
        <v>61954.89970080334</v>
      </c>
    </row>
    <row r="36" spans="1:24" s="204" customFormat="1" ht="13.8">
      <c r="A36" s="196"/>
      <c r="B36" s="197" t="s">
        <v>119</v>
      </c>
      <c r="C36" s="197"/>
      <c r="D36" s="198">
        <f>SUM(F36:W36)</f>
        <v>549126.08844186738</v>
      </c>
      <c r="E36" s="199">
        <f t="shared" ref="E36:E70" si="21">H36+I36+J36+K36</f>
        <v>133638.97029798286</v>
      </c>
      <c r="F36" s="200"/>
      <c r="G36" s="201">
        <f>SUM('ИП с учетом факт.потерь (8)'!AW13:BA13)</f>
        <v>26577.318742277799</v>
      </c>
      <c r="H36" s="202">
        <f>SUM('ИП с учетом факт.потерь (8)'!BD13:BH13)</f>
        <v>28438.970297982869</v>
      </c>
      <c r="I36" s="202">
        <f>SUM('ИП с учетом факт.потерь (8)'!BK13:BO13)</f>
        <v>31700</v>
      </c>
      <c r="J36" s="202">
        <f>SUM('ИП с учетом факт.потерь (8)'!BR13:BV13)</f>
        <v>40500</v>
      </c>
      <c r="K36" s="202">
        <f>SUM('ИП с учетом факт.потерь (8)'!BY13:CC13)</f>
        <v>33000</v>
      </c>
      <c r="L36" s="202">
        <f>SUM('ИП с учетом факт.потерь (8)'!CF13:CJ13)</f>
        <v>30000</v>
      </c>
      <c r="M36" s="202">
        <f>SUM('ИП с учетом факт.потерь (8)'!CM13:CQ13)</f>
        <v>30000</v>
      </c>
      <c r="N36" s="202">
        <f>SUM('ИП с учетом факт.потерь (8)'!CT13:CX13)</f>
        <v>36000</v>
      </c>
      <c r="O36" s="202">
        <f>SUM('ИП с учетом факт.потерь (8)'!DA13:DE13)</f>
        <v>37000</v>
      </c>
      <c r="P36" s="202">
        <f>SUM('ИП с учетом факт.потерь (8)'!DH13:DL13)</f>
        <v>37000</v>
      </c>
      <c r="Q36" s="202">
        <f>SUM('ИП с учетом факт.потерь (8)'!DO13:DS13)</f>
        <v>37000</v>
      </c>
      <c r="R36" s="202">
        <f>SUM('ИП с учетом факт.потерь (8)'!DV13:DZ13)</f>
        <v>37000</v>
      </c>
      <c r="S36" s="202">
        <f>SUM('ИП с учетом факт.потерь (8)'!EC13:EG13)</f>
        <v>37000</v>
      </c>
      <c r="T36" s="202">
        <f>SUM('ИП с учетом факт.потерь (8)'!EJ13:EN13)</f>
        <v>16954.899700803318</v>
      </c>
      <c r="U36" s="202">
        <f>SUM('ИП с учетом факт.потерь (8)'!EQ13:EU13)</f>
        <v>16954.899700803333</v>
      </c>
      <c r="V36" s="202">
        <f>SUM('ИП с учетом факт.потерь (8)'!EX13:FB13)</f>
        <v>37000</v>
      </c>
      <c r="W36" s="203">
        <f>SUM('ИП с учетом факт.потерь (8)'!FE13:FI13)</f>
        <v>37000</v>
      </c>
      <c r="X36" s="203">
        <f>W36</f>
        <v>37000</v>
      </c>
    </row>
    <row r="37" spans="1:24" s="204" customFormat="1" ht="13.8">
      <c r="A37" s="196"/>
      <c r="B37" s="205" t="s">
        <v>98</v>
      </c>
      <c r="C37" s="205"/>
      <c r="D37" s="198">
        <f t="shared" ref="D37:D70" si="22">SUM(F37:W37)</f>
        <v>28285.9703013162</v>
      </c>
      <c r="E37" s="199">
        <f t="shared" si="21"/>
        <v>20186.9703013162</v>
      </c>
      <c r="F37" s="200"/>
      <c r="G37" s="201">
        <f>'ИП с учетом факт.потерь (8)'!AZ13+'ИП с учетом факт.потерь (8)'!AY13</f>
        <v>8099</v>
      </c>
      <c r="H37" s="201">
        <f>'ИП с учетом факт.потерь (8)'!BF13+'ИП с учетом факт.потерь (8)'!BG13</f>
        <v>10086.970301316202</v>
      </c>
      <c r="I37" s="201">
        <f>'ИП с учетом факт.потерь (8)'!BM13+'ИП с учетом факт.потерь (8)'!BN13</f>
        <v>10100</v>
      </c>
      <c r="J37" s="201">
        <f>'ИП с учетом факт.потерь (8)'!BT13+'ИП с учетом факт.потерь (8)'!BU13</f>
        <v>0</v>
      </c>
      <c r="K37" s="201">
        <f>'ИП с учетом факт.потерь (8)'!CA13+'ИП с учетом факт.потерь (8)'!CB13</f>
        <v>0</v>
      </c>
      <c r="L37" s="201">
        <f>'ИП с учетом факт.потерь (8)'!CH13+'ИП с учетом факт.потерь (8)'!CI13</f>
        <v>0</v>
      </c>
      <c r="M37" s="201">
        <f>'ИП с учетом факт.потерь (8)'!CO13+'ИП с учетом факт.потерь (8)'!CP13</f>
        <v>0</v>
      </c>
      <c r="N37" s="201">
        <f>'ИП с учетом факт.потерь (8)'!CV13+'ИП с учетом факт.потерь (8)'!CW13</f>
        <v>0</v>
      </c>
      <c r="O37" s="206">
        <f>'ИП с учетом факт.потерь (8)'!DC13+'ИП с учетом факт.потерь (8)'!DD13</f>
        <v>0</v>
      </c>
      <c r="P37" s="206">
        <f>'ИП с учетом факт.потерь (8)'!DJ13+'ИП с учетом факт.потерь (8)'!DK13</f>
        <v>0</v>
      </c>
      <c r="Q37" s="206">
        <f>'ИП с учетом факт.потерь (8)'!DQ13+'ИП с учетом факт.потерь (8)'!DR13</f>
        <v>0</v>
      </c>
      <c r="R37" s="206">
        <f>'ИП с учетом факт.потерь (8)'!DX13+'ИП с учетом факт.потерь (8)'!DY13</f>
        <v>0</v>
      </c>
      <c r="S37" s="206">
        <f>'ИП с учетом факт.потерь (8)'!EE13+'ИП с учетом факт.потерь (8)'!EF13</f>
        <v>0</v>
      </c>
      <c r="T37" s="201">
        <f>'ИП с учетом факт.потерь (8)'!EL13+'ИП с учетом факт.потерь (8)'!EM13</f>
        <v>0</v>
      </c>
      <c r="U37" s="201">
        <f>'ИП с учетом факт.потерь (8)'!ET13+'ИП с учетом факт.потерь (8)'!ES13</f>
        <v>0</v>
      </c>
      <c r="V37" s="201">
        <f>'ИП с учетом факт.потерь (8)'!EZ13+'ИП с учетом факт.потерь (8)'!FA13</f>
        <v>0</v>
      </c>
      <c r="W37" s="207">
        <f>'ИП с учетом факт.потерь (8)'!FG13+'ИП с учетом факт.потерь (8)'!FH13</f>
        <v>0</v>
      </c>
      <c r="X37" s="207">
        <v>0</v>
      </c>
    </row>
    <row r="38" spans="1:24" s="215" customFormat="1" ht="27.6">
      <c r="A38" s="208"/>
      <c r="B38" s="209" t="s">
        <v>100</v>
      </c>
      <c r="C38" s="209"/>
      <c r="D38" s="210">
        <f t="shared" si="22"/>
        <v>21777.425801316203</v>
      </c>
      <c r="E38" s="211">
        <f t="shared" si="21"/>
        <v>13678.425801316202</v>
      </c>
      <c r="F38" s="212"/>
      <c r="G38" s="213">
        <f>G37-G39-G40</f>
        <v>8099</v>
      </c>
      <c r="H38" s="213">
        <f>H37-H39-H40</f>
        <v>3578.4258013162016</v>
      </c>
      <c r="I38" s="213">
        <f t="shared" ref="I38:X38" si="23">I37-I39-I40</f>
        <v>10100</v>
      </c>
      <c r="J38" s="213">
        <f t="shared" si="23"/>
        <v>0</v>
      </c>
      <c r="K38" s="213">
        <f t="shared" si="23"/>
        <v>0</v>
      </c>
      <c r="L38" s="213">
        <f t="shared" si="23"/>
        <v>0</v>
      </c>
      <c r="M38" s="213">
        <f t="shared" si="23"/>
        <v>0</v>
      </c>
      <c r="N38" s="213">
        <f t="shared" si="23"/>
        <v>0</v>
      </c>
      <c r="O38" s="214">
        <f t="shared" si="23"/>
        <v>0</v>
      </c>
      <c r="P38" s="214">
        <f>P37-P39-P40</f>
        <v>0</v>
      </c>
      <c r="Q38" s="214">
        <f t="shared" si="23"/>
        <v>0</v>
      </c>
      <c r="R38" s="214">
        <f t="shared" si="23"/>
        <v>0</v>
      </c>
      <c r="S38" s="214">
        <f t="shared" si="23"/>
        <v>0</v>
      </c>
      <c r="T38" s="213">
        <f t="shared" si="23"/>
        <v>0</v>
      </c>
      <c r="U38" s="213">
        <f t="shared" si="23"/>
        <v>0</v>
      </c>
      <c r="V38" s="213">
        <f t="shared" si="23"/>
        <v>0</v>
      </c>
      <c r="W38" s="213">
        <f t="shared" si="23"/>
        <v>0</v>
      </c>
      <c r="X38" s="213">
        <f t="shared" si="23"/>
        <v>0</v>
      </c>
    </row>
    <row r="39" spans="1:24" s="215" customFormat="1" ht="27.6">
      <c r="A39" s="208"/>
      <c r="B39" s="209" t="s">
        <v>102</v>
      </c>
      <c r="C39" s="209"/>
      <c r="D39" s="210">
        <f t="shared" si="22"/>
        <v>6210.5495000000001</v>
      </c>
      <c r="E39" s="211">
        <f t="shared" si="21"/>
        <v>6210.5495000000001</v>
      </c>
      <c r="F39" s="212"/>
      <c r="G39" s="213">
        <f>G24</f>
        <v>0</v>
      </c>
      <c r="H39" s="213">
        <f>H24</f>
        <v>6210.5495000000001</v>
      </c>
      <c r="I39" s="213">
        <f t="shared" ref="I39:X39" si="24">I24</f>
        <v>0</v>
      </c>
      <c r="J39" s="213">
        <f t="shared" si="24"/>
        <v>0</v>
      </c>
      <c r="K39" s="213">
        <f t="shared" si="24"/>
        <v>0</v>
      </c>
      <c r="L39" s="213">
        <f t="shared" si="24"/>
        <v>0</v>
      </c>
      <c r="M39" s="213">
        <f t="shared" si="24"/>
        <v>0</v>
      </c>
      <c r="N39" s="213">
        <f t="shared" si="24"/>
        <v>0</v>
      </c>
      <c r="O39" s="213">
        <f t="shared" si="24"/>
        <v>0</v>
      </c>
      <c r="P39" s="213">
        <f t="shared" si="24"/>
        <v>0</v>
      </c>
      <c r="Q39" s="213">
        <f t="shared" si="24"/>
        <v>0</v>
      </c>
      <c r="R39" s="213">
        <f t="shared" si="24"/>
        <v>0</v>
      </c>
      <c r="S39" s="213">
        <f t="shared" si="24"/>
        <v>0</v>
      </c>
      <c r="T39" s="213">
        <f t="shared" si="24"/>
        <v>0</v>
      </c>
      <c r="U39" s="213">
        <f t="shared" si="24"/>
        <v>0</v>
      </c>
      <c r="V39" s="213">
        <f t="shared" si="24"/>
        <v>0</v>
      </c>
      <c r="W39" s="213">
        <f t="shared" si="24"/>
        <v>0</v>
      </c>
      <c r="X39" s="213">
        <f t="shared" si="24"/>
        <v>0</v>
      </c>
    </row>
    <row r="40" spans="1:24" s="215" customFormat="1" ht="27.6">
      <c r="A40" s="208"/>
      <c r="B40" s="209" t="s">
        <v>106</v>
      </c>
      <c r="C40" s="209"/>
      <c r="D40" s="210">
        <f t="shared" si="22"/>
        <v>297.995</v>
      </c>
      <c r="E40" s="211">
        <f t="shared" si="21"/>
        <v>297.995</v>
      </c>
      <c r="F40" s="212"/>
      <c r="G40" s="213">
        <f>G26</f>
        <v>0</v>
      </c>
      <c r="H40" s="213">
        <f>H26</f>
        <v>297.995</v>
      </c>
      <c r="I40" s="213">
        <f t="shared" ref="I40:X40" si="25">I26</f>
        <v>0</v>
      </c>
      <c r="J40" s="213">
        <f t="shared" si="25"/>
        <v>0</v>
      </c>
      <c r="K40" s="213">
        <f t="shared" si="25"/>
        <v>0</v>
      </c>
      <c r="L40" s="213">
        <f t="shared" si="25"/>
        <v>0</v>
      </c>
      <c r="M40" s="213">
        <f t="shared" si="25"/>
        <v>0</v>
      </c>
      <c r="N40" s="213">
        <f t="shared" si="25"/>
        <v>0</v>
      </c>
      <c r="O40" s="213">
        <f t="shared" si="25"/>
        <v>0</v>
      </c>
      <c r="P40" s="213">
        <f t="shared" si="25"/>
        <v>0</v>
      </c>
      <c r="Q40" s="213">
        <f t="shared" si="25"/>
        <v>0</v>
      </c>
      <c r="R40" s="213">
        <f t="shared" si="25"/>
        <v>0</v>
      </c>
      <c r="S40" s="213">
        <f t="shared" si="25"/>
        <v>0</v>
      </c>
      <c r="T40" s="213">
        <f t="shared" si="25"/>
        <v>0</v>
      </c>
      <c r="U40" s="213">
        <f t="shared" si="25"/>
        <v>0</v>
      </c>
      <c r="V40" s="213">
        <f t="shared" si="25"/>
        <v>0</v>
      </c>
      <c r="W40" s="213">
        <f t="shared" si="25"/>
        <v>0</v>
      </c>
      <c r="X40" s="213">
        <f t="shared" si="25"/>
        <v>0</v>
      </c>
    </row>
    <row r="41" spans="1:24" s="204" customFormat="1" ht="13.8">
      <c r="A41" s="196"/>
      <c r="B41" s="205" t="s">
        <v>120</v>
      </c>
      <c r="C41" s="205"/>
      <c r="D41" s="198">
        <f t="shared" si="22"/>
        <v>24854.166666666664</v>
      </c>
      <c r="E41" s="199">
        <f t="shared" si="21"/>
        <v>16755.166666666664</v>
      </c>
      <c r="F41" s="200"/>
      <c r="G41" s="201">
        <f>'ИП с учетом факт.потерь (8)'!AW13+'ИП с учетом факт.потерь (8)'!AX13</f>
        <v>8099</v>
      </c>
      <c r="H41" s="202">
        <f>'ИП с учетом факт.потерь (8)'!BD13+'ИП с учетом факт.потерь (8)'!BE13</f>
        <v>1655.1666666666667</v>
      </c>
      <c r="I41" s="202">
        <f>'ИП с учетом факт.потерь (8)'!BK13+'ИП с учетом факт.потерь (8)'!BL13</f>
        <v>7600</v>
      </c>
      <c r="J41" s="202">
        <f>'ИП с учетом факт.потерь (8)'!BR13+'ИП с учетом факт.потерь (8)'!BS13</f>
        <v>7500</v>
      </c>
      <c r="K41" s="202">
        <f>'ИП с учетом факт.потерь (8)'!BY13+'ИП с учетом факт.потерь (8)'!BZ13</f>
        <v>0</v>
      </c>
      <c r="L41" s="202">
        <f>'ИП с учетом факт.потерь (8)'!CF13+'ИП с учетом факт.потерь (8)'!CG13</f>
        <v>0</v>
      </c>
      <c r="M41" s="202">
        <f>'ИП с учетом факт.потерь (8)'!CM13+'ИП с учетом факт.потерь (8)'!CN13</f>
        <v>0</v>
      </c>
      <c r="N41" s="202">
        <f>'ИП с учетом факт.потерь (8)'!CT13+'ИП с учетом факт.потерь (8)'!CU13</f>
        <v>0</v>
      </c>
      <c r="O41" s="216">
        <f>'ИП с учетом факт.потерь (8)'!DA13+'ИП с учетом факт.потерь (8)'!DB13</f>
        <v>0</v>
      </c>
      <c r="P41" s="202">
        <f>'ИП с учетом факт.потерь (8)'!DH13+'ИП с учетом факт.потерь (8)'!DI13</f>
        <v>0</v>
      </c>
      <c r="Q41" s="202">
        <f>'ИП с учетом факт.потерь (8)'!DO13+'ИП с учетом факт.потерь (8)'!DP13</f>
        <v>0</v>
      </c>
      <c r="R41" s="202">
        <f>'ИП с учетом факт.потерь (8)'!DV13+'ИП с учетом факт.потерь (8)'!DW13</f>
        <v>0</v>
      </c>
      <c r="S41" s="202">
        <f>'ИП с учетом факт.потерь (8)'!EC13+'ИП с учетом факт.потерь (8)'!ED13</f>
        <v>0</v>
      </c>
      <c r="T41" s="202">
        <f>'ИП с учетом факт.потерь (8)'!EK13+'ИП с учетом факт.потерь (8)'!EJ13</f>
        <v>0</v>
      </c>
      <c r="U41" s="202">
        <f>'ИП с учетом факт.потерь (8)'!EQ13+'ИП с учетом факт.потерь (8)'!ER13</f>
        <v>0</v>
      </c>
      <c r="V41" s="202">
        <f>'ИП с учетом факт.потерь (8)'!EX13+'ИП с учетом факт.потерь (8)'!EY13</f>
        <v>0</v>
      </c>
      <c r="W41" s="203">
        <f>'ИП с учетом факт.потерь (8)'!FE13+'ИП с учетом факт.потерь (8)'!FF13</f>
        <v>0</v>
      </c>
      <c r="X41" s="203">
        <f>'ИП с учетом факт.потерь (8)'!FF13+'ИП с учетом факт.потерь (8)'!FG13</f>
        <v>0</v>
      </c>
    </row>
    <row r="42" spans="1:24" s="215" customFormat="1" ht="27.6">
      <c r="A42" s="208"/>
      <c r="B42" s="209" t="s">
        <v>100</v>
      </c>
      <c r="C42" s="209"/>
      <c r="D42" s="210">
        <f t="shared" si="22"/>
        <v>8099</v>
      </c>
      <c r="E42" s="211">
        <f t="shared" si="21"/>
        <v>0</v>
      </c>
      <c r="F42" s="212"/>
      <c r="G42" s="217">
        <f>G38</f>
        <v>8099</v>
      </c>
      <c r="H42" s="213"/>
      <c r="I42" s="213"/>
      <c r="J42" s="213"/>
      <c r="K42" s="213"/>
      <c r="L42" s="213"/>
      <c r="M42" s="213"/>
      <c r="N42" s="213"/>
      <c r="O42" s="214"/>
      <c r="P42" s="214"/>
      <c r="Q42" s="214"/>
      <c r="R42" s="214"/>
      <c r="S42" s="214"/>
      <c r="T42" s="213"/>
      <c r="U42" s="213"/>
      <c r="V42" s="213"/>
      <c r="W42" s="213"/>
      <c r="X42" s="213"/>
    </row>
    <row r="43" spans="1:24" s="215" customFormat="1" ht="41.4">
      <c r="A43" s="208"/>
      <c r="B43" s="209" t="s">
        <v>104</v>
      </c>
      <c r="C43" s="209"/>
      <c r="D43" s="210">
        <f t="shared" si="22"/>
        <v>1349.1666666666667</v>
      </c>
      <c r="E43" s="211">
        <f t="shared" si="21"/>
        <v>1349.1666666666667</v>
      </c>
      <c r="F43" s="212"/>
      <c r="G43" s="213">
        <f t="shared" ref="G43:X43" si="26">G25</f>
        <v>0</v>
      </c>
      <c r="H43" s="213">
        <f t="shared" si="26"/>
        <v>1349.1666666666667</v>
      </c>
      <c r="I43" s="213">
        <f t="shared" si="26"/>
        <v>0</v>
      </c>
      <c r="J43" s="213">
        <f t="shared" si="26"/>
        <v>0</v>
      </c>
      <c r="K43" s="213">
        <f t="shared" si="26"/>
        <v>0</v>
      </c>
      <c r="L43" s="213">
        <f t="shared" si="26"/>
        <v>0</v>
      </c>
      <c r="M43" s="213">
        <f t="shared" si="26"/>
        <v>0</v>
      </c>
      <c r="N43" s="213">
        <f t="shared" si="26"/>
        <v>0</v>
      </c>
      <c r="O43" s="213">
        <f t="shared" si="26"/>
        <v>0</v>
      </c>
      <c r="P43" s="213">
        <f t="shared" si="26"/>
        <v>0</v>
      </c>
      <c r="Q43" s="213">
        <f t="shared" si="26"/>
        <v>0</v>
      </c>
      <c r="R43" s="213">
        <f t="shared" si="26"/>
        <v>0</v>
      </c>
      <c r="S43" s="213">
        <f t="shared" si="26"/>
        <v>0</v>
      </c>
      <c r="T43" s="213">
        <f t="shared" si="26"/>
        <v>0</v>
      </c>
      <c r="U43" s="213">
        <f t="shared" si="26"/>
        <v>0</v>
      </c>
      <c r="V43" s="213">
        <f t="shared" si="26"/>
        <v>0</v>
      </c>
      <c r="W43" s="213">
        <f t="shared" si="26"/>
        <v>0</v>
      </c>
      <c r="X43" s="213">
        <f t="shared" si="26"/>
        <v>0</v>
      </c>
    </row>
    <row r="44" spans="1:24" s="215" customFormat="1" ht="27.6">
      <c r="A44" s="208"/>
      <c r="B44" s="209" t="s">
        <v>108</v>
      </c>
      <c r="C44" s="209"/>
      <c r="D44" s="210">
        <f t="shared" si="22"/>
        <v>306</v>
      </c>
      <c r="E44" s="211">
        <f t="shared" si="21"/>
        <v>306</v>
      </c>
      <c r="F44" s="212"/>
      <c r="G44" s="213">
        <f t="shared" ref="G44:X44" si="27">G27</f>
        <v>0</v>
      </c>
      <c r="H44" s="213">
        <f t="shared" si="27"/>
        <v>306</v>
      </c>
      <c r="I44" s="213">
        <f t="shared" si="27"/>
        <v>0</v>
      </c>
      <c r="J44" s="213">
        <f t="shared" si="27"/>
        <v>0</v>
      </c>
      <c r="K44" s="213">
        <f t="shared" si="27"/>
        <v>0</v>
      </c>
      <c r="L44" s="213">
        <f t="shared" si="27"/>
        <v>0</v>
      </c>
      <c r="M44" s="213">
        <f t="shared" si="27"/>
        <v>0</v>
      </c>
      <c r="N44" s="213">
        <f t="shared" si="27"/>
        <v>0</v>
      </c>
      <c r="O44" s="213">
        <f t="shared" si="27"/>
        <v>0</v>
      </c>
      <c r="P44" s="213">
        <f t="shared" si="27"/>
        <v>0</v>
      </c>
      <c r="Q44" s="213">
        <f t="shared" si="27"/>
        <v>0</v>
      </c>
      <c r="R44" s="213">
        <f t="shared" si="27"/>
        <v>0</v>
      </c>
      <c r="S44" s="213">
        <f t="shared" si="27"/>
        <v>0</v>
      </c>
      <c r="T44" s="213">
        <f t="shared" si="27"/>
        <v>0</v>
      </c>
      <c r="U44" s="213">
        <f t="shared" si="27"/>
        <v>0</v>
      </c>
      <c r="V44" s="213">
        <f t="shared" si="27"/>
        <v>0</v>
      </c>
      <c r="W44" s="213">
        <f t="shared" si="27"/>
        <v>0</v>
      </c>
      <c r="X44" s="213">
        <f t="shared" si="27"/>
        <v>0</v>
      </c>
    </row>
    <row r="45" spans="1:24" s="215" customFormat="1" ht="27.6">
      <c r="A45" s="208"/>
      <c r="B45" s="209" t="s">
        <v>110</v>
      </c>
      <c r="C45" s="209"/>
      <c r="D45" s="210">
        <f t="shared" si="22"/>
        <v>15100</v>
      </c>
      <c r="E45" s="211">
        <f t="shared" si="21"/>
        <v>15100</v>
      </c>
      <c r="F45" s="212"/>
      <c r="G45" s="213">
        <f>G28</f>
        <v>0</v>
      </c>
      <c r="H45" s="213">
        <f>H28</f>
        <v>0</v>
      </c>
      <c r="I45" s="213">
        <f t="shared" ref="I45:X45" si="28">I28-I61</f>
        <v>7600</v>
      </c>
      <c r="J45" s="213">
        <f t="shared" si="28"/>
        <v>7500</v>
      </c>
      <c r="K45" s="213">
        <f t="shared" si="28"/>
        <v>0</v>
      </c>
      <c r="L45" s="213">
        <f t="shared" si="28"/>
        <v>0</v>
      </c>
      <c r="M45" s="213">
        <f t="shared" si="28"/>
        <v>0</v>
      </c>
      <c r="N45" s="213">
        <f t="shared" si="28"/>
        <v>0</v>
      </c>
      <c r="O45" s="213">
        <f t="shared" si="28"/>
        <v>0</v>
      </c>
      <c r="P45" s="213">
        <f t="shared" si="28"/>
        <v>0</v>
      </c>
      <c r="Q45" s="213">
        <f t="shared" si="28"/>
        <v>0</v>
      </c>
      <c r="R45" s="213">
        <f t="shared" si="28"/>
        <v>0</v>
      </c>
      <c r="S45" s="213">
        <f t="shared" si="28"/>
        <v>0</v>
      </c>
      <c r="T45" s="213">
        <f t="shared" si="28"/>
        <v>0</v>
      </c>
      <c r="U45" s="213">
        <f t="shared" si="28"/>
        <v>0</v>
      </c>
      <c r="V45" s="213">
        <f t="shared" si="28"/>
        <v>0</v>
      </c>
      <c r="W45" s="213">
        <f t="shared" si="28"/>
        <v>0</v>
      </c>
      <c r="X45" s="213">
        <f t="shared" si="28"/>
        <v>0</v>
      </c>
    </row>
    <row r="46" spans="1:24" s="204" customFormat="1" ht="13.8">
      <c r="A46" s="196"/>
      <c r="B46" s="205" t="s">
        <v>111</v>
      </c>
      <c r="C46" s="205"/>
      <c r="D46" s="198">
        <f t="shared" si="22"/>
        <v>495985.95147388446</v>
      </c>
      <c r="E46" s="199">
        <f t="shared" si="21"/>
        <v>96696.833329999994</v>
      </c>
      <c r="F46" s="200"/>
      <c r="G46" s="201">
        <f>SUM(G47:G50)</f>
        <v>10379.318742277799</v>
      </c>
      <c r="H46" s="201">
        <f>'ИП с учетом факт.потерь (8)'!BH13</f>
        <v>16696.833330000001</v>
      </c>
      <c r="I46" s="201">
        <f>'ИП с учетом факт.потерь (8)'!BO13</f>
        <v>14000</v>
      </c>
      <c r="J46" s="201">
        <f>'ИП с учетом факт.потерь (8)'!BV13</f>
        <v>33000</v>
      </c>
      <c r="K46" s="201">
        <f>'ИП с учетом факт.потерь (8)'!CC13</f>
        <v>33000</v>
      </c>
      <c r="L46" s="201">
        <f>'ИП с учетом факт.потерь (8)'!CJ13</f>
        <v>30000</v>
      </c>
      <c r="M46" s="201">
        <f>'ИП с учетом факт.потерь (8)'!CQ13</f>
        <v>30000</v>
      </c>
      <c r="N46" s="201">
        <f>'ИП с учетом факт.потерь (8)'!CX13</f>
        <v>36000</v>
      </c>
      <c r="O46" s="201">
        <f>'ИП с учетом факт.потерь (8)'!DE13</f>
        <v>37000</v>
      </c>
      <c r="P46" s="201">
        <f>'ИП с учетом факт.потерь (8)'!DL13</f>
        <v>37000</v>
      </c>
      <c r="Q46" s="201">
        <f>'ИП с учетом факт.потерь (8)'!DS13</f>
        <v>37000</v>
      </c>
      <c r="R46" s="201">
        <f>'ИП с учетом факт.потерь (8)'!DZ13</f>
        <v>37000</v>
      </c>
      <c r="S46" s="201">
        <f>'ИП с учетом факт.потерь (8)'!EG13</f>
        <v>37000</v>
      </c>
      <c r="T46" s="201">
        <f>'ИП с учетом факт.потерь (8)'!EN13</f>
        <v>16954.899700803318</v>
      </c>
      <c r="U46" s="201">
        <f>'ИП с учетом факт.потерь (8)'!EU13</f>
        <v>16954.899700803333</v>
      </c>
      <c r="V46" s="201">
        <f>'ИП с учетом факт.потерь (8)'!FB13</f>
        <v>37000</v>
      </c>
      <c r="W46" s="207">
        <f>'ИП с учетом факт.потерь (8)'!FI13</f>
        <v>37000</v>
      </c>
      <c r="X46" s="207">
        <f>W46</f>
        <v>37000</v>
      </c>
    </row>
    <row r="47" spans="1:24" s="170" customFormat="1" ht="13.8">
      <c r="A47" s="148"/>
      <c r="B47" s="209" t="s">
        <v>112</v>
      </c>
      <c r="C47" s="209"/>
      <c r="D47" s="150">
        <f>SUM(F47:W47)</f>
        <v>290917.83057049557</v>
      </c>
      <c r="E47" s="151">
        <f t="shared" si="21"/>
        <v>21363.058088888913</v>
      </c>
      <c r="F47" s="152"/>
      <c r="G47" s="152">
        <f>G30-G55-G69-G63</f>
        <v>296.11227999999755</v>
      </c>
      <c r="H47" s="152">
        <f>H30-H55-H69-H63</f>
        <v>0</v>
      </c>
      <c r="I47" s="152">
        <f>I46-I48</f>
        <v>0</v>
      </c>
      <c r="J47" s="152">
        <f>J46-J48</f>
        <v>15014.0376</v>
      </c>
      <c r="K47" s="152">
        <f>K46-K48</f>
        <v>6349.020488888913</v>
      </c>
      <c r="L47" s="152">
        <f>L46-L48</f>
        <v>12786.328799999999</v>
      </c>
      <c r="M47" s="152">
        <f t="shared" ref="M47:P47" si="29">M46-M48</f>
        <v>15283.527199999999</v>
      </c>
      <c r="N47" s="152">
        <f t="shared" si="29"/>
        <v>8566.2295999999988</v>
      </c>
      <c r="O47" s="152">
        <f t="shared" si="29"/>
        <v>2773.2491999999984</v>
      </c>
      <c r="P47" s="152">
        <f t="shared" si="29"/>
        <v>10939.526000000002</v>
      </c>
      <c r="Q47" s="152">
        <f t="shared" ref="Q47:W47" si="30">Q30-Q55-Q69-Q63</f>
        <v>36999.999999999993</v>
      </c>
      <c r="R47" s="152">
        <f t="shared" si="30"/>
        <v>36999.999999999993</v>
      </c>
      <c r="S47" s="152">
        <f t="shared" si="30"/>
        <v>37000.000000000029</v>
      </c>
      <c r="T47" s="152">
        <f t="shared" si="30"/>
        <v>16954.899700803326</v>
      </c>
      <c r="U47" s="152">
        <f t="shared" si="30"/>
        <v>16954.899700803326</v>
      </c>
      <c r="V47" s="152">
        <f t="shared" si="30"/>
        <v>36999.999999999985</v>
      </c>
      <c r="W47" s="152">
        <f t="shared" si="30"/>
        <v>36999.999999999985</v>
      </c>
      <c r="X47" s="152">
        <f>X46</f>
        <v>37000</v>
      </c>
    </row>
    <row r="48" spans="1:24" s="170" customFormat="1" ht="27.6">
      <c r="A48" s="148"/>
      <c r="B48" s="209" t="s">
        <v>113</v>
      </c>
      <c r="C48" s="209"/>
      <c r="D48" s="150">
        <f t="shared" si="22"/>
        <v>203546.95423338888</v>
      </c>
      <c r="E48" s="151">
        <f t="shared" si="21"/>
        <v>75333.775241111085</v>
      </c>
      <c r="F48" s="152"/>
      <c r="G48" s="218">
        <f>G31-7500</f>
        <v>8562.0397922778011</v>
      </c>
      <c r="H48" s="153">
        <f>H46-H47</f>
        <v>16696.833330000001</v>
      </c>
      <c r="I48" s="153">
        <f>'ИП с учетом факт.потерь (8)'!BO13</f>
        <v>14000</v>
      </c>
      <c r="J48" s="153">
        <f>J31</f>
        <v>17985.9624</v>
      </c>
      <c r="K48" s="153">
        <f>K31</f>
        <v>26650.979511111087</v>
      </c>
      <c r="L48" s="153">
        <f>L31</f>
        <v>17213.671200000001</v>
      </c>
      <c r="M48" s="153">
        <f t="shared" ref="M48:P48" si="31">M31</f>
        <v>14716.472800000001</v>
      </c>
      <c r="N48" s="153">
        <f t="shared" si="31"/>
        <v>27433.770400000001</v>
      </c>
      <c r="O48" s="153">
        <f t="shared" si="31"/>
        <v>34226.750800000002</v>
      </c>
      <c r="P48" s="153">
        <f t="shared" si="31"/>
        <v>26060.473999999998</v>
      </c>
      <c r="Q48" s="153">
        <v>0</v>
      </c>
      <c r="R48" s="153">
        <v>0</v>
      </c>
      <c r="S48" s="153">
        <v>0</v>
      </c>
      <c r="T48" s="153">
        <v>0</v>
      </c>
      <c r="U48" s="153">
        <v>0</v>
      </c>
      <c r="V48" s="153">
        <v>0</v>
      </c>
      <c r="W48" s="153">
        <v>0</v>
      </c>
      <c r="X48" s="153">
        <v>0</v>
      </c>
    </row>
    <row r="49" spans="1:24" s="170" customFormat="1" ht="27.6">
      <c r="A49" s="219"/>
      <c r="B49" s="220" t="s">
        <v>114</v>
      </c>
      <c r="C49" s="220"/>
      <c r="D49" s="152">
        <f t="shared" si="22"/>
        <v>1521.1666699999998</v>
      </c>
      <c r="E49" s="187">
        <f t="shared" si="21"/>
        <v>0</v>
      </c>
      <c r="F49" s="152"/>
      <c r="G49" s="221">
        <f>G32</f>
        <v>1521.1666699999998</v>
      </c>
      <c r="H49" s="221">
        <v>0</v>
      </c>
      <c r="I49" s="221">
        <v>0</v>
      </c>
      <c r="J49" s="221">
        <v>0</v>
      </c>
      <c r="K49" s="221">
        <v>0</v>
      </c>
      <c r="L49" s="221">
        <v>0</v>
      </c>
      <c r="M49" s="221">
        <v>0</v>
      </c>
      <c r="N49" s="221">
        <v>0</v>
      </c>
      <c r="O49" s="221">
        <v>0</v>
      </c>
      <c r="P49" s="221">
        <v>0</v>
      </c>
      <c r="Q49" s="221">
        <v>0</v>
      </c>
      <c r="R49" s="221">
        <v>0</v>
      </c>
      <c r="S49" s="221">
        <v>0</v>
      </c>
      <c r="T49" s="221">
        <v>0</v>
      </c>
      <c r="U49" s="221">
        <v>0</v>
      </c>
      <c r="V49" s="221">
        <v>0</v>
      </c>
      <c r="W49" s="221">
        <v>0</v>
      </c>
      <c r="X49" s="221">
        <v>0</v>
      </c>
    </row>
    <row r="50" spans="1:24" s="170" customFormat="1" ht="41.4">
      <c r="A50" s="219"/>
      <c r="B50" s="220" t="s">
        <v>115</v>
      </c>
      <c r="C50" s="220"/>
      <c r="D50" s="152">
        <f t="shared" si="22"/>
        <v>0</v>
      </c>
      <c r="E50" s="187">
        <f t="shared" si="21"/>
        <v>0</v>
      </c>
      <c r="F50" s="152"/>
      <c r="G50" s="221">
        <f t="shared" ref="G50:X50" si="32">G33-G66</f>
        <v>0</v>
      </c>
      <c r="H50" s="221">
        <f t="shared" si="32"/>
        <v>0</v>
      </c>
      <c r="I50" s="221">
        <f t="shared" si="32"/>
        <v>0</v>
      </c>
      <c r="J50" s="221">
        <f t="shared" si="32"/>
        <v>0</v>
      </c>
      <c r="K50" s="221">
        <f t="shared" si="32"/>
        <v>0</v>
      </c>
      <c r="L50" s="221">
        <f t="shared" si="32"/>
        <v>0</v>
      </c>
      <c r="M50" s="221">
        <f t="shared" si="32"/>
        <v>0</v>
      </c>
      <c r="N50" s="221">
        <f t="shared" si="32"/>
        <v>0</v>
      </c>
      <c r="O50" s="221">
        <f t="shared" si="32"/>
        <v>0</v>
      </c>
      <c r="P50" s="221">
        <f t="shared" si="32"/>
        <v>0</v>
      </c>
      <c r="Q50" s="221">
        <f t="shared" si="32"/>
        <v>0</v>
      </c>
      <c r="R50" s="221">
        <f t="shared" si="32"/>
        <v>0</v>
      </c>
      <c r="S50" s="221">
        <f t="shared" si="32"/>
        <v>0</v>
      </c>
      <c r="T50" s="221">
        <f t="shared" si="32"/>
        <v>0</v>
      </c>
      <c r="U50" s="221">
        <f t="shared" si="32"/>
        <v>0</v>
      </c>
      <c r="V50" s="221">
        <f t="shared" si="32"/>
        <v>0</v>
      </c>
      <c r="W50" s="221">
        <f t="shared" si="32"/>
        <v>0</v>
      </c>
      <c r="X50" s="221">
        <f t="shared" si="32"/>
        <v>0</v>
      </c>
    </row>
    <row r="51" spans="1:24" s="204" customFormat="1" ht="13.8">
      <c r="A51" s="222"/>
      <c r="B51" s="223" t="s">
        <v>121</v>
      </c>
      <c r="C51" s="223"/>
      <c r="D51" s="200">
        <f t="shared" si="22"/>
        <v>1359891.9238895916</v>
      </c>
      <c r="E51" s="224">
        <f t="shared" si="21"/>
        <v>329224.80211465131</v>
      </c>
      <c r="F51" s="200">
        <f>'ИП с учетом факт.потерь (8)'!AU13</f>
        <v>41976.117120000003</v>
      </c>
      <c r="G51" s="201">
        <f>SUM(G52:G55)</f>
        <v>55502.118670000003</v>
      </c>
      <c r="H51" s="216">
        <f>'ИП с учетом факт.потерь (8)'!BI13</f>
        <v>73201.497056317981</v>
      </c>
      <c r="I51" s="216">
        <f>'ИП с учетом факт.потерь (8)'!BP13</f>
        <v>60883.474533333334</v>
      </c>
      <c r="J51" s="216">
        <f>'ИП с учетом факт.потерь (8)'!BW13</f>
        <v>97656.779674999998</v>
      </c>
      <c r="K51" s="216">
        <f>'ИП с учетом факт.потерь (8)'!CD13</f>
        <v>97483.05085</v>
      </c>
      <c r="L51" s="216">
        <f>'ИП с учетом факт.потерь (8)'!CK13</f>
        <v>87379.237324999995</v>
      </c>
      <c r="M51" s="216">
        <f>'ИП с учетом факт.потерь (8)'!CR13</f>
        <v>92838.98305000001</v>
      </c>
      <c r="N51" s="216">
        <f>'ИП с учетом факт.потерь (8)'!CY13</f>
        <v>94364.406849999999</v>
      </c>
      <c r="O51" s="216">
        <f>'ИП с учетом факт.потерь (8)'!DF13</f>
        <v>90451.271275000006</v>
      </c>
      <c r="P51" s="216">
        <f>'ИП с учетом факт.потерь (8)'!DM13</f>
        <v>92610.169575000007</v>
      </c>
      <c r="Q51" s="216">
        <f>'ИП с учетом факт.потерь (8)'!DT13</f>
        <v>92345.339000000007</v>
      </c>
      <c r="R51" s="216">
        <f>'ИП с учетом факт.потерь (8)'!EA13</f>
        <v>95150.423725000001</v>
      </c>
      <c r="S51" s="216">
        <f>'ИП с учетом факт.потерь (8)'!EH13</f>
        <v>95019.067825000006</v>
      </c>
      <c r="T51" s="216">
        <f>'ИП с учетом факт.потерь (8)'!EO13</f>
        <v>94893.338625000004</v>
      </c>
      <c r="U51" s="216">
        <f>'ИП с учетом факт.потерь (8)'!EV13</f>
        <v>48226.849333333332</v>
      </c>
      <c r="V51" s="216">
        <f>'ИП с учетом факт.потерь (8)'!FC13</f>
        <v>24954.89970080334</v>
      </c>
      <c r="W51" s="225">
        <f>'ИП с учетом факт.потерь (8)'!FJ13</f>
        <v>24954.89970080334</v>
      </c>
      <c r="X51" s="225">
        <f>W51</f>
        <v>24954.89970080334</v>
      </c>
    </row>
    <row r="52" spans="1:24" s="170" customFormat="1" ht="27.6">
      <c r="A52" s="219"/>
      <c r="B52" s="220" t="s">
        <v>113</v>
      </c>
      <c r="C52" s="220"/>
      <c r="D52" s="212">
        <f>SUM(F52:W52)</f>
        <v>16000</v>
      </c>
      <c r="E52" s="187">
        <f>H52+I52+J52+K52</f>
        <v>8500</v>
      </c>
      <c r="F52" s="152"/>
      <c r="G52" s="226">
        <f>G31-G48</f>
        <v>7500</v>
      </c>
      <c r="H52" s="221"/>
      <c r="I52" s="221">
        <f>I51-I53-I54</f>
        <v>8500</v>
      </c>
      <c r="J52" s="221"/>
      <c r="K52" s="221">
        <f>K31-K48-K64</f>
        <v>0</v>
      </c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</row>
    <row r="53" spans="1:24" s="215" customFormat="1" ht="13.8">
      <c r="A53" s="227"/>
      <c r="B53" s="220" t="s">
        <v>96</v>
      </c>
      <c r="C53" s="220"/>
      <c r="D53" s="212">
        <f t="shared" si="22"/>
        <v>908448.00028166652</v>
      </c>
      <c r="E53" s="228">
        <f t="shared" si="21"/>
        <v>214190.67790833334</v>
      </c>
      <c r="F53" s="212">
        <f t="shared" ref="F53:X54" si="33">F20</f>
        <v>41976.117120000003</v>
      </c>
      <c r="G53" s="212">
        <f t="shared" si="33"/>
        <v>48002.118670000003</v>
      </c>
      <c r="H53" s="212">
        <f t="shared" si="33"/>
        <v>50167.372850000007</v>
      </c>
      <c r="I53" s="212">
        <f t="shared" si="33"/>
        <v>52383.474533333334</v>
      </c>
      <c r="J53" s="212">
        <f t="shared" si="33"/>
        <v>54656.779674999998</v>
      </c>
      <c r="K53" s="212">
        <f t="shared" si="33"/>
        <v>56983.05085</v>
      </c>
      <c r="L53" s="212">
        <f t="shared" si="33"/>
        <v>59379.237324999995</v>
      </c>
      <c r="M53" s="212">
        <f t="shared" si="33"/>
        <v>61838.983050000003</v>
      </c>
      <c r="N53" s="212">
        <f t="shared" si="33"/>
        <v>64364.406849999992</v>
      </c>
      <c r="O53" s="212">
        <f t="shared" si="33"/>
        <v>66951.271275000006</v>
      </c>
      <c r="P53" s="212">
        <f t="shared" si="33"/>
        <v>69610.169575000007</v>
      </c>
      <c r="Q53" s="212">
        <f t="shared" si="33"/>
        <v>72345.339000000007</v>
      </c>
      <c r="R53" s="212">
        <f t="shared" si="33"/>
        <v>75150.423725000001</v>
      </c>
      <c r="S53" s="212">
        <f t="shared" si="33"/>
        <v>81519.067825000006</v>
      </c>
      <c r="T53" s="212">
        <f t="shared" si="33"/>
        <v>49893.338625000004</v>
      </c>
      <c r="U53" s="212">
        <f t="shared" si="33"/>
        <v>3226.8493333333336</v>
      </c>
      <c r="V53" s="212">
        <f t="shared" si="33"/>
        <v>0</v>
      </c>
      <c r="W53" s="212">
        <f t="shared" si="33"/>
        <v>0</v>
      </c>
      <c r="X53" s="212">
        <f t="shared" si="33"/>
        <v>0</v>
      </c>
    </row>
    <row r="54" spans="1:24" s="215" customFormat="1" ht="13.8">
      <c r="A54" s="227"/>
      <c r="B54" s="220" t="s">
        <v>97</v>
      </c>
      <c r="C54" s="220"/>
      <c r="D54" s="212">
        <f t="shared" si="22"/>
        <v>5466.7449999999999</v>
      </c>
      <c r="E54" s="228">
        <f t="shared" si="21"/>
        <v>5466.7449999999999</v>
      </c>
      <c r="F54" s="212">
        <f t="shared" si="33"/>
        <v>0</v>
      </c>
      <c r="G54" s="212">
        <f t="shared" si="33"/>
        <v>0</v>
      </c>
      <c r="H54" s="212">
        <f t="shared" si="33"/>
        <v>5466.7449999999999</v>
      </c>
      <c r="I54" s="212">
        <f t="shared" si="33"/>
        <v>0</v>
      </c>
      <c r="J54" s="212">
        <f t="shared" si="33"/>
        <v>0</v>
      </c>
      <c r="K54" s="212">
        <f t="shared" si="33"/>
        <v>0</v>
      </c>
      <c r="L54" s="212">
        <f t="shared" si="33"/>
        <v>0</v>
      </c>
      <c r="M54" s="212">
        <f t="shared" si="33"/>
        <v>0</v>
      </c>
      <c r="N54" s="212">
        <f t="shared" si="33"/>
        <v>0</v>
      </c>
      <c r="O54" s="212">
        <f t="shared" si="33"/>
        <v>0</v>
      </c>
      <c r="P54" s="212">
        <f t="shared" si="33"/>
        <v>0</v>
      </c>
      <c r="Q54" s="212">
        <f t="shared" si="33"/>
        <v>0</v>
      </c>
      <c r="R54" s="212">
        <f t="shared" si="33"/>
        <v>0</v>
      </c>
      <c r="S54" s="212">
        <f t="shared" si="33"/>
        <v>0</v>
      </c>
      <c r="T54" s="212">
        <f t="shared" si="33"/>
        <v>0</v>
      </c>
      <c r="U54" s="212">
        <f t="shared" si="33"/>
        <v>0</v>
      </c>
      <c r="V54" s="212">
        <f t="shared" si="33"/>
        <v>0</v>
      </c>
      <c r="W54" s="212">
        <f t="shared" si="33"/>
        <v>0</v>
      </c>
      <c r="X54" s="212">
        <f t="shared" si="33"/>
        <v>0</v>
      </c>
    </row>
    <row r="55" spans="1:24" s="215" customFormat="1" ht="13.8">
      <c r="A55" s="227"/>
      <c r="B55" s="220" t="s">
        <v>112</v>
      </c>
      <c r="C55" s="220"/>
      <c r="D55" s="212">
        <f t="shared" si="22"/>
        <v>429977.17860792461</v>
      </c>
      <c r="E55" s="228">
        <f t="shared" si="21"/>
        <v>101067.37920631797</v>
      </c>
      <c r="F55" s="214">
        <f t="shared" ref="F55" si="34">F51-F53-F54</f>
        <v>0</v>
      </c>
      <c r="G55" s="214">
        <v>0</v>
      </c>
      <c r="H55" s="214">
        <f>H51-H53-H54</f>
        <v>17567.379206317975</v>
      </c>
      <c r="I55" s="214"/>
      <c r="J55" s="214">
        <f t="shared" ref="J55:V55" si="35">J51-J53-J54</f>
        <v>43000</v>
      </c>
      <c r="K55" s="214">
        <f>K51-K53-K54-K52</f>
        <v>40500</v>
      </c>
      <c r="L55" s="214">
        <f t="shared" si="35"/>
        <v>28000</v>
      </c>
      <c r="M55" s="214">
        <f t="shared" si="35"/>
        <v>31000.000000000007</v>
      </c>
      <c r="N55" s="214">
        <f t="shared" si="35"/>
        <v>30000.000000000007</v>
      </c>
      <c r="O55" s="214">
        <f t="shared" si="35"/>
        <v>23500</v>
      </c>
      <c r="P55" s="214">
        <f t="shared" si="35"/>
        <v>23000</v>
      </c>
      <c r="Q55" s="214">
        <f t="shared" si="35"/>
        <v>20000</v>
      </c>
      <c r="R55" s="214">
        <f t="shared" si="35"/>
        <v>20000</v>
      </c>
      <c r="S55" s="214">
        <f t="shared" si="35"/>
        <v>13500</v>
      </c>
      <c r="T55" s="214">
        <f t="shared" si="35"/>
        <v>45000</v>
      </c>
      <c r="U55" s="214">
        <f t="shared" si="35"/>
        <v>45000</v>
      </c>
      <c r="V55" s="214">
        <f t="shared" si="35"/>
        <v>24954.89970080334</v>
      </c>
      <c r="W55" s="214">
        <f>W51-W53-W54</f>
        <v>24954.89970080334</v>
      </c>
      <c r="X55" s="214">
        <f>X51-X53-X54</f>
        <v>24954.89970080334</v>
      </c>
    </row>
    <row r="56" spans="1:24" s="195" customFormat="1" ht="13.8">
      <c r="A56" s="188"/>
      <c r="B56" s="189" t="s">
        <v>122</v>
      </c>
      <c r="C56" s="189"/>
      <c r="D56" s="190">
        <f t="shared" si="22"/>
        <v>280788.46307116136</v>
      </c>
      <c r="E56" s="191">
        <f>H56+I56+J56+K56</f>
        <v>116272.33854473484</v>
      </c>
      <c r="F56" s="190">
        <f t="shared" ref="F56:X56" si="36">F57+F67</f>
        <v>0</v>
      </c>
      <c r="G56" s="192">
        <f t="shared" si="36"/>
        <v>19225.78772</v>
      </c>
      <c r="H56" s="193">
        <f>H57+H67</f>
        <v>65650.36419868379</v>
      </c>
      <c r="I56" s="193">
        <f t="shared" si="36"/>
        <v>10015.225950000005</v>
      </c>
      <c r="J56" s="193">
        <f t="shared" si="36"/>
        <v>25500.869184136638</v>
      </c>
      <c r="K56" s="193">
        <f>K57+K67</f>
        <v>15105.8792119144</v>
      </c>
      <c r="L56" s="193">
        <f t="shared" si="36"/>
        <v>21168.570900803312</v>
      </c>
      <c r="M56" s="193">
        <f t="shared" si="36"/>
        <v>15671.372500803311</v>
      </c>
      <c r="N56" s="193">
        <f t="shared" si="36"/>
        <v>23388.670100803309</v>
      </c>
      <c r="O56" s="193">
        <f t="shared" si="36"/>
        <v>35681.650500803298</v>
      </c>
      <c r="P56" s="193">
        <f t="shared" si="36"/>
        <v>28015.37370080332</v>
      </c>
      <c r="Q56" s="193">
        <f t="shared" si="36"/>
        <v>4954.899700803333</v>
      </c>
      <c r="R56" s="193">
        <f t="shared" si="36"/>
        <v>4954.8997008033302</v>
      </c>
      <c r="S56" s="193">
        <f t="shared" si="36"/>
        <v>11454.8997008033</v>
      </c>
      <c r="T56" s="193">
        <f t="shared" si="36"/>
        <v>0</v>
      </c>
      <c r="U56" s="193">
        <f t="shared" si="36"/>
        <v>0</v>
      </c>
      <c r="V56" s="193">
        <f t="shared" si="36"/>
        <v>0</v>
      </c>
      <c r="W56" s="194">
        <f t="shared" si="36"/>
        <v>0</v>
      </c>
      <c r="X56" s="194">
        <f t="shared" si="36"/>
        <v>0</v>
      </c>
    </row>
    <row r="57" spans="1:24" s="204" customFormat="1" ht="13.8">
      <c r="A57" s="196"/>
      <c r="B57" s="197" t="s">
        <v>119</v>
      </c>
      <c r="C57" s="197"/>
      <c r="D57" s="198">
        <f t="shared" si="22"/>
        <v>159486.66330281473</v>
      </c>
      <c r="E57" s="199">
        <f t="shared" si="21"/>
        <v>66011.784688376094</v>
      </c>
      <c r="F57" s="200"/>
      <c r="G57" s="201">
        <f>SUM('ИП с учетом факт.потерь (8)'!AW18:BA18)</f>
        <v>0</v>
      </c>
      <c r="H57" s="202">
        <f>SUM('ИП с учетом факт.потерь (8)'!BD18:BH18)</f>
        <v>29229.36419868379</v>
      </c>
      <c r="I57" s="202">
        <f>SUM('ИП с учетом факт.потерь (8)'!BK18:BO18)</f>
        <v>10015.225950000005</v>
      </c>
      <c r="J57" s="202">
        <f>SUM('ИП с учетом факт.потерь (8)'!BR18:BV18)</f>
        <v>23030.438133734988</v>
      </c>
      <c r="K57" s="202">
        <f>SUM('ИП с учетом факт.потерь (8)'!BY18:CC18)</f>
        <v>3736.7564059572996</v>
      </c>
      <c r="L57" s="202">
        <f>SUM('ИП с учетом факт.потерь (8)'!CF18:CJ18)</f>
        <v>18572.13427602165</v>
      </c>
      <c r="M57" s="202">
        <f>SUM('ИП с учетом факт.потерь (8)'!CM18:CQ18)</f>
        <v>12018.81358605915</v>
      </c>
      <c r="N57" s="202">
        <f>SUM('ИП с учетом факт.потерь (8)'!CT18:CX18)</f>
        <v>15813.0326987429</v>
      </c>
      <c r="O57" s="202">
        <f>SUM('ИП с учетом факт.потерь (8)'!DA18:DE18)</f>
        <v>18090.825250401649</v>
      </c>
      <c r="P57" s="202">
        <f>SUM('ИП с учетом факт.потерь (8)'!DH18:DL18)</f>
        <v>22115.37370080332</v>
      </c>
      <c r="Q57" s="202">
        <f>SUM('ИП с учетом факт.потерь (8)'!DO18:DS18)</f>
        <v>4954.899700803333</v>
      </c>
      <c r="R57" s="202">
        <f>SUM('ИП с учетом факт.потерь (8)'!DV18:DZ18)</f>
        <v>454.89970080333001</v>
      </c>
      <c r="S57" s="202">
        <f>SUM('ИП с учетом факт.потерь (8)'!EC18:EG18)</f>
        <v>1454.8997008033</v>
      </c>
      <c r="T57" s="202">
        <f>SUM('ИП с учетом факт.потерь (8)'!EJ18:EN18)</f>
        <v>0</v>
      </c>
      <c r="U57" s="202">
        <f>SUM('ИП с учетом факт.потерь (8)'!EQ18:EU18)</f>
        <v>0</v>
      </c>
      <c r="V57" s="202">
        <f>SUM('ИП с учетом факт.потерь (8)'!EX18:FB18)</f>
        <v>0</v>
      </c>
      <c r="W57" s="203">
        <f>SUM('ИП с учетом факт.потерь (8)'!FE18:FI18)</f>
        <v>0</v>
      </c>
      <c r="X57" s="203">
        <f>SUM('ИП с учетом факт.потерь (8)'!FF18:FJ18)</f>
        <v>0</v>
      </c>
    </row>
    <row r="58" spans="1:24" s="204" customFormat="1" ht="13.8">
      <c r="A58" s="222"/>
      <c r="B58" s="229" t="s">
        <v>98</v>
      </c>
      <c r="C58" s="229"/>
      <c r="D58" s="200">
        <f t="shared" si="22"/>
        <v>9229.3641986837993</v>
      </c>
      <c r="E58" s="224">
        <f t="shared" si="21"/>
        <v>9229.3641986837993</v>
      </c>
      <c r="F58" s="200"/>
      <c r="G58" s="206">
        <f>'ИП с учетом факт.потерь (8)'!AZ18+'ИП с учетом факт.потерь (8)'!AY18</f>
        <v>0</v>
      </c>
      <c r="H58" s="206">
        <f>'ИП с учетом факт.потерь (8)'!BF18+'ИП с учетом факт.потерь (8)'!BG18</f>
        <v>9229.3641986837993</v>
      </c>
      <c r="I58" s="206">
        <f>'ИП с учетом факт.потерь (8)'!BM18+'ИП с учетом факт.потерь (8)'!BN18</f>
        <v>0</v>
      </c>
      <c r="J58" s="206">
        <f>'ИП с учетом факт.потерь (8)'!BT18+'ИП с учетом факт.потерь (8)'!BU18</f>
        <v>0</v>
      </c>
      <c r="K58" s="206">
        <f>'ИП с учетом факт.потерь (8)'!CA18+'ИП с учетом факт.потерь (8)'!CB18</f>
        <v>0</v>
      </c>
      <c r="L58" s="206">
        <f>'ИП с учетом факт.потерь (8)'!CH18+'ИП с учетом факт.потерь (8)'!CI18</f>
        <v>0</v>
      </c>
      <c r="M58" s="206">
        <f>'ИП с учетом факт.потерь (8)'!CO18+'ИП с учетом факт.потерь (8)'!CP18</f>
        <v>0</v>
      </c>
      <c r="N58" s="206">
        <f>'ИП с учетом факт.потерь (8)'!CV18+'ИП с учетом факт.потерь (8)'!CW18</f>
        <v>0</v>
      </c>
      <c r="O58" s="206">
        <f>'ИП с учетом факт.потерь (8)'!DC18+'ИП с учетом факт.потерь (8)'!DD18</f>
        <v>0</v>
      </c>
      <c r="P58" s="206">
        <f>'ИП с учетом факт.потерь (8)'!DJ18+'ИП с учетом факт.потерь (8)'!DK18</f>
        <v>0</v>
      </c>
      <c r="Q58" s="206">
        <f>'ИП с учетом факт.потерь (8)'!DQ18+'ИП с учетом факт.потерь (8)'!DR18</f>
        <v>0</v>
      </c>
      <c r="R58" s="206">
        <f>'ИП с учетом факт.потерь (8)'!DX18+'ИП с учетом факт.потерь (8)'!DY18</f>
        <v>0</v>
      </c>
      <c r="S58" s="206">
        <f>'ИП с учетом факт.потерь (8)'!EE18+'ИП с учетом факт.потерь (8)'!EF18</f>
        <v>0</v>
      </c>
      <c r="T58" s="206">
        <f>'ИП с учетом факт.потерь (8)'!EL18+'ИП с учетом факт.потерь (8)'!EM18</f>
        <v>0</v>
      </c>
      <c r="U58" s="206">
        <f>'ИП с учетом факт.потерь (8)'!ET18+'ИП с учетом факт.потерь (8)'!ES18</f>
        <v>0</v>
      </c>
      <c r="V58" s="206">
        <f>'ИП с учетом факт.потерь (8)'!EZ18+'ИП с учетом факт.потерь (8)'!FA18</f>
        <v>0</v>
      </c>
      <c r="W58" s="230">
        <f>'ИП с учетом факт.потерь (8)'!FG18+'ИП с учетом факт.потерь (8)'!FH18</f>
        <v>0</v>
      </c>
      <c r="X58" s="230">
        <f>'ИП с учетом факт.потерь (8)'!FH18+'ИП с учетом факт.потерь (8)'!FI18</f>
        <v>0</v>
      </c>
    </row>
    <row r="59" spans="1:24" s="215" customFormat="1" ht="27.6">
      <c r="A59" s="227"/>
      <c r="B59" s="220" t="s">
        <v>100</v>
      </c>
      <c r="C59" s="220"/>
      <c r="D59" s="212">
        <f t="shared" si="22"/>
        <v>14077.111518683801</v>
      </c>
      <c r="E59" s="228">
        <f t="shared" si="21"/>
        <v>14077.111518683801</v>
      </c>
      <c r="F59" s="212"/>
      <c r="G59" s="214">
        <v>0</v>
      </c>
      <c r="H59" s="214">
        <f t="shared" ref="H59:X59" si="37">H23-H38</f>
        <v>9229.3641986837993</v>
      </c>
      <c r="I59" s="214">
        <f t="shared" si="37"/>
        <v>4847.7473200000022</v>
      </c>
      <c r="J59" s="214">
        <f t="shared" si="37"/>
        <v>0</v>
      </c>
      <c r="K59" s="214">
        <f t="shared" si="37"/>
        <v>0</v>
      </c>
      <c r="L59" s="214">
        <f t="shared" si="37"/>
        <v>0</v>
      </c>
      <c r="M59" s="214">
        <f t="shared" si="37"/>
        <v>0</v>
      </c>
      <c r="N59" s="214">
        <f t="shared" si="37"/>
        <v>0</v>
      </c>
      <c r="O59" s="214">
        <f t="shared" si="37"/>
        <v>0</v>
      </c>
      <c r="P59" s="214">
        <f t="shared" si="37"/>
        <v>0</v>
      </c>
      <c r="Q59" s="214">
        <f t="shared" si="37"/>
        <v>0</v>
      </c>
      <c r="R59" s="214">
        <f t="shared" si="37"/>
        <v>0</v>
      </c>
      <c r="S59" s="214">
        <f t="shared" si="37"/>
        <v>0</v>
      </c>
      <c r="T59" s="214">
        <f t="shared" si="37"/>
        <v>0</v>
      </c>
      <c r="U59" s="214">
        <f t="shared" si="37"/>
        <v>0</v>
      </c>
      <c r="V59" s="214">
        <f t="shared" si="37"/>
        <v>0</v>
      </c>
      <c r="W59" s="214">
        <f t="shared" si="37"/>
        <v>0</v>
      </c>
      <c r="X59" s="214">
        <f t="shared" si="37"/>
        <v>0</v>
      </c>
    </row>
    <row r="60" spans="1:24" s="204" customFormat="1" ht="13.8">
      <c r="A60" s="222"/>
      <c r="B60" s="229" t="s">
        <v>120</v>
      </c>
      <c r="C60" s="229"/>
      <c r="D60" s="200">
        <f t="shared" si="22"/>
        <v>26414.295833333337</v>
      </c>
      <c r="E60" s="224">
        <f t="shared" si="21"/>
        <v>26414.295833333337</v>
      </c>
      <c r="F60" s="200"/>
      <c r="G60" s="206">
        <f>'ИП с учетом факт.потерь (8)'!AW18+'ИП с учетом факт.потерь (8)'!AX18</f>
        <v>0</v>
      </c>
      <c r="H60" s="216">
        <f>'ИП с учетом факт.потерь (8)'!BD18+'ИП с учетом факт.потерь (8)'!BE18</f>
        <v>0</v>
      </c>
      <c r="I60" s="216">
        <f>'ИП с учетом факт.потерь (8)'!BK18+'ИП с учетом факт.потерь (8)'!BL18</f>
        <v>4854.2887500000015</v>
      </c>
      <c r="J60" s="216">
        <f>'ИП с учетом факт.потерь (8)'!BR18+'ИП с учетом факт.потерь (8)'!BS18</f>
        <v>21560.007083333338</v>
      </c>
      <c r="K60" s="216">
        <f>'ИП с учетом факт.потерь (8)'!BY18+'ИП с учетом факт.потерь (8)'!BZ18</f>
        <v>0</v>
      </c>
      <c r="L60" s="216">
        <f>'ИП с учетом факт.потерь (8)'!CF18+'ИП с учетом факт.потерь (8)'!CG18</f>
        <v>0</v>
      </c>
      <c r="M60" s="216">
        <f>'ИП с учетом факт.потерь (8)'!CM18+'ИП с учетом факт.потерь (8)'!CN18</f>
        <v>0</v>
      </c>
      <c r="N60" s="216">
        <f>'ИП с учетом факт.потерь (8)'!CT18+'ИП с учетом факт.потерь (8)'!CU18</f>
        <v>0</v>
      </c>
      <c r="O60" s="216">
        <f>'ИП с учетом факт.потерь (8)'!DA18+'ИП с учетом факт.потерь (8)'!DB18</f>
        <v>0</v>
      </c>
      <c r="P60" s="216">
        <f>'ИП с учетом факт.потерь (8)'!DH18+'ИП с учетом факт.потерь (8)'!DI18</f>
        <v>0</v>
      </c>
      <c r="Q60" s="216">
        <f>'ИП с учетом факт.потерь (8)'!DO18+'ИП с учетом факт.потерь (8)'!DP18</f>
        <v>0</v>
      </c>
      <c r="R60" s="216">
        <f>'ИП с учетом факт.потерь (8)'!DV18+'ИП с учетом факт.потерь (8)'!DW18</f>
        <v>0</v>
      </c>
      <c r="S60" s="216">
        <f>'ИП с учетом факт.потерь (8)'!EC18+'ИП с учетом факт.потерь (8)'!ED18</f>
        <v>0</v>
      </c>
      <c r="T60" s="216">
        <f>'ИП с учетом факт.потерь (8)'!EK18+'ИП с учетом факт.потерь (8)'!EJ18</f>
        <v>0</v>
      </c>
      <c r="U60" s="216">
        <f>'ИП с учетом факт.потерь (8)'!EQ18+'ИП с учетом факт.потерь (8)'!ER18</f>
        <v>0</v>
      </c>
      <c r="V60" s="216">
        <f>'ИП с учетом факт.потерь (8)'!EX18+'ИП с учетом факт.потерь (8)'!EY18</f>
        <v>0</v>
      </c>
      <c r="W60" s="225">
        <f>'ИП с учетом факт.потерь (8)'!FE18+'ИП с учетом факт.потерь (8)'!FF18</f>
        <v>0</v>
      </c>
      <c r="X60" s="225">
        <f>'ИП с учетом факт.потерь (8)'!FF18+'ИП с учетом факт.потерь (8)'!FG18</f>
        <v>0</v>
      </c>
    </row>
    <row r="61" spans="1:24" s="215" customFormat="1" ht="27.6">
      <c r="A61" s="227"/>
      <c r="B61" s="220" t="s">
        <v>110</v>
      </c>
      <c r="C61" s="220"/>
      <c r="D61" s="212">
        <f t="shared" si="22"/>
        <v>26414.295833333337</v>
      </c>
      <c r="E61" s="228">
        <f t="shared" si="21"/>
        <v>26414.295833333337</v>
      </c>
      <c r="F61" s="212"/>
      <c r="G61" s="214">
        <f t="shared" ref="G61" si="38">G60</f>
        <v>0</v>
      </c>
      <c r="H61" s="214">
        <f>H60</f>
        <v>0</v>
      </c>
      <c r="I61" s="214">
        <f>I60</f>
        <v>4854.2887500000015</v>
      </c>
      <c r="J61" s="214">
        <f t="shared" ref="J61:X61" si="39">J60</f>
        <v>21560.007083333338</v>
      </c>
      <c r="K61" s="214">
        <f t="shared" si="39"/>
        <v>0</v>
      </c>
      <c r="L61" s="214">
        <f t="shared" si="39"/>
        <v>0</v>
      </c>
      <c r="M61" s="214">
        <f t="shared" si="39"/>
        <v>0</v>
      </c>
      <c r="N61" s="214">
        <f t="shared" si="39"/>
        <v>0</v>
      </c>
      <c r="O61" s="214">
        <f t="shared" si="39"/>
        <v>0</v>
      </c>
      <c r="P61" s="214">
        <f t="shared" si="39"/>
        <v>0</v>
      </c>
      <c r="Q61" s="214">
        <f t="shared" si="39"/>
        <v>0</v>
      </c>
      <c r="R61" s="214">
        <f t="shared" si="39"/>
        <v>0</v>
      </c>
      <c r="S61" s="214">
        <f t="shared" si="39"/>
        <v>0</v>
      </c>
      <c r="T61" s="214">
        <f t="shared" si="39"/>
        <v>0</v>
      </c>
      <c r="U61" s="214">
        <f t="shared" si="39"/>
        <v>0</v>
      </c>
      <c r="V61" s="214">
        <f t="shared" si="39"/>
        <v>0</v>
      </c>
      <c r="W61" s="214">
        <f t="shared" si="39"/>
        <v>0</v>
      </c>
      <c r="X61" s="214">
        <f t="shared" si="39"/>
        <v>0</v>
      </c>
    </row>
    <row r="62" spans="1:24" s="204" customFormat="1" ht="13.8">
      <c r="A62" s="222"/>
      <c r="B62" s="229" t="s">
        <v>111</v>
      </c>
      <c r="C62" s="229"/>
      <c r="D62" s="200">
        <f t="shared" si="22"/>
        <v>123843.00327079758</v>
      </c>
      <c r="E62" s="224">
        <f t="shared" si="21"/>
        <v>30368.124656358945</v>
      </c>
      <c r="F62" s="200"/>
      <c r="G62" s="206">
        <f>'ИП с учетом факт.потерь (8)'!BA18</f>
        <v>0</v>
      </c>
      <c r="H62" s="206">
        <f>'ИП с учетом факт.потерь (8)'!BH18</f>
        <v>19999.999999999993</v>
      </c>
      <c r="I62" s="206">
        <f>'ИП с учетом факт.потерь (8)'!BO18</f>
        <v>5160.9372000000039</v>
      </c>
      <c r="J62" s="206">
        <f>'ИП с учетом факт.потерь (8)'!BV18</f>
        <v>1470.4310504016503</v>
      </c>
      <c r="K62" s="206">
        <f>'ИП с учетом факт.потерь (8)'!CC18</f>
        <v>3736.7564059572996</v>
      </c>
      <c r="L62" s="206">
        <f>'ИП с учетом факт.потерь (8)'!CJ18</f>
        <v>18572.13427602165</v>
      </c>
      <c r="M62" s="206">
        <f>'ИП с учетом факт.потерь (8)'!CQ18</f>
        <v>12018.81358605915</v>
      </c>
      <c r="N62" s="206">
        <f>'ИП с учетом факт.потерь (8)'!CX18</f>
        <v>15813.0326987429</v>
      </c>
      <c r="O62" s="206">
        <f>'ИП с учетом факт.потерь (8)'!DE18</f>
        <v>18090.825250401649</v>
      </c>
      <c r="P62" s="206">
        <f>'ИП с учетом факт.потерь (8)'!DL18</f>
        <v>22115.37370080332</v>
      </c>
      <c r="Q62" s="206">
        <f>'ИП с учетом факт.потерь (8)'!DS18</f>
        <v>4954.899700803333</v>
      </c>
      <c r="R62" s="206">
        <f>'ИП с учетом факт.потерь (8)'!DZ18</f>
        <v>454.89970080333001</v>
      </c>
      <c r="S62" s="206">
        <f>'ИП с учетом факт.потерь (8)'!EG18</f>
        <v>1454.8997008033</v>
      </c>
      <c r="T62" s="206">
        <f>'ИП с учетом факт.потерь (8)'!EN18</f>
        <v>0</v>
      </c>
      <c r="U62" s="206">
        <f>'ИП с учетом факт.потерь (8)'!EU18</f>
        <v>0</v>
      </c>
      <c r="V62" s="206">
        <f>'ИП с учетом факт.потерь (8)'!FB18</f>
        <v>0</v>
      </c>
      <c r="W62" s="230">
        <f>'ИП с учетом факт.потерь (8)'!FI18</f>
        <v>0</v>
      </c>
      <c r="X62" s="230">
        <f>'ИП с учетом факт.потерь (8)'!FJ18</f>
        <v>0</v>
      </c>
    </row>
    <row r="63" spans="1:24" s="170" customFormat="1" ht="13.8">
      <c r="A63" s="219"/>
      <c r="B63" s="220" t="s">
        <v>112</v>
      </c>
      <c r="C63" s="220"/>
      <c r="D63" s="152">
        <f t="shared" si="22"/>
        <v>105175.53173114629</v>
      </c>
      <c r="E63" s="187">
        <f t="shared" si="21"/>
        <v>11700.653116707645</v>
      </c>
      <c r="F63" s="152">
        <f>F30-F55-F69</f>
        <v>0</v>
      </c>
      <c r="G63" s="152">
        <v>0</v>
      </c>
      <c r="H63" s="152">
        <f>H30-H55-H69</f>
        <v>6493.4656603486947</v>
      </c>
      <c r="I63" s="152">
        <f>I30-I55-I69-I47</f>
        <v>0</v>
      </c>
      <c r="J63" s="152">
        <f>J62</f>
        <v>1470.4310504016503</v>
      </c>
      <c r="K63" s="152">
        <f>K62</f>
        <v>3736.7564059572996</v>
      </c>
      <c r="L63" s="152">
        <f t="shared" ref="L63:X63" si="40">L62</f>
        <v>18572.13427602165</v>
      </c>
      <c r="M63" s="152">
        <f t="shared" si="40"/>
        <v>12018.81358605915</v>
      </c>
      <c r="N63" s="152">
        <f t="shared" si="40"/>
        <v>15813.0326987429</v>
      </c>
      <c r="O63" s="152">
        <f t="shared" si="40"/>
        <v>18090.825250401649</v>
      </c>
      <c r="P63" s="152">
        <f t="shared" si="40"/>
        <v>22115.37370080332</v>
      </c>
      <c r="Q63" s="152">
        <f t="shared" si="40"/>
        <v>4954.899700803333</v>
      </c>
      <c r="R63" s="152">
        <f t="shared" si="40"/>
        <v>454.89970080333001</v>
      </c>
      <c r="S63" s="152">
        <f t="shared" si="40"/>
        <v>1454.8997008033</v>
      </c>
      <c r="T63" s="152">
        <f t="shared" si="40"/>
        <v>0</v>
      </c>
      <c r="U63" s="152">
        <f t="shared" si="40"/>
        <v>0</v>
      </c>
      <c r="V63" s="152">
        <f t="shared" si="40"/>
        <v>0</v>
      </c>
      <c r="W63" s="152">
        <f t="shared" si="40"/>
        <v>0</v>
      </c>
      <c r="X63" s="152">
        <f t="shared" si="40"/>
        <v>0</v>
      </c>
    </row>
    <row r="64" spans="1:24" s="170" customFormat="1" ht="27.6">
      <c r="A64" s="219"/>
      <c r="B64" s="220" t="s">
        <v>113</v>
      </c>
      <c r="C64" s="220"/>
      <c r="D64" s="152">
        <f t="shared" si="22"/>
        <v>17066.971539651335</v>
      </c>
      <c r="E64" s="187">
        <f t="shared" si="21"/>
        <v>17066.971539651335</v>
      </c>
      <c r="F64" s="152"/>
      <c r="G64" s="221">
        <v>0</v>
      </c>
      <c r="H64" s="221">
        <f>H31-H48</f>
        <v>11906.034339651331</v>
      </c>
      <c r="I64" s="221">
        <f>I31-I48-I52</f>
        <v>5160.9372000000039</v>
      </c>
      <c r="J64" s="221">
        <f t="shared" ref="J64:X64" si="41">J31-J48</f>
        <v>0</v>
      </c>
      <c r="K64" s="221">
        <f t="shared" si="41"/>
        <v>0</v>
      </c>
      <c r="L64" s="221">
        <f t="shared" si="41"/>
        <v>0</v>
      </c>
      <c r="M64" s="221">
        <f t="shared" si="41"/>
        <v>0</v>
      </c>
      <c r="N64" s="221">
        <f t="shared" si="41"/>
        <v>0</v>
      </c>
      <c r="O64" s="221">
        <f t="shared" si="41"/>
        <v>0</v>
      </c>
      <c r="P64" s="221">
        <f t="shared" si="41"/>
        <v>0</v>
      </c>
      <c r="Q64" s="221">
        <f t="shared" si="41"/>
        <v>0</v>
      </c>
      <c r="R64" s="221">
        <f t="shared" si="41"/>
        <v>0</v>
      </c>
      <c r="S64" s="221">
        <f t="shared" si="41"/>
        <v>0</v>
      </c>
      <c r="T64" s="221">
        <f t="shared" si="41"/>
        <v>0</v>
      </c>
      <c r="U64" s="221">
        <f t="shared" si="41"/>
        <v>0</v>
      </c>
      <c r="V64" s="221">
        <f t="shared" si="41"/>
        <v>0</v>
      </c>
      <c r="W64" s="221">
        <f t="shared" si="41"/>
        <v>0</v>
      </c>
      <c r="X64" s="221">
        <f t="shared" si="41"/>
        <v>0</v>
      </c>
    </row>
    <row r="65" spans="1:24" s="170" customFormat="1" ht="27.6">
      <c r="A65" s="219"/>
      <c r="B65" s="220" t="s">
        <v>114</v>
      </c>
      <c r="C65" s="220"/>
      <c r="D65" s="152">
        <f t="shared" si="22"/>
        <v>0</v>
      </c>
      <c r="E65" s="187">
        <f t="shared" si="21"/>
        <v>0</v>
      </c>
      <c r="F65" s="152"/>
      <c r="G65" s="221">
        <v>0</v>
      </c>
      <c r="H65" s="221">
        <f t="shared" ref="H65:X65" si="42">H32-H49-H68</f>
        <v>0</v>
      </c>
      <c r="I65" s="221">
        <f t="shared" si="42"/>
        <v>0</v>
      </c>
      <c r="J65" s="221">
        <f t="shared" si="42"/>
        <v>0</v>
      </c>
      <c r="K65" s="221">
        <f t="shared" si="42"/>
        <v>0</v>
      </c>
      <c r="L65" s="221">
        <f t="shared" si="42"/>
        <v>0</v>
      </c>
      <c r="M65" s="221">
        <f t="shared" si="42"/>
        <v>0</v>
      </c>
      <c r="N65" s="221">
        <f t="shared" si="42"/>
        <v>0</v>
      </c>
      <c r="O65" s="221">
        <f t="shared" si="42"/>
        <v>0</v>
      </c>
      <c r="P65" s="221">
        <f t="shared" si="42"/>
        <v>0</v>
      </c>
      <c r="Q65" s="221">
        <f t="shared" si="42"/>
        <v>0</v>
      </c>
      <c r="R65" s="221">
        <f t="shared" si="42"/>
        <v>0</v>
      </c>
      <c r="S65" s="221">
        <f t="shared" si="42"/>
        <v>0</v>
      </c>
      <c r="T65" s="221">
        <f t="shared" si="42"/>
        <v>0</v>
      </c>
      <c r="U65" s="221">
        <f t="shared" si="42"/>
        <v>0</v>
      </c>
      <c r="V65" s="221">
        <f t="shared" si="42"/>
        <v>0</v>
      </c>
      <c r="W65" s="221">
        <f t="shared" si="42"/>
        <v>0</v>
      </c>
      <c r="X65" s="221">
        <f t="shared" si="42"/>
        <v>0</v>
      </c>
    </row>
    <row r="66" spans="1:24" s="170" customFormat="1" ht="41.4">
      <c r="A66" s="219"/>
      <c r="B66" s="220" t="s">
        <v>115</v>
      </c>
      <c r="C66" s="220"/>
      <c r="D66" s="152">
        <f t="shared" si="22"/>
        <v>1600.5</v>
      </c>
      <c r="E66" s="187">
        <f t="shared" si="21"/>
        <v>1600.5</v>
      </c>
      <c r="F66" s="152"/>
      <c r="G66" s="221">
        <f t="shared" ref="G66:X66" si="43">G33</f>
        <v>0</v>
      </c>
      <c r="H66" s="221">
        <f t="shared" si="43"/>
        <v>1600.5</v>
      </c>
      <c r="I66" s="221">
        <f t="shared" si="43"/>
        <v>0</v>
      </c>
      <c r="J66" s="221">
        <f t="shared" si="43"/>
        <v>0</v>
      </c>
      <c r="K66" s="221">
        <f t="shared" si="43"/>
        <v>0</v>
      </c>
      <c r="L66" s="221">
        <f t="shared" si="43"/>
        <v>0</v>
      </c>
      <c r="M66" s="221">
        <f t="shared" si="43"/>
        <v>0</v>
      </c>
      <c r="N66" s="221">
        <f t="shared" si="43"/>
        <v>0</v>
      </c>
      <c r="O66" s="221">
        <f t="shared" si="43"/>
        <v>0</v>
      </c>
      <c r="P66" s="221">
        <f t="shared" si="43"/>
        <v>0</v>
      </c>
      <c r="Q66" s="221">
        <f t="shared" si="43"/>
        <v>0</v>
      </c>
      <c r="R66" s="221">
        <f t="shared" si="43"/>
        <v>0</v>
      </c>
      <c r="S66" s="221">
        <f t="shared" si="43"/>
        <v>0</v>
      </c>
      <c r="T66" s="221">
        <f t="shared" si="43"/>
        <v>0</v>
      </c>
      <c r="U66" s="221">
        <f t="shared" si="43"/>
        <v>0</v>
      </c>
      <c r="V66" s="221">
        <f t="shared" si="43"/>
        <v>0</v>
      </c>
      <c r="W66" s="221">
        <f t="shared" si="43"/>
        <v>0</v>
      </c>
      <c r="X66" s="221">
        <f t="shared" si="43"/>
        <v>0</v>
      </c>
    </row>
    <row r="67" spans="1:24" s="204" customFormat="1" ht="13.8">
      <c r="A67" s="222"/>
      <c r="B67" s="223" t="s">
        <v>121</v>
      </c>
      <c r="C67" s="223"/>
      <c r="D67" s="200">
        <f t="shared" si="22"/>
        <v>121301.79976834665</v>
      </c>
      <c r="E67" s="224">
        <f t="shared" si="21"/>
        <v>50260.553856358747</v>
      </c>
      <c r="F67" s="200">
        <f>'ИП с учетом факт.потерь (8)'!AU18</f>
        <v>0</v>
      </c>
      <c r="G67" s="206">
        <f>'ИП с учетом факт.потерь (8)'!BB18</f>
        <v>19225.78772</v>
      </c>
      <c r="H67" s="216">
        <f>'ИП с учетом факт.потерь (8)'!BI18</f>
        <v>36421</v>
      </c>
      <c r="I67" s="216">
        <f>'ИП с учетом факт.потерь (8)'!BP18</f>
        <v>0</v>
      </c>
      <c r="J67" s="216">
        <f>'ИП с учетом факт.потерь (8)'!BW18</f>
        <v>2470.4310504016503</v>
      </c>
      <c r="K67" s="216">
        <f>'ИП с учетом факт.потерь (8)'!CD18</f>
        <v>11369.1228059571</v>
      </c>
      <c r="L67" s="216">
        <f>'ИП с учетом факт.потерь (8)'!CK18</f>
        <v>2596.4366247816606</v>
      </c>
      <c r="M67" s="216">
        <f>'ИП с учетом факт.потерь (8)'!CR18</f>
        <v>3652.5589147441606</v>
      </c>
      <c r="N67" s="216">
        <f>'ИП с учетом факт.потерь (8)'!CY18</f>
        <v>7575.6374020604098</v>
      </c>
      <c r="O67" s="216">
        <f>'ИП с учетом факт.потерь (8)'!DF18</f>
        <v>17590.825250401649</v>
      </c>
      <c r="P67" s="216">
        <f>'ИП с учетом факт.потерь (8)'!DM18</f>
        <v>5900</v>
      </c>
      <c r="Q67" s="216">
        <f>'ИП с учетом факт.потерь (8)'!DT18</f>
        <v>0</v>
      </c>
      <c r="R67" s="216">
        <f>'ИП с учетом факт.потерь (8)'!EA18</f>
        <v>4500</v>
      </c>
      <c r="S67" s="216">
        <f>'ИП с учетом факт.потерь (8)'!EH18</f>
        <v>10000</v>
      </c>
      <c r="T67" s="216">
        <f>'ИП с учетом факт.потерь (8)'!EO18</f>
        <v>0</v>
      </c>
      <c r="U67" s="216">
        <f>'ИП с учетом факт.потерь (8)'!EV18</f>
        <v>0</v>
      </c>
      <c r="V67" s="216">
        <f>'ИП с учетом факт.потерь (8)'!FC18</f>
        <v>0</v>
      </c>
      <c r="W67" s="225">
        <f>'ИП с учетом факт.потерь (8)'!FJ18</f>
        <v>0</v>
      </c>
      <c r="X67" s="225">
        <f>'ИП с учетом факт.потерь (8)'!FK18</f>
        <v>0</v>
      </c>
    </row>
    <row r="68" spans="1:24" s="215" customFormat="1" ht="27.6">
      <c r="A68" s="227"/>
      <c r="B68" s="220" t="s">
        <v>114</v>
      </c>
      <c r="C68" s="220"/>
      <c r="D68" s="212">
        <f t="shared" si="22"/>
        <v>14936.34486666667</v>
      </c>
      <c r="E68" s="228">
        <f t="shared" si="21"/>
        <v>14936.34486666667</v>
      </c>
      <c r="F68" s="214">
        <f>F32</f>
        <v>0</v>
      </c>
      <c r="G68" s="214">
        <v>0</v>
      </c>
      <c r="H68" s="214">
        <f t="shared" ref="H68:X68" si="44">H32</f>
        <v>14936.34486666667</v>
      </c>
      <c r="I68" s="214">
        <f t="shared" si="44"/>
        <v>0</v>
      </c>
      <c r="J68" s="214">
        <f t="shared" si="44"/>
        <v>0</v>
      </c>
      <c r="K68" s="214">
        <f t="shared" si="44"/>
        <v>0</v>
      </c>
      <c r="L68" s="214">
        <f t="shared" si="44"/>
        <v>0</v>
      </c>
      <c r="M68" s="214">
        <f t="shared" si="44"/>
        <v>0</v>
      </c>
      <c r="N68" s="214">
        <f t="shared" si="44"/>
        <v>0</v>
      </c>
      <c r="O68" s="214">
        <f t="shared" si="44"/>
        <v>0</v>
      </c>
      <c r="P68" s="214">
        <f t="shared" si="44"/>
        <v>0</v>
      </c>
      <c r="Q68" s="214">
        <f t="shared" si="44"/>
        <v>0</v>
      </c>
      <c r="R68" s="214">
        <f t="shared" si="44"/>
        <v>0</v>
      </c>
      <c r="S68" s="214">
        <f t="shared" si="44"/>
        <v>0</v>
      </c>
      <c r="T68" s="214">
        <f t="shared" si="44"/>
        <v>0</v>
      </c>
      <c r="U68" s="214">
        <f t="shared" si="44"/>
        <v>0</v>
      </c>
      <c r="V68" s="214">
        <f t="shared" si="44"/>
        <v>0</v>
      </c>
      <c r="W68" s="214">
        <f t="shared" si="44"/>
        <v>0</v>
      </c>
      <c r="X68" s="214">
        <f t="shared" si="44"/>
        <v>0</v>
      </c>
    </row>
    <row r="69" spans="1:24" s="215" customFormat="1" ht="13.8">
      <c r="A69" s="227"/>
      <c r="B69" s="220" t="s">
        <v>112</v>
      </c>
      <c r="C69" s="220"/>
      <c r="D69" s="212">
        <f t="shared" si="22"/>
        <v>106365.45490167994</v>
      </c>
      <c r="E69" s="228">
        <f t="shared" si="21"/>
        <v>35324.208989692081</v>
      </c>
      <c r="F69" s="214">
        <f>IF(F30-F55&lt;=F67,F30-F55)</f>
        <v>0</v>
      </c>
      <c r="G69" s="214">
        <f>19.22578772*1000</f>
        <v>19225.78772</v>
      </c>
      <c r="H69" s="214">
        <f>H67-H68</f>
        <v>21484.65513333333</v>
      </c>
      <c r="I69" s="214">
        <f t="shared" ref="I69:X69" si="45">I67</f>
        <v>0</v>
      </c>
      <c r="J69" s="214">
        <f>J67</f>
        <v>2470.4310504016503</v>
      </c>
      <c r="K69" s="214">
        <f>K67</f>
        <v>11369.1228059571</v>
      </c>
      <c r="L69" s="214">
        <f t="shared" si="45"/>
        <v>2596.4366247816606</v>
      </c>
      <c r="M69" s="214">
        <f t="shared" si="45"/>
        <v>3652.5589147441606</v>
      </c>
      <c r="N69" s="214">
        <f t="shared" si="45"/>
        <v>7575.6374020604098</v>
      </c>
      <c r="O69" s="214">
        <f t="shared" si="45"/>
        <v>17590.825250401649</v>
      </c>
      <c r="P69" s="214">
        <f t="shared" si="45"/>
        <v>5900</v>
      </c>
      <c r="Q69" s="214">
        <f t="shared" si="45"/>
        <v>0</v>
      </c>
      <c r="R69" s="214">
        <f t="shared" si="45"/>
        <v>4500</v>
      </c>
      <c r="S69" s="214">
        <f t="shared" si="45"/>
        <v>10000</v>
      </c>
      <c r="T69" s="214">
        <f t="shared" si="45"/>
        <v>0</v>
      </c>
      <c r="U69" s="214">
        <f t="shared" si="45"/>
        <v>0</v>
      </c>
      <c r="V69" s="214">
        <f t="shared" si="45"/>
        <v>0</v>
      </c>
      <c r="W69" s="214">
        <f t="shared" si="45"/>
        <v>0</v>
      </c>
      <c r="X69" s="214">
        <f t="shared" si="45"/>
        <v>0</v>
      </c>
    </row>
    <row r="70" spans="1:24" s="195" customFormat="1" ht="13.8">
      <c r="A70" s="188"/>
      <c r="B70" s="189" t="s">
        <v>123</v>
      </c>
      <c r="C70" s="189"/>
      <c r="D70" s="190">
        <f t="shared" si="22"/>
        <v>437256.4243902904</v>
      </c>
      <c r="E70" s="191">
        <f t="shared" si="21"/>
        <v>115950.70185547385</v>
      </c>
      <c r="F70" s="190">
        <f t="shared" ref="F70:X70" si="46">F4-F19</f>
        <v>8348.5492499999964</v>
      </c>
      <c r="G70" s="190">
        <f t="shared" si="46"/>
        <v>19479.368846222191</v>
      </c>
      <c r="H70" s="190">
        <f>H4-H19</f>
        <v>32612.096510596952</v>
      </c>
      <c r="I70" s="190">
        <f t="shared" si="46"/>
        <v>21489.289560666672</v>
      </c>
      <c r="J70" s="190">
        <f t="shared" si="46"/>
        <v>32731.529771827336</v>
      </c>
      <c r="K70" s="190">
        <f t="shared" si="46"/>
        <v>29117.786012382887</v>
      </c>
      <c r="L70" s="190">
        <f t="shared" si="46"/>
        <v>27709.561645160662</v>
      </c>
      <c r="M70" s="190">
        <f t="shared" si="46"/>
        <v>27702.071110160643</v>
      </c>
      <c r="N70" s="190">
        <f t="shared" si="46"/>
        <v>30750.615390160674</v>
      </c>
      <c r="O70" s="190">
        <f t="shared" si="46"/>
        <v>32626.584355160652</v>
      </c>
      <c r="P70" s="190">
        <f t="shared" si="46"/>
        <v>31525.108655160642</v>
      </c>
      <c r="Q70" s="190">
        <f t="shared" si="46"/>
        <v>26860.047740160633</v>
      </c>
      <c r="R70" s="190">
        <f t="shared" si="46"/>
        <v>27421.064685160643</v>
      </c>
      <c r="S70" s="190">
        <f t="shared" si="46"/>
        <v>28694.793505160633</v>
      </c>
      <c r="T70" s="190">
        <f t="shared" si="46"/>
        <v>22369.64766516065</v>
      </c>
      <c r="U70" s="190">
        <f t="shared" si="46"/>
        <v>13036.34980682734</v>
      </c>
      <c r="V70" s="190">
        <f t="shared" si="46"/>
        <v>12390.979940160665</v>
      </c>
      <c r="W70" s="190">
        <f t="shared" si="46"/>
        <v>12390.979940160665</v>
      </c>
      <c r="X70" s="190">
        <f t="shared" si="46"/>
        <v>12390.979940160665</v>
      </c>
    </row>
    <row r="71" spans="1:24" s="130" customFormat="1">
      <c r="A71" s="231"/>
      <c r="D71" s="131"/>
      <c r="E71" s="132"/>
      <c r="F71" s="134">
        <f t="shared" ref="F71" si="47">F14/120*20</f>
        <v>0</v>
      </c>
      <c r="G71" s="134">
        <f>G4/120*20</f>
        <v>20130.765663083333</v>
      </c>
      <c r="H71" s="134">
        <f t="shared" ref="H71:W71" si="48">H4/120*20</f>
        <v>33317.154677263599</v>
      </c>
      <c r="I71" s="134">
        <f t="shared" si="48"/>
        <v>21489.289560666664</v>
      </c>
      <c r="J71" s="134">
        <f t="shared" si="48"/>
        <v>32731.529771827332</v>
      </c>
      <c r="K71" s="134">
        <f t="shared" si="48"/>
        <v>29117.78601238288</v>
      </c>
      <c r="L71" s="134">
        <f t="shared" si="48"/>
        <v>27709.561645160662</v>
      </c>
      <c r="M71" s="134">
        <f t="shared" si="48"/>
        <v>27702.071110160665</v>
      </c>
      <c r="N71" s="134">
        <f t="shared" si="48"/>
        <v>30750.615390160667</v>
      </c>
      <c r="O71" s="134">
        <f t="shared" si="48"/>
        <v>32626.584355160663</v>
      </c>
      <c r="P71" s="134">
        <f t="shared" si="48"/>
        <v>31525.10865516066</v>
      </c>
      <c r="Q71" s="134">
        <f t="shared" si="48"/>
        <v>26860.047740160662</v>
      </c>
      <c r="R71" s="134">
        <f t="shared" si="48"/>
        <v>27421.064685160665</v>
      </c>
      <c r="S71" s="134">
        <f t="shared" si="48"/>
        <v>28694.793505160662</v>
      </c>
      <c r="T71" s="134">
        <f t="shared" si="48"/>
        <v>22369.647665160664</v>
      </c>
      <c r="U71" s="134">
        <f t="shared" si="48"/>
        <v>13036.349806827333</v>
      </c>
      <c r="V71" s="134">
        <f t="shared" si="48"/>
        <v>12390.979940160665</v>
      </c>
      <c r="W71" s="134">
        <f t="shared" si="48"/>
        <v>12390.979940160665</v>
      </c>
      <c r="X71" s="134"/>
    </row>
    <row r="72" spans="1:24" s="130" customFormat="1">
      <c r="A72" s="231"/>
      <c r="D72" s="131"/>
      <c r="E72" s="132"/>
      <c r="F72" s="134"/>
      <c r="G72" s="134">
        <f>G70-G71</f>
        <v>-651.39681686114272</v>
      </c>
      <c r="H72" s="134">
        <f t="shared" ref="H72:W72" si="49">H70-H71</f>
        <v>-705.05816666664759</v>
      </c>
      <c r="I72" s="134">
        <f t="shared" si="49"/>
        <v>0</v>
      </c>
      <c r="J72" s="134">
        <f t="shared" si="49"/>
        <v>0</v>
      </c>
      <c r="K72" s="134">
        <f t="shared" si="49"/>
        <v>0</v>
      </c>
      <c r="L72" s="134">
        <f t="shared" si="49"/>
        <v>0</v>
      </c>
      <c r="M72" s="134">
        <f t="shared" si="49"/>
        <v>0</v>
      </c>
      <c r="N72" s="134">
        <f t="shared" si="49"/>
        <v>0</v>
      </c>
      <c r="O72" s="134">
        <f t="shared" si="49"/>
        <v>0</v>
      </c>
      <c r="P72" s="134">
        <f t="shared" si="49"/>
        <v>0</v>
      </c>
      <c r="Q72" s="134">
        <f t="shared" si="49"/>
        <v>-2.9103830456733704E-11</v>
      </c>
      <c r="R72" s="134">
        <f t="shared" si="49"/>
        <v>0</v>
      </c>
      <c r="S72" s="134">
        <f t="shared" si="49"/>
        <v>-2.9103830456733704E-11</v>
      </c>
      <c r="T72" s="134">
        <f t="shared" si="49"/>
        <v>0</v>
      </c>
      <c r="U72" s="134">
        <f t="shared" si="49"/>
        <v>0</v>
      </c>
      <c r="V72" s="134">
        <f t="shared" si="49"/>
        <v>0</v>
      </c>
      <c r="W72" s="134">
        <f t="shared" si="49"/>
        <v>0</v>
      </c>
      <c r="X72" s="134"/>
    </row>
    <row r="73" spans="1:24" s="130" customFormat="1">
      <c r="A73" s="231"/>
      <c r="D73" s="131"/>
      <c r="E73" s="132"/>
      <c r="F73" s="134"/>
      <c r="G73" s="134"/>
      <c r="H73" s="134">
        <f>(H8+H9+H11)/120*20</f>
        <v>3840.5072333333337</v>
      </c>
      <c r="I73" s="134"/>
      <c r="J73" s="134"/>
      <c r="K73" s="134"/>
      <c r="L73" s="134"/>
      <c r="M73" s="134"/>
      <c r="N73" s="134"/>
      <c r="O73" s="134"/>
      <c r="P73" s="134"/>
      <c r="Q73" s="134"/>
      <c r="R73" s="134"/>
      <c r="S73" s="134"/>
      <c r="T73" s="134"/>
      <c r="U73" s="134"/>
      <c r="V73" s="134"/>
      <c r="W73" s="134"/>
      <c r="X73" s="134"/>
    </row>
    <row r="74" spans="1:24" s="130" customFormat="1">
      <c r="A74" s="232" t="s">
        <v>96</v>
      </c>
      <c r="D74" s="131"/>
      <c r="E74" s="132"/>
      <c r="F74" s="133"/>
      <c r="G74" s="134">
        <f t="shared" ref="G74:X75" si="50">SUMIF($B:$B,$A74,G:G)-G20</f>
        <v>0</v>
      </c>
      <c r="H74" s="134">
        <f t="shared" si="50"/>
        <v>0</v>
      </c>
      <c r="I74" s="134">
        <f t="shared" si="50"/>
        <v>0</v>
      </c>
      <c r="J74" s="134">
        <f t="shared" si="50"/>
        <v>0</v>
      </c>
      <c r="K74" s="134">
        <f t="shared" si="50"/>
        <v>0</v>
      </c>
      <c r="L74" s="134">
        <f t="shared" si="50"/>
        <v>0</v>
      </c>
      <c r="M74" s="134">
        <f t="shared" si="50"/>
        <v>0</v>
      </c>
      <c r="N74" s="134">
        <f t="shared" si="50"/>
        <v>0</v>
      </c>
      <c r="O74" s="134">
        <f t="shared" si="50"/>
        <v>0</v>
      </c>
      <c r="P74" s="134">
        <f t="shared" si="50"/>
        <v>0</v>
      </c>
      <c r="Q74" s="134">
        <f t="shared" si="50"/>
        <v>0</v>
      </c>
      <c r="R74" s="134">
        <f t="shared" si="50"/>
        <v>0</v>
      </c>
      <c r="S74" s="134">
        <f t="shared" si="50"/>
        <v>0</v>
      </c>
      <c r="T74" s="134">
        <f t="shared" si="50"/>
        <v>0</v>
      </c>
      <c r="U74" s="134">
        <f t="shared" si="50"/>
        <v>0</v>
      </c>
      <c r="V74" s="134">
        <f t="shared" si="50"/>
        <v>0</v>
      </c>
      <c r="W74" s="134">
        <f t="shared" si="50"/>
        <v>0</v>
      </c>
      <c r="X74" s="134">
        <f t="shared" si="50"/>
        <v>0</v>
      </c>
    </row>
    <row r="75" spans="1:24" s="130" customFormat="1">
      <c r="A75" s="232" t="s">
        <v>97</v>
      </c>
      <c r="D75" s="131"/>
      <c r="E75" s="132"/>
      <c r="F75" s="133"/>
      <c r="G75" s="134">
        <f t="shared" si="50"/>
        <v>0</v>
      </c>
      <c r="H75" s="134">
        <f t="shared" si="50"/>
        <v>0</v>
      </c>
      <c r="I75" s="134">
        <f t="shared" si="50"/>
        <v>0</v>
      </c>
      <c r="J75" s="134">
        <f t="shared" si="50"/>
        <v>0</v>
      </c>
      <c r="K75" s="134">
        <f t="shared" si="50"/>
        <v>0</v>
      </c>
      <c r="L75" s="134">
        <f t="shared" si="50"/>
        <v>0</v>
      </c>
      <c r="M75" s="134">
        <f t="shared" si="50"/>
        <v>0</v>
      </c>
      <c r="N75" s="134">
        <f t="shared" si="50"/>
        <v>0</v>
      </c>
      <c r="O75" s="134">
        <f t="shared" si="50"/>
        <v>0</v>
      </c>
      <c r="P75" s="134">
        <f t="shared" si="50"/>
        <v>0</v>
      </c>
      <c r="Q75" s="134">
        <f t="shared" si="50"/>
        <v>0</v>
      </c>
      <c r="R75" s="134">
        <f t="shared" si="50"/>
        <v>0</v>
      </c>
      <c r="S75" s="134">
        <f t="shared" si="50"/>
        <v>0</v>
      </c>
      <c r="T75" s="134">
        <f t="shared" si="50"/>
        <v>0</v>
      </c>
      <c r="U75" s="134">
        <f t="shared" si="50"/>
        <v>0</v>
      </c>
      <c r="V75" s="134">
        <f t="shared" si="50"/>
        <v>0</v>
      </c>
      <c r="W75" s="134">
        <f t="shared" si="50"/>
        <v>0</v>
      </c>
      <c r="X75" s="134">
        <f t="shared" si="50"/>
        <v>0</v>
      </c>
    </row>
    <row r="76" spans="1:24" s="130" customFormat="1">
      <c r="A76" s="232" t="s">
        <v>100</v>
      </c>
      <c r="D76" s="131"/>
      <c r="E76" s="132"/>
      <c r="F76" s="133"/>
      <c r="G76" s="134">
        <f t="shared" ref="G76:X81" si="51">SUMIF($B:$B,$A76,G:G)-G23</f>
        <v>0</v>
      </c>
      <c r="H76" s="134">
        <f t="shared" si="51"/>
        <v>0</v>
      </c>
      <c r="I76" s="134">
        <f t="shared" si="51"/>
        <v>0</v>
      </c>
      <c r="J76" s="134">
        <f t="shared" si="51"/>
        <v>0</v>
      </c>
      <c r="K76" s="134">
        <f t="shared" si="51"/>
        <v>0</v>
      </c>
      <c r="L76" s="134">
        <f t="shared" si="51"/>
        <v>0</v>
      </c>
      <c r="M76" s="134">
        <f t="shared" si="51"/>
        <v>0</v>
      </c>
      <c r="N76" s="134">
        <f t="shared" si="51"/>
        <v>0</v>
      </c>
      <c r="O76" s="134">
        <f t="shared" si="51"/>
        <v>0</v>
      </c>
      <c r="P76" s="134">
        <f t="shared" si="51"/>
        <v>0</v>
      </c>
      <c r="Q76" s="134">
        <f t="shared" si="51"/>
        <v>0</v>
      </c>
      <c r="R76" s="134">
        <f t="shared" si="51"/>
        <v>0</v>
      </c>
      <c r="S76" s="134">
        <f t="shared" si="51"/>
        <v>0</v>
      </c>
      <c r="T76" s="134">
        <f t="shared" si="51"/>
        <v>0</v>
      </c>
      <c r="U76" s="134">
        <f t="shared" si="51"/>
        <v>0</v>
      </c>
      <c r="V76" s="134">
        <f t="shared" si="51"/>
        <v>0</v>
      </c>
      <c r="W76" s="134">
        <f t="shared" si="51"/>
        <v>0</v>
      </c>
      <c r="X76" s="134">
        <f t="shared" si="51"/>
        <v>0</v>
      </c>
    </row>
    <row r="77" spans="1:24" s="130" customFormat="1">
      <c r="A77" s="232" t="s">
        <v>102</v>
      </c>
      <c r="D77" s="131"/>
      <c r="E77" s="132"/>
      <c r="F77" s="133"/>
      <c r="G77" s="134">
        <f t="shared" si="51"/>
        <v>0</v>
      </c>
      <c r="H77" s="134">
        <f t="shared" si="51"/>
        <v>0</v>
      </c>
      <c r="I77" s="134">
        <f t="shared" si="51"/>
        <v>0</v>
      </c>
      <c r="J77" s="134">
        <f t="shared" si="51"/>
        <v>0</v>
      </c>
      <c r="K77" s="134">
        <f t="shared" si="51"/>
        <v>0</v>
      </c>
      <c r="L77" s="134">
        <f t="shared" si="51"/>
        <v>0</v>
      </c>
      <c r="M77" s="134">
        <f t="shared" si="51"/>
        <v>0</v>
      </c>
      <c r="N77" s="134">
        <f t="shared" si="51"/>
        <v>0</v>
      </c>
      <c r="O77" s="134">
        <f t="shared" si="51"/>
        <v>0</v>
      </c>
      <c r="P77" s="134">
        <f t="shared" si="51"/>
        <v>0</v>
      </c>
      <c r="Q77" s="134">
        <f t="shared" si="51"/>
        <v>0</v>
      </c>
      <c r="R77" s="134">
        <f t="shared" si="51"/>
        <v>0</v>
      </c>
      <c r="S77" s="134">
        <f t="shared" si="51"/>
        <v>0</v>
      </c>
      <c r="T77" s="134">
        <f t="shared" si="51"/>
        <v>0</v>
      </c>
      <c r="U77" s="134">
        <f t="shared" si="51"/>
        <v>0</v>
      </c>
      <c r="V77" s="134">
        <f t="shared" si="51"/>
        <v>0</v>
      </c>
      <c r="W77" s="134">
        <f t="shared" si="51"/>
        <v>0</v>
      </c>
      <c r="X77" s="134">
        <f t="shared" si="51"/>
        <v>0</v>
      </c>
    </row>
    <row r="78" spans="1:24" s="130" customFormat="1">
      <c r="A78" s="232" t="s">
        <v>104</v>
      </c>
      <c r="D78" s="131"/>
      <c r="E78" s="132"/>
      <c r="F78" s="133"/>
      <c r="G78" s="134">
        <f t="shared" si="51"/>
        <v>0</v>
      </c>
      <c r="H78" s="134">
        <f t="shared" si="51"/>
        <v>0</v>
      </c>
      <c r="I78" s="134">
        <f t="shared" si="51"/>
        <v>0</v>
      </c>
      <c r="J78" s="134">
        <f t="shared" si="51"/>
        <v>0</v>
      </c>
      <c r="K78" s="134">
        <f t="shared" si="51"/>
        <v>0</v>
      </c>
      <c r="L78" s="134">
        <f t="shared" si="51"/>
        <v>0</v>
      </c>
      <c r="M78" s="134">
        <f t="shared" si="51"/>
        <v>0</v>
      </c>
      <c r="N78" s="134">
        <f t="shared" si="51"/>
        <v>0</v>
      </c>
      <c r="O78" s="134">
        <f t="shared" si="51"/>
        <v>0</v>
      </c>
      <c r="P78" s="134">
        <f t="shared" si="51"/>
        <v>0</v>
      </c>
      <c r="Q78" s="134">
        <f t="shared" si="51"/>
        <v>0</v>
      </c>
      <c r="R78" s="134">
        <f t="shared" si="51"/>
        <v>0</v>
      </c>
      <c r="S78" s="134">
        <f t="shared" si="51"/>
        <v>0</v>
      </c>
      <c r="T78" s="134">
        <f t="shared" si="51"/>
        <v>0</v>
      </c>
      <c r="U78" s="134">
        <f t="shared" si="51"/>
        <v>0</v>
      </c>
      <c r="V78" s="134">
        <f t="shared" si="51"/>
        <v>0</v>
      </c>
      <c r="W78" s="134">
        <f t="shared" si="51"/>
        <v>0</v>
      </c>
      <c r="X78" s="134">
        <f t="shared" si="51"/>
        <v>0</v>
      </c>
    </row>
    <row r="79" spans="1:24" s="130" customFormat="1">
      <c r="A79" s="232" t="s">
        <v>106</v>
      </c>
      <c r="D79" s="131"/>
      <c r="E79" s="132"/>
      <c r="F79" s="133"/>
      <c r="G79" s="134">
        <f t="shared" si="51"/>
        <v>0</v>
      </c>
      <c r="H79" s="134">
        <f t="shared" si="51"/>
        <v>0</v>
      </c>
      <c r="I79" s="134">
        <f t="shared" si="51"/>
        <v>0</v>
      </c>
      <c r="J79" s="134">
        <f t="shared" si="51"/>
        <v>0</v>
      </c>
      <c r="K79" s="134">
        <f t="shared" si="51"/>
        <v>0</v>
      </c>
      <c r="L79" s="134">
        <f t="shared" si="51"/>
        <v>0</v>
      </c>
      <c r="M79" s="134">
        <f t="shared" si="51"/>
        <v>0</v>
      </c>
      <c r="N79" s="134">
        <f t="shared" si="51"/>
        <v>0</v>
      </c>
      <c r="O79" s="134">
        <f t="shared" si="51"/>
        <v>0</v>
      </c>
      <c r="P79" s="134">
        <f t="shared" si="51"/>
        <v>0</v>
      </c>
      <c r="Q79" s="134">
        <f t="shared" si="51"/>
        <v>0</v>
      </c>
      <c r="R79" s="134">
        <f t="shared" si="51"/>
        <v>0</v>
      </c>
      <c r="S79" s="134">
        <f t="shared" si="51"/>
        <v>0</v>
      </c>
      <c r="T79" s="134">
        <f t="shared" si="51"/>
        <v>0</v>
      </c>
      <c r="U79" s="134">
        <f t="shared" si="51"/>
        <v>0</v>
      </c>
      <c r="V79" s="134">
        <f t="shared" si="51"/>
        <v>0</v>
      </c>
      <c r="W79" s="134">
        <f t="shared" si="51"/>
        <v>0</v>
      </c>
      <c r="X79" s="134">
        <f t="shared" si="51"/>
        <v>0</v>
      </c>
    </row>
    <row r="80" spans="1:24" s="130" customFormat="1">
      <c r="A80" s="232" t="s">
        <v>108</v>
      </c>
      <c r="D80" s="131"/>
      <c r="E80" s="132"/>
      <c r="F80" s="133"/>
      <c r="G80" s="134">
        <f t="shared" si="51"/>
        <v>0</v>
      </c>
      <c r="H80" s="134">
        <f t="shared" si="51"/>
        <v>0</v>
      </c>
      <c r="I80" s="134">
        <f t="shared" si="51"/>
        <v>0</v>
      </c>
      <c r="J80" s="134">
        <f t="shared" si="51"/>
        <v>0</v>
      </c>
      <c r="K80" s="134">
        <f t="shared" si="51"/>
        <v>0</v>
      </c>
      <c r="L80" s="134">
        <f t="shared" si="51"/>
        <v>0</v>
      </c>
      <c r="M80" s="134">
        <f t="shared" si="51"/>
        <v>0</v>
      </c>
      <c r="N80" s="134">
        <f t="shared" si="51"/>
        <v>0</v>
      </c>
      <c r="O80" s="134">
        <f t="shared" si="51"/>
        <v>0</v>
      </c>
      <c r="P80" s="134">
        <f t="shared" si="51"/>
        <v>0</v>
      </c>
      <c r="Q80" s="134">
        <f t="shared" si="51"/>
        <v>0</v>
      </c>
      <c r="R80" s="134">
        <f t="shared" si="51"/>
        <v>0</v>
      </c>
      <c r="S80" s="134">
        <f t="shared" si="51"/>
        <v>0</v>
      </c>
      <c r="T80" s="134">
        <f t="shared" si="51"/>
        <v>0</v>
      </c>
      <c r="U80" s="134">
        <f t="shared" si="51"/>
        <v>0</v>
      </c>
      <c r="V80" s="134">
        <f t="shared" si="51"/>
        <v>0</v>
      </c>
      <c r="W80" s="134">
        <f t="shared" si="51"/>
        <v>0</v>
      </c>
      <c r="X80" s="134">
        <f t="shared" si="51"/>
        <v>0</v>
      </c>
    </row>
    <row r="81" spans="1:24" s="130" customFormat="1">
      <c r="A81" s="232" t="s">
        <v>110</v>
      </c>
      <c r="D81" s="131"/>
      <c r="E81" s="132"/>
      <c r="F81" s="133"/>
      <c r="G81" s="134">
        <f t="shared" si="51"/>
        <v>0</v>
      </c>
      <c r="H81" s="134">
        <f t="shared" si="51"/>
        <v>0</v>
      </c>
      <c r="I81" s="134">
        <f t="shared" si="51"/>
        <v>0</v>
      </c>
      <c r="J81" s="134">
        <f t="shared" si="51"/>
        <v>0</v>
      </c>
      <c r="K81" s="134">
        <f t="shared" si="51"/>
        <v>0</v>
      </c>
      <c r="L81" s="134">
        <f t="shared" si="51"/>
        <v>0</v>
      </c>
      <c r="M81" s="134">
        <f t="shared" si="51"/>
        <v>0</v>
      </c>
      <c r="N81" s="134">
        <f t="shared" si="51"/>
        <v>0</v>
      </c>
      <c r="O81" s="134">
        <f t="shared" si="51"/>
        <v>0</v>
      </c>
      <c r="P81" s="134">
        <f t="shared" si="51"/>
        <v>0</v>
      </c>
      <c r="Q81" s="134">
        <f t="shared" si="51"/>
        <v>0</v>
      </c>
      <c r="R81" s="134">
        <f t="shared" si="51"/>
        <v>0</v>
      </c>
      <c r="S81" s="134">
        <f t="shared" si="51"/>
        <v>0</v>
      </c>
      <c r="T81" s="134">
        <f t="shared" si="51"/>
        <v>0</v>
      </c>
      <c r="U81" s="134">
        <f t="shared" si="51"/>
        <v>0</v>
      </c>
      <c r="V81" s="134">
        <f t="shared" si="51"/>
        <v>0</v>
      </c>
      <c r="W81" s="134">
        <f t="shared" si="51"/>
        <v>0</v>
      </c>
      <c r="X81" s="134">
        <f t="shared" si="51"/>
        <v>0</v>
      </c>
    </row>
    <row r="82" spans="1:24" s="130" customFormat="1">
      <c r="A82" s="232" t="s">
        <v>112</v>
      </c>
      <c r="D82" s="131"/>
      <c r="E82" s="132"/>
      <c r="F82" s="133"/>
      <c r="G82" s="134">
        <f t="shared" ref="G82:X85" si="52">SUMIF($B:$B,$A82,G:G)-G30</f>
        <v>0</v>
      </c>
      <c r="H82" s="134">
        <f t="shared" si="52"/>
        <v>0</v>
      </c>
      <c r="I82" s="134">
        <f t="shared" si="52"/>
        <v>0</v>
      </c>
      <c r="J82" s="134">
        <f t="shared" si="52"/>
        <v>0</v>
      </c>
      <c r="K82" s="134">
        <f t="shared" si="52"/>
        <v>0</v>
      </c>
      <c r="L82" s="134">
        <f t="shared" si="52"/>
        <v>0</v>
      </c>
      <c r="M82" s="134">
        <f t="shared" si="52"/>
        <v>0</v>
      </c>
      <c r="N82" s="134">
        <f t="shared" si="52"/>
        <v>0</v>
      </c>
      <c r="O82" s="134">
        <f t="shared" si="52"/>
        <v>0</v>
      </c>
      <c r="P82" s="134">
        <f t="shared" si="52"/>
        <v>0</v>
      </c>
      <c r="Q82" s="134">
        <f t="shared" si="52"/>
        <v>0</v>
      </c>
      <c r="R82" s="134">
        <f t="shared" si="52"/>
        <v>0</v>
      </c>
      <c r="S82" s="134">
        <f t="shared" si="52"/>
        <v>0</v>
      </c>
      <c r="T82" s="134">
        <f t="shared" si="52"/>
        <v>0</v>
      </c>
      <c r="U82" s="134">
        <f t="shared" si="52"/>
        <v>0</v>
      </c>
      <c r="V82" s="134">
        <f t="shared" si="52"/>
        <v>0</v>
      </c>
      <c r="W82" s="134">
        <f t="shared" si="52"/>
        <v>0</v>
      </c>
      <c r="X82" s="134">
        <f t="shared" si="52"/>
        <v>0</v>
      </c>
    </row>
    <row r="83" spans="1:24" s="130" customFormat="1">
      <c r="A83" s="232" t="s">
        <v>113</v>
      </c>
      <c r="D83" s="131"/>
      <c r="E83" s="132"/>
      <c r="F83" s="133"/>
      <c r="G83" s="134">
        <f t="shared" si="52"/>
        <v>0</v>
      </c>
      <c r="H83" s="134">
        <f t="shared" si="52"/>
        <v>0</v>
      </c>
      <c r="I83" s="134">
        <f t="shared" si="52"/>
        <v>0</v>
      </c>
      <c r="J83" s="134">
        <f t="shared" si="52"/>
        <v>0</v>
      </c>
      <c r="K83" s="134">
        <f t="shared" si="52"/>
        <v>0</v>
      </c>
      <c r="L83" s="134">
        <f t="shared" si="52"/>
        <v>0</v>
      </c>
      <c r="M83" s="134">
        <f t="shared" si="52"/>
        <v>0</v>
      </c>
      <c r="N83" s="134">
        <f t="shared" si="52"/>
        <v>0</v>
      </c>
      <c r="O83" s="134">
        <f t="shared" si="52"/>
        <v>0</v>
      </c>
      <c r="P83" s="134">
        <f t="shared" si="52"/>
        <v>0</v>
      </c>
      <c r="Q83" s="134">
        <f t="shared" si="52"/>
        <v>0</v>
      </c>
      <c r="R83" s="134">
        <f t="shared" si="52"/>
        <v>0</v>
      </c>
      <c r="S83" s="134">
        <f t="shared" si="52"/>
        <v>0</v>
      </c>
      <c r="T83" s="134">
        <f t="shared" si="52"/>
        <v>0</v>
      </c>
      <c r="U83" s="134">
        <f t="shared" si="52"/>
        <v>0</v>
      </c>
      <c r="V83" s="134">
        <f t="shared" si="52"/>
        <v>0</v>
      </c>
      <c r="W83" s="134">
        <f t="shared" si="52"/>
        <v>0</v>
      </c>
      <c r="X83" s="134">
        <f t="shared" si="52"/>
        <v>0</v>
      </c>
    </row>
    <row r="84" spans="1:24" s="130" customFormat="1">
      <c r="A84" s="232" t="s">
        <v>114</v>
      </c>
      <c r="D84" s="131"/>
      <c r="E84" s="132"/>
      <c r="F84" s="133"/>
      <c r="G84" s="134">
        <f t="shared" si="52"/>
        <v>0</v>
      </c>
      <c r="H84" s="134">
        <f t="shared" si="52"/>
        <v>0</v>
      </c>
      <c r="I84" s="134">
        <f t="shared" si="52"/>
        <v>0</v>
      </c>
      <c r="J84" s="134">
        <f t="shared" si="52"/>
        <v>0</v>
      </c>
      <c r="K84" s="134">
        <f t="shared" si="52"/>
        <v>0</v>
      </c>
      <c r="L84" s="134">
        <f t="shared" si="52"/>
        <v>0</v>
      </c>
      <c r="M84" s="134">
        <f t="shared" si="52"/>
        <v>0</v>
      </c>
      <c r="N84" s="134">
        <f t="shared" si="52"/>
        <v>0</v>
      </c>
      <c r="O84" s="134">
        <f t="shared" si="52"/>
        <v>0</v>
      </c>
      <c r="P84" s="134">
        <f t="shared" si="52"/>
        <v>0</v>
      </c>
      <c r="Q84" s="134">
        <f t="shared" si="52"/>
        <v>0</v>
      </c>
      <c r="R84" s="134">
        <f t="shared" si="52"/>
        <v>0</v>
      </c>
      <c r="S84" s="134">
        <f t="shared" si="52"/>
        <v>0</v>
      </c>
      <c r="T84" s="134">
        <f t="shared" si="52"/>
        <v>0</v>
      </c>
      <c r="U84" s="134">
        <f t="shared" si="52"/>
        <v>0</v>
      </c>
      <c r="V84" s="134">
        <f t="shared" si="52"/>
        <v>0</v>
      </c>
      <c r="W84" s="134">
        <f t="shared" si="52"/>
        <v>0</v>
      </c>
      <c r="X84" s="134">
        <f t="shared" si="52"/>
        <v>0</v>
      </c>
    </row>
    <row r="85" spans="1:24" s="130" customFormat="1">
      <c r="A85" s="232" t="s">
        <v>115</v>
      </c>
      <c r="D85" s="131"/>
      <c r="E85" s="132"/>
      <c r="F85" s="133"/>
      <c r="G85" s="134">
        <f t="shared" si="52"/>
        <v>0</v>
      </c>
      <c r="H85" s="134">
        <f t="shared" si="52"/>
        <v>0</v>
      </c>
      <c r="I85" s="134">
        <f t="shared" si="52"/>
        <v>0</v>
      </c>
      <c r="J85" s="134">
        <f t="shared" si="52"/>
        <v>0</v>
      </c>
      <c r="K85" s="134">
        <f t="shared" si="52"/>
        <v>0</v>
      </c>
      <c r="L85" s="134">
        <f t="shared" si="52"/>
        <v>0</v>
      </c>
      <c r="M85" s="134">
        <f t="shared" si="52"/>
        <v>0</v>
      </c>
      <c r="N85" s="134">
        <f t="shared" si="52"/>
        <v>0</v>
      </c>
      <c r="O85" s="134">
        <f t="shared" si="52"/>
        <v>0</v>
      </c>
      <c r="P85" s="134">
        <f t="shared" si="52"/>
        <v>0</v>
      </c>
      <c r="Q85" s="134">
        <f t="shared" si="52"/>
        <v>0</v>
      </c>
      <c r="R85" s="134">
        <f t="shared" si="52"/>
        <v>0</v>
      </c>
      <c r="S85" s="134">
        <f t="shared" si="52"/>
        <v>0</v>
      </c>
      <c r="T85" s="134">
        <f t="shared" si="52"/>
        <v>0</v>
      </c>
      <c r="U85" s="134">
        <f t="shared" si="52"/>
        <v>0</v>
      </c>
      <c r="V85" s="134">
        <f t="shared" si="52"/>
        <v>0</v>
      </c>
      <c r="W85" s="134">
        <f t="shared" si="52"/>
        <v>0</v>
      </c>
      <c r="X85" s="134">
        <f t="shared" si="52"/>
        <v>0</v>
      </c>
    </row>
    <row r="86" spans="1:24" s="130" customFormat="1">
      <c r="A86" s="231"/>
      <c r="D86" s="131"/>
      <c r="E86" s="132"/>
      <c r="F86" s="133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/>
      <c r="S86" s="134"/>
      <c r="T86" s="134"/>
      <c r="U86" s="134"/>
      <c r="V86" s="134"/>
      <c r="W86" s="134"/>
      <c r="X86" s="134"/>
    </row>
    <row r="87" spans="1:24" s="130" customFormat="1">
      <c r="A87" s="231"/>
      <c r="D87" s="131"/>
      <c r="E87" s="132"/>
      <c r="F87" s="133"/>
      <c r="G87" s="134"/>
      <c r="H87" s="134"/>
      <c r="I87" s="134"/>
      <c r="J87" s="134"/>
      <c r="K87" s="134"/>
      <c r="L87" s="134"/>
      <c r="M87" s="134"/>
      <c r="N87" s="134"/>
      <c r="O87" s="134"/>
      <c r="P87" s="134"/>
      <c r="Q87" s="134"/>
      <c r="R87" s="134"/>
      <c r="S87" s="134"/>
      <c r="T87" s="134"/>
      <c r="U87" s="134"/>
      <c r="V87" s="134"/>
      <c r="W87" s="134"/>
      <c r="X87" s="134"/>
    </row>
    <row r="88" spans="1:24" s="130" customFormat="1">
      <c r="A88" s="231"/>
      <c r="D88" s="131"/>
      <c r="E88" s="132"/>
      <c r="F88" s="133" t="s">
        <v>124</v>
      </c>
      <c r="G88" s="134">
        <f>G69+G68+G66+G65+G64+G63+G61+G59-G56</f>
        <v>0</v>
      </c>
      <c r="H88" s="134">
        <f>H69+H68+H66+H65+H64+H63+H61+H59-H56</f>
        <v>0</v>
      </c>
      <c r="I88" s="134">
        <f t="shared" ref="I88:X88" si="53">I69+I68+I66+I65+I64+I63+I61+I59-I56</f>
        <v>4847.7473200000022</v>
      </c>
      <c r="J88" s="134">
        <f t="shared" si="53"/>
        <v>0</v>
      </c>
      <c r="K88" s="134">
        <f t="shared" si="53"/>
        <v>0</v>
      </c>
      <c r="L88" s="134">
        <f t="shared" si="53"/>
        <v>0</v>
      </c>
      <c r="M88" s="134">
        <f t="shared" si="53"/>
        <v>0</v>
      </c>
      <c r="N88" s="134">
        <f t="shared" si="53"/>
        <v>0</v>
      </c>
      <c r="O88" s="134">
        <f t="shared" si="53"/>
        <v>0</v>
      </c>
      <c r="P88" s="134">
        <f t="shared" si="53"/>
        <v>0</v>
      </c>
      <c r="Q88" s="134">
        <f t="shared" si="53"/>
        <v>0</v>
      </c>
      <c r="R88" s="134">
        <f t="shared" si="53"/>
        <v>0</v>
      </c>
      <c r="S88" s="134">
        <f t="shared" si="53"/>
        <v>0</v>
      </c>
      <c r="T88" s="134">
        <f t="shared" si="53"/>
        <v>0</v>
      </c>
      <c r="U88" s="134">
        <f t="shared" si="53"/>
        <v>0</v>
      </c>
      <c r="V88" s="134">
        <f t="shared" si="53"/>
        <v>0</v>
      </c>
      <c r="W88" s="134">
        <f t="shared" si="53"/>
        <v>0</v>
      </c>
      <c r="X88" s="134">
        <f t="shared" si="53"/>
        <v>0</v>
      </c>
    </row>
    <row r="89" spans="1:24" s="130" customFormat="1">
      <c r="A89" s="231"/>
      <c r="D89" s="131"/>
      <c r="E89" s="132"/>
      <c r="F89" s="133" t="s">
        <v>125</v>
      </c>
      <c r="G89" s="134">
        <f>G55+G54+G53+G52+G50+G49+G48+G47+G45+G44+G43+G42+G40+G39+G38-G35</f>
        <v>0</v>
      </c>
      <c r="H89" s="134">
        <f t="shared" ref="H89:X89" si="54">H55+H54+H53+H50+H49+H48+H47+H45+H44+H43+H40+H39+H38-H35</f>
        <v>0</v>
      </c>
      <c r="I89" s="134">
        <f>I55+I54+I53+I50+I49+I48+I47+I45+I44+I43+I40+I39+I38+I52-I35</f>
        <v>0</v>
      </c>
      <c r="J89" s="134">
        <f t="shared" si="54"/>
        <v>0</v>
      </c>
      <c r="K89" s="134">
        <f t="shared" si="54"/>
        <v>0</v>
      </c>
      <c r="L89" s="134">
        <f t="shared" si="54"/>
        <v>0</v>
      </c>
      <c r="M89" s="134">
        <f t="shared" si="54"/>
        <v>0</v>
      </c>
      <c r="N89" s="134">
        <f t="shared" si="54"/>
        <v>0</v>
      </c>
      <c r="O89" s="134">
        <f t="shared" si="54"/>
        <v>0</v>
      </c>
      <c r="P89" s="134">
        <f t="shared" si="54"/>
        <v>0</v>
      </c>
      <c r="Q89" s="134">
        <f t="shared" si="54"/>
        <v>0</v>
      </c>
      <c r="R89" s="134">
        <f t="shared" si="54"/>
        <v>0</v>
      </c>
      <c r="S89" s="134">
        <f t="shared" si="54"/>
        <v>0</v>
      </c>
      <c r="T89" s="134">
        <f t="shared" si="54"/>
        <v>0</v>
      </c>
      <c r="U89" s="134">
        <f t="shared" si="54"/>
        <v>0</v>
      </c>
      <c r="V89" s="134">
        <f t="shared" si="54"/>
        <v>0</v>
      </c>
      <c r="W89" s="134">
        <f t="shared" si="54"/>
        <v>0</v>
      </c>
      <c r="X89" s="134">
        <f t="shared" si="54"/>
        <v>0</v>
      </c>
    </row>
    <row r="90" spans="1:24" s="130" customFormat="1">
      <c r="A90" s="231"/>
      <c r="D90" s="131"/>
      <c r="E90" s="132"/>
      <c r="F90" s="133"/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4"/>
      <c r="T90" s="134"/>
      <c r="U90" s="134"/>
      <c r="V90" s="134"/>
      <c r="W90" s="134"/>
      <c r="X90" s="134"/>
    </row>
    <row r="91" spans="1:24" s="130" customFormat="1">
      <c r="A91" s="231"/>
      <c r="B91" s="130" t="s">
        <v>111</v>
      </c>
      <c r="D91" s="131"/>
      <c r="E91" s="132"/>
      <c r="F91" s="133">
        <f>F62+F46+F55+F69+F68</f>
        <v>0</v>
      </c>
      <c r="G91" s="133">
        <f>G62+G46+G55+G69+G68</f>
        <v>29605.106462277799</v>
      </c>
      <c r="H91" s="133">
        <f>H62+H46+H55+H69+H68+H52</f>
        <v>90685.212536317966</v>
      </c>
      <c r="I91" s="133">
        <f>I62+I46+I52+I69+I68</f>
        <v>27660.937200000004</v>
      </c>
      <c r="J91" s="133">
        <f t="shared" ref="J91:X91" si="55">J62+J46+J55+J69+J68</f>
        <v>79940.862100803293</v>
      </c>
      <c r="K91" s="133">
        <f>K62+K46+K55+K69+K68+K52</f>
        <v>88605.879211914405</v>
      </c>
      <c r="L91" s="133">
        <f t="shared" si="55"/>
        <v>79168.570900803315</v>
      </c>
      <c r="M91" s="133">
        <f t="shared" si="55"/>
        <v>76671.372500803322</v>
      </c>
      <c r="N91" s="133">
        <f t="shared" si="55"/>
        <v>89388.670100803312</v>
      </c>
      <c r="O91" s="133">
        <f t="shared" si="55"/>
        <v>96181.650500803313</v>
      </c>
      <c r="P91" s="133">
        <f t="shared" si="55"/>
        <v>88015.37370080332</v>
      </c>
      <c r="Q91" s="133">
        <f t="shared" si="55"/>
        <v>61954.899700803333</v>
      </c>
      <c r="R91" s="133">
        <f t="shared" si="55"/>
        <v>61954.899700803333</v>
      </c>
      <c r="S91" s="133">
        <f t="shared" si="55"/>
        <v>61954.899700803297</v>
      </c>
      <c r="T91" s="133">
        <f t="shared" si="55"/>
        <v>61954.899700803318</v>
      </c>
      <c r="U91" s="133">
        <f t="shared" si="55"/>
        <v>61954.899700803333</v>
      </c>
      <c r="V91" s="133">
        <f t="shared" si="55"/>
        <v>61954.89970080334</v>
      </c>
      <c r="W91" s="133">
        <f t="shared" si="55"/>
        <v>61954.89970080334</v>
      </c>
      <c r="X91" s="133">
        <f t="shared" si="55"/>
        <v>61954.89970080334</v>
      </c>
    </row>
    <row r="92" spans="1:24" s="130" customFormat="1">
      <c r="A92" s="231"/>
      <c r="B92" s="130" t="s">
        <v>98</v>
      </c>
      <c r="D92" s="131"/>
      <c r="E92" s="132"/>
      <c r="F92" s="133">
        <f>F37+F58</f>
        <v>0</v>
      </c>
      <c r="G92" s="133">
        <f>G37+G58</f>
        <v>8099</v>
      </c>
      <c r="H92" s="133">
        <f>H37+H58</f>
        <v>19316.334500000001</v>
      </c>
      <c r="I92" s="133">
        <f t="shared" ref="I92:X92" si="56">I37+I58</f>
        <v>10100</v>
      </c>
      <c r="J92" s="133">
        <f t="shared" si="56"/>
        <v>0</v>
      </c>
      <c r="K92" s="133">
        <f t="shared" si="56"/>
        <v>0</v>
      </c>
      <c r="L92" s="133">
        <f t="shared" si="56"/>
        <v>0</v>
      </c>
      <c r="M92" s="133">
        <f t="shared" si="56"/>
        <v>0</v>
      </c>
      <c r="N92" s="133">
        <f t="shared" si="56"/>
        <v>0</v>
      </c>
      <c r="O92" s="133">
        <f t="shared" si="56"/>
        <v>0</v>
      </c>
      <c r="P92" s="133">
        <f t="shared" si="56"/>
        <v>0</v>
      </c>
      <c r="Q92" s="133">
        <f t="shared" si="56"/>
        <v>0</v>
      </c>
      <c r="R92" s="133">
        <f t="shared" si="56"/>
        <v>0</v>
      </c>
      <c r="S92" s="133">
        <f t="shared" si="56"/>
        <v>0</v>
      </c>
      <c r="T92" s="133">
        <f t="shared" si="56"/>
        <v>0</v>
      </c>
      <c r="U92" s="133">
        <f t="shared" si="56"/>
        <v>0</v>
      </c>
      <c r="V92" s="133">
        <f t="shared" si="56"/>
        <v>0</v>
      </c>
      <c r="W92" s="133">
        <f t="shared" si="56"/>
        <v>0</v>
      </c>
      <c r="X92" s="133">
        <f t="shared" si="56"/>
        <v>0</v>
      </c>
    </row>
    <row r="93" spans="1:24" s="130" customFormat="1">
      <c r="A93" s="231"/>
      <c r="B93" s="130" t="s">
        <v>120</v>
      </c>
      <c r="D93" s="131"/>
      <c r="E93" s="132"/>
      <c r="F93" s="133">
        <f>F41+F60</f>
        <v>0</v>
      </c>
      <c r="G93" s="133">
        <f>G41+G60</f>
        <v>8099</v>
      </c>
      <c r="H93" s="133">
        <f>H41+H60</f>
        <v>1655.1666666666667</v>
      </c>
      <c r="I93" s="133">
        <f t="shared" ref="I93:X93" si="57">I41+I60</f>
        <v>12454.288750000002</v>
      </c>
      <c r="J93" s="133">
        <f t="shared" si="57"/>
        <v>29060.007083333338</v>
      </c>
      <c r="K93" s="133">
        <f t="shared" si="57"/>
        <v>0</v>
      </c>
      <c r="L93" s="133">
        <f t="shared" si="57"/>
        <v>0</v>
      </c>
      <c r="M93" s="133">
        <f t="shared" si="57"/>
        <v>0</v>
      </c>
      <c r="N93" s="133">
        <f t="shared" si="57"/>
        <v>0</v>
      </c>
      <c r="O93" s="133">
        <f t="shared" si="57"/>
        <v>0</v>
      </c>
      <c r="P93" s="133">
        <f t="shared" si="57"/>
        <v>0</v>
      </c>
      <c r="Q93" s="133">
        <f t="shared" si="57"/>
        <v>0</v>
      </c>
      <c r="R93" s="133">
        <f t="shared" si="57"/>
        <v>0</v>
      </c>
      <c r="S93" s="133">
        <f t="shared" si="57"/>
        <v>0</v>
      </c>
      <c r="T93" s="133">
        <f t="shared" si="57"/>
        <v>0</v>
      </c>
      <c r="U93" s="133">
        <f t="shared" si="57"/>
        <v>0</v>
      </c>
      <c r="V93" s="133">
        <f t="shared" si="57"/>
        <v>0</v>
      </c>
      <c r="W93" s="133">
        <f t="shared" si="57"/>
        <v>0</v>
      </c>
      <c r="X93" s="133">
        <f t="shared" si="57"/>
        <v>0</v>
      </c>
    </row>
    <row r="94" spans="1:24" s="130" customFormat="1">
      <c r="A94" s="231"/>
      <c r="B94" s="130" t="s">
        <v>126</v>
      </c>
      <c r="D94" s="131"/>
      <c r="E94" s="132"/>
      <c r="F94" s="133">
        <f>F53+F54</f>
        <v>41976.117120000003</v>
      </c>
      <c r="G94" s="133">
        <f>G53+G54+G52</f>
        <v>55502.118670000003</v>
      </c>
      <c r="H94" s="133">
        <f>H53+H54</f>
        <v>55634.11785000001</v>
      </c>
      <c r="I94" s="133">
        <f t="shared" ref="I94:X94" si="58">I53+I54</f>
        <v>52383.474533333334</v>
      </c>
      <c r="J94" s="133">
        <f t="shared" si="58"/>
        <v>54656.779674999998</v>
      </c>
      <c r="K94" s="133">
        <f t="shared" si="58"/>
        <v>56983.05085</v>
      </c>
      <c r="L94" s="133">
        <f t="shared" si="58"/>
        <v>59379.237324999995</v>
      </c>
      <c r="M94" s="133">
        <f t="shared" si="58"/>
        <v>61838.983050000003</v>
      </c>
      <c r="N94" s="133">
        <f t="shared" si="58"/>
        <v>64364.406849999992</v>
      </c>
      <c r="O94" s="133">
        <f t="shared" si="58"/>
        <v>66951.271275000006</v>
      </c>
      <c r="P94" s="133">
        <f t="shared" si="58"/>
        <v>69610.169575000007</v>
      </c>
      <c r="Q94" s="133">
        <f t="shared" si="58"/>
        <v>72345.339000000007</v>
      </c>
      <c r="R94" s="133">
        <f t="shared" si="58"/>
        <v>75150.423725000001</v>
      </c>
      <c r="S94" s="133">
        <f t="shared" si="58"/>
        <v>81519.067825000006</v>
      </c>
      <c r="T94" s="133">
        <f t="shared" si="58"/>
        <v>49893.338625000004</v>
      </c>
      <c r="U94" s="133">
        <f t="shared" si="58"/>
        <v>3226.8493333333336</v>
      </c>
      <c r="V94" s="133">
        <f t="shared" si="58"/>
        <v>0</v>
      </c>
      <c r="W94" s="133">
        <f t="shared" si="58"/>
        <v>0</v>
      </c>
      <c r="X94" s="133">
        <f t="shared" si="58"/>
        <v>0</v>
      </c>
    </row>
    <row r="95" spans="1:24" s="130" customFormat="1">
      <c r="A95" s="231"/>
      <c r="D95" s="131"/>
      <c r="E95" s="132"/>
      <c r="F95" s="134">
        <f>SUM(F91:F94)-F34</f>
        <v>0</v>
      </c>
      <c r="G95" s="134">
        <f>SUM(G91:G94)-G34</f>
        <v>0</v>
      </c>
      <c r="H95" s="134">
        <f t="shared" ref="H95:X95" si="59">SUM(H91:H94)-H34</f>
        <v>0</v>
      </c>
      <c r="I95" s="134">
        <f>SUM(I91:I94)-I34</f>
        <v>0</v>
      </c>
      <c r="J95" s="134">
        <f t="shared" si="59"/>
        <v>0</v>
      </c>
      <c r="K95" s="134">
        <f>SUM(K91:K94)-K34</f>
        <v>0</v>
      </c>
      <c r="L95" s="134">
        <f t="shared" si="59"/>
        <v>0</v>
      </c>
      <c r="M95" s="134">
        <f t="shared" si="59"/>
        <v>0</v>
      </c>
      <c r="N95" s="134">
        <f t="shared" si="59"/>
        <v>0</v>
      </c>
      <c r="O95" s="134">
        <f t="shared" si="59"/>
        <v>0</v>
      </c>
      <c r="P95" s="134">
        <f t="shared" si="59"/>
        <v>0</v>
      </c>
      <c r="Q95" s="134">
        <f t="shared" si="59"/>
        <v>0</v>
      </c>
      <c r="R95" s="134">
        <f t="shared" si="59"/>
        <v>0</v>
      </c>
      <c r="S95" s="134">
        <f t="shared" si="59"/>
        <v>0</v>
      </c>
      <c r="T95" s="134">
        <f t="shared" si="59"/>
        <v>0</v>
      </c>
      <c r="U95" s="134">
        <f t="shared" si="59"/>
        <v>0</v>
      </c>
      <c r="V95" s="134">
        <f t="shared" si="59"/>
        <v>0</v>
      </c>
      <c r="W95" s="134">
        <f t="shared" si="59"/>
        <v>0</v>
      </c>
      <c r="X95" s="134">
        <f t="shared" si="59"/>
        <v>0</v>
      </c>
    </row>
    <row r="96" spans="1:24" s="130" customFormat="1">
      <c r="A96" s="231"/>
      <c r="D96" s="131"/>
      <c r="E96" s="132"/>
      <c r="F96" s="133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4"/>
      <c r="T96" s="134"/>
      <c r="U96" s="134"/>
      <c r="V96" s="134"/>
      <c r="W96" s="134"/>
      <c r="X96" s="134"/>
    </row>
    <row r="97" spans="1:24" s="130" customFormat="1">
      <c r="A97" s="231"/>
      <c r="B97" s="130" t="s">
        <v>111</v>
      </c>
      <c r="D97" s="131"/>
      <c r="E97" s="132"/>
      <c r="F97" s="133">
        <f>F91-(F29-F25-F27-F28)</f>
        <v>0</v>
      </c>
      <c r="G97" s="133">
        <f t="shared" ref="G97" si="60">G91-(G29-G25-G27-G28)</f>
        <v>-7500</v>
      </c>
      <c r="H97" s="133">
        <f>H91-(H29)</f>
        <v>0</v>
      </c>
      <c r="I97" s="133">
        <f>I91-(I29)</f>
        <v>0</v>
      </c>
      <c r="J97" s="133">
        <f t="shared" ref="J97:X97" si="61">J91-(J29)</f>
        <v>0</v>
      </c>
      <c r="K97" s="133">
        <f>K91-(K29)</f>
        <v>0</v>
      </c>
      <c r="L97" s="133">
        <f t="shared" si="61"/>
        <v>0</v>
      </c>
      <c r="M97" s="133">
        <f t="shared" si="61"/>
        <v>0</v>
      </c>
      <c r="N97" s="133">
        <f t="shared" si="61"/>
        <v>0</v>
      </c>
      <c r="O97" s="133">
        <f t="shared" si="61"/>
        <v>0</v>
      </c>
      <c r="P97" s="133">
        <f t="shared" si="61"/>
        <v>0</v>
      </c>
      <c r="Q97" s="133">
        <f t="shared" si="61"/>
        <v>0</v>
      </c>
      <c r="R97" s="133">
        <f t="shared" si="61"/>
        <v>0</v>
      </c>
      <c r="S97" s="133">
        <f t="shared" si="61"/>
        <v>0</v>
      </c>
      <c r="T97" s="133">
        <f t="shared" si="61"/>
        <v>0</v>
      </c>
      <c r="U97" s="133">
        <f t="shared" si="61"/>
        <v>0</v>
      </c>
      <c r="V97" s="133">
        <f t="shared" si="61"/>
        <v>0</v>
      </c>
      <c r="W97" s="133">
        <f t="shared" si="61"/>
        <v>0</v>
      </c>
      <c r="X97" s="133">
        <f t="shared" si="61"/>
        <v>0</v>
      </c>
    </row>
    <row r="98" spans="1:24" s="130" customFormat="1">
      <c r="A98" s="231"/>
      <c r="B98" s="130" t="s">
        <v>98</v>
      </c>
      <c r="D98" s="131"/>
      <c r="E98" s="132"/>
      <c r="F98" s="133">
        <f>F92-F22</f>
        <v>0</v>
      </c>
      <c r="G98" s="133">
        <f t="shared" ref="G98" si="62">G92-G22</f>
        <v>-8099</v>
      </c>
      <c r="H98" s="133">
        <f>H92-(H22-H25-H27-H28)</f>
        <v>0</v>
      </c>
      <c r="I98" s="133">
        <f>I92-(I22-I28)</f>
        <v>-4847.7473200000004</v>
      </c>
      <c r="J98" s="133">
        <f t="shared" ref="J98:X98" si="63">J92-(J22-J28)</f>
        <v>0</v>
      </c>
      <c r="K98" s="133">
        <f t="shared" si="63"/>
        <v>0</v>
      </c>
      <c r="L98" s="133">
        <f t="shared" si="63"/>
        <v>0</v>
      </c>
      <c r="M98" s="133">
        <f t="shared" si="63"/>
        <v>0</v>
      </c>
      <c r="N98" s="133">
        <f t="shared" si="63"/>
        <v>0</v>
      </c>
      <c r="O98" s="133">
        <f t="shared" si="63"/>
        <v>0</v>
      </c>
      <c r="P98" s="133">
        <f t="shared" si="63"/>
        <v>0</v>
      </c>
      <c r="Q98" s="133">
        <f t="shared" si="63"/>
        <v>0</v>
      </c>
      <c r="R98" s="133">
        <f t="shared" si="63"/>
        <v>0</v>
      </c>
      <c r="S98" s="133">
        <f t="shared" si="63"/>
        <v>0</v>
      </c>
      <c r="T98" s="133">
        <f t="shared" si="63"/>
        <v>0</v>
      </c>
      <c r="U98" s="133">
        <f t="shared" si="63"/>
        <v>0</v>
      </c>
      <c r="V98" s="133">
        <f t="shared" si="63"/>
        <v>0</v>
      </c>
      <c r="W98" s="133">
        <f t="shared" si="63"/>
        <v>0</v>
      </c>
      <c r="X98" s="133">
        <f t="shared" si="63"/>
        <v>0</v>
      </c>
    </row>
    <row r="99" spans="1:24" s="130" customFormat="1">
      <c r="A99" s="231"/>
      <c r="B99" s="130" t="s">
        <v>120</v>
      </c>
      <c r="D99" s="131"/>
      <c r="E99" s="132"/>
      <c r="F99" s="133">
        <f>F93-F27-F28-F25</f>
        <v>0</v>
      </c>
      <c r="G99" s="133">
        <f t="shared" ref="G99:X99" si="64">G93-G27-G28-G25</f>
        <v>8099</v>
      </c>
      <c r="H99" s="133">
        <f t="shared" si="64"/>
        <v>0</v>
      </c>
      <c r="I99" s="133">
        <f t="shared" si="64"/>
        <v>0</v>
      </c>
      <c r="J99" s="133">
        <f t="shared" si="64"/>
        <v>0</v>
      </c>
      <c r="K99" s="133">
        <f t="shared" si="64"/>
        <v>0</v>
      </c>
      <c r="L99" s="133">
        <f t="shared" si="64"/>
        <v>0</v>
      </c>
      <c r="M99" s="133">
        <f t="shared" si="64"/>
        <v>0</v>
      </c>
      <c r="N99" s="133">
        <f t="shared" si="64"/>
        <v>0</v>
      </c>
      <c r="O99" s="133">
        <f t="shared" si="64"/>
        <v>0</v>
      </c>
      <c r="P99" s="133">
        <f t="shared" si="64"/>
        <v>0</v>
      </c>
      <c r="Q99" s="133">
        <f t="shared" si="64"/>
        <v>0</v>
      </c>
      <c r="R99" s="133">
        <f t="shared" si="64"/>
        <v>0</v>
      </c>
      <c r="S99" s="133">
        <f t="shared" si="64"/>
        <v>0</v>
      </c>
      <c r="T99" s="133">
        <f t="shared" si="64"/>
        <v>0</v>
      </c>
      <c r="U99" s="133">
        <f t="shared" si="64"/>
        <v>0</v>
      </c>
      <c r="V99" s="133">
        <f t="shared" si="64"/>
        <v>0</v>
      </c>
      <c r="W99" s="133">
        <f t="shared" si="64"/>
        <v>0</v>
      </c>
      <c r="X99" s="133">
        <f t="shared" si="64"/>
        <v>0</v>
      </c>
    </row>
    <row r="100" spans="1:24" s="130" customFormat="1">
      <c r="A100" s="231"/>
      <c r="B100" s="130" t="s">
        <v>126</v>
      </c>
      <c r="D100" s="131"/>
      <c r="E100" s="132"/>
      <c r="F100" s="133">
        <f>F94-F20+F21</f>
        <v>0</v>
      </c>
      <c r="G100" s="133">
        <f t="shared" ref="G100:X100" si="65">G94-G20+G21</f>
        <v>7500</v>
      </c>
      <c r="H100" s="133">
        <f>H94-(H20+H21)</f>
        <v>0</v>
      </c>
      <c r="I100" s="133">
        <f t="shared" si="65"/>
        <v>0</v>
      </c>
      <c r="J100" s="133">
        <f t="shared" si="65"/>
        <v>0</v>
      </c>
      <c r="K100" s="133">
        <f t="shared" si="65"/>
        <v>0</v>
      </c>
      <c r="L100" s="133">
        <f t="shared" si="65"/>
        <v>0</v>
      </c>
      <c r="M100" s="133">
        <f t="shared" si="65"/>
        <v>0</v>
      </c>
      <c r="N100" s="133">
        <f t="shared" si="65"/>
        <v>0</v>
      </c>
      <c r="O100" s="133">
        <f t="shared" si="65"/>
        <v>0</v>
      </c>
      <c r="P100" s="133">
        <f t="shared" si="65"/>
        <v>0</v>
      </c>
      <c r="Q100" s="133">
        <f t="shared" si="65"/>
        <v>0</v>
      </c>
      <c r="R100" s="133">
        <f t="shared" si="65"/>
        <v>0</v>
      </c>
      <c r="S100" s="133">
        <f t="shared" si="65"/>
        <v>0</v>
      </c>
      <c r="T100" s="133">
        <f t="shared" si="65"/>
        <v>0</v>
      </c>
      <c r="U100" s="133">
        <f t="shared" si="65"/>
        <v>0</v>
      </c>
      <c r="V100" s="133">
        <f t="shared" si="65"/>
        <v>0</v>
      </c>
      <c r="W100" s="133">
        <f t="shared" si="65"/>
        <v>0</v>
      </c>
      <c r="X100" s="133">
        <f t="shared" si="65"/>
        <v>0</v>
      </c>
    </row>
    <row r="101" spans="1:24" s="130" customFormat="1">
      <c r="A101" s="231"/>
      <c r="D101" s="131"/>
      <c r="E101" s="132"/>
      <c r="F101" s="133"/>
      <c r="G101" s="134"/>
      <c r="H101" s="134"/>
      <c r="I101" s="134"/>
      <c r="J101" s="134"/>
      <c r="K101" s="134"/>
      <c r="L101" s="134"/>
      <c r="M101" s="134"/>
      <c r="N101" s="134"/>
      <c r="O101" s="134"/>
      <c r="P101" s="134"/>
      <c r="Q101" s="134"/>
      <c r="R101" s="134"/>
      <c r="S101" s="134"/>
      <c r="T101" s="134"/>
      <c r="U101" s="134"/>
      <c r="V101" s="134"/>
      <c r="W101" s="134"/>
      <c r="X101" s="134"/>
    </row>
    <row r="102" spans="1:24" s="130" customFormat="1">
      <c r="A102" s="231"/>
      <c r="D102" s="131"/>
      <c r="E102" s="132"/>
      <c r="F102" s="133"/>
      <c r="G102" s="134">
        <f>SUM(G97:G101)</f>
        <v>0</v>
      </c>
      <c r="H102" s="134">
        <f t="shared" ref="H102:X102" si="66">SUM(H97:H101)</f>
        <v>0</v>
      </c>
      <c r="I102" s="134">
        <f t="shared" si="66"/>
        <v>-4847.7473200000004</v>
      </c>
      <c r="J102" s="134">
        <f t="shared" si="66"/>
        <v>0</v>
      </c>
      <c r="K102" s="134">
        <f t="shared" si="66"/>
        <v>0</v>
      </c>
      <c r="L102" s="134">
        <f t="shared" si="66"/>
        <v>0</v>
      </c>
      <c r="M102" s="134">
        <f t="shared" si="66"/>
        <v>0</v>
      </c>
      <c r="N102" s="134">
        <f t="shared" si="66"/>
        <v>0</v>
      </c>
      <c r="O102" s="134">
        <f t="shared" si="66"/>
        <v>0</v>
      </c>
      <c r="P102" s="134">
        <f t="shared" si="66"/>
        <v>0</v>
      </c>
      <c r="Q102" s="134">
        <f t="shared" si="66"/>
        <v>0</v>
      </c>
      <c r="R102" s="134">
        <f t="shared" si="66"/>
        <v>0</v>
      </c>
      <c r="S102" s="134">
        <f t="shared" si="66"/>
        <v>0</v>
      </c>
      <c r="T102" s="134">
        <f t="shared" si="66"/>
        <v>0</v>
      </c>
      <c r="U102" s="134">
        <f t="shared" si="66"/>
        <v>0</v>
      </c>
      <c r="V102" s="134">
        <f t="shared" si="66"/>
        <v>0</v>
      </c>
      <c r="W102" s="134">
        <f t="shared" si="66"/>
        <v>0</v>
      </c>
      <c r="X102" s="134">
        <f t="shared" si="66"/>
        <v>0</v>
      </c>
    </row>
    <row r="103" spans="1:24" s="130" customFormat="1">
      <c r="A103" s="231"/>
      <c r="D103" s="131"/>
      <c r="E103" s="132"/>
      <c r="F103" s="133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  <c r="X103" s="134"/>
    </row>
    <row r="104" spans="1:24" s="130" customFormat="1">
      <c r="A104" s="231"/>
      <c r="D104" s="131"/>
      <c r="E104" s="132"/>
      <c r="F104" s="133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</row>
    <row r="105" spans="1:24" s="130" customFormat="1">
      <c r="A105" s="231"/>
      <c r="D105" s="131"/>
      <c r="E105" s="132"/>
      <c r="F105" s="133"/>
      <c r="G105" s="134"/>
      <c r="H105" s="134"/>
      <c r="I105" s="134"/>
      <c r="J105" s="134"/>
      <c r="K105" s="134"/>
      <c r="L105" s="134"/>
      <c r="M105" s="134"/>
      <c r="N105" s="134"/>
      <c r="O105" s="134"/>
      <c r="P105" s="134"/>
      <c r="Q105" s="134"/>
      <c r="R105" s="134"/>
      <c r="S105" s="134"/>
      <c r="T105" s="134"/>
      <c r="U105" s="134"/>
      <c r="V105" s="134"/>
      <c r="W105" s="134"/>
      <c r="X105" s="134"/>
    </row>
    <row r="106" spans="1:24" s="130" customFormat="1">
      <c r="A106" s="231"/>
      <c r="D106" s="131"/>
      <c r="E106" s="132"/>
      <c r="F106" s="133"/>
      <c r="G106" s="134"/>
      <c r="H106" s="134"/>
      <c r="I106" s="134"/>
      <c r="J106" s="134"/>
      <c r="K106" s="134"/>
      <c r="L106" s="134"/>
      <c r="M106" s="134"/>
      <c r="N106" s="134"/>
      <c r="O106" s="134"/>
      <c r="P106" s="134"/>
      <c r="Q106" s="134"/>
      <c r="R106" s="134"/>
      <c r="S106" s="134"/>
      <c r="T106" s="134"/>
      <c r="U106" s="134"/>
      <c r="V106" s="134"/>
      <c r="W106" s="134"/>
      <c r="X106" s="134"/>
    </row>
    <row r="107" spans="1:24" s="130" customFormat="1">
      <c r="A107" s="231"/>
      <c r="D107" s="131"/>
      <c r="E107" s="132"/>
      <c r="F107" s="133"/>
      <c r="G107" s="134"/>
      <c r="H107" s="134"/>
      <c r="I107" s="134"/>
      <c r="J107" s="134"/>
      <c r="K107" s="134"/>
      <c r="L107" s="134"/>
      <c r="M107" s="134"/>
      <c r="N107" s="134"/>
      <c r="O107" s="134"/>
      <c r="P107" s="134"/>
      <c r="Q107" s="134"/>
      <c r="R107" s="134"/>
      <c r="S107" s="134"/>
      <c r="T107" s="134"/>
      <c r="U107" s="134"/>
      <c r="V107" s="134"/>
      <c r="W107" s="134"/>
      <c r="X107" s="134"/>
    </row>
    <row r="108" spans="1:24" s="130" customFormat="1">
      <c r="A108" s="231"/>
      <c r="D108" s="131"/>
      <c r="E108" s="132"/>
      <c r="F108" s="133"/>
      <c r="G108" s="134"/>
      <c r="H108" s="134"/>
      <c r="I108" s="134"/>
      <c r="J108" s="134"/>
      <c r="K108" s="134"/>
      <c r="L108" s="134"/>
      <c r="M108" s="134"/>
      <c r="N108" s="134"/>
      <c r="O108" s="134"/>
      <c r="P108" s="134"/>
      <c r="Q108" s="134"/>
      <c r="R108" s="134"/>
      <c r="S108" s="134"/>
      <c r="T108" s="134"/>
      <c r="U108" s="134"/>
      <c r="V108" s="134"/>
      <c r="W108" s="134"/>
      <c r="X108" s="134"/>
    </row>
    <row r="109" spans="1:24" s="130" customFormat="1">
      <c r="A109" s="231"/>
      <c r="D109" s="131"/>
      <c r="E109" s="132"/>
      <c r="F109" s="133"/>
      <c r="G109" s="134"/>
      <c r="H109" s="134"/>
      <c r="I109" s="134"/>
      <c r="J109" s="134"/>
      <c r="K109" s="134"/>
      <c r="L109" s="134"/>
      <c r="M109" s="134"/>
      <c r="N109" s="134"/>
      <c r="O109" s="134"/>
      <c r="P109" s="134"/>
      <c r="Q109" s="134"/>
      <c r="R109" s="134"/>
      <c r="S109" s="134"/>
      <c r="T109" s="134"/>
      <c r="U109" s="134"/>
      <c r="V109" s="134"/>
      <c r="W109" s="134"/>
      <c r="X109" s="134"/>
    </row>
    <row r="110" spans="1:24" s="130" customFormat="1">
      <c r="A110" s="231"/>
      <c r="D110" s="131"/>
      <c r="E110" s="132"/>
      <c r="F110" s="133"/>
      <c r="G110" s="134"/>
      <c r="H110" s="134"/>
      <c r="I110" s="134"/>
      <c r="J110" s="134"/>
      <c r="K110" s="134"/>
      <c r="L110" s="134"/>
      <c r="M110" s="134"/>
      <c r="N110" s="134"/>
      <c r="O110" s="134"/>
      <c r="P110" s="134"/>
      <c r="Q110" s="134"/>
      <c r="R110" s="134"/>
      <c r="S110" s="134"/>
      <c r="T110" s="134"/>
      <c r="U110" s="134"/>
      <c r="V110" s="134"/>
      <c r="W110" s="134"/>
      <c r="X110" s="134"/>
    </row>
    <row r="111" spans="1:24" s="130" customFormat="1">
      <c r="A111" s="231"/>
      <c r="D111" s="131"/>
      <c r="E111" s="132"/>
      <c r="F111" s="133"/>
      <c r="G111" s="134"/>
      <c r="H111" s="134"/>
      <c r="I111" s="134"/>
      <c r="J111" s="134"/>
      <c r="K111" s="134"/>
      <c r="L111" s="134"/>
      <c r="M111" s="134"/>
      <c r="N111" s="134"/>
      <c r="O111" s="134"/>
      <c r="P111" s="134"/>
      <c r="Q111" s="134"/>
      <c r="R111" s="134"/>
      <c r="S111" s="134"/>
      <c r="T111" s="134"/>
      <c r="U111" s="134"/>
      <c r="V111" s="134"/>
      <c r="W111" s="134"/>
      <c r="X111" s="134"/>
    </row>
    <row r="112" spans="1:24" s="130" customFormat="1">
      <c r="A112" s="231"/>
      <c r="D112" s="131"/>
      <c r="E112" s="132"/>
      <c r="F112" s="133"/>
      <c r="G112" s="134"/>
      <c r="H112" s="134"/>
      <c r="I112" s="134"/>
      <c r="J112" s="134"/>
      <c r="K112" s="134"/>
      <c r="L112" s="134"/>
      <c r="M112" s="134"/>
      <c r="N112" s="134"/>
      <c r="O112" s="134"/>
      <c r="P112" s="134"/>
      <c r="Q112" s="134"/>
      <c r="R112" s="134"/>
      <c r="S112" s="134"/>
      <c r="T112" s="134"/>
      <c r="U112" s="134"/>
      <c r="V112" s="134"/>
      <c r="W112" s="134"/>
      <c r="X112" s="134"/>
    </row>
    <row r="113" spans="1:24" s="130" customFormat="1">
      <c r="A113" s="231"/>
      <c r="D113" s="131"/>
      <c r="E113" s="132"/>
      <c r="F113" s="133"/>
      <c r="G113" s="134"/>
      <c r="H113" s="134"/>
      <c r="I113" s="134"/>
      <c r="J113" s="134"/>
      <c r="K113" s="134"/>
      <c r="L113" s="134"/>
      <c r="M113" s="134"/>
      <c r="N113" s="134"/>
      <c r="O113" s="134"/>
      <c r="P113" s="134"/>
      <c r="Q113" s="134"/>
      <c r="R113" s="134"/>
      <c r="S113" s="134"/>
      <c r="T113" s="134"/>
      <c r="U113" s="134"/>
      <c r="V113" s="134"/>
      <c r="W113" s="134"/>
      <c r="X113" s="134"/>
    </row>
    <row r="114" spans="1:24" s="130" customFormat="1">
      <c r="A114" s="231"/>
      <c r="D114" s="131"/>
      <c r="E114" s="132"/>
      <c r="F114" s="133"/>
      <c r="G114" s="134"/>
      <c r="H114" s="134"/>
      <c r="I114" s="134"/>
      <c r="J114" s="134"/>
      <c r="K114" s="134"/>
      <c r="L114" s="134"/>
      <c r="M114" s="134"/>
      <c r="N114" s="134"/>
      <c r="O114" s="134"/>
      <c r="P114" s="134"/>
      <c r="Q114" s="134"/>
      <c r="R114" s="134"/>
      <c r="S114" s="134"/>
      <c r="T114" s="134"/>
      <c r="U114" s="134"/>
      <c r="V114" s="134"/>
      <c r="W114" s="134"/>
      <c r="X114" s="134"/>
    </row>
    <row r="115" spans="1:24" s="130" customFormat="1">
      <c r="A115" s="231"/>
      <c r="D115" s="131"/>
      <c r="E115" s="132"/>
      <c r="F115" s="133"/>
      <c r="G115" s="134"/>
      <c r="H115" s="134"/>
      <c r="I115" s="134"/>
      <c r="J115" s="134"/>
      <c r="K115" s="134"/>
      <c r="L115" s="134"/>
      <c r="M115" s="134"/>
      <c r="N115" s="134"/>
      <c r="O115" s="134"/>
      <c r="P115" s="134"/>
      <c r="Q115" s="134"/>
      <c r="R115" s="134"/>
      <c r="S115" s="134"/>
      <c r="T115" s="134"/>
      <c r="U115" s="134"/>
      <c r="V115" s="134"/>
      <c r="W115" s="134"/>
      <c r="X115" s="134"/>
    </row>
    <row r="116" spans="1:24" s="130" customFormat="1">
      <c r="A116" s="231"/>
      <c r="D116" s="131"/>
      <c r="E116" s="132"/>
      <c r="F116" s="133"/>
      <c r="G116" s="134"/>
      <c r="H116" s="134"/>
      <c r="I116" s="134"/>
      <c r="J116" s="134"/>
      <c r="K116" s="134"/>
      <c r="L116" s="134"/>
      <c r="M116" s="134"/>
      <c r="N116" s="134"/>
      <c r="O116" s="134"/>
      <c r="P116" s="134"/>
      <c r="Q116" s="134"/>
      <c r="R116" s="134"/>
      <c r="S116" s="134"/>
      <c r="T116" s="134"/>
      <c r="U116" s="134"/>
      <c r="V116" s="134"/>
      <c r="W116" s="134"/>
      <c r="X116" s="134"/>
    </row>
    <row r="117" spans="1:24" s="130" customFormat="1">
      <c r="A117" s="231"/>
      <c r="D117" s="131"/>
      <c r="E117" s="132"/>
      <c r="F117" s="133"/>
      <c r="G117" s="134"/>
      <c r="H117" s="134"/>
      <c r="I117" s="134"/>
      <c r="J117" s="134"/>
      <c r="K117" s="134"/>
      <c r="L117" s="134"/>
      <c r="M117" s="134"/>
      <c r="N117" s="134"/>
      <c r="O117" s="134"/>
      <c r="P117" s="134"/>
      <c r="Q117" s="134"/>
      <c r="R117" s="134"/>
      <c r="S117" s="134"/>
      <c r="T117" s="134"/>
      <c r="U117" s="134"/>
      <c r="V117" s="134"/>
      <c r="W117" s="134"/>
      <c r="X117" s="134"/>
    </row>
    <row r="118" spans="1:24" s="130" customFormat="1">
      <c r="A118" s="231"/>
      <c r="D118" s="131"/>
      <c r="E118" s="132"/>
      <c r="F118" s="133"/>
      <c r="G118" s="134"/>
      <c r="H118" s="134"/>
      <c r="I118" s="134"/>
      <c r="J118" s="134"/>
      <c r="K118" s="134"/>
      <c r="L118" s="134"/>
      <c r="M118" s="134"/>
      <c r="N118" s="134"/>
      <c r="O118" s="134"/>
      <c r="P118" s="134"/>
      <c r="Q118" s="134"/>
      <c r="R118" s="134"/>
      <c r="S118" s="134"/>
      <c r="T118" s="134"/>
      <c r="U118" s="134"/>
      <c r="V118" s="134"/>
      <c r="W118" s="134"/>
      <c r="X118" s="134"/>
    </row>
    <row r="119" spans="1:24" s="130" customFormat="1">
      <c r="A119" s="231"/>
      <c r="D119" s="131"/>
      <c r="E119" s="132"/>
      <c r="F119" s="133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  <c r="S119" s="134"/>
      <c r="T119" s="134"/>
      <c r="U119" s="134"/>
      <c r="V119" s="134"/>
      <c r="W119" s="134"/>
      <c r="X119" s="134"/>
    </row>
    <row r="120" spans="1:24" s="130" customFormat="1">
      <c r="A120" s="231"/>
      <c r="D120" s="131"/>
      <c r="E120" s="132"/>
      <c r="F120" s="133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</row>
    <row r="121" spans="1:24" s="130" customFormat="1">
      <c r="A121" s="231"/>
      <c r="D121" s="131"/>
      <c r="E121" s="132"/>
      <c r="F121" s="133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  <c r="S121" s="134"/>
      <c r="T121" s="134"/>
      <c r="U121" s="134"/>
      <c r="V121" s="134"/>
      <c r="W121" s="134"/>
      <c r="X121" s="134"/>
    </row>
    <row r="122" spans="1:24" s="130" customFormat="1">
      <c r="A122" s="231"/>
      <c r="D122" s="131"/>
      <c r="E122" s="132"/>
      <c r="F122" s="133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34"/>
      <c r="T122" s="134"/>
      <c r="U122" s="134"/>
      <c r="V122" s="134"/>
      <c r="W122" s="134"/>
      <c r="X122" s="134"/>
    </row>
    <row r="123" spans="1:24" s="130" customFormat="1">
      <c r="A123" s="231"/>
      <c r="D123" s="131"/>
      <c r="E123" s="132"/>
      <c r="F123" s="133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4"/>
      <c r="T123" s="134"/>
      <c r="U123" s="134"/>
      <c r="V123" s="134"/>
      <c r="W123" s="134"/>
      <c r="X123" s="134"/>
    </row>
    <row r="124" spans="1:24" s="130" customFormat="1">
      <c r="A124" s="231"/>
      <c r="D124" s="131"/>
      <c r="E124" s="132"/>
      <c r="F124" s="133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  <c r="X124" s="134"/>
    </row>
    <row r="125" spans="1:24" s="130" customFormat="1">
      <c r="A125" s="231"/>
      <c r="D125" s="131"/>
      <c r="E125" s="132"/>
      <c r="F125" s="133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  <c r="X125" s="134"/>
    </row>
    <row r="126" spans="1:24" s="130" customFormat="1">
      <c r="A126" s="231"/>
      <c r="D126" s="131"/>
      <c r="E126" s="132"/>
      <c r="F126" s="133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4"/>
      <c r="T126" s="134"/>
      <c r="U126" s="134"/>
      <c r="V126" s="134"/>
      <c r="W126" s="134"/>
      <c r="X126" s="134"/>
    </row>
    <row r="127" spans="1:24" s="130" customFormat="1">
      <c r="A127" s="231"/>
      <c r="D127" s="131"/>
      <c r="E127" s="132"/>
      <c r="F127" s="133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  <c r="T127" s="134"/>
      <c r="U127" s="134"/>
      <c r="V127" s="134"/>
      <c r="W127" s="134"/>
      <c r="X127" s="134"/>
    </row>
    <row r="128" spans="1:24" s="130" customFormat="1">
      <c r="A128" s="231"/>
      <c r="D128" s="131"/>
      <c r="E128" s="132"/>
      <c r="F128" s="133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4"/>
      <c r="T128" s="134"/>
      <c r="U128" s="134"/>
      <c r="V128" s="134"/>
      <c r="W128" s="134"/>
      <c r="X128" s="134"/>
    </row>
    <row r="129" spans="1:24" s="130" customFormat="1">
      <c r="A129" s="231"/>
      <c r="D129" s="131"/>
      <c r="E129" s="132"/>
      <c r="F129" s="133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  <c r="T129" s="134"/>
      <c r="U129" s="134"/>
      <c r="V129" s="134"/>
      <c r="W129" s="134"/>
      <c r="X129" s="134"/>
    </row>
    <row r="130" spans="1:24" s="130" customFormat="1">
      <c r="A130" s="231"/>
      <c r="D130" s="131"/>
      <c r="E130" s="132"/>
      <c r="F130" s="133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4"/>
      <c r="T130" s="134"/>
      <c r="U130" s="134"/>
      <c r="V130" s="134"/>
      <c r="W130" s="134"/>
      <c r="X130" s="134"/>
    </row>
    <row r="131" spans="1:24" s="130" customFormat="1">
      <c r="A131" s="231"/>
      <c r="D131" s="131"/>
      <c r="E131" s="132"/>
      <c r="F131" s="133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  <c r="T131" s="134"/>
      <c r="U131" s="134"/>
      <c r="V131" s="134"/>
      <c r="W131" s="134"/>
      <c r="X131" s="134"/>
    </row>
    <row r="132" spans="1:24" s="130" customFormat="1">
      <c r="A132" s="231"/>
      <c r="D132" s="131"/>
      <c r="E132" s="132"/>
      <c r="F132" s="133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4"/>
      <c r="T132" s="134"/>
      <c r="U132" s="134"/>
      <c r="V132" s="134"/>
      <c r="W132" s="134"/>
      <c r="X132" s="134"/>
    </row>
    <row r="133" spans="1:24" s="130" customFormat="1">
      <c r="A133" s="231"/>
      <c r="D133" s="131"/>
      <c r="E133" s="132"/>
      <c r="F133" s="133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  <c r="T133" s="134"/>
      <c r="U133" s="134"/>
      <c r="V133" s="134"/>
      <c r="W133" s="134"/>
      <c r="X133" s="134"/>
    </row>
    <row r="134" spans="1:24" s="130" customFormat="1">
      <c r="A134" s="231"/>
      <c r="D134" s="131"/>
      <c r="E134" s="132"/>
      <c r="F134" s="133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4"/>
      <c r="T134" s="134"/>
      <c r="U134" s="134"/>
      <c r="V134" s="134"/>
      <c r="W134" s="134"/>
      <c r="X134" s="134"/>
    </row>
    <row r="135" spans="1:24" s="130" customFormat="1">
      <c r="A135" s="231"/>
      <c r="D135" s="131"/>
      <c r="E135" s="132"/>
      <c r="F135" s="133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  <c r="T135" s="134"/>
      <c r="U135" s="134"/>
      <c r="V135" s="134"/>
      <c r="W135" s="134"/>
      <c r="X135" s="134"/>
    </row>
    <row r="136" spans="1:24" s="130" customFormat="1">
      <c r="A136" s="231"/>
      <c r="D136" s="131"/>
      <c r="E136" s="132"/>
      <c r="F136" s="133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4"/>
      <c r="T136" s="134"/>
      <c r="U136" s="134"/>
      <c r="V136" s="134"/>
      <c r="W136" s="134"/>
      <c r="X136" s="134"/>
    </row>
    <row r="137" spans="1:24" s="130" customFormat="1">
      <c r="A137" s="231"/>
      <c r="D137" s="131"/>
      <c r="E137" s="132"/>
      <c r="F137" s="133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4"/>
      <c r="T137" s="134"/>
      <c r="U137" s="134"/>
      <c r="V137" s="134"/>
      <c r="W137" s="134"/>
      <c r="X137" s="134"/>
    </row>
    <row r="138" spans="1:24" s="130" customFormat="1">
      <c r="A138" s="231"/>
      <c r="D138" s="131"/>
      <c r="E138" s="132"/>
      <c r="F138" s="133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4"/>
      <c r="T138" s="134"/>
      <c r="U138" s="134"/>
      <c r="V138" s="134"/>
      <c r="W138" s="134"/>
      <c r="X138" s="134"/>
    </row>
    <row r="139" spans="1:24" s="130" customFormat="1">
      <c r="A139" s="231"/>
      <c r="D139" s="131"/>
      <c r="E139" s="132"/>
      <c r="F139" s="133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  <c r="T139" s="134"/>
      <c r="U139" s="134"/>
      <c r="V139" s="134"/>
      <c r="W139" s="134"/>
      <c r="X139" s="134"/>
    </row>
    <row r="140" spans="1:24" s="130" customFormat="1">
      <c r="A140" s="231"/>
      <c r="D140" s="131"/>
      <c r="E140" s="132"/>
      <c r="F140" s="133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4"/>
      <c r="T140" s="134"/>
      <c r="U140" s="134"/>
      <c r="V140" s="134"/>
      <c r="W140" s="134"/>
      <c r="X140" s="134"/>
    </row>
    <row r="141" spans="1:24" s="130" customFormat="1">
      <c r="A141" s="231"/>
      <c r="D141" s="131"/>
      <c r="E141" s="132"/>
      <c r="F141" s="133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  <c r="T141" s="134"/>
      <c r="U141" s="134"/>
      <c r="V141" s="134"/>
      <c r="W141" s="134"/>
      <c r="X141" s="134"/>
    </row>
    <row r="142" spans="1:24" s="130" customFormat="1">
      <c r="A142" s="231"/>
      <c r="D142" s="131"/>
      <c r="E142" s="132"/>
      <c r="F142" s="133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4"/>
      <c r="T142" s="134"/>
      <c r="U142" s="134"/>
      <c r="V142" s="134"/>
      <c r="W142" s="134"/>
      <c r="X142" s="134"/>
    </row>
    <row r="143" spans="1:24" s="130" customFormat="1">
      <c r="A143" s="231"/>
      <c r="D143" s="131"/>
      <c r="E143" s="132"/>
      <c r="F143" s="133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  <c r="T143" s="134"/>
      <c r="U143" s="134"/>
      <c r="V143" s="134"/>
      <c r="W143" s="134"/>
      <c r="X143" s="134"/>
    </row>
    <row r="144" spans="1:24" s="130" customFormat="1">
      <c r="A144" s="231"/>
      <c r="D144" s="131"/>
      <c r="E144" s="132"/>
      <c r="F144" s="133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4"/>
      <c r="T144" s="134"/>
      <c r="U144" s="134"/>
      <c r="V144" s="134"/>
      <c r="W144" s="134"/>
      <c r="X144" s="134"/>
    </row>
    <row r="145" spans="1:24" s="130" customFormat="1">
      <c r="A145" s="231"/>
      <c r="D145" s="131"/>
      <c r="E145" s="132"/>
      <c r="F145" s="133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4"/>
      <c r="T145" s="134"/>
      <c r="U145" s="134"/>
      <c r="V145" s="134"/>
      <c r="W145" s="134"/>
      <c r="X145" s="134"/>
    </row>
    <row r="146" spans="1:24" s="130" customFormat="1">
      <c r="A146" s="231"/>
      <c r="D146" s="131"/>
      <c r="E146" s="132"/>
      <c r="F146" s="133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4"/>
      <c r="T146" s="134"/>
      <c r="U146" s="134"/>
      <c r="V146" s="134"/>
      <c r="W146" s="134"/>
      <c r="X146" s="134"/>
    </row>
    <row r="147" spans="1:24" s="130" customFormat="1">
      <c r="A147" s="231"/>
      <c r="D147" s="131"/>
      <c r="E147" s="132"/>
      <c r="F147" s="133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4"/>
      <c r="T147" s="134"/>
      <c r="U147" s="134"/>
      <c r="V147" s="134"/>
      <c r="W147" s="134"/>
      <c r="X147" s="134"/>
    </row>
    <row r="148" spans="1:24" s="130" customFormat="1">
      <c r="A148" s="231"/>
      <c r="D148" s="131"/>
      <c r="E148" s="132"/>
      <c r="F148" s="133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4"/>
      <c r="T148" s="134"/>
      <c r="U148" s="134"/>
      <c r="V148" s="134"/>
      <c r="W148" s="134"/>
      <c r="X148" s="134"/>
    </row>
    <row r="149" spans="1:24" s="130" customFormat="1">
      <c r="A149" s="231"/>
      <c r="D149" s="131"/>
      <c r="E149" s="132"/>
      <c r="F149" s="133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4"/>
      <c r="T149" s="134"/>
      <c r="U149" s="134"/>
      <c r="V149" s="134"/>
      <c r="W149" s="134"/>
      <c r="X149" s="134"/>
    </row>
    <row r="150" spans="1:24" s="130" customFormat="1">
      <c r="A150" s="231"/>
      <c r="D150" s="131"/>
      <c r="E150" s="132"/>
      <c r="F150" s="133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  <c r="Q150" s="134"/>
      <c r="R150" s="134"/>
      <c r="S150" s="134"/>
      <c r="T150" s="134"/>
      <c r="U150" s="134"/>
      <c r="V150" s="134"/>
      <c r="W150" s="134"/>
      <c r="X150" s="134"/>
    </row>
    <row r="151" spans="1:24" s="130" customFormat="1">
      <c r="A151" s="231"/>
      <c r="D151" s="131"/>
      <c r="E151" s="132"/>
      <c r="F151" s="133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  <c r="X151" s="134"/>
    </row>
    <row r="152" spans="1:24" s="130" customFormat="1">
      <c r="A152" s="231"/>
      <c r="D152" s="131"/>
      <c r="E152" s="132"/>
      <c r="F152" s="133"/>
      <c r="G152" s="134"/>
      <c r="H152" s="134"/>
      <c r="I152" s="134"/>
      <c r="J152" s="134"/>
      <c r="K152" s="134"/>
      <c r="L152" s="134"/>
      <c r="M152" s="134"/>
      <c r="N152" s="134"/>
      <c r="O152" s="134"/>
      <c r="P152" s="134"/>
      <c r="Q152" s="134"/>
      <c r="R152" s="134"/>
      <c r="S152" s="134"/>
      <c r="T152" s="134"/>
      <c r="U152" s="134"/>
      <c r="V152" s="134"/>
      <c r="W152" s="134"/>
      <c r="X152" s="134"/>
    </row>
    <row r="153" spans="1:24" s="130" customFormat="1">
      <c r="A153" s="231"/>
      <c r="D153" s="131"/>
      <c r="E153" s="132"/>
      <c r="F153" s="133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  <c r="X153" s="134"/>
    </row>
    <row r="154" spans="1:24" s="130" customFormat="1">
      <c r="A154" s="231"/>
      <c r="D154" s="131"/>
      <c r="E154" s="132"/>
      <c r="F154" s="133"/>
      <c r="G154" s="134"/>
      <c r="H154" s="134"/>
      <c r="I154" s="134"/>
      <c r="J154" s="134"/>
      <c r="K154" s="134"/>
      <c r="L154" s="134"/>
      <c r="M154" s="134"/>
      <c r="N154" s="134"/>
      <c r="O154" s="134"/>
      <c r="P154" s="134"/>
      <c r="Q154" s="134"/>
      <c r="R154" s="134"/>
      <c r="S154" s="134"/>
      <c r="T154" s="134"/>
      <c r="U154" s="134"/>
      <c r="V154" s="134"/>
      <c r="W154" s="134"/>
      <c r="X154" s="134"/>
    </row>
    <row r="155" spans="1:24" s="130" customFormat="1">
      <c r="A155" s="231"/>
      <c r="D155" s="131"/>
      <c r="E155" s="132"/>
      <c r="F155" s="133"/>
      <c r="G155" s="134"/>
      <c r="H155" s="134"/>
      <c r="I155" s="134"/>
      <c r="J155" s="134"/>
      <c r="K155" s="134"/>
      <c r="L155" s="134"/>
      <c r="M155" s="134"/>
      <c r="N155" s="134"/>
      <c r="O155" s="134"/>
      <c r="P155" s="134"/>
      <c r="Q155" s="134"/>
      <c r="R155" s="134"/>
      <c r="S155" s="134"/>
      <c r="T155" s="134"/>
      <c r="U155" s="134"/>
      <c r="V155" s="134"/>
      <c r="W155" s="134"/>
      <c r="X155" s="134"/>
    </row>
    <row r="156" spans="1:24" s="130" customFormat="1">
      <c r="A156" s="231"/>
      <c r="D156" s="131"/>
      <c r="E156" s="132"/>
      <c r="F156" s="133"/>
      <c r="G156" s="134"/>
      <c r="H156" s="134"/>
      <c r="I156" s="134"/>
      <c r="J156" s="134"/>
      <c r="K156" s="134"/>
      <c r="L156" s="134"/>
      <c r="M156" s="134"/>
      <c r="N156" s="134"/>
      <c r="O156" s="134"/>
      <c r="P156" s="134"/>
      <c r="Q156" s="134"/>
      <c r="R156" s="134"/>
      <c r="S156" s="134"/>
      <c r="T156" s="134"/>
      <c r="U156" s="134"/>
      <c r="V156" s="134"/>
      <c r="W156" s="134"/>
      <c r="X156" s="134"/>
    </row>
    <row r="157" spans="1:24" s="130" customFormat="1">
      <c r="A157" s="231"/>
      <c r="D157" s="131"/>
      <c r="E157" s="132"/>
      <c r="F157" s="133"/>
      <c r="G157" s="134"/>
      <c r="H157" s="134"/>
      <c r="I157" s="134"/>
      <c r="J157" s="134"/>
      <c r="K157" s="134"/>
      <c r="L157" s="134"/>
      <c r="M157" s="134"/>
      <c r="N157" s="134"/>
      <c r="O157" s="134"/>
      <c r="P157" s="134"/>
      <c r="Q157" s="134"/>
      <c r="R157" s="134"/>
      <c r="S157" s="134"/>
      <c r="T157" s="134"/>
      <c r="U157" s="134"/>
      <c r="V157" s="134"/>
      <c r="W157" s="134"/>
      <c r="X157" s="134"/>
    </row>
    <row r="158" spans="1:24" s="130" customFormat="1">
      <c r="A158" s="231"/>
      <c r="D158" s="131"/>
      <c r="E158" s="132"/>
      <c r="F158" s="133"/>
      <c r="G158" s="134"/>
      <c r="H158" s="134"/>
      <c r="I158" s="134"/>
      <c r="J158" s="134"/>
      <c r="K158" s="134"/>
      <c r="L158" s="134"/>
      <c r="M158" s="134"/>
      <c r="N158" s="134"/>
      <c r="O158" s="134"/>
      <c r="P158" s="134"/>
      <c r="Q158" s="134"/>
      <c r="R158" s="134"/>
      <c r="S158" s="134"/>
      <c r="T158" s="134"/>
      <c r="U158" s="134"/>
      <c r="V158" s="134"/>
      <c r="W158" s="134"/>
      <c r="X158" s="134"/>
    </row>
    <row r="159" spans="1:24" s="130" customFormat="1">
      <c r="A159" s="231"/>
      <c r="D159" s="131"/>
      <c r="E159" s="132"/>
      <c r="F159" s="133"/>
      <c r="G159" s="134"/>
      <c r="H159" s="134"/>
      <c r="I159" s="134"/>
      <c r="J159" s="134"/>
      <c r="K159" s="134"/>
      <c r="L159" s="134"/>
      <c r="M159" s="134"/>
      <c r="N159" s="134"/>
      <c r="O159" s="134"/>
      <c r="P159" s="134"/>
      <c r="Q159" s="134"/>
      <c r="R159" s="134"/>
      <c r="S159" s="134"/>
      <c r="T159" s="134"/>
      <c r="U159" s="134"/>
      <c r="V159" s="134"/>
      <c r="W159" s="134"/>
      <c r="X159" s="134"/>
    </row>
    <row r="160" spans="1:24" s="130" customFormat="1">
      <c r="A160" s="231"/>
      <c r="D160" s="131"/>
      <c r="E160" s="132"/>
      <c r="F160" s="133"/>
      <c r="G160" s="134"/>
      <c r="H160" s="134"/>
      <c r="I160" s="134"/>
      <c r="J160" s="134"/>
      <c r="K160" s="134"/>
      <c r="L160" s="134"/>
      <c r="M160" s="134"/>
      <c r="N160" s="134"/>
      <c r="O160" s="134"/>
      <c r="P160" s="134"/>
      <c r="Q160" s="134"/>
      <c r="R160" s="134"/>
      <c r="S160" s="134"/>
      <c r="T160" s="134"/>
      <c r="U160" s="134"/>
      <c r="V160" s="134"/>
      <c r="W160" s="134"/>
      <c r="X160" s="134"/>
    </row>
    <row r="161" spans="1:24" s="130" customFormat="1">
      <c r="A161" s="231"/>
      <c r="D161" s="131"/>
      <c r="E161" s="132"/>
      <c r="F161" s="133"/>
      <c r="G161" s="134"/>
      <c r="H161" s="134"/>
      <c r="I161" s="134"/>
      <c r="J161" s="134"/>
      <c r="K161" s="134"/>
      <c r="L161" s="134"/>
      <c r="M161" s="134"/>
      <c r="N161" s="134"/>
      <c r="O161" s="134"/>
      <c r="P161" s="134"/>
      <c r="Q161" s="134"/>
      <c r="R161" s="134"/>
      <c r="S161" s="134"/>
      <c r="T161" s="134"/>
      <c r="U161" s="134"/>
      <c r="V161" s="134"/>
      <c r="W161" s="134"/>
      <c r="X161" s="134"/>
    </row>
    <row r="162" spans="1:24" s="130" customFormat="1">
      <c r="A162" s="231"/>
      <c r="D162" s="131"/>
      <c r="E162" s="132"/>
      <c r="F162" s="133"/>
      <c r="G162" s="134"/>
      <c r="H162" s="134"/>
      <c r="I162" s="134"/>
      <c r="J162" s="134"/>
      <c r="K162" s="134"/>
      <c r="L162" s="134"/>
      <c r="M162" s="134"/>
      <c r="N162" s="134"/>
      <c r="O162" s="134"/>
      <c r="P162" s="134"/>
      <c r="Q162" s="134"/>
      <c r="R162" s="134"/>
      <c r="S162" s="134"/>
      <c r="T162" s="134"/>
      <c r="U162" s="134"/>
      <c r="V162" s="134"/>
      <c r="W162" s="134"/>
      <c r="X162" s="134"/>
    </row>
    <row r="163" spans="1:24" s="130" customFormat="1">
      <c r="A163" s="231"/>
      <c r="D163" s="131"/>
      <c r="E163" s="132"/>
      <c r="F163" s="133"/>
      <c r="G163" s="134"/>
      <c r="H163" s="134"/>
      <c r="I163" s="134"/>
      <c r="J163" s="134"/>
      <c r="K163" s="134"/>
      <c r="L163" s="134"/>
      <c r="M163" s="134"/>
      <c r="N163" s="134"/>
      <c r="O163" s="134"/>
      <c r="P163" s="134"/>
      <c r="Q163" s="134"/>
      <c r="R163" s="134"/>
      <c r="S163" s="134"/>
      <c r="T163" s="134"/>
      <c r="U163" s="134"/>
      <c r="V163" s="134"/>
      <c r="W163" s="134"/>
      <c r="X163" s="134"/>
    </row>
    <row r="164" spans="1:24" s="130" customFormat="1">
      <c r="A164" s="231"/>
      <c r="D164" s="131"/>
      <c r="E164" s="132"/>
      <c r="F164" s="133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  <c r="Q164" s="134"/>
      <c r="R164" s="134"/>
      <c r="S164" s="134"/>
      <c r="T164" s="134"/>
      <c r="U164" s="134"/>
      <c r="V164" s="134"/>
      <c r="W164" s="134"/>
      <c r="X164" s="134"/>
    </row>
    <row r="165" spans="1:24" s="130" customFormat="1">
      <c r="A165" s="231"/>
      <c r="D165" s="131"/>
      <c r="E165" s="132"/>
      <c r="F165" s="133"/>
      <c r="G165" s="134"/>
      <c r="H165" s="134"/>
      <c r="I165" s="134"/>
      <c r="J165" s="134"/>
      <c r="K165" s="134"/>
      <c r="L165" s="134"/>
      <c r="M165" s="134"/>
      <c r="N165" s="134"/>
      <c r="O165" s="134"/>
      <c r="P165" s="134"/>
      <c r="Q165" s="134"/>
      <c r="R165" s="134"/>
      <c r="S165" s="134"/>
      <c r="T165" s="134"/>
      <c r="U165" s="134"/>
      <c r="V165" s="134"/>
      <c r="W165" s="134"/>
      <c r="X165" s="134"/>
    </row>
    <row r="166" spans="1:24" s="130" customFormat="1">
      <c r="A166" s="231"/>
      <c r="D166" s="131"/>
      <c r="E166" s="132"/>
      <c r="F166" s="133"/>
      <c r="G166" s="134"/>
      <c r="H166" s="134"/>
      <c r="I166" s="134"/>
      <c r="J166" s="134"/>
      <c r="K166" s="134"/>
      <c r="L166" s="134"/>
      <c r="M166" s="134"/>
      <c r="N166" s="134"/>
      <c r="O166" s="134"/>
      <c r="P166" s="134"/>
      <c r="Q166" s="134"/>
      <c r="R166" s="134"/>
      <c r="S166" s="134"/>
      <c r="T166" s="134"/>
      <c r="U166" s="134"/>
      <c r="V166" s="134"/>
      <c r="W166" s="134"/>
      <c r="X166" s="134"/>
    </row>
    <row r="167" spans="1:24" s="130" customFormat="1">
      <c r="A167" s="231"/>
      <c r="D167" s="131"/>
      <c r="E167" s="132"/>
      <c r="F167" s="133"/>
      <c r="G167" s="134"/>
      <c r="H167" s="134"/>
      <c r="I167" s="134"/>
      <c r="J167" s="134"/>
      <c r="K167" s="134"/>
      <c r="L167" s="134"/>
      <c r="M167" s="134"/>
      <c r="N167" s="134"/>
      <c r="O167" s="134"/>
      <c r="P167" s="134"/>
      <c r="Q167" s="134"/>
      <c r="R167" s="134"/>
      <c r="S167" s="134"/>
      <c r="T167" s="134"/>
      <c r="U167" s="134"/>
      <c r="V167" s="134"/>
      <c r="W167" s="134"/>
      <c r="X167" s="134"/>
    </row>
    <row r="168" spans="1:24" s="130" customFormat="1">
      <c r="A168" s="231"/>
      <c r="D168" s="131"/>
      <c r="E168" s="132"/>
      <c r="F168" s="133"/>
      <c r="G168" s="134"/>
      <c r="H168" s="134"/>
      <c r="I168" s="134"/>
      <c r="J168" s="134"/>
      <c r="K168" s="134"/>
      <c r="L168" s="134"/>
      <c r="M168" s="134"/>
      <c r="N168" s="134"/>
      <c r="O168" s="134"/>
      <c r="P168" s="134"/>
      <c r="Q168" s="134"/>
      <c r="R168" s="134"/>
      <c r="S168" s="134"/>
      <c r="T168" s="134"/>
      <c r="U168" s="134"/>
      <c r="V168" s="134"/>
      <c r="W168" s="134"/>
      <c r="X168" s="134"/>
    </row>
    <row r="169" spans="1:24" s="130" customFormat="1">
      <c r="A169" s="231"/>
      <c r="D169" s="131"/>
      <c r="E169" s="132"/>
      <c r="F169" s="133"/>
      <c r="G169" s="134"/>
      <c r="H169" s="134"/>
      <c r="I169" s="134"/>
      <c r="J169" s="134"/>
      <c r="K169" s="134"/>
      <c r="L169" s="134"/>
      <c r="M169" s="134"/>
      <c r="N169" s="134"/>
      <c r="O169" s="134"/>
      <c r="P169" s="134"/>
      <c r="Q169" s="134"/>
      <c r="R169" s="134"/>
      <c r="S169" s="134"/>
      <c r="T169" s="134"/>
      <c r="U169" s="134"/>
      <c r="V169" s="134"/>
      <c r="W169" s="134"/>
      <c r="X169" s="134"/>
    </row>
    <row r="170" spans="1:24" s="130" customFormat="1">
      <c r="A170" s="231"/>
      <c r="D170" s="131"/>
      <c r="E170" s="132"/>
      <c r="F170" s="133"/>
      <c r="G170" s="134"/>
      <c r="H170" s="134"/>
      <c r="I170" s="134"/>
      <c r="J170" s="134"/>
      <c r="K170" s="134"/>
      <c r="L170" s="134"/>
      <c r="M170" s="134"/>
      <c r="N170" s="134"/>
      <c r="O170" s="134"/>
      <c r="P170" s="134"/>
      <c r="Q170" s="134"/>
      <c r="R170" s="134"/>
      <c r="S170" s="134"/>
      <c r="T170" s="134"/>
      <c r="U170" s="134"/>
      <c r="V170" s="134"/>
      <c r="W170" s="134"/>
      <c r="X170" s="134"/>
    </row>
    <row r="171" spans="1:24" s="130" customFormat="1">
      <c r="A171" s="231"/>
      <c r="D171" s="131"/>
      <c r="E171" s="132"/>
      <c r="F171" s="133"/>
      <c r="G171" s="134"/>
      <c r="H171" s="134"/>
      <c r="I171" s="134"/>
      <c r="J171" s="134"/>
      <c r="K171" s="134"/>
      <c r="L171" s="134"/>
      <c r="M171" s="134"/>
      <c r="N171" s="134"/>
      <c r="O171" s="134"/>
      <c r="P171" s="134"/>
      <c r="Q171" s="134"/>
      <c r="R171" s="134"/>
      <c r="S171" s="134"/>
      <c r="T171" s="134"/>
      <c r="U171" s="134"/>
      <c r="V171" s="134"/>
      <c r="W171" s="134"/>
      <c r="X171" s="134"/>
    </row>
    <row r="172" spans="1:24" s="130" customFormat="1">
      <c r="A172" s="231"/>
      <c r="D172" s="131"/>
      <c r="E172" s="132"/>
      <c r="F172" s="133"/>
      <c r="G172" s="134"/>
      <c r="H172" s="134"/>
      <c r="I172" s="134"/>
      <c r="J172" s="134"/>
      <c r="K172" s="134"/>
      <c r="L172" s="134"/>
      <c r="M172" s="134"/>
      <c r="N172" s="134"/>
      <c r="O172" s="134"/>
      <c r="P172" s="134"/>
      <c r="Q172" s="134"/>
      <c r="R172" s="134"/>
      <c r="S172" s="134"/>
      <c r="T172" s="134"/>
      <c r="U172" s="134"/>
      <c r="V172" s="134"/>
      <c r="W172" s="134"/>
      <c r="X172" s="134"/>
    </row>
    <row r="173" spans="1:24" s="130" customFormat="1">
      <c r="A173" s="231"/>
      <c r="D173" s="131"/>
      <c r="E173" s="132"/>
      <c r="F173" s="133"/>
      <c r="G173" s="134"/>
      <c r="H173" s="134"/>
      <c r="I173" s="134"/>
      <c r="J173" s="134"/>
      <c r="K173" s="134"/>
      <c r="L173" s="134"/>
      <c r="M173" s="134"/>
      <c r="N173" s="134"/>
      <c r="O173" s="134"/>
      <c r="P173" s="134"/>
      <c r="Q173" s="134"/>
      <c r="R173" s="134"/>
      <c r="S173" s="134"/>
      <c r="T173" s="134"/>
      <c r="U173" s="134"/>
      <c r="V173" s="134"/>
      <c r="W173" s="134"/>
      <c r="X173" s="134"/>
    </row>
    <row r="174" spans="1:24" s="130" customFormat="1">
      <c r="A174" s="231"/>
      <c r="D174" s="131"/>
      <c r="E174" s="132"/>
      <c r="F174" s="133"/>
      <c r="G174" s="134"/>
      <c r="H174" s="134"/>
      <c r="I174" s="134"/>
      <c r="J174" s="134"/>
      <c r="K174" s="134"/>
      <c r="L174" s="134"/>
      <c r="M174" s="134"/>
      <c r="N174" s="134"/>
      <c r="O174" s="134"/>
      <c r="P174" s="134"/>
      <c r="Q174" s="134"/>
      <c r="R174" s="134"/>
      <c r="S174" s="134"/>
      <c r="T174" s="134"/>
      <c r="U174" s="134"/>
      <c r="V174" s="134"/>
      <c r="W174" s="134"/>
      <c r="X174" s="134"/>
    </row>
    <row r="175" spans="1:24" s="130" customFormat="1">
      <c r="A175" s="231"/>
      <c r="D175" s="131"/>
      <c r="E175" s="132"/>
      <c r="F175" s="133"/>
      <c r="G175" s="134"/>
      <c r="H175" s="134"/>
      <c r="I175" s="134"/>
      <c r="J175" s="134"/>
      <c r="K175" s="134"/>
      <c r="L175" s="134"/>
      <c r="M175" s="134"/>
      <c r="N175" s="134"/>
      <c r="O175" s="134"/>
      <c r="P175" s="134"/>
      <c r="Q175" s="134"/>
      <c r="R175" s="134"/>
      <c r="S175" s="134"/>
      <c r="T175" s="134"/>
      <c r="U175" s="134"/>
      <c r="V175" s="134"/>
      <c r="W175" s="134"/>
      <c r="X175" s="134"/>
    </row>
    <row r="176" spans="1:24" s="130" customFormat="1">
      <c r="A176" s="231"/>
      <c r="D176" s="131"/>
      <c r="E176" s="132"/>
      <c r="F176" s="133"/>
      <c r="G176" s="134"/>
      <c r="H176" s="134"/>
      <c r="I176" s="134"/>
      <c r="J176" s="134"/>
      <c r="K176" s="134"/>
      <c r="L176" s="134"/>
      <c r="M176" s="134"/>
      <c r="N176" s="134"/>
      <c r="O176" s="134"/>
      <c r="P176" s="134"/>
      <c r="Q176" s="134"/>
      <c r="R176" s="134"/>
      <c r="S176" s="134"/>
      <c r="T176" s="134"/>
      <c r="U176" s="134"/>
      <c r="V176" s="134"/>
      <c r="W176" s="134"/>
      <c r="X176" s="134"/>
    </row>
    <row r="177" spans="1:24" s="130" customFormat="1">
      <c r="A177" s="231"/>
      <c r="D177" s="131"/>
      <c r="E177" s="132"/>
      <c r="F177" s="133"/>
      <c r="G177" s="134"/>
      <c r="H177" s="134"/>
      <c r="I177" s="134"/>
      <c r="J177" s="134"/>
      <c r="K177" s="134"/>
      <c r="L177" s="134"/>
      <c r="M177" s="134"/>
      <c r="N177" s="134"/>
      <c r="O177" s="134"/>
      <c r="P177" s="134"/>
      <c r="Q177" s="134"/>
      <c r="R177" s="134"/>
      <c r="S177" s="134"/>
      <c r="T177" s="134"/>
      <c r="U177" s="134"/>
      <c r="V177" s="134"/>
      <c r="W177" s="134"/>
      <c r="X177" s="134"/>
    </row>
    <row r="178" spans="1:24" s="130" customFormat="1">
      <c r="A178" s="231"/>
      <c r="D178" s="131"/>
      <c r="E178" s="132"/>
      <c r="F178" s="133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  <c r="Q178" s="134"/>
      <c r="R178" s="134"/>
      <c r="S178" s="134"/>
      <c r="T178" s="134"/>
      <c r="U178" s="134"/>
      <c r="V178" s="134"/>
      <c r="W178" s="134"/>
      <c r="X178" s="134"/>
    </row>
    <row r="179" spans="1:24" s="130" customFormat="1">
      <c r="A179" s="231"/>
      <c r="D179" s="131"/>
      <c r="E179" s="132"/>
      <c r="F179" s="133"/>
      <c r="G179" s="134"/>
      <c r="H179" s="134"/>
      <c r="I179" s="134"/>
      <c r="J179" s="134"/>
      <c r="K179" s="134"/>
      <c r="L179" s="134"/>
      <c r="M179" s="134"/>
      <c r="N179" s="134"/>
      <c r="O179" s="134"/>
      <c r="P179" s="134"/>
      <c r="Q179" s="134"/>
      <c r="R179" s="134"/>
      <c r="S179" s="134"/>
      <c r="T179" s="134"/>
      <c r="U179" s="134"/>
      <c r="V179" s="134"/>
      <c r="W179" s="134"/>
      <c r="X179" s="134"/>
    </row>
    <row r="180" spans="1:24" s="130" customFormat="1">
      <c r="A180" s="231"/>
      <c r="D180" s="131"/>
      <c r="E180" s="132"/>
      <c r="F180" s="133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  <c r="Q180" s="134"/>
      <c r="R180" s="134"/>
      <c r="S180" s="134"/>
      <c r="T180" s="134"/>
      <c r="U180" s="134"/>
      <c r="V180" s="134"/>
      <c r="W180" s="134"/>
      <c r="X180" s="134"/>
    </row>
    <row r="181" spans="1:24" s="130" customFormat="1">
      <c r="A181" s="231"/>
      <c r="D181" s="131"/>
      <c r="E181" s="132"/>
      <c r="F181" s="133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  <c r="Q181" s="134"/>
      <c r="R181" s="134"/>
      <c r="S181" s="134"/>
      <c r="T181" s="134"/>
      <c r="U181" s="134"/>
      <c r="V181" s="134"/>
      <c r="W181" s="134"/>
      <c r="X181" s="134"/>
    </row>
    <row r="182" spans="1:24" s="130" customFormat="1">
      <c r="A182" s="231"/>
      <c r="D182" s="131"/>
      <c r="E182" s="132"/>
      <c r="F182" s="133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  <c r="Q182" s="134"/>
      <c r="R182" s="134"/>
      <c r="S182" s="134"/>
      <c r="T182" s="134"/>
      <c r="U182" s="134"/>
      <c r="V182" s="134"/>
      <c r="W182" s="134"/>
      <c r="X182" s="134"/>
    </row>
    <row r="183" spans="1:24" s="130" customFormat="1">
      <c r="A183" s="231"/>
      <c r="D183" s="131"/>
      <c r="E183" s="132"/>
      <c r="F183" s="133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  <c r="T183" s="134"/>
      <c r="U183" s="134"/>
      <c r="V183" s="134"/>
      <c r="W183" s="134"/>
      <c r="X183" s="134"/>
    </row>
    <row r="184" spans="1:24" s="130" customFormat="1">
      <c r="A184" s="231"/>
      <c r="D184" s="131"/>
      <c r="E184" s="132"/>
      <c r="F184" s="133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4"/>
      <c r="T184" s="134"/>
      <c r="U184" s="134"/>
      <c r="V184" s="134"/>
      <c r="W184" s="134"/>
      <c r="X184" s="134"/>
    </row>
    <row r="185" spans="1:24" s="130" customFormat="1">
      <c r="A185" s="231"/>
      <c r="D185" s="131"/>
      <c r="E185" s="132"/>
      <c r="F185" s="133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4"/>
      <c r="T185" s="134"/>
      <c r="U185" s="134"/>
      <c r="V185" s="134"/>
      <c r="W185" s="134"/>
      <c r="X185" s="134"/>
    </row>
    <row r="186" spans="1:24" s="130" customFormat="1">
      <c r="A186" s="231"/>
      <c r="D186" s="131"/>
      <c r="E186" s="132"/>
      <c r="F186" s="133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4"/>
      <c r="T186" s="134"/>
      <c r="U186" s="134"/>
      <c r="V186" s="134"/>
      <c r="W186" s="134"/>
      <c r="X186" s="134"/>
    </row>
    <row r="187" spans="1:24" s="130" customFormat="1">
      <c r="A187" s="231"/>
      <c r="D187" s="131"/>
      <c r="E187" s="132"/>
      <c r="F187" s="133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4"/>
      <c r="T187" s="134"/>
      <c r="U187" s="134"/>
      <c r="V187" s="134"/>
      <c r="W187" s="134"/>
      <c r="X187" s="134"/>
    </row>
    <row r="188" spans="1:24" s="130" customFormat="1">
      <c r="A188" s="231"/>
      <c r="D188" s="131"/>
      <c r="E188" s="132"/>
      <c r="F188" s="133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4"/>
      <c r="T188" s="134"/>
      <c r="U188" s="134"/>
      <c r="V188" s="134"/>
      <c r="W188" s="134"/>
      <c r="X188" s="134"/>
    </row>
    <row r="189" spans="1:24" s="130" customFormat="1">
      <c r="A189" s="231"/>
      <c r="D189" s="131"/>
      <c r="E189" s="132"/>
      <c r="F189" s="133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4"/>
      <c r="T189" s="134"/>
      <c r="U189" s="134"/>
      <c r="V189" s="134"/>
      <c r="W189" s="134"/>
      <c r="X189" s="134"/>
    </row>
    <row r="190" spans="1:24" s="130" customFormat="1">
      <c r="A190" s="231"/>
      <c r="D190" s="131"/>
      <c r="E190" s="132"/>
      <c r="F190" s="133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4"/>
      <c r="T190" s="134"/>
      <c r="U190" s="134"/>
      <c r="V190" s="134"/>
      <c r="W190" s="134"/>
      <c r="X190" s="134"/>
    </row>
    <row r="191" spans="1:24" s="130" customFormat="1">
      <c r="A191" s="231"/>
      <c r="D191" s="131"/>
      <c r="E191" s="132"/>
      <c r="F191" s="133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4"/>
      <c r="T191" s="134"/>
      <c r="U191" s="134"/>
      <c r="V191" s="134"/>
      <c r="W191" s="134"/>
      <c r="X191" s="134"/>
    </row>
    <row r="192" spans="1:24" s="130" customFormat="1">
      <c r="A192" s="231"/>
      <c r="D192" s="131"/>
      <c r="E192" s="132"/>
      <c r="F192" s="133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4"/>
      <c r="T192" s="134"/>
      <c r="U192" s="134"/>
      <c r="V192" s="134"/>
      <c r="W192" s="134"/>
      <c r="X192" s="134"/>
    </row>
    <row r="193" spans="1:24" s="130" customFormat="1">
      <c r="A193" s="231"/>
      <c r="D193" s="131"/>
      <c r="E193" s="132"/>
      <c r="F193" s="133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4"/>
      <c r="T193" s="134"/>
      <c r="U193" s="134"/>
      <c r="V193" s="134"/>
      <c r="W193" s="134"/>
      <c r="X193" s="134"/>
    </row>
    <row r="194" spans="1:24" s="130" customFormat="1">
      <c r="A194" s="231"/>
      <c r="D194" s="131"/>
      <c r="E194" s="132"/>
      <c r="F194" s="133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4"/>
      <c r="T194" s="134"/>
      <c r="U194" s="134"/>
      <c r="V194" s="134"/>
      <c r="W194" s="134"/>
      <c r="X194" s="134"/>
    </row>
    <row r="195" spans="1:24" s="130" customFormat="1">
      <c r="A195" s="231"/>
      <c r="D195" s="131"/>
      <c r="E195" s="132"/>
      <c r="F195" s="133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4"/>
      <c r="T195" s="134"/>
      <c r="U195" s="134"/>
      <c r="V195" s="134"/>
      <c r="W195" s="134"/>
      <c r="X195" s="134"/>
    </row>
    <row r="196" spans="1:24" s="130" customFormat="1">
      <c r="A196" s="231"/>
      <c r="D196" s="131"/>
      <c r="E196" s="132"/>
      <c r="F196" s="133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4"/>
      <c r="T196" s="134"/>
      <c r="U196" s="134"/>
      <c r="V196" s="134"/>
      <c r="W196" s="134"/>
      <c r="X196" s="134"/>
    </row>
    <row r="197" spans="1:24" s="130" customFormat="1">
      <c r="A197" s="231"/>
      <c r="D197" s="131"/>
      <c r="E197" s="132"/>
      <c r="F197" s="133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4"/>
      <c r="T197" s="134"/>
      <c r="U197" s="134"/>
      <c r="V197" s="134"/>
      <c r="W197" s="134"/>
      <c r="X197" s="134"/>
    </row>
    <row r="198" spans="1:24" s="130" customFormat="1">
      <c r="A198" s="231"/>
      <c r="D198" s="131"/>
      <c r="E198" s="132"/>
      <c r="F198" s="133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4"/>
      <c r="T198" s="134"/>
      <c r="U198" s="134"/>
      <c r="V198" s="134"/>
      <c r="W198" s="134"/>
      <c r="X198" s="134"/>
    </row>
    <row r="199" spans="1:24" s="130" customFormat="1">
      <c r="A199" s="231"/>
      <c r="D199" s="131"/>
      <c r="E199" s="132"/>
      <c r="F199" s="133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4"/>
      <c r="T199" s="134"/>
      <c r="U199" s="134"/>
      <c r="V199" s="134"/>
      <c r="W199" s="134"/>
      <c r="X199" s="134"/>
    </row>
    <row r="200" spans="1:24" s="130" customFormat="1">
      <c r="A200" s="231"/>
      <c r="D200" s="131"/>
      <c r="E200" s="132"/>
      <c r="F200" s="133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4"/>
      <c r="T200" s="134"/>
      <c r="U200" s="134"/>
      <c r="V200" s="134"/>
      <c r="W200" s="134"/>
      <c r="X200" s="134"/>
    </row>
    <row r="201" spans="1:24" s="130" customFormat="1">
      <c r="A201" s="231"/>
      <c r="D201" s="131"/>
      <c r="E201" s="132"/>
      <c r="F201" s="133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4"/>
      <c r="T201" s="134"/>
      <c r="U201" s="134"/>
      <c r="V201" s="134"/>
      <c r="W201" s="134"/>
      <c r="X201" s="134"/>
    </row>
    <row r="202" spans="1:24" s="130" customFormat="1">
      <c r="A202" s="231"/>
      <c r="D202" s="131"/>
      <c r="E202" s="132"/>
      <c r="F202" s="133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134"/>
    </row>
    <row r="203" spans="1:24" s="130" customFormat="1">
      <c r="A203" s="231"/>
      <c r="D203" s="131"/>
      <c r="E203" s="132"/>
      <c r="F203" s="133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4"/>
      <c r="T203" s="134"/>
      <c r="U203" s="134"/>
      <c r="V203" s="134"/>
      <c r="W203" s="134"/>
      <c r="X203" s="134"/>
    </row>
    <row r="204" spans="1:24" s="130" customFormat="1">
      <c r="A204" s="231"/>
      <c r="D204" s="131"/>
      <c r="E204" s="132"/>
      <c r="F204" s="133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134"/>
    </row>
    <row r="205" spans="1:24" s="130" customFormat="1">
      <c r="A205" s="231"/>
      <c r="D205" s="131"/>
      <c r="E205" s="132"/>
      <c r="F205" s="133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4"/>
      <c r="T205" s="134"/>
      <c r="U205" s="134"/>
      <c r="V205" s="134"/>
      <c r="W205" s="134"/>
      <c r="X205" s="134"/>
    </row>
    <row r="206" spans="1:24" s="130" customFormat="1">
      <c r="A206" s="231"/>
      <c r="D206" s="131"/>
      <c r="E206" s="132"/>
      <c r="F206" s="133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4"/>
      <c r="T206" s="134"/>
      <c r="U206" s="134"/>
      <c r="V206" s="134"/>
      <c r="W206" s="134"/>
      <c r="X206" s="134"/>
    </row>
    <row r="207" spans="1:24" s="130" customFormat="1">
      <c r="A207" s="231"/>
      <c r="D207" s="131"/>
      <c r="E207" s="132"/>
      <c r="F207" s="133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  <c r="Q207" s="134"/>
      <c r="R207" s="134"/>
      <c r="S207" s="134"/>
      <c r="T207" s="134"/>
      <c r="U207" s="134"/>
      <c r="V207" s="134"/>
      <c r="W207" s="134"/>
      <c r="X207" s="134"/>
    </row>
    <row r="208" spans="1:24" s="130" customFormat="1">
      <c r="A208" s="231"/>
      <c r="D208" s="131"/>
      <c r="E208" s="132"/>
      <c r="F208" s="133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  <c r="Q208" s="134"/>
      <c r="R208" s="134"/>
      <c r="S208" s="134"/>
      <c r="T208" s="134"/>
      <c r="U208" s="134"/>
      <c r="V208" s="134"/>
      <c r="W208" s="134"/>
      <c r="X208" s="134"/>
    </row>
    <row r="209" spans="1:24" s="130" customFormat="1">
      <c r="A209" s="231"/>
      <c r="D209" s="131"/>
      <c r="E209" s="132"/>
      <c r="F209" s="133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  <c r="Q209" s="134"/>
      <c r="R209" s="134"/>
      <c r="S209" s="134"/>
      <c r="T209" s="134"/>
      <c r="U209" s="134"/>
      <c r="V209" s="134"/>
      <c r="W209" s="134"/>
      <c r="X209" s="134"/>
    </row>
    <row r="210" spans="1:24" s="130" customFormat="1">
      <c r="A210" s="231"/>
      <c r="D210" s="131"/>
      <c r="E210" s="132"/>
      <c r="F210" s="133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  <c r="Q210" s="134"/>
      <c r="R210" s="134"/>
      <c r="S210" s="134"/>
      <c r="T210" s="134"/>
      <c r="U210" s="134"/>
      <c r="V210" s="134"/>
      <c r="W210" s="134"/>
      <c r="X210" s="134"/>
    </row>
    <row r="211" spans="1:24" s="130" customFormat="1">
      <c r="A211" s="231"/>
      <c r="D211" s="131"/>
      <c r="E211" s="132"/>
      <c r="F211" s="133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  <c r="Q211" s="134"/>
      <c r="R211" s="134"/>
      <c r="S211" s="134"/>
      <c r="T211" s="134"/>
      <c r="U211" s="134"/>
      <c r="V211" s="134"/>
      <c r="W211" s="134"/>
      <c r="X211" s="134"/>
    </row>
    <row r="212" spans="1:24" s="130" customFormat="1">
      <c r="A212" s="231"/>
      <c r="D212" s="131"/>
      <c r="E212" s="132"/>
      <c r="F212" s="133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  <c r="Q212" s="134"/>
      <c r="R212" s="134"/>
      <c r="S212" s="134"/>
      <c r="T212" s="134"/>
      <c r="U212" s="134"/>
      <c r="V212" s="134"/>
      <c r="W212" s="134"/>
      <c r="X212" s="134"/>
    </row>
    <row r="213" spans="1:24" s="130" customFormat="1">
      <c r="A213" s="231"/>
      <c r="D213" s="131"/>
      <c r="E213" s="132"/>
      <c r="F213" s="133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  <c r="Q213" s="134"/>
      <c r="R213" s="134"/>
      <c r="S213" s="134"/>
      <c r="T213" s="134"/>
      <c r="U213" s="134"/>
      <c r="V213" s="134"/>
      <c r="W213" s="134"/>
      <c r="X213" s="134"/>
    </row>
    <row r="214" spans="1:24" s="130" customFormat="1">
      <c r="A214" s="231"/>
      <c r="D214" s="131"/>
      <c r="E214" s="132"/>
      <c r="F214" s="133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  <c r="Q214" s="134"/>
      <c r="R214" s="134"/>
      <c r="S214" s="134"/>
      <c r="T214" s="134"/>
      <c r="U214" s="134"/>
      <c r="V214" s="134"/>
      <c r="W214" s="134"/>
      <c r="X214" s="134"/>
    </row>
    <row r="215" spans="1:24" s="130" customFormat="1">
      <c r="A215" s="231"/>
      <c r="D215" s="131"/>
      <c r="E215" s="132"/>
      <c r="F215" s="133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  <c r="Q215" s="134"/>
      <c r="R215" s="134"/>
      <c r="S215" s="134"/>
      <c r="T215" s="134"/>
      <c r="U215" s="134"/>
      <c r="V215" s="134"/>
      <c r="W215" s="134"/>
      <c r="X215" s="134"/>
    </row>
    <row r="216" spans="1:24" s="130" customFormat="1">
      <c r="A216" s="231"/>
      <c r="D216" s="131"/>
      <c r="E216" s="132"/>
      <c r="F216" s="133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  <c r="Q216" s="134"/>
      <c r="R216" s="134"/>
      <c r="S216" s="134"/>
      <c r="T216" s="134"/>
      <c r="U216" s="134"/>
      <c r="V216" s="134"/>
      <c r="W216" s="134"/>
      <c r="X216" s="134"/>
    </row>
    <row r="217" spans="1:24" s="130" customFormat="1">
      <c r="A217" s="231"/>
      <c r="D217" s="131"/>
      <c r="E217" s="132"/>
      <c r="F217" s="133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  <c r="Q217" s="134"/>
      <c r="R217" s="134"/>
      <c r="S217" s="134"/>
      <c r="T217" s="134"/>
      <c r="U217" s="134"/>
      <c r="V217" s="134"/>
      <c r="W217" s="134"/>
      <c r="X217" s="134"/>
    </row>
    <row r="218" spans="1:24" s="130" customFormat="1">
      <c r="A218" s="231"/>
      <c r="D218" s="131"/>
      <c r="E218" s="132"/>
      <c r="F218" s="133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  <c r="Q218" s="134"/>
      <c r="R218" s="134"/>
      <c r="S218" s="134"/>
      <c r="T218" s="134"/>
      <c r="U218" s="134"/>
      <c r="V218" s="134"/>
      <c r="W218" s="134"/>
      <c r="X218" s="134"/>
    </row>
    <row r="219" spans="1:24" s="130" customFormat="1">
      <c r="A219" s="231"/>
      <c r="D219" s="131"/>
      <c r="E219" s="132"/>
      <c r="F219" s="133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  <c r="Q219" s="134"/>
      <c r="R219" s="134"/>
      <c r="S219" s="134"/>
      <c r="T219" s="134"/>
      <c r="U219" s="134"/>
      <c r="V219" s="134"/>
      <c r="W219" s="134"/>
      <c r="X219" s="134"/>
    </row>
    <row r="220" spans="1:24" s="130" customFormat="1">
      <c r="A220" s="231"/>
      <c r="D220" s="131"/>
      <c r="E220" s="132"/>
      <c r="F220" s="133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  <c r="Q220" s="134"/>
      <c r="R220" s="134"/>
      <c r="S220" s="134"/>
      <c r="T220" s="134"/>
      <c r="U220" s="134"/>
      <c r="V220" s="134"/>
      <c r="W220" s="134"/>
      <c r="X220" s="134"/>
    </row>
    <row r="221" spans="1:24" s="130" customFormat="1">
      <c r="A221" s="231"/>
      <c r="D221" s="131"/>
      <c r="E221" s="132"/>
      <c r="F221" s="133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  <c r="Q221" s="134"/>
      <c r="R221" s="134"/>
      <c r="S221" s="134"/>
      <c r="T221" s="134"/>
      <c r="U221" s="134"/>
      <c r="V221" s="134"/>
      <c r="W221" s="134"/>
      <c r="X221" s="134"/>
    </row>
    <row r="222" spans="1:24" s="130" customFormat="1">
      <c r="A222" s="231"/>
      <c r="D222" s="131"/>
      <c r="E222" s="132"/>
      <c r="F222" s="133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  <c r="Q222" s="134"/>
      <c r="R222" s="134"/>
      <c r="S222" s="134"/>
      <c r="T222" s="134"/>
      <c r="U222" s="134"/>
      <c r="V222" s="134"/>
      <c r="W222" s="134"/>
      <c r="X222" s="134"/>
    </row>
    <row r="223" spans="1:24" s="130" customFormat="1">
      <c r="A223" s="231"/>
      <c r="D223" s="131"/>
      <c r="E223" s="132"/>
      <c r="F223" s="133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  <c r="Q223" s="134"/>
      <c r="R223" s="134"/>
      <c r="S223" s="134"/>
      <c r="T223" s="134"/>
      <c r="U223" s="134"/>
      <c r="V223" s="134"/>
      <c r="W223" s="134"/>
      <c r="X223" s="134"/>
    </row>
    <row r="224" spans="1:24" s="130" customFormat="1">
      <c r="A224" s="231"/>
      <c r="D224" s="131"/>
      <c r="E224" s="132"/>
      <c r="F224" s="133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  <c r="Q224" s="134"/>
      <c r="R224" s="134"/>
      <c r="S224" s="134"/>
      <c r="T224" s="134"/>
      <c r="U224" s="134"/>
      <c r="V224" s="134"/>
      <c r="W224" s="134"/>
      <c r="X224" s="134"/>
    </row>
    <row r="225" spans="1:24" s="130" customFormat="1">
      <c r="A225" s="231"/>
      <c r="D225" s="131"/>
      <c r="E225" s="132"/>
      <c r="F225" s="133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  <c r="Q225" s="134"/>
      <c r="R225" s="134"/>
      <c r="S225" s="134"/>
      <c r="T225" s="134"/>
      <c r="U225" s="134"/>
      <c r="V225" s="134"/>
      <c r="W225" s="134"/>
      <c r="X225" s="134"/>
    </row>
    <row r="226" spans="1:24" s="130" customFormat="1">
      <c r="A226" s="231"/>
      <c r="D226" s="131"/>
      <c r="E226" s="132"/>
      <c r="F226" s="133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  <c r="Q226" s="134"/>
      <c r="R226" s="134"/>
      <c r="S226" s="134"/>
      <c r="T226" s="134"/>
      <c r="U226" s="134"/>
      <c r="V226" s="134"/>
      <c r="W226" s="134"/>
      <c r="X226" s="134"/>
    </row>
    <row r="227" spans="1:24" s="130" customFormat="1">
      <c r="A227" s="231"/>
      <c r="D227" s="131"/>
      <c r="E227" s="132"/>
      <c r="F227" s="133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  <c r="Q227" s="134"/>
      <c r="R227" s="134"/>
      <c r="S227" s="134"/>
      <c r="T227" s="134"/>
      <c r="U227" s="134"/>
      <c r="V227" s="134"/>
      <c r="W227" s="134"/>
      <c r="X227" s="134"/>
    </row>
    <row r="228" spans="1:24" s="130" customFormat="1">
      <c r="A228" s="231"/>
      <c r="D228" s="131"/>
      <c r="E228" s="132"/>
      <c r="F228" s="133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  <c r="Q228" s="134"/>
      <c r="R228" s="134"/>
      <c r="S228" s="134"/>
      <c r="T228" s="134"/>
      <c r="U228" s="134"/>
      <c r="V228" s="134"/>
      <c r="W228" s="134"/>
      <c r="X228" s="134"/>
    </row>
    <row r="229" spans="1:24" s="130" customFormat="1">
      <c r="A229" s="231"/>
      <c r="D229" s="131"/>
      <c r="E229" s="132"/>
      <c r="F229" s="133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  <c r="Q229" s="134"/>
      <c r="R229" s="134"/>
      <c r="S229" s="134"/>
      <c r="T229" s="134"/>
      <c r="U229" s="134"/>
      <c r="V229" s="134"/>
      <c r="W229" s="134"/>
      <c r="X229" s="134"/>
    </row>
    <row r="230" spans="1:24" s="130" customFormat="1">
      <c r="A230" s="231"/>
      <c r="D230" s="131"/>
      <c r="E230" s="132"/>
      <c r="F230" s="133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  <c r="Q230" s="134"/>
      <c r="R230" s="134"/>
      <c r="S230" s="134"/>
      <c r="T230" s="134"/>
      <c r="U230" s="134"/>
      <c r="V230" s="134"/>
      <c r="W230" s="134"/>
      <c r="X230" s="134"/>
    </row>
    <row r="231" spans="1:24" s="130" customFormat="1">
      <c r="A231" s="231"/>
      <c r="D231" s="131"/>
      <c r="E231" s="132"/>
      <c r="F231" s="133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  <c r="Q231" s="134"/>
      <c r="R231" s="134"/>
      <c r="S231" s="134"/>
      <c r="T231" s="134"/>
      <c r="U231" s="134"/>
      <c r="V231" s="134"/>
      <c r="W231" s="134"/>
      <c r="X231" s="134"/>
    </row>
    <row r="232" spans="1:24" s="130" customFormat="1">
      <c r="A232" s="231"/>
      <c r="D232" s="131"/>
      <c r="E232" s="132"/>
      <c r="F232" s="133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  <c r="Q232" s="134"/>
      <c r="R232" s="134"/>
      <c r="S232" s="134"/>
      <c r="T232" s="134"/>
      <c r="U232" s="134"/>
      <c r="V232" s="134"/>
      <c r="W232" s="134"/>
      <c r="X232" s="134"/>
    </row>
    <row r="233" spans="1:24" s="130" customFormat="1">
      <c r="A233" s="231"/>
      <c r="D233" s="131"/>
      <c r="E233" s="132"/>
      <c r="F233" s="133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  <c r="Q233" s="134"/>
      <c r="R233" s="134"/>
      <c r="S233" s="134"/>
      <c r="T233" s="134"/>
      <c r="U233" s="134"/>
      <c r="V233" s="134"/>
      <c r="W233" s="134"/>
      <c r="X233" s="134"/>
    </row>
    <row r="234" spans="1:24" s="130" customFormat="1">
      <c r="A234" s="231"/>
      <c r="D234" s="131"/>
      <c r="E234" s="132"/>
      <c r="F234" s="133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  <c r="Q234" s="134"/>
      <c r="R234" s="134"/>
      <c r="S234" s="134"/>
      <c r="T234" s="134"/>
      <c r="U234" s="134"/>
      <c r="V234" s="134"/>
      <c r="W234" s="134"/>
      <c r="X234" s="134"/>
    </row>
    <row r="235" spans="1:24" s="130" customFormat="1">
      <c r="A235" s="231"/>
      <c r="D235" s="131"/>
      <c r="E235" s="132"/>
      <c r="F235" s="133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  <c r="Q235" s="134"/>
      <c r="R235" s="134"/>
      <c r="S235" s="134"/>
      <c r="T235" s="134"/>
      <c r="U235" s="134"/>
      <c r="V235" s="134"/>
      <c r="W235" s="134"/>
      <c r="X235" s="134"/>
    </row>
    <row r="236" spans="1:24" s="130" customFormat="1">
      <c r="A236" s="231"/>
      <c r="D236" s="131"/>
      <c r="E236" s="132"/>
      <c r="F236" s="133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4"/>
      <c r="T236" s="134"/>
      <c r="U236" s="134"/>
      <c r="V236" s="134"/>
      <c r="W236" s="134"/>
      <c r="X236" s="134"/>
    </row>
    <row r="237" spans="1:24" s="130" customFormat="1">
      <c r="A237" s="231"/>
      <c r="D237" s="131"/>
      <c r="E237" s="132"/>
      <c r="F237" s="133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4"/>
      <c r="T237" s="134"/>
      <c r="U237" s="134"/>
      <c r="V237" s="134"/>
      <c r="W237" s="134"/>
      <c r="X237" s="134"/>
    </row>
    <row r="238" spans="1:24" s="130" customFormat="1">
      <c r="A238" s="231"/>
      <c r="D238" s="131"/>
      <c r="E238" s="132"/>
      <c r="F238" s="133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  <c r="Q238" s="134"/>
      <c r="R238" s="134"/>
      <c r="S238" s="134"/>
      <c r="T238" s="134"/>
      <c r="U238" s="134"/>
      <c r="V238" s="134"/>
      <c r="W238" s="134"/>
      <c r="X238" s="134"/>
    </row>
    <row r="239" spans="1:24" s="130" customFormat="1">
      <c r="A239" s="231"/>
      <c r="D239" s="131"/>
      <c r="E239" s="132"/>
      <c r="F239" s="133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  <c r="Q239" s="134"/>
      <c r="R239" s="134"/>
      <c r="S239" s="134"/>
      <c r="T239" s="134"/>
      <c r="U239" s="134"/>
      <c r="V239" s="134"/>
      <c r="W239" s="134"/>
      <c r="X239" s="134"/>
    </row>
    <row r="240" spans="1:24" s="130" customFormat="1">
      <c r="A240" s="231"/>
      <c r="D240" s="131"/>
      <c r="E240" s="132"/>
      <c r="F240" s="133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  <c r="Q240" s="134"/>
      <c r="R240" s="134"/>
      <c r="S240" s="134"/>
      <c r="T240" s="134"/>
      <c r="U240" s="134"/>
      <c r="V240" s="134"/>
      <c r="W240" s="134"/>
      <c r="X240" s="134"/>
    </row>
    <row r="241" spans="1:24" s="130" customFormat="1">
      <c r="A241" s="231"/>
      <c r="D241" s="131"/>
      <c r="E241" s="132"/>
      <c r="F241" s="133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  <c r="Q241" s="134"/>
      <c r="R241" s="134"/>
      <c r="S241" s="134"/>
      <c r="T241" s="134"/>
      <c r="U241" s="134"/>
      <c r="V241" s="134"/>
      <c r="W241" s="134"/>
      <c r="X241" s="134"/>
    </row>
    <row r="242" spans="1:24" s="130" customFormat="1">
      <c r="A242" s="231"/>
      <c r="D242" s="131"/>
      <c r="E242" s="132"/>
      <c r="F242" s="133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  <c r="Q242" s="134"/>
      <c r="R242" s="134"/>
      <c r="S242" s="134"/>
      <c r="T242" s="134"/>
      <c r="U242" s="134"/>
      <c r="V242" s="134"/>
      <c r="W242" s="134"/>
      <c r="X242" s="134"/>
    </row>
    <row r="243" spans="1:24" s="130" customFormat="1">
      <c r="A243" s="231"/>
      <c r="D243" s="131"/>
      <c r="E243" s="132"/>
      <c r="F243" s="133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  <c r="Q243" s="134"/>
      <c r="R243" s="134"/>
      <c r="S243" s="134"/>
      <c r="T243" s="134"/>
      <c r="U243" s="134"/>
      <c r="V243" s="134"/>
      <c r="W243" s="134"/>
      <c r="X243" s="134"/>
    </row>
    <row r="244" spans="1:24" s="130" customFormat="1">
      <c r="A244" s="231"/>
      <c r="D244" s="131"/>
      <c r="E244" s="132"/>
      <c r="F244" s="133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  <c r="Q244" s="134"/>
      <c r="R244" s="134"/>
      <c r="S244" s="134"/>
      <c r="T244" s="134"/>
      <c r="U244" s="134"/>
      <c r="V244" s="134"/>
      <c r="W244" s="134"/>
      <c r="X244" s="134"/>
    </row>
    <row r="245" spans="1:24" s="130" customFormat="1">
      <c r="A245" s="231"/>
      <c r="D245" s="131"/>
      <c r="E245" s="132"/>
      <c r="F245" s="133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  <c r="Q245" s="134"/>
      <c r="R245" s="134"/>
      <c r="S245" s="134"/>
      <c r="T245" s="134"/>
      <c r="U245" s="134"/>
      <c r="V245" s="134"/>
      <c r="W245" s="134"/>
      <c r="X245" s="134"/>
    </row>
    <row r="246" spans="1:24" s="130" customFormat="1">
      <c r="A246" s="231"/>
      <c r="D246" s="131"/>
      <c r="E246" s="132"/>
      <c r="F246" s="133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  <c r="Q246" s="134"/>
      <c r="R246" s="134"/>
      <c r="S246" s="134"/>
      <c r="T246" s="134"/>
      <c r="U246" s="134"/>
      <c r="V246" s="134"/>
      <c r="W246" s="134"/>
      <c r="X246" s="134"/>
    </row>
    <row r="247" spans="1:24" s="130" customFormat="1">
      <c r="A247" s="231"/>
      <c r="D247" s="131"/>
      <c r="E247" s="132"/>
      <c r="F247" s="133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  <c r="Q247" s="134"/>
      <c r="R247" s="134"/>
      <c r="S247" s="134"/>
      <c r="T247" s="134"/>
      <c r="U247" s="134"/>
      <c r="V247" s="134"/>
      <c r="W247" s="134"/>
      <c r="X247" s="134"/>
    </row>
    <row r="248" spans="1:24" s="130" customFormat="1">
      <c r="A248" s="231"/>
      <c r="D248" s="131"/>
      <c r="E248" s="132"/>
      <c r="F248" s="133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  <c r="Q248" s="134"/>
      <c r="R248" s="134"/>
      <c r="S248" s="134"/>
      <c r="T248" s="134"/>
      <c r="U248" s="134"/>
      <c r="V248" s="134"/>
      <c r="W248" s="134"/>
      <c r="X248" s="134"/>
    </row>
    <row r="249" spans="1:24" s="130" customFormat="1">
      <c r="A249" s="231"/>
      <c r="D249" s="131"/>
      <c r="E249" s="132"/>
      <c r="F249" s="133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  <c r="Q249" s="134"/>
      <c r="R249" s="134"/>
      <c r="S249" s="134"/>
      <c r="T249" s="134"/>
      <c r="U249" s="134"/>
      <c r="V249" s="134"/>
      <c r="W249" s="134"/>
      <c r="X249" s="134"/>
    </row>
    <row r="250" spans="1:24" s="130" customFormat="1">
      <c r="A250" s="231"/>
      <c r="D250" s="131"/>
      <c r="E250" s="132"/>
      <c r="F250" s="133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  <c r="Q250" s="134"/>
      <c r="R250" s="134"/>
      <c r="S250" s="134"/>
      <c r="T250" s="134"/>
      <c r="U250" s="134"/>
      <c r="V250" s="134"/>
      <c r="W250" s="134"/>
      <c r="X250" s="134"/>
    </row>
    <row r="251" spans="1:24" s="130" customFormat="1">
      <c r="A251" s="231"/>
      <c r="D251" s="131"/>
      <c r="E251" s="132"/>
      <c r="F251" s="133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4"/>
      <c r="T251" s="134"/>
      <c r="U251" s="134"/>
      <c r="V251" s="134"/>
      <c r="W251" s="134"/>
      <c r="X251" s="134"/>
    </row>
    <row r="252" spans="1:24" s="130" customFormat="1">
      <c r="A252" s="231"/>
      <c r="D252" s="131"/>
      <c r="E252" s="132"/>
      <c r="F252" s="133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  <c r="Q252" s="134"/>
      <c r="R252" s="134"/>
      <c r="S252" s="134"/>
      <c r="T252" s="134"/>
      <c r="U252" s="134"/>
      <c r="V252" s="134"/>
      <c r="W252" s="134"/>
      <c r="X252" s="134"/>
    </row>
    <row r="253" spans="1:24" s="130" customFormat="1">
      <c r="A253" s="231"/>
      <c r="D253" s="131"/>
      <c r="E253" s="132"/>
      <c r="F253" s="133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  <c r="Q253" s="134"/>
      <c r="R253" s="134"/>
      <c r="S253" s="134"/>
      <c r="T253" s="134"/>
      <c r="U253" s="134"/>
      <c r="V253" s="134"/>
      <c r="W253" s="134"/>
      <c r="X253" s="134"/>
    </row>
    <row r="254" spans="1:24" s="130" customFormat="1">
      <c r="A254" s="231"/>
      <c r="D254" s="131"/>
      <c r="E254" s="132"/>
      <c r="F254" s="133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4"/>
      <c r="T254" s="134"/>
      <c r="U254" s="134"/>
      <c r="V254" s="134"/>
      <c r="W254" s="134"/>
      <c r="X254" s="134"/>
    </row>
    <row r="255" spans="1:24" s="130" customFormat="1">
      <c r="A255" s="231"/>
      <c r="D255" s="131"/>
      <c r="E255" s="132"/>
      <c r="F255" s="133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  <c r="Q255" s="134"/>
      <c r="R255" s="134"/>
      <c r="S255" s="134"/>
      <c r="T255" s="134"/>
      <c r="U255" s="134"/>
      <c r="V255" s="134"/>
      <c r="W255" s="134"/>
      <c r="X255" s="134"/>
    </row>
    <row r="256" spans="1:24" s="130" customFormat="1">
      <c r="A256" s="231"/>
      <c r="D256" s="131"/>
      <c r="E256" s="132"/>
      <c r="F256" s="133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  <c r="Q256" s="134"/>
      <c r="R256" s="134"/>
      <c r="S256" s="134"/>
      <c r="T256" s="134"/>
      <c r="U256" s="134"/>
      <c r="V256" s="134"/>
      <c r="W256" s="134"/>
      <c r="X256" s="134"/>
    </row>
    <row r="257" spans="1:24" s="130" customFormat="1">
      <c r="A257" s="231"/>
      <c r="D257" s="131"/>
      <c r="E257" s="132"/>
      <c r="F257" s="133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  <c r="Q257" s="134"/>
      <c r="R257" s="134"/>
      <c r="S257" s="134"/>
      <c r="T257" s="134"/>
      <c r="U257" s="134"/>
      <c r="V257" s="134"/>
      <c r="W257" s="134"/>
      <c r="X257" s="134"/>
    </row>
    <row r="258" spans="1:24" s="130" customFormat="1">
      <c r="A258" s="231"/>
      <c r="D258" s="131"/>
      <c r="E258" s="132"/>
      <c r="F258" s="133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4"/>
      <c r="T258" s="134"/>
      <c r="U258" s="134"/>
      <c r="V258" s="134"/>
      <c r="W258" s="134"/>
      <c r="X258" s="134"/>
    </row>
    <row r="259" spans="1:24" s="130" customFormat="1">
      <c r="A259" s="231"/>
      <c r="D259" s="131"/>
      <c r="E259" s="132"/>
      <c r="F259" s="133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4"/>
      <c r="T259" s="134"/>
      <c r="U259" s="134"/>
      <c r="V259" s="134"/>
      <c r="W259" s="134"/>
      <c r="X259" s="134"/>
    </row>
    <row r="260" spans="1:24" s="130" customFormat="1">
      <c r="A260" s="231"/>
      <c r="D260" s="131"/>
      <c r="E260" s="132"/>
      <c r="F260" s="133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  <c r="T260" s="134"/>
      <c r="U260" s="134"/>
      <c r="V260" s="134"/>
      <c r="W260" s="134"/>
      <c r="X260" s="134"/>
    </row>
    <row r="261" spans="1:24" s="130" customFormat="1">
      <c r="A261" s="231"/>
      <c r="D261" s="131"/>
      <c r="E261" s="132"/>
      <c r="F261" s="133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</row>
    <row r="262" spans="1:24" s="130" customFormat="1">
      <c r="A262" s="231"/>
      <c r="D262" s="131"/>
      <c r="E262" s="132"/>
      <c r="F262" s="133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  <c r="T262" s="134"/>
      <c r="U262" s="134"/>
      <c r="V262" s="134"/>
      <c r="W262" s="134"/>
      <c r="X262" s="134"/>
    </row>
    <row r="263" spans="1:24" s="130" customFormat="1">
      <c r="A263" s="231"/>
      <c r="D263" s="131"/>
      <c r="E263" s="132"/>
      <c r="F263" s="133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4"/>
      <c r="T263" s="134"/>
      <c r="U263" s="134"/>
      <c r="V263" s="134"/>
      <c r="W263" s="134"/>
      <c r="X263" s="134"/>
    </row>
    <row r="264" spans="1:24" s="130" customFormat="1">
      <c r="A264" s="231"/>
      <c r="D264" s="131"/>
      <c r="E264" s="132"/>
      <c r="F264" s="133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4"/>
      <c r="V264" s="134"/>
      <c r="W264" s="134"/>
      <c r="X264" s="134"/>
    </row>
    <row r="265" spans="1:24" s="130" customFormat="1">
      <c r="A265" s="231"/>
      <c r="D265" s="131"/>
      <c r="E265" s="132"/>
      <c r="F265" s="133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4"/>
      <c r="T265" s="134"/>
      <c r="U265" s="134"/>
      <c r="V265" s="134"/>
      <c r="W265" s="134"/>
      <c r="X265" s="134"/>
    </row>
    <row r="266" spans="1:24" s="130" customFormat="1">
      <c r="A266" s="231"/>
      <c r="D266" s="131"/>
      <c r="E266" s="132"/>
      <c r="F266" s="133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4"/>
      <c r="T266" s="134"/>
      <c r="U266" s="134"/>
      <c r="V266" s="134"/>
      <c r="W266" s="134"/>
      <c r="X266" s="134"/>
    </row>
    <row r="267" spans="1:24" s="130" customFormat="1">
      <c r="A267" s="231"/>
      <c r="D267" s="131"/>
      <c r="E267" s="132"/>
      <c r="F267" s="133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4"/>
      <c r="T267" s="134"/>
      <c r="U267" s="134"/>
      <c r="V267" s="134"/>
      <c r="W267" s="134"/>
      <c r="X267" s="134"/>
    </row>
    <row r="268" spans="1:24" s="130" customFormat="1">
      <c r="A268" s="231"/>
      <c r="D268" s="131"/>
      <c r="E268" s="132"/>
      <c r="F268" s="133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4"/>
      <c r="V268" s="134"/>
      <c r="W268" s="134"/>
      <c r="X268" s="134"/>
    </row>
    <row r="269" spans="1:24" s="130" customFormat="1">
      <c r="A269" s="231"/>
      <c r="D269" s="131"/>
      <c r="E269" s="132"/>
      <c r="F269" s="133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4"/>
      <c r="T269" s="134"/>
      <c r="U269" s="134"/>
      <c r="V269" s="134"/>
      <c r="W269" s="134"/>
      <c r="X269" s="134"/>
    </row>
    <row r="270" spans="1:24" s="130" customFormat="1">
      <c r="A270" s="231"/>
      <c r="D270" s="131"/>
      <c r="E270" s="132"/>
      <c r="F270" s="133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4"/>
      <c r="T270" s="134"/>
      <c r="U270" s="134"/>
      <c r="V270" s="134"/>
      <c r="W270" s="134"/>
      <c r="X270" s="134"/>
    </row>
    <row r="271" spans="1:24" s="130" customFormat="1">
      <c r="A271" s="231"/>
      <c r="D271" s="131"/>
      <c r="E271" s="132"/>
      <c r="F271" s="133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4"/>
      <c r="V271" s="134"/>
      <c r="W271" s="134"/>
      <c r="X271" s="134"/>
    </row>
    <row r="272" spans="1:24" s="130" customFormat="1">
      <c r="A272" s="231"/>
      <c r="D272" s="131"/>
      <c r="E272" s="132"/>
      <c r="F272" s="133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4"/>
      <c r="T272" s="134"/>
      <c r="U272" s="134"/>
      <c r="V272" s="134"/>
      <c r="W272" s="134"/>
      <c r="X272" s="134"/>
    </row>
    <row r="273" spans="1:24" s="130" customFormat="1">
      <c r="A273" s="231"/>
      <c r="D273" s="131"/>
      <c r="E273" s="132"/>
      <c r="F273" s="133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4"/>
      <c r="T273" s="134"/>
      <c r="U273" s="134"/>
      <c r="V273" s="134"/>
      <c r="W273" s="134"/>
      <c r="X273" s="134"/>
    </row>
    <row r="274" spans="1:24" s="130" customFormat="1">
      <c r="A274" s="231"/>
      <c r="D274" s="131"/>
      <c r="E274" s="132"/>
      <c r="F274" s="133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4"/>
      <c r="T274" s="134"/>
      <c r="U274" s="134"/>
      <c r="V274" s="134"/>
      <c r="W274" s="134"/>
      <c r="X274" s="134"/>
    </row>
    <row r="275" spans="1:24" s="130" customFormat="1">
      <c r="A275" s="231"/>
      <c r="D275" s="131"/>
      <c r="E275" s="132"/>
      <c r="F275" s="133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4"/>
      <c r="T275" s="134"/>
      <c r="U275" s="134"/>
      <c r="V275" s="134"/>
      <c r="W275" s="134"/>
      <c r="X275" s="134"/>
    </row>
    <row r="276" spans="1:24" s="130" customFormat="1">
      <c r="A276" s="231"/>
      <c r="D276" s="131"/>
      <c r="E276" s="132"/>
      <c r="F276" s="133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4"/>
      <c r="T276" s="134"/>
      <c r="U276" s="134"/>
      <c r="V276" s="134"/>
      <c r="W276" s="134"/>
      <c r="X276" s="134"/>
    </row>
    <row r="277" spans="1:24" s="130" customFormat="1">
      <c r="A277" s="231"/>
      <c r="D277" s="131"/>
      <c r="E277" s="132"/>
      <c r="F277" s="133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4"/>
      <c r="T277" s="134"/>
      <c r="U277" s="134"/>
      <c r="V277" s="134"/>
      <c r="W277" s="134"/>
      <c r="X277" s="134"/>
    </row>
    <row r="278" spans="1:24" s="130" customFormat="1">
      <c r="A278" s="231"/>
      <c r="D278" s="131"/>
      <c r="E278" s="132"/>
      <c r="F278" s="133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4"/>
      <c r="T278" s="134"/>
      <c r="U278" s="134"/>
      <c r="V278" s="134"/>
      <c r="W278" s="134"/>
      <c r="X278" s="134"/>
    </row>
    <row r="279" spans="1:24" s="130" customFormat="1">
      <c r="A279" s="231"/>
      <c r="D279" s="131"/>
      <c r="E279" s="132"/>
      <c r="F279" s="133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4"/>
      <c r="T279" s="134"/>
      <c r="U279" s="134"/>
      <c r="V279" s="134"/>
      <c r="W279" s="134"/>
      <c r="X279" s="134"/>
    </row>
    <row r="280" spans="1:24" s="130" customFormat="1">
      <c r="A280" s="231"/>
      <c r="D280" s="131"/>
      <c r="E280" s="132"/>
      <c r="F280" s="133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4"/>
      <c r="T280" s="134"/>
      <c r="U280" s="134"/>
      <c r="V280" s="134"/>
      <c r="W280" s="134"/>
      <c r="X280" s="134"/>
    </row>
    <row r="281" spans="1:24" s="130" customFormat="1">
      <c r="A281" s="231"/>
      <c r="D281" s="131"/>
      <c r="E281" s="132"/>
      <c r="F281" s="133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4"/>
      <c r="T281" s="134"/>
      <c r="U281" s="134"/>
      <c r="V281" s="134"/>
      <c r="W281" s="134"/>
      <c r="X281" s="134"/>
    </row>
    <row r="282" spans="1:24" s="130" customFormat="1">
      <c r="A282" s="231"/>
      <c r="D282" s="131"/>
      <c r="E282" s="132"/>
      <c r="F282" s="133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4"/>
      <c r="T282" s="134"/>
      <c r="U282" s="134"/>
      <c r="V282" s="134"/>
      <c r="W282" s="134"/>
      <c r="X282" s="134"/>
    </row>
    <row r="283" spans="1:24" s="130" customFormat="1">
      <c r="A283" s="231"/>
      <c r="D283" s="131"/>
      <c r="E283" s="132"/>
      <c r="F283" s="133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4"/>
      <c r="T283" s="134"/>
      <c r="U283" s="134"/>
      <c r="V283" s="134"/>
      <c r="W283" s="134"/>
      <c r="X283" s="134"/>
    </row>
    <row r="284" spans="1:24" s="130" customFormat="1">
      <c r="A284" s="231"/>
      <c r="D284" s="131"/>
      <c r="E284" s="132"/>
      <c r="F284" s="133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4"/>
      <c r="T284" s="134"/>
      <c r="U284" s="134"/>
      <c r="V284" s="134"/>
      <c r="W284" s="134"/>
      <c r="X284" s="134"/>
    </row>
    <row r="285" spans="1:24" s="130" customFormat="1">
      <c r="A285" s="231"/>
      <c r="D285" s="131"/>
      <c r="E285" s="132"/>
      <c r="F285" s="133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4"/>
      <c r="T285" s="134"/>
      <c r="U285" s="134"/>
      <c r="V285" s="134"/>
      <c r="W285" s="134"/>
      <c r="X285" s="134"/>
    </row>
    <row r="286" spans="1:24" s="130" customFormat="1">
      <c r="A286" s="231"/>
      <c r="D286" s="131"/>
      <c r="E286" s="132"/>
      <c r="F286" s="133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4"/>
      <c r="T286" s="134"/>
      <c r="U286" s="134"/>
      <c r="V286" s="134"/>
      <c r="W286" s="134"/>
      <c r="X286" s="134"/>
    </row>
    <row r="287" spans="1:24" s="130" customFormat="1">
      <c r="A287" s="231"/>
      <c r="D287" s="131"/>
      <c r="E287" s="132"/>
      <c r="F287" s="133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4"/>
      <c r="T287" s="134"/>
      <c r="U287" s="134"/>
      <c r="V287" s="134"/>
      <c r="W287" s="134"/>
      <c r="X287" s="134"/>
    </row>
    <row r="288" spans="1:24" s="130" customFormat="1">
      <c r="A288" s="231"/>
      <c r="D288" s="131"/>
      <c r="E288" s="132"/>
      <c r="F288" s="133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4"/>
      <c r="T288" s="134"/>
      <c r="U288" s="134"/>
      <c r="V288" s="134"/>
      <c r="W288" s="134"/>
      <c r="X288" s="134"/>
    </row>
    <row r="289" spans="1:24" s="130" customFormat="1">
      <c r="A289" s="231"/>
      <c r="D289" s="131"/>
      <c r="E289" s="132"/>
      <c r="F289" s="133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4"/>
      <c r="T289" s="134"/>
      <c r="U289" s="134"/>
      <c r="V289" s="134"/>
      <c r="W289" s="134"/>
      <c r="X289" s="134"/>
    </row>
    <row r="290" spans="1:24" s="130" customFormat="1">
      <c r="A290" s="231"/>
      <c r="D290" s="131"/>
      <c r="E290" s="132"/>
      <c r="F290" s="133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4"/>
      <c r="T290" s="134"/>
      <c r="U290" s="134"/>
      <c r="V290" s="134"/>
      <c r="W290" s="134"/>
      <c r="X290" s="134"/>
    </row>
    <row r="291" spans="1:24" s="130" customFormat="1">
      <c r="A291" s="231"/>
      <c r="D291" s="131"/>
      <c r="E291" s="132"/>
      <c r="F291" s="133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4"/>
      <c r="T291" s="134"/>
      <c r="U291" s="134"/>
      <c r="V291" s="134"/>
      <c r="W291" s="134"/>
      <c r="X291" s="134"/>
    </row>
    <row r="292" spans="1:24" s="130" customFormat="1">
      <c r="A292" s="231"/>
      <c r="D292" s="131"/>
      <c r="E292" s="132"/>
      <c r="F292" s="133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4"/>
      <c r="T292" s="134"/>
      <c r="U292" s="134"/>
      <c r="V292" s="134"/>
      <c r="W292" s="134"/>
      <c r="X292" s="134"/>
    </row>
    <row r="293" spans="1:24" s="130" customFormat="1">
      <c r="A293" s="231"/>
      <c r="D293" s="131"/>
      <c r="E293" s="132"/>
      <c r="F293" s="133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4"/>
      <c r="T293" s="134"/>
      <c r="U293" s="134"/>
      <c r="V293" s="134"/>
      <c r="W293" s="134"/>
      <c r="X293" s="134"/>
    </row>
    <row r="294" spans="1:24" s="130" customFormat="1">
      <c r="A294" s="231"/>
      <c r="D294" s="131"/>
      <c r="E294" s="132"/>
      <c r="F294" s="133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4"/>
      <c r="T294" s="134"/>
      <c r="U294" s="134"/>
      <c r="V294" s="134"/>
      <c r="W294" s="134"/>
      <c r="X294" s="134"/>
    </row>
    <row r="295" spans="1:24" s="130" customFormat="1">
      <c r="A295" s="231"/>
      <c r="D295" s="131"/>
      <c r="E295" s="132"/>
      <c r="F295" s="133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4"/>
      <c r="V295" s="134"/>
      <c r="W295" s="134"/>
      <c r="X295" s="134"/>
    </row>
    <row r="296" spans="1:24" s="130" customFormat="1">
      <c r="A296" s="231"/>
      <c r="D296" s="131"/>
      <c r="E296" s="132"/>
      <c r="F296" s="133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4"/>
      <c r="T296" s="134"/>
      <c r="U296" s="134"/>
      <c r="V296" s="134"/>
      <c r="W296" s="134"/>
      <c r="X296" s="134"/>
    </row>
    <row r="297" spans="1:24" s="130" customFormat="1">
      <c r="A297" s="231"/>
      <c r="D297" s="131"/>
      <c r="E297" s="132"/>
      <c r="F297" s="133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4"/>
      <c r="T297" s="134"/>
      <c r="U297" s="134"/>
      <c r="V297" s="134"/>
      <c r="W297" s="134"/>
      <c r="X297" s="134"/>
    </row>
    <row r="298" spans="1:24" s="130" customFormat="1">
      <c r="A298" s="231"/>
      <c r="D298" s="131"/>
      <c r="E298" s="132"/>
      <c r="F298" s="133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4"/>
      <c r="T298" s="134"/>
      <c r="U298" s="134"/>
      <c r="V298" s="134"/>
      <c r="W298" s="134"/>
      <c r="X298" s="134"/>
    </row>
    <row r="299" spans="1:24" s="130" customFormat="1">
      <c r="A299" s="231"/>
      <c r="D299" s="131"/>
      <c r="E299" s="132"/>
      <c r="F299" s="133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4"/>
      <c r="V299" s="134"/>
      <c r="W299" s="134"/>
      <c r="X299" s="134"/>
    </row>
    <row r="300" spans="1:24" s="130" customFormat="1">
      <c r="A300" s="231"/>
      <c r="D300" s="131"/>
      <c r="E300" s="132"/>
      <c r="F300" s="133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4"/>
      <c r="T300" s="134"/>
      <c r="U300" s="134"/>
      <c r="V300" s="134"/>
      <c r="W300" s="134"/>
      <c r="X300" s="134"/>
    </row>
    <row r="301" spans="1:24" s="130" customFormat="1">
      <c r="A301" s="231"/>
      <c r="D301" s="131"/>
      <c r="E301" s="132"/>
      <c r="F301" s="133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</row>
    <row r="302" spans="1:24" s="130" customFormat="1">
      <c r="A302" s="231"/>
      <c r="D302" s="131"/>
      <c r="E302" s="132"/>
      <c r="F302" s="133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4"/>
      <c r="T302" s="134"/>
      <c r="U302" s="134"/>
      <c r="V302" s="134"/>
      <c r="W302" s="134"/>
      <c r="X302" s="134"/>
    </row>
    <row r="303" spans="1:24" s="130" customFormat="1">
      <c r="A303" s="231"/>
      <c r="D303" s="131"/>
      <c r="E303" s="132"/>
      <c r="F303" s="133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4"/>
      <c r="T303" s="134"/>
      <c r="U303" s="134"/>
      <c r="V303" s="134"/>
      <c r="W303" s="134"/>
      <c r="X303" s="134"/>
    </row>
    <row r="304" spans="1:24" s="130" customFormat="1">
      <c r="A304" s="231"/>
      <c r="D304" s="131"/>
      <c r="E304" s="132"/>
      <c r="F304" s="133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4"/>
      <c r="T304" s="134"/>
      <c r="U304" s="134"/>
      <c r="V304" s="134"/>
      <c r="W304" s="134"/>
      <c r="X304" s="134"/>
    </row>
    <row r="305" spans="1:24" s="130" customFormat="1">
      <c r="A305" s="231"/>
      <c r="D305" s="131"/>
      <c r="E305" s="132"/>
      <c r="F305" s="133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4"/>
      <c r="T305" s="134"/>
      <c r="U305" s="134"/>
      <c r="V305" s="134"/>
      <c r="W305" s="134"/>
      <c r="X305" s="134"/>
    </row>
    <row r="306" spans="1:24" s="130" customFormat="1">
      <c r="A306" s="231"/>
      <c r="D306" s="131"/>
      <c r="E306" s="132"/>
      <c r="F306" s="133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4"/>
      <c r="T306" s="134"/>
      <c r="U306" s="134"/>
      <c r="V306" s="134"/>
      <c r="W306" s="134"/>
      <c r="X306" s="134"/>
    </row>
    <row r="307" spans="1:24" s="130" customFormat="1">
      <c r="A307" s="231"/>
      <c r="D307" s="131"/>
      <c r="E307" s="132"/>
      <c r="F307" s="133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4"/>
      <c r="T307" s="134"/>
      <c r="U307" s="134"/>
      <c r="V307" s="134"/>
      <c r="W307" s="134"/>
      <c r="X307" s="134"/>
    </row>
    <row r="308" spans="1:24" s="130" customFormat="1">
      <c r="A308" s="231"/>
      <c r="D308" s="131"/>
      <c r="E308" s="132"/>
      <c r="F308" s="133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4"/>
      <c r="T308" s="134"/>
      <c r="U308" s="134"/>
      <c r="V308" s="134"/>
      <c r="W308" s="134"/>
      <c r="X308" s="134"/>
    </row>
    <row r="309" spans="1:24" s="130" customFormat="1">
      <c r="A309" s="231"/>
      <c r="D309" s="131"/>
      <c r="E309" s="132"/>
      <c r="F309" s="133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4"/>
      <c r="T309" s="134"/>
      <c r="U309" s="134"/>
      <c r="V309" s="134"/>
      <c r="W309" s="134"/>
      <c r="X309" s="134"/>
    </row>
    <row r="310" spans="1:24" s="130" customFormat="1">
      <c r="A310" s="231"/>
      <c r="D310" s="131"/>
      <c r="E310" s="132"/>
      <c r="F310" s="133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4"/>
      <c r="T310" s="134"/>
      <c r="U310" s="134"/>
      <c r="V310" s="134"/>
      <c r="W310" s="134"/>
      <c r="X310" s="134"/>
    </row>
    <row r="311" spans="1:24" s="130" customFormat="1">
      <c r="A311" s="231"/>
      <c r="D311" s="131"/>
      <c r="E311" s="132"/>
      <c r="F311" s="133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4"/>
      <c r="T311" s="134"/>
      <c r="U311" s="134"/>
      <c r="V311" s="134"/>
      <c r="W311" s="134"/>
      <c r="X311" s="134"/>
    </row>
    <row r="312" spans="1:24" s="130" customFormat="1">
      <c r="A312" s="231"/>
      <c r="D312" s="131"/>
      <c r="E312" s="132"/>
      <c r="F312" s="133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4"/>
      <c r="T312" s="134"/>
      <c r="U312" s="134"/>
      <c r="V312" s="134"/>
      <c r="W312" s="134"/>
      <c r="X312" s="134"/>
    </row>
    <row r="313" spans="1:24" s="130" customFormat="1">
      <c r="A313" s="231"/>
      <c r="D313" s="131"/>
      <c r="E313" s="132"/>
      <c r="F313" s="133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4"/>
      <c r="T313" s="134"/>
      <c r="U313" s="134"/>
      <c r="V313" s="134"/>
      <c r="W313" s="134"/>
      <c r="X313" s="134"/>
    </row>
    <row r="314" spans="1:24" s="130" customFormat="1">
      <c r="A314" s="231"/>
      <c r="D314" s="131"/>
      <c r="E314" s="132"/>
      <c r="F314" s="133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4"/>
      <c r="T314" s="134"/>
      <c r="U314" s="134"/>
      <c r="V314" s="134"/>
      <c r="W314" s="134"/>
      <c r="X314" s="134"/>
    </row>
    <row r="315" spans="1:24" s="130" customFormat="1">
      <c r="A315" s="231"/>
      <c r="D315" s="131"/>
      <c r="E315" s="132"/>
      <c r="F315" s="133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4"/>
      <c r="T315" s="134"/>
      <c r="U315" s="134"/>
      <c r="V315" s="134"/>
      <c r="W315" s="134"/>
      <c r="X315" s="134"/>
    </row>
    <row r="316" spans="1:24" s="130" customFormat="1">
      <c r="A316" s="231"/>
      <c r="D316" s="131"/>
      <c r="E316" s="132"/>
      <c r="F316" s="133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4"/>
      <c r="T316" s="134"/>
      <c r="U316" s="134"/>
      <c r="V316" s="134"/>
      <c r="W316" s="134"/>
      <c r="X316" s="134"/>
    </row>
    <row r="317" spans="1:24" s="130" customFormat="1">
      <c r="A317" s="231"/>
      <c r="D317" s="131"/>
      <c r="E317" s="132"/>
      <c r="F317" s="133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4"/>
      <c r="T317" s="134"/>
      <c r="U317" s="134"/>
      <c r="V317" s="134"/>
      <c r="W317" s="134"/>
      <c r="X317" s="134"/>
    </row>
    <row r="318" spans="1:24" s="130" customFormat="1">
      <c r="A318" s="231"/>
      <c r="D318" s="131"/>
      <c r="E318" s="132"/>
      <c r="F318" s="133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4"/>
      <c r="T318" s="134"/>
      <c r="U318" s="134"/>
      <c r="V318" s="134"/>
      <c r="W318" s="134"/>
      <c r="X318" s="134"/>
    </row>
    <row r="319" spans="1:24" s="130" customFormat="1">
      <c r="A319" s="231"/>
      <c r="D319" s="131"/>
      <c r="E319" s="132"/>
      <c r="F319" s="133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4"/>
      <c r="T319" s="134"/>
      <c r="U319" s="134"/>
      <c r="V319" s="134"/>
      <c r="W319" s="134"/>
      <c r="X319" s="134"/>
    </row>
    <row r="320" spans="1:24" s="130" customFormat="1">
      <c r="A320" s="231"/>
      <c r="D320" s="131"/>
      <c r="E320" s="132"/>
      <c r="F320" s="133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4"/>
      <c r="T320" s="134"/>
      <c r="U320" s="134"/>
      <c r="V320" s="134"/>
      <c r="W320" s="134"/>
      <c r="X320" s="134"/>
    </row>
    <row r="321" spans="1:24" s="130" customFormat="1">
      <c r="A321" s="231"/>
      <c r="D321" s="131"/>
      <c r="E321" s="132"/>
      <c r="F321" s="133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</row>
    <row r="322" spans="1:24" s="130" customFormat="1">
      <c r="A322" s="231"/>
      <c r="D322" s="131"/>
      <c r="E322" s="132"/>
      <c r="F322" s="133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</row>
    <row r="323" spans="1:24" s="130" customFormat="1">
      <c r="A323" s="231"/>
      <c r="D323" s="131"/>
      <c r="E323" s="132"/>
      <c r="F323" s="133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4"/>
      <c r="T323" s="134"/>
      <c r="U323" s="134"/>
      <c r="V323" s="134"/>
      <c r="W323" s="134"/>
      <c r="X323" s="134"/>
    </row>
    <row r="324" spans="1:24" s="130" customFormat="1">
      <c r="A324" s="231"/>
      <c r="D324" s="131"/>
      <c r="E324" s="132"/>
      <c r="F324" s="133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</row>
    <row r="325" spans="1:24" s="130" customFormat="1">
      <c r="A325" s="231"/>
      <c r="D325" s="131"/>
      <c r="E325" s="132"/>
      <c r="F325" s="133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</row>
    <row r="326" spans="1:24" s="130" customFormat="1">
      <c r="A326" s="231"/>
      <c r="D326" s="131"/>
      <c r="E326" s="132"/>
      <c r="F326" s="133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4"/>
      <c r="T326" s="134"/>
      <c r="U326" s="134"/>
      <c r="V326" s="134"/>
      <c r="W326" s="134"/>
      <c r="X326" s="134"/>
    </row>
    <row r="327" spans="1:24" s="130" customFormat="1">
      <c r="A327" s="231"/>
      <c r="D327" s="131"/>
      <c r="E327" s="132"/>
      <c r="F327" s="133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4"/>
      <c r="T327" s="134"/>
      <c r="U327" s="134"/>
      <c r="V327" s="134"/>
      <c r="W327" s="134"/>
      <c r="X327" s="134"/>
    </row>
    <row r="328" spans="1:24" s="130" customFormat="1">
      <c r="A328" s="231"/>
      <c r="D328" s="131"/>
      <c r="E328" s="132"/>
      <c r="F328" s="133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4"/>
      <c r="T328" s="134"/>
      <c r="U328" s="134"/>
      <c r="V328" s="134"/>
      <c r="W328" s="134"/>
      <c r="X328" s="134"/>
    </row>
    <row r="329" spans="1:24" s="130" customFormat="1">
      <c r="A329" s="231"/>
      <c r="D329" s="131"/>
      <c r="E329" s="132"/>
      <c r="F329" s="133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4"/>
      <c r="T329" s="134"/>
      <c r="U329" s="134"/>
      <c r="V329" s="134"/>
      <c r="W329" s="134"/>
      <c r="X329" s="134"/>
    </row>
    <row r="330" spans="1:24" s="130" customFormat="1">
      <c r="A330" s="231"/>
      <c r="D330" s="131"/>
      <c r="E330" s="132"/>
      <c r="F330" s="133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4"/>
      <c r="T330" s="134"/>
      <c r="U330" s="134"/>
      <c r="V330" s="134"/>
      <c r="W330" s="134"/>
      <c r="X330" s="134"/>
    </row>
    <row r="331" spans="1:24" s="130" customFormat="1">
      <c r="A331" s="231"/>
      <c r="D331" s="131"/>
      <c r="E331" s="132"/>
      <c r="F331" s="133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4"/>
      <c r="T331" s="134"/>
      <c r="U331" s="134"/>
      <c r="V331" s="134"/>
      <c r="W331" s="134"/>
      <c r="X331" s="134"/>
    </row>
    <row r="332" spans="1:24" s="130" customFormat="1">
      <c r="A332" s="231"/>
      <c r="D332" s="131"/>
      <c r="E332" s="132"/>
      <c r="F332" s="133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4"/>
      <c r="T332" s="134"/>
      <c r="U332" s="134"/>
      <c r="V332" s="134"/>
      <c r="W332" s="134"/>
      <c r="X332" s="134"/>
    </row>
    <row r="333" spans="1:24" s="130" customFormat="1">
      <c r="A333" s="231"/>
      <c r="D333" s="131"/>
      <c r="E333" s="132"/>
      <c r="F333" s="133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4"/>
      <c r="T333" s="134"/>
      <c r="U333" s="134"/>
      <c r="V333" s="134"/>
      <c r="W333" s="134"/>
      <c r="X333" s="134"/>
    </row>
    <row r="334" spans="1:24" s="130" customFormat="1">
      <c r="A334" s="231"/>
      <c r="D334" s="131"/>
      <c r="E334" s="132"/>
      <c r="F334" s="133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4"/>
      <c r="T334" s="134"/>
      <c r="U334" s="134"/>
      <c r="V334" s="134"/>
      <c r="W334" s="134"/>
      <c r="X334" s="134"/>
    </row>
    <row r="335" spans="1:24" s="130" customFormat="1">
      <c r="A335" s="231"/>
      <c r="D335" s="131"/>
      <c r="E335" s="132"/>
      <c r="F335" s="133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4"/>
      <c r="T335" s="134"/>
      <c r="U335" s="134"/>
      <c r="V335" s="134"/>
      <c r="W335" s="134"/>
      <c r="X335" s="134"/>
    </row>
    <row r="336" spans="1:24" s="130" customFormat="1">
      <c r="A336" s="231"/>
      <c r="D336" s="131"/>
      <c r="E336" s="132"/>
      <c r="F336" s="133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4"/>
      <c r="T336" s="134"/>
      <c r="U336" s="134"/>
      <c r="V336" s="134"/>
      <c r="W336" s="134"/>
      <c r="X336" s="134"/>
    </row>
    <row r="337" spans="1:24" s="130" customFormat="1">
      <c r="A337" s="231"/>
      <c r="D337" s="131"/>
      <c r="E337" s="132"/>
      <c r="F337" s="133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4"/>
      <c r="T337" s="134"/>
      <c r="U337" s="134"/>
      <c r="V337" s="134"/>
      <c r="W337" s="134"/>
      <c r="X337" s="134"/>
    </row>
    <row r="338" spans="1:24" s="130" customFormat="1">
      <c r="A338" s="231"/>
      <c r="D338" s="131"/>
      <c r="E338" s="132"/>
      <c r="F338" s="133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4"/>
      <c r="T338" s="134"/>
      <c r="U338" s="134"/>
      <c r="V338" s="134"/>
      <c r="W338" s="134"/>
      <c r="X338" s="134"/>
    </row>
    <row r="339" spans="1:24" s="130" customFormat="1">
      <c r="A339" s="231"/>
      <c r="D339" s="131"/>
      <c r="E339" s="132"/>
      <c r="F339" s="133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4"/>
      <c r="T339" s="134"/>
      <c r="U339" s="134"/>
      <c r="V339" s="134"/>
      <c r="W339" s="134"/>
      <c r="X339" s="134"/>
    </row>
    <row r="340" spans="1:24" s="130" customFormat="1">
      <c r="A340" s="231"/>
      <c r="D340" s="131"/>
      <c r="E340" s="132"/>
      <c r="F340" s="133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4"/>
      <c r="T340" s="134"/>
      <c r="U340" s="134"/>
      <c r="V340" s="134"/>
      <c r="W340" s="134"/>
      <c r="X340" s="134"/>
    </row>
    <row r="341" spans="1:24" s="130" customFormat="1">
      <c r="A341" s="231"/>
      <c r="D341" s="131"/>
      <c r="E341" s="132"/>
      <c r="F341" s="133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4"/>
      <c r="T341" s="134"/>
      <c r="U341" s="134"/>
      <c r="V341" s="134"/>
      <c r="W341" s="134"/>
      <c r="X341" s="134"/>
    </row>
    <row r="342" spans="1:24" s="130" customFormat="1">
      <c r="A342" s="231"/>
      <c r="D342" s="131"/>
      <c r="E342" s="132"/>
      <c r="F342" s="133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4"/>
      <c r="T342" s="134"/>
      <c r="U342" s="134"/>
      <c r="V342" s="134"/>
      <c r="W342" s="134"/>
      <c r="X342" s="134"/>
    </row>
    <row r="343" spans="1:24" s="130" customFormat="1">
      <c r="A343" s="231"/>
      <c r="D343" s="131"/>
      <c r="E343" s="132"/>
      <c r="F343" s="133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4"/>
      <c r="T343" s="134"/>
      <c r="U343" s="134"/>
      <c r="V343" s="134"/>
      <c r="W343" s="134"/>
      <c r="X343" s="134"/>
    </row>
    <row r="344" spans="1:24" s="130" customFormat="1">
      <c r="A344" s="231"/>
      <c r="D344" s="131"/>
      <c r="E344" s="132"/>
      <c r="F344" s="133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4"/>
      <c r="V344" s="134"/>
      <c r="W344" s="134"/>
      <c r="X344" s="134"/>
    </row>
    <row r="345" spans="1:24" s="130" customFormat="1">
      <c r="A345" s="231"/>
      <c r="D345" s="131"/>
      <c r="E345" s="132"/>
      <c r="F345" s="133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4"/>
      <c r="T345" s="134"/>
      <c r="U345" s="134"/>
      <c r="V345" s="134"/>
      <c r="W345" s="134"/>
      <c r="X345" s="134"/>
    </row>
    <row r="346" spans="1:24" s="130" customFormat="1">
      <c r="A346" s="231"/>
      <c r="D346" s="131"/>
      <c r="E346" s="132"/>
      <c r="F346" s="133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4"/>
      <c r="T346" s="134"/>
      <c r="U346" s="134"/>
      <c r="V346" s="134"/>
      <c r="W346" s="134"/>
      <c r="X346" s="134"/>
    </row>
    <row r="347" spans="1:24" s="130" customFormat="1">
      <c r="A347" s="231"/>
      <c r="D347" s="131"/>
      <c r="E347" s="132"/>
      <c r="F347" s="133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4"/>
      <c r="T347" s="134"/>
      <c r="U347" s="134"/>
      <c r="V347" s="134"/>
      <c r="W347" s="134"/>
      <c r="X347" s="134"/>
    </row>
    <row r="348" spans="1:24" s="130" customFormat="1">
      <c r="A348" s="231"/>
      <c r="D348" s="131"/>
      <c r="E348" s="132"/>
      <c r="F348" s="133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4"/>
      <c r="T348" s="134"/>
      <c r="U348" s="134"/>
      <c r="V348" s="134"/>
      <c r="W348" s="134"/>
      <c r="X348" s="134"/>
    </row>
    <row r="349" spans="1:24" s="130" customFormat="1">
      <c r="A349" s="231"/>
      <c r="D349" s="131"/>
      <c r="E349" s="132"/>
      <c r="F349" s="133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4"/>
      <c r="T349" s="134"/>
      <c r="U349" s="134"/>
      <c r="V349" s="134"/>
      <c r="W349" s="134"/>
      <c r="X349" s="134"/>
    </row>
    <row r="350" spans="1:24" s="130" customFormat="1">
      <c r="A350" s="231"/>
      <c r="D350" s="131"/>
      <c r="E350" s="132"/>
      <c r="F350" s="133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4"/>
      <c r="T350" s="134"/>
      <c r="U350" s="134"/>
      <c r="V350" s="134"/>
      <c r="W350" s="134"/>
      <c r="X350" s="134"/>
    </row>
    <row r="351" spans="1:24" s="130" customFormat="1">
      <c r="A351" s="231"/>
      <c r="D351" s="131"/>
      <c r="E351" s="132"/>
      <c r="F351" s="133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4"/>
      <c r="T351" s="134"/>
      <c r="U351" s="134"/>
      <c r="V351" s="134"/>
      <c r="W351" s="134"/>
      <c r="X351" s="134"/>
    </row>
    <row r="352" spans="1:24" s="130" customFormat="1">
      <c r="A352" s="231"/>
      <c r="D352" s="131"/>
      <c r="E352" s="132"/>
      <c r="F352" s="133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4"/>
      <c r="T352" s="134"/>
      <c r="U352" s="134"/>
      <c r="V352" s="134"/>
      <c r="W352" s="134"/>
      <c r="X352" s="134"/>
    </row>
    <row r="353" spans="1:24" s="130" customFormat="1">
      <c r="A353" s="231"/>
      <c r="D353" s="131"/>
      <c r="E353" s="132"/>
      <c r="F353" s="133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4"/>
      <c r="T353" s="134"/>
      <c r="U353" s="134"/>
      <c r="V353" s="134"/>
      <c r="W353" s="134"/>
      <c r="X353" s="134"/>
    </row>
    <row r="354" spans="1:24" s="130" customFormat="1">
      <c r="A354" s="231"/>
      <c r="D354" s="131"/>
      <c r="E354" s="132"/>
      <c r="F354" s="133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4"/>
      <c r="T354" s="134"/>
      <c r="U354" s="134"/>
      <c r="V354" s="134"/>
      <c r="W354" s="134"/>
      <c r="X354" s="134"/>
    </row>
    <row r="355" spans="1:24" s="130" customFormat="1">
      <c r="A355" s="231"/>
      <c r="D355" s="131"/>
      <c r="E355" s="132"/>
      <c r="F355" s="133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4"/>
      <c r="T355" s="134"/>
      <c r="U355" s="134"/>
      <c r="V355" s="134"/>
      <c r="W355" s="134"/>
      <c r="X355" s="134"/>
    </row>
    <row r="356" spans="1:24" s="130" customFormat="1">
      <c r="A356" s="231"/>
      <c r="D356" s="131"/>
      <c r="E356" s="132"/>
      <c r="F356" s="133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4"/>
      <c r="T356" s="134"/>
      <c r="U356" s="134"/>
      <c r="V356" s="134"/>
      <c r="W356" s="134"/>
      <c r="X356" s="134"/>
    </row>
    <row r="357" spans="1:24" s="130" customFormat="1">
      <c r="A357" s="231"/>
      <c r="D357" s="131"/>
      <c r="E357" s="132"/>
      <c r="F357" s="133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4"/>
      <c r="T357" s="134"/>
      <c r="U357" s="134"/>
      <c r="V357" s="134"/>
      <c r="W357" s="134"/>
      <c r="X357" s="134"/>
    </row>
    <row r="358" spans="1:24" s="130" customFormat="1">
      <c r="A358" s="231"/>
      <c r="D358" s="131"/>
      <c r="E358" s="132"/>
      <c r="F358" s="133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4"/>
      <c r="T358" s="134"/>
      <c r="U358" s="134"/>
      <c r="V358" s="134"/>
      <c r="W358" s="134"/>
      <c r="X358" s="134"/>
    </row>
    <row r="359" spans="1:24" s="130" customFormat="1">
      <c r="A359" s="231"/>
      <c r="D359" s="131"/>
      <c r="E359" s="132"/>
      <c r="F359" s="133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4"/>
      <c r="T359" s="134"/>
      <c r="U359" s="134"/>
      <c r="V359" s="134"/>
      <c r="W359" s="134"/>
      <c r="X359" s="134"/>
    </row>
    <row r="360" spans="1:24" s="130" customFormat="1">
      <c r="A360" s="231"/>
      <c r="D360" s="131"/>
      <c r="E360" s="132"/>
      <c r="F360" s="133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4"/>
      <c r="T360" s="134"/>
      <c r="U360" s="134"/>
      <c r="V360" s="134"/>
      <c r="W360" s="134"/>
      <c r="X360" s="134"/>
    </row>
    <row r="361" spans="1:24" s="130" customFormat="1">
      <c r="A361" s="231"/>
      <c r="D361" s="131"/>
      <c r="E361" s="132"/>
      <c r="F361" s="133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4"/>
      <c r="T361" s="134"/>
      <c r="U361" s="134"/>
      <c r="V361" s="134"/>
      <c r="W361" s="134"/>
      <c r="X361" s="134"/>
    </row>
    <row r="362" spans="1:24" s="130" customFormat="1">
      <c r="A362" s="231"/>
      <c r="D362" s="131"/>
      <c r="E362" s="132"/>
      <c r="F362" s="133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4"/>
      <c r="T362" s="134"/>
      <c r="U362" s="134"/>
      <c r="V362" s="134"/>
      <c r="W362" s="134"/>
      <c r="X362" s="134"/>
    </row>
    <row r="363" spans="1:24" s="130" customFormat="1">
      <c r="A363" s="231"/>
      <c r="D363" s="131"/>
      <c r="E363" s="132"/>
      <c r="F363" s="133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4"/>
      <c r="T363" s="134"/>
      <c r="U363" s="134"/>
      <c r="V363" s="134"/>
      <c r="W363" s="134"/>
      <c r="X363" s="134"/>
    </row>
    <row r="364" spans="1:24" s="130" customFormat="1">
      <c r="A364" s="231"/>
      <c r="D364" s="131"/>
      <c r="E364" s="132"/>
      <c r="F364" s="133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4"/>
      <c r="T364" s="134"/>
      <c r="U364" s="134"/>
      <c r="V364" s="134"/>
      <c r="W364" s="134"/>
      <c r="X364" s="134"/>
    </row>
    <row r="365" spans="1:24" s="130" customFormat="1">
      <c r="A365" s="231"/>
      <c r="D365" s="131"/>
      <c r="E365" s="132"/>
      <c r="F365" s="133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4"/>
      <c r="T365" s="134"/>
      <c r="U365" s="134"/>
      <c r="V365" s="134"/>
      <c r="W365" s="134"/>
      <c r="X365" s="134"/>
    </row>
    <row r="366" spans="1:24" s="130" customFormat="1">
      <c r="A366" s="231"/>
      <c r="D366" s="131"/>
      <c r="E366" s="132"/>
      <c r="F366" s="133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4"/>
      <c r="T366" s="134"/>
      <c r="U366" s="134"/>
      <c r="V366" s="134"/>
      <c r="W366" s="134"/>
      <c r="X366" s="134"/>
    </row>
    <row r="367" spans="1:24" s="130" customFormat="1">
      <c r="A367" s="231"/>
      <c r="D367" s="131"/>
      <c r="E367" s="132"/>
      <c r="F367" s="133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4"/>
      <c r="T367" s="134"/>
      <c r="U367" s="134"/>
      <c r="V367" s="134"/>
      <c r="W367" s="134"/>
      <c r="X367" s="134"/>
    </row>
    <row r="368" spans="1:24" s="130" customFormat="1">
      <c r="A368" s="231"/>
      <c r="D368" s="131"/>
      <c r="E368" s="132"/>
      <c r="F368" s="133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4"/>
      <c r="T368" s="134"/>
      <c r="U368" s="134"/>
      <c r="V368" s="134"/>
      <c r="W368" s="134"/>
      <c r="X368" s="134"/>
    </row>
    <row r="369" spans="1:24" s="130" customFormat="1">
      <c r="A369" s="231"/>
      <c r="D369" s="131"/>
      <c r="E369" s="132"/>
      <c r="F369" s="133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4"/>
      <c r="T369" s="134"/>
      <c r="U369" s="134"/>
      <c r="V369" s="134"/>
      <c r="W369" s="134"/>
      <c r="X369" s="134"/>
    </row>
    <row r="370" spans="1:24" s="130" customFormat="1">
      <c r="A370" s="231"/>
      <c r="D370" s="131"/>
      <c r="E370" s="132"/>
      <c r="F370" s="133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4"/>
      <c r="T370" s="134"/>
      <c r="U370" s="134"/>
      <c r="V370" s="134"/>
      <c r="W370" s="134"/>
      <c r="X370" s="134"/>
    </row>
    <row r="371" spans="1:24" s="130" customFormat="1">
      <c r="A371" s="231"/>
      <c r="D371" s="131"/>
      <c r="E371" s="132"/>
      <c r="F371" s="133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4"/>
      <c r="T371" s="134"/>
      <c r="U371" s="134"/>
      <c r="V371" s="134"/>
      <c r="W371" s="134"/>
      <c r="X371" s="134"/>
    </row>
    <row r="372" spans="1:24" s="130" customFormat="1">
      <c r="A372" s="231"/>
      <c r="D372" s="131"/>
      <c r="E372" s="132"/>
      <c r="F372" s="133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4"/>
      <c r="T372" s="134"/>
      <c r="U372" s="134"/>
      <c r="V372" s="134"/>
      <c r="W372" s="134"/>
      <c r="X372" s="134"/>
    </row>
    <row r="373" spans="1:24" s="130" customFormat="1">
      <c r="A373" s="231"/>
      <c r="D373" s="131"/>
      <c r="E373" s="132"/>
      <c r="F373" s="133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4"/>
      <c r="T373" s="134"/>
      <c r="U373" s="134"/>
      <c r="V373" s="134"/>
      <c r="W373" s="134"/>
      <c r="X373" s="134"/>
    </row>
    <row r="374" spans="1:24" s="130" customFormat="1">
      <c r="A374" s="231"/>
      <c r="D374" s="131"/>
      <c r="E374" s="132"/>
      <c r="F374" s="133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4"/>
      <c r="T374" s="134"/>
      <c r="U374" s="134"/>
      <c r="V374" s="134"/>
      <c r="W374" s="134"/>
      <c r="X374" s="134"/>
    </row>
    <row r="375" spans="1:24" s="130" customFormat="1">
      <c r="A375" s="231"/>
      <c r="D375" s="131"/>
      <c r="E375" s="132"/>
      <c r="F375" s="133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4"/>
      <c r="T375" s="134"/>
      <c r="U375" s="134"/>
      <c r="V375" s="134"/>
      <c r="W375" s="134"/>
      <c r="X375" s="134"/>
    </row>
    <row r="376" spans="1:24" s="130" customFormat="1">
      <c r="A376" s="231"/>
      <c r="D376" s="131"/>
      <c r="E376" s="132"/>
      <c r="F376" s="133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4"/>
      <c r="T376" s="134"/>
      <c r="U376" s="134"/>
      <c r="V376" s="134"/>
      <c r="W376" s="134"/>
      <c r="X376" s="134"/>
    </row>
    <row r="377" spans="1:24" s="130" customFormat="1">
      <c r="A377" s="231"/>
      <c r="D377" s="131"/>
      <c r="E377" s="132"/>
      <c r="F377" s="133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4"/>
      <c r="T377" s="134"/>
      <c r="U377" s="134"/>
      <c r="V377" s="134"/>
      <c r="W377" s="134"/>
      <c r="X377" s="134"/>
    </row>
    <row r="378" spans="1:24" s="130" customFormat="1">
      <c r="A378" s="231"/>
      <c r="D378" s="131"/>
      <c r="E378" s="132"/>
      <c r="F378" s="133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4"/>
      <c r="T378" s="134"/>
      <c r="U378" s="134"/>
      <c r="V378" s="134"/>
      <c r="W378" s="134"/>
      <c r="X378" s="134"/>
    </row>
    <row r="379" spans="1:24" s="130" customFormat="1">
      <c r="A379" s="231"/>
      <c r="D379" s="131"/>
      <c r="E379" s="132"/>
      <c r="F379" s="133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4"/>
      <c r="T379" s="134"/>
      <c r="U379" s="134"/>
      <c r="V379" s="134"/>
      <c r="W379" s="134"/>
      <c r="X379" s="134"/>
    </row>
    <row r="380" spans="1:24" s="130" customFormat="1">
      <c r="A380" s="231"/>
      <c r="D380" s="131"/>
      <c r="E380" s="132"/>
      <c r="F380" s="133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4"/>
      <c r="T380" s="134"/>
      <c r="U380" s="134"/>
      <c r="V380" s="134"/>
      <c r="W380" s="134"/>
      <c r="X380" s="134"/>
    </row>
    <row r="381" spans="1:24" s="130" customFormat="1">
      <c r="A381" s="231"/>
      <c r="D381" s="131"/>
      <c r="E381" s="132"/>
      <c r="F381" s="133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4"/>
      <c r="T381" s="134"/>
      <c r="U381" s="134"/>
      <c r="V381" s="134"/>
      <c r="W381" s="134"/>
      <c r="X381" s="134"/>
    </row>
    <row r="382" spans="1:24" s="130" customFormat="1">
      <c r="A382" s="231"/>
      <c r="D382" s="131"/>
      <c r="E382" s="132"/>
      <c r="F382" s="133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4"/>
      <c r="T382" s="134"/>
      <c r="U382" s="134"/>
      <c r="V382" s="134"/>
      <c r="W382" s="134"/>
      <c r="X382" s="134"/>
    </row>
    <row r="383" spans="1:24" s="130" customFormat="1">
      <c r="A383" s="231"/>
      <c r="D383" s="131"/>
      <c r="E383" s="132"/>
      <c r="F383" s="133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4"/>
      <c r="T383" s="134"/>
      <c r="U383" s="134"/>
      <c r="V383" s="134"/>
      <c r="W383" s="134"/>
      <c r="X383" s="134"/>
    </row>
    <row r="384" spans="1:24" s="130" customFormat="1">
      <c r="A384" s="231"/>
      <c r="D384" s="131"/>
      <c r="E384" s="132"/>
      <c r="F384" s="133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</row>
    <row r="385" spans="1:24" s="130" customFormat="1">
      <c r="A385" s="231"/>
      <c r="D385" s="131"/>
      <c r="E385" s="132"/>
      <c r="F385" s="133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4"/>
      <c r="T385" s="134"/>
      <c r="U385" s="134"/>
      <c r="V385" s="134"/>
      <c r="W385" s="134"/>
      <c r="X385" s="134"/>
    </row>
    <row r="386" spans="1:24" s="130" customFormat="1">
      <c r="A386" s="231"/>
      <c r="D386" s="131"/>
      <c r="E386" s="132"/>
      <c r="F386" s="133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4"/>
      <c r="T386" s="134"/>
      <c r="U386" s="134"/>
      <c r="V386" s="134"/>
      <c r="W386" s="134"/>
      <c r="X386" s="134"/>
    </row>
    <row r="387" spans="1:24" s="130" customFormat="1">
      <c r="A387" s="231"/>
      <c r="D387" s="131"/>
      <c r="E387" s="132"/>
      <c r="F387" s="133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4"/>
      <c r="T387" s="134"/>
      <c r="U387" s="134"/>
      <c r="V387" s="134"/>
      <c r="W387" s="134"/>
      <c r="X387" s="134"/>
    </row>
    <row r="388" spans="1:24" s="130" customFormat="1">
      <c r="A388" s="231"/>
      <c r="D388" s="131"/>
      <c r="E388" s="132"/>
      <c r="F388" s="133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4"/>
      <c r="T388" s="134"/>
      <c r="U388" s="134"/>
      <c r="V388" s="134"/>
      <c r="W388" s="134"/>
      <c r="X388" s="134"/>
    </row>
    <row r="389" spans="1:24" s="130" customFormat="1">
      <c r="A389" s="231"/>
      <c r="D389" s="131"/>
      <c r="E389" s="132"/>
      <c r="F389" s="133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4"/>
      <c r="T389" s="134"/>
      <c r="U389" s="134"/>
      <c r="V389" s="134"/>
      <c r="W389" s="134"/>
      <c r="X389" s="134"/>
    </row>
    <row r="390" spans="1:24" s="130" customFormat="1">
      <c r="A390" s="231"/>
      <c r="D390" s="131"/>
      <c r="E390" s="132"/>
      <c r="F390" s="133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4"/>
      <c r="T390" s="134"/>
      <c r="U390" s="134"/>
      <c r="V390" s="134"/>
      <c r="W390" s="134"/>
      <c r="X390" s="134"/>
    </row>
    <row r="391" spans="1:24" s="130" customFormat="1">
      <c r="A391" s="231"/>
      <c r="D391" s="131"/>
      <c r="E391" s="132"/>
      <c r="F391" s="133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4"/>
      <c r="T391" s="134"/>
      <c r="U391" s="134"/>
      <c r="V391" s="134"/>
      <c r="W391" s="134"/>
      <c r="X391" s="134"/>
    </row>
    <row r="392" spans="1:24" s="130" customFormat="1">
      <c r="A392" s="231"/>
      <c r="D392" s="131"/>
      <c r="E392" s="132"/>
      <c r="F392" s="133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4"/>
      <c r="T392" s="134"/>
      <c r="U392" s="134"/>
      <c r="V392" s="134"/>
      <c r="W392" s="134"/>
      <c r="X392" s="134"/>
    </row>
    <row r="393" spans="1:24" s="130" customFormat="1">
      <c r="A393" s="231"/>
      <c r="D393" s="131"/>
      <c r="E393" s="132"/>
      <c r="F393" s="133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4"/>
      <c r="T393" s="134"/>
      <c r="U393" s="134"/>
      <c r="V393" s="134"/>
      <c r="W393" s="134"/>
      <c r="X393" s="134"/>
    </row>
    <row r="394" spans="1:24" s="130" customFormat="1">
      <c r="A394" s="231"/>
      <c r="D394" s="131"/>
      <c r="E394" s="132"/>
      <c r="F394" s="133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4"/>
      <c r="T394" s="134"/>
      <c r="U394" s="134"/>
      <c r="V394" s="134"/>
      <c r="W394" s="134"/>
      <c r="X394" s="134"/>
    </row>
    <row r="395" spans="1:24" s="130" customFormat="1">
      <c r="A395" s="231"/>
      <c r="D395" s="131"/>
      <c r="E395" s="132"/>
      <c r="F395" s="133"/>
      <c r="G395" s="134"/>
      <c r="H395" s="134"/>
      <c r="I395" s="134"/>
      <c r="J395" s="134"/>
      <c r="K395" s="134"/>
      <c r="L395" s="134"/>
      <c r="M395" s="134"/>
      <c r="N395" s="134"/>
      <c r="O395" s="134"/>
      <c r="P395" s="134"/>
      <c r="Q395" s="134"/>
      <c r="R395" s="134"/>
      <c r="S395" s="134"/>
      <c r="T395" s="134"/>
      <c r="U395" s="134"/>
      <c r="V395" s="134"/>
      <c r="W395" s="134"/>
      <c r="X395" s="134"/>
    </row>
    <row r="396" spans="1:24" s="130" customFormat="1">
      <c r="A396" s="231"/>
      <c r="D396" s="131"/>
      <c r="E396" s="132"/>
      <c r="F396" s="133"/>
      <c r="G396" s="134"/>
      <c r="H396" s="134"/>
      <c r="I396" s="134"/>
      <c r="J396" s="134"/>
      <c r="K396" s="134"/>
      <c r="L396" s="134"/>
      <c r="M396" s="134"/>
      <c r="N396" s="134"/>
      <c r="O396" s="134"/>
      <c r="P396" s="134"/>
      <c r="Q396" s="134"/>
      <c r="R396" s="134"/>
      <c r="S396" s="134"/>
      <c r="T396" s="134"/>
      <c r="U396" s="134"/>
      <c r="V396" s="134"/>
      <c r="W396" s="134"/>
      <c r="X396" s="134"/>
    </row>
    <row r="397" spans="1:24" s="130" customFormat="1">
      <c r="A397" s="231"/>
      <c r="D397" s="131"/>
      <c r="E397" s="132"/>
      <c r="F397" s="133"/>
      <c r="G397" s="134"/>
      <c r="H397" s="134"/>
      <c r="I397" s="134"/>
      <c r="J397" s="134"/>
      <c r="K397" s="134"/>
      <c r="L397" s="134"/>
      <c r="M397" s="134"/>
      <c r="N397" s="134"/>
      <c r="O397" s="134"/>
      <c r="P397" s="134"/>
      <c r="Q397" s="134"/>
      <c r="R397" s="134"/>
      <c r="S397" s="134"/>
      <c r="T397" s="134"/>
      <c r="U397" s="134"/>
      <c r="V397" s="134"/>
      <c r="W397" s="134"/>
      <c r="X397" s="134"/>
    </row>
    <row r="398" spans="1:24" s="130" customFormat="1">
      <c r="A398" s="231"/>
      <c r="D398" s="131"/>
      <c r="E398" s="132"/>
      <c r="F398" s="133"/>
      <c r="G398" s="134"/>
      <c r="H398" s="134"/>
      <c r="I398" s="134"/>
      <c r="J398" s="134"/>
      <c r="K398" s="134"/>
      <c r="L398" s="134"/>
      <c r="M398" s="134"/>
      <c r="N398" s="134"/>
      <c r="O398" s="134"/>
      <c r="P398" s="134"/>
      <c r="Q398" s="134"/>
      <c r="R398" s="134"/>
      <c r="S398" s="134"/>
      <c r="T398" s="134"/>
      <c r="U398" s="134"/>
      <c r="V398" s="134"/>
      <c r="W398" s="134"/>
      <c r="X398" s="134"/>
    </row>
    <row r="399" spans="1:24" s="130" customFormat="1">
      <c r="A399" s="231"/>
      <c r="D399" s="131"/>
      <c r="E399" s="132"/>
      <c r="F399" s="133"/>
      <c r="G399" s="134"/>
      <c r="H399" s="134"/>
      <c r="I399" s="134"/>
      <c r="J399" s="134"/>
      <c r="K399" s="134"/>
      <c r="L399" s="134"/>
      <c r="M399" s="134"/>
      <c r="N399" s="134"/>
      <c r="O399" s="134"/>
      <c r="P399" s="134"/>
      <c r="Q399" s="134"/>
      <c r="R399" s="134"/>
      <c r="S399" s="134"/>
      <c r="T399" s="134"/>
      <c r="U399" s="134"/>
      <c r="V399" s="134"/>
      <c r="W399" s="134"/>
      <c r="X399" s="134"/>
    </row>
    <row r="400" spans="1:24" s="130" customFormat="1">
      <c r="A400" s="231"/>
      <c r="D400" s="131"/>
      <c r="E400" s="132"/>
      <c r="F400" s="133"/>
      <c r="G400" s="134"/>
      <c r="H400" s="134"/>
      <c r="I400" s="134"/>
      <c r="J400" s="134"/>
      <c r="K400" s="134"/>
      <c r="L400" s="134"/>
      <c r="M400" s="134"/>
      <c r="N400" s="134"/>
      <c r="O400" s="134"/>
      <c r="P400" s="134"/>
      <c r="Q400" s="134"/>
      <c r="R400" s="134"/>
      <c r="S400" s="134"/>
      <c r="T400" s="134"/>
      <c r="U400" s="134"/>
      <c r="V400" s="134"/>
      <c r="W400" s="134"/>
      <c r="X400" s="134"/>
    </row>
    <row r="401" spans="1:24" s="130" customFormat="1">
      <c r="A401" s="231"/>
      <c r="D401" s="131"/>
      <c r="E401" s="132"/>
      <c r="F401" s="133"/>
      <c r="G401" s="134"/>
      <c r="H401" s="134"/>
      <c r="I401" s="134"/>
      <c r="J401" s="134"/>
      <c r="K401" s="134"/>
      <c r="L401" s="134"/>
      <c r="M401" s="134"/>
      <c r="N401" s="134"/>
      <c r="O401" s="134"/>
      <c r="P401" s="134"/>
      <c r="Q401" s="134"/>
      <c r="R401" s="134"/>
      <c r="S401" s="134"/>
      <c r="T401" s="134"/>
      <c r="U401" s="134"/>
      <c r="V401" s="134"/>
      <c r="W401" s="134"/>
      <c r="X401" s="134"/>
    </row>
    <row r="402" spans="1:24" s="130" customFormat="1">
      <c r="A402" s="231"/>
      <c r="D402" s="131"/>
      <c r="E402" s="132"/>
      <c r="F402" s="133"/>
      <c r="G402" s="134"/>
      <c r="H402" s="134"/>
      <c r="I402" s="134"/>
      <c r="J402" s="134"/>
      <c r="K402" s="134"/>
      <c r="L402" s="134"/>
      <c r="M402" s="134"/>
      <c r="N402" s="134"/>
      <c r="O402" s="134"/>
      <c r="P402" s="134"/>
      <c r="Q402" s="134"/>
      <c r="R402" s="134"/>
      <c r="S402" s="134"/>
      <c r="T402" s="134"/>
      <c r="U402" s="134"/>
      <c r="V402" s="134"/>
      <c r="W402" s="134"/>
      <c r="X402" s="134"/>
    </row>
    <row r="403" spans="1:24" s="130" customFormat="1">
      <c r="A403" s="231"/>
      <c r="D403" s="131"/>
      <c r="E403" s="132"/>
      <c r="F403" s="133"/>
      <c r="G403" s="134"/>
      <c r="H403" s="134"/>
      <c r="I403" s="134"/>
      <c r="J403" s="134"/>
      <c r="K403" s="134"/>
      <c r="L403" s="134"/>
      <c r="M403" s="134"/>
      <c r="N403" s="134"/>
      <c r="O403" s="134"/>
      <c r="P403" s="134"/>
      <c r="Q403" s="134"/>
      <c r="R403" s="134"/>
      <c r="S403" s="134"/>
      <c r="T403" s="134"/>
      <c r="U403" s="134"/>
      <c r="V403" s="134"/>
      <c r="W403" s="134"/>
      <c r="X403" s="134"/>
    </row>
    <row r="404" spans="1:24" s="130" customFormat="1">
      <c r="A404" s="231"/>
      <c r="D404" s="131"/>
      <c r="E404" s="132"/>
      <c r="F404" s="133"/>
      <c r="G404" s="134"/>
      <c r="H404" s="134"/>
      <c r="I404" s="134"/>
      <c r="J404" s="134"/>
      <c r="K404" s="134"/>
      <c r="L404" s="134"/>
      <c r="M404" s="134"/>
      <c r="N404" s="134"/>
      <c r="O404" s="134"/>
      <c r="P404" s="134"/>
      <c r="Q404" s="134"/>
      <c r="R404" s="134"/>
      <c r="S404" s="134"/>
      <c r="T404" s="134"/>
      <c r="U404" s="134"/>
      <c r="V404" s="134"/>
      <c r="W404" s="134"/>
      <c r="X404" s="134"/>
    </row>
    <row r="405" spans="1:24" s="130" customFormat="1">
      <c r="A405" s="231"/>
      <c r="D405" s="131"/>
      <c r="E405" s="132"/>
      <c r="F405" s="133"/>
      <c r="G405" s="134"/>
      <c r="H405" s="134"/>
      <c r="I405" s="134"/>
      <c r="J405" s="134"/>
      <c r="K405" s="134"/>
      <c r="L405" s="134"/>
      <c r="M405" s="134"/>
      <c r="N405" s="134"/>
      <c r="O405" s="134"/>
      <c r="P405" s="134"/>
      <c r="Q405" s="134"/>
      <c r="R405" s="134"/>
      <c r="S405" s="134"/>
      <c r="T405" s="134"/>
      <c r="U405" s="134"/>
      <c r="V405" s="134"/>
      <c r="W405" s="134"/>
      <c r="X405" s="134"/>
    </row>
    <row r="406" spans="1:24" s="130" customFormat="1">
      <c r="A406" s="231"/>
      <c r="D406" s="131"/>
      <c r="E406" s="132"/>
      <c r="F406" s="133"/>
      <c r="G406" s="134"/>
      <c r="H406" s="134"/>
      <c r="I406" s="134"/>
      <c r="J406" s="134"/>
      <c r="K406" s="134"/>
      <c r="L406" s="134"/>
      <c r="M406" s="134"/>
      <c r="N406" s="134"/>
      <c r="O406" s="134"/>
      <c r="P406" s="134"/>
      <c r="Q406" s="134"/>
      <c r="R406" s="134"/>
      <c r="S406" s="134"/>
      <c r="T406" s="134"/>
      <c r="U406" s="134"/>
      <c r="V406" s="134"/>
      <c r="W406" s="134"/>
      <c r="X406" s="134"/>
    </row>
    <row r="407" spans="1:24" s="130" customFormat="1">
      <c r="A407" s="231"/>
      <c r="D407" s="131"/>
      <c r="E407" s="132"/>
      <c r="F407" s="133"/>
      <c r="G407" s="134"/>
      <c r="H407" s="134"/>
      <c r="I407" s="134"/>
      <c r="J407" s="134"/>
      <c r="K407" s="134"/>
      <c r="L407" s="134"/>
      <c r="M407" s="134"/>
      <c r="N407" s="134"/>
      <c r="O407" s="134"/>
      <c r="P407" s="134"/>
      <c r="Q407" s="134"/>
      <c r="R407" s="134"/>
      <c r="S407" s="134"/>
      <c r="T407" s="134"/>
      <c r="U407" s="134"/>
      <c r="V407" s="134"/>
      <c r="W407" s="134"/>
      <c r="X407" s="134"/>
    </row>
    <row r="408" spans="1:24" s="130" customFormat="1">
      <c r="A408" s="231"/>
      <c r="D408" s="131"/>
      <c r="E408" s="132"/>
      <c r="F408" s="133"/>
      <c r="G408" s="134"/>
      <c r="H408" s="134"/>
      <c r="I408" s="134"/>
      <c r="J408" s="134"/>
      <c r="K408" s="134"/>
      <c r="L408" s="134"/>
      <c r="M408" s="134"/>
      <c r="N408" s="134"/>
      <c r="O408" s="134"/>
      <c r="P408" s="134"/>
      <c r="Q408" s="134"/>
      <c r="R408" s="134"/>
      <c r="S408" s="134"/>
      <c r="T408" s="134"/>
      <c r="U408" s="134"/>
      <c r="V408" s="134"/>
      <c r="W408" s="134"/>
      <c r="X408" s="134"/>
    </row>
    <row r="409" spans="1:24" s="130" customFormat="1">
      <c r="A409" s="231"/>
      <c r="D409" s="131"/>
      <c r="E409" s="132"/>
      <c r="F409" s="133"/>
      <c r="G409" s="134"/>
      <c r="H409" s="134"/>
      <c r="I409" s="134"/>
      <c r="J409" s="134"/>
      <c r="K409" s="134"/>
      <c r="L409" s="134"/>
      <c r="M409" s="134"/>
      <c r="N409" s="134"/>
      <c r="O409" s="134"/>
      <c r="P409" s="134"/>
      <c r="Q409" s="134"/>
      <c r="R409" s="134"/>
      <c r="S409" s="134"/>
      <c r="T409" s="134"/>
      <c r="U409" s="134"/>
      <c r="V409" s="134"/>
      <c r="W409" s="134"/>
      <c r="X409" s="134"/>
    </row>
    <row r="410" spans="1:24" s="130" customFormat="1">
      <c r="A410" s="231"/>
      <c r="D410" s="131"/>
      <c r="E410" s="132"/>
      <c r="F410" s="133"/>
      <c r="G410" s="134"/>
      <c r="H410" s="134"/>
      <c r="I410" s="134"/>
      <c r="J410" s="134"/>
      <c r="K410" s="134"/>
      <c r="L410" s="134"/>
      <c r="M410" s="134"/>
      <c r="N410" s="134"/>
      <c r="O410" s="134"/>
      <c r="P410" s="134"/>
      <c r="Q410" s="134"/>
      <c r="R410" s="134"/>
      <c r="S410" s="134"/>
      <c r="T410" s="134"/>
      <c r="U410" s="134"/>
      <c r="V410" s="134"/>
      <c r="W410" s="134"/>
      <c r="X410" s="134"/>
    </row>
    <row r="411" spans="1:24" s="130" customFormat="1">
      <c r="A411" s="231"/>
      <c r="D411" s="131"/>
      <c r="E411" s="132"/>
      <c r="F411" s="133"/>
      <c r="G411" s="134"/>
      <c r="H411" s="134"/>
      <c r="I411" s="134"/>
      <c r="J411" s="134"/>
      <c r="K411" s="134"/>
      <c r="L411" s="134"/>
      <c r="M411" s="134"/>
      <c r="N411" s="134"/>
      <c r="O411" s="134"/>
      <c r="P411" s="134"/>
      <c r="Q411" s="134"/>
      <c r="R411" s="134"/>
      <c r="S411" s="134"/>
      <c r="T411" s="134"/>
      <c r="U411" s="134"/>
      <c r="V411" s="134"/>
      <c r="W411" s="134"/>
      <c r="X411" s="134"/>
    </row>
    <row r="412" spans="1:24" s="130" customFormat="1">
      <c r="A412" s="231"/>
      <c r="D412" s="131"/>
      <c r="E412" s="132"/>
      <c r="F412" s="133"/>
      <c r="G412" s="134"/>
      <c r="H412" s="134"/>
      <c r="I412" s="134"/>
      <c r="J412" s="134"/>
      <c r="K412" s="134"/>
      <c r="L412" s="134"/>
      <c r="M412" s="134"/>
      <c r="N412" s="134"/>
      <c r="O412" s="134"/>
      <c r="P412" s="134"/>
      <c r="Q412" s="134"/>
      <c r="R412" s="134"/>
      <c r="S412" s="134"/>
      <c r="T412" s="134"/>
      <c r="U412" s="134"/>
      <c r="V412" s="134"/>
      <c r="W412" s="134"/>
      <c r="X412" s="134"/>
    </row>
    <row r="413" spans="1:24" s="130" customFormat="1">
      <c r="A413" s="231"/>
      <c r="D413" s="131"/>
      <c r="E413" s="132"/>
      <c r="F413" s="133"/>
      <c r="G413" s="134"/>
      <c r="H413" s="134"/>
      <c r="I413" s="134"/>
      <c r="J413" s="134"/>
      <c r="K413" s="134"/>
      <c r="L413" s="134"/>
      <c r="M413" s="134"/>
      <c r="N413" s="134"/>
      <c r="O413" s="134"/>
      <c r="P413" s="134"/>
      <c r="Q413" s="134"/>
      <c r="R413" s="134"/>
      <c r="S413" s="134"/>
      <c r="T413" s="134"/>
      <c r="U413" s="134"/>
      <c r="V413" s="134"/>
      <c r="W413" s="134"/>
      <c r="X413" s="134"/>
    </row>
    <row r="414" spans="1:24" s="130" customFormat="1">
      <c r="A414" s="231"/>
      <c r="D414" s="131"/>
      <c r="E414" s="132"/>
      <c r="F414" s="133"/>
      <c r="G414" s="134"/>
      <c r="H414" s="134"/>
      <c r="I414" s="134"/>
      <c r="J414" s="134"/>
      <c r="K414" s="134"/>
      <c r="L414" s="134"/>
      <c r="M414" s="134"/>
      <c r="N414" s="134"/>
      <c r="O414" s="134"/>
      <c r="P414" s="134"/>
      <c r="Q414" s="134"/>
      <c r="R414" s="134"/>
      <c r="S414" s="134"/>
      <c r="T414" s="134"/>
      <c r="U414" s="134"/>
      <c r="V414" s="134"/>
      <c r="W414" s="134"/>
      <c r="X414" s="134"/>
    </row>
    <row r="415" spans="1:24" s="130" customFormat="1">
      <c r="A415" s="231"/>
      <c r="D415" s="131"/>
      <c r="E415" s="132"/>
      <c r="F415" s="133"/>
      <c r="G415" s="134"/>
      <c r="H415" s="134"/>
      <c r="I415" s="134"/>
      <c r="J415" s="134"/>
      <c r="K415" s="134"/>
      <c r="L415" s="134"/>
      <c r="M415" s="134"/>
      <c r="N415" s="134"/>
      <c r="O415" s="134"/>
      <c r="P415" s="134"/>
      <c r="Q415" s="134"/>
      <c r="R415" s="134"/>
      <c r="S415" s="134"/>
      <c r="T415" s="134"/>
      <c r="U415" s="134"/>
      <c r="V415" s="134"/>
      <c r="W415" s="134"/>
      <c r="X415" s="134"/>
    </row>
    <row r="416" spans="1:24" s="130" customFormat="1">
      <c r="A416" s="231"/>
      <c r="D416" s="131"/>
      <c r="E416" s="132"/>
      <c r="F416" s="133"/>
      <c r="G416" s="134"/>
      <c r="H416" s="134"/>
      <c r="I416" s="134"/>
      <c r="J416" s="134"/>
      <c r="K416" s="134"/>
      <c r="L416" s="134"/>
      <c r="M416" s="134"/>
      <c r="N416" s="134"/>
      <c r="O416" s="134"/>
      <c r="P416" s="134"/>
      <c r="Q416" s="134"/>
      <c r="R416" s="134"/>
      <c r="S416" s="134"/>
      <c r="T416" s="134"/>
      <c r="U416" s="134"/>
      <c r="V416" s="134"/>
      <c r="W416" s="134"/>
      <c r="X416" s="134"/>
    </row>
    <row r="417" spans="1:24" s="130" customFormat="1">
      <c r="A417" s="231"/>
      <c r="D417" s="131"/>
      <c r="E417" s="132"/>
      <c r="F417" s="133"/>
      <c r="G417" s="134"/>
      <c r="H417" s="134"/>
      <c r="I417" s="134"/>
      <c r="J417" s="134"/>
      <c r="K417" s="134"/>
      <c r="L417" s="134"/>
      <c r="M417" s="134"/>
      <c r="N417" s="134"/>
      <c r="O417" s="134"/>
      <c r="P417" s="134"/>
      <c r="Q417" s="134"/>
      <c r="R417" s="134"/>
      <c r="S417" s="134"/>
      <c r="T417" s="134"/>
      <c r="U417" s="134"/>
      <c r="V417" s="134"/>
      <c r="W417" s="134"/>
      <c r="X417" s="134"/>
    </row>
    <row r="418" spans="1:24" s="130" customFormat="1">
      <c r="A418" s="231"/>
      <c r="D418" s="131"/>
      <c r="E418" s="132"/>
      <c r="F418" s="133"/>
      <c r="G418" s="134"/>
      <c r="H418" s="134"/>
      <c r="I418" s="134"/>
      <c r="J418" s="134"/>
      <c r="K418" s="134"/>
      <c r="L418" s="134"/>
      <c r="M418" s="134"/>
      <c r="N418" s="134"/>
      <c r="O418" s="134"/>
      <c r="P418" s="134"/>
      <c r="Q418" s="134"/>
      <c r="R418" s="134"/>
      <c r="S418" s="134"/>
      <c r="T418" s="134"/>
      <c r="U418" s="134"/>
      <c r="V418" s="134"/>
      <c r="W418" s="134"/>
      <c r="X418" s="134"/>
    </row>
    <row r="419" spans="1:24" s="130" customFormat="1">
      <c r="A419" s="231"/>
      <c r="D419" s="131"/>
      <c r="E419" s="132"/>
      <c r="F419" s="133"/>
      <c r="G419" s="134"/>
      <c r="H419" s="134"/>
      <c r="I419" s="134"/>
      <c r="J419" s="134"/>
      <c r="K419" s="134"/>
      <c r="L419" s="134"/>
      <c r="M419" s="134"/>
      <c r="N419" s="134"/>
      <c r="O419" s="134"/>
      <c r="P419" s="134"/>
      <c r="Q419" s="134"/>
      <c r="R419" s="134"/>
      <c r="S419" s="134"/>
      <c r="T419" s="134"/>
      <c r="U419" s="134"/>
      <c r="V419" s="134"/>
      <c r="W419" s="134"/>
      <c r="X419" s="134"/>
    </row>
    <row r="420" spans="1:24" s="130" customFormat="1">
      <c r="A420" s="231"/>
      <c r="D420" s="131"/>
      <c r="E420" s="132"/>
      <c r="F420" s="133"/>
      <c r="G420" s="134"/>
      <c r="H420" s="134"/>
      <c r="I420" s="134"/>
      <c r="J420" s="134"/>
      <c r="K420" s="134"/>
      <c r="L420" s="134"/>
      <c r="M420" s="134"/>
      <c r="N420" s="134"/>
      <c r="O420" s="134"/>
      <c r="P420" s="134"/>
      <c r="Q420" s="134"/>
      <c r="R420" s="134"/>
      <c r="S420" s="134"/>
      <c r="T420" s="134"/>
      <c r="U420" s="134"/>
      <c r="V420" s="134"/>
      <c r="W420" s="134"/>
      <c r="X420" s="134"/>
    </row>
    <row r="421" spans="1:24" s="130" customFormat="1">
      <c r="A421" s="231"/>
      <c r="D421" s="131"/>
      <c r="E421" s="132"/>
      <c r="F421" s="133"/>
      <c r="G421" s="134"/>
      <c r="H421" s="134"/>
      <c r="I421" s="134"/>
      <c r="J421" s="134"/>
      <c r="K421" s="134"/>
      <c r="L421" s="134"/>
      <c r="M421" s="134"/>
      <c r="N421" s="134"/>
      <c r="O421" s="134"/>
      <c r="P421" s="134"/>
      <c r="Q421" s="134"/>
      <c r="R421" s="134"/>
      <c r="S421" s="134"/>
      <c r="T421" s="134"/>
      <c r="U421" s="134"/>
      <c r="V421" s="134"/>
      <c r="W421" s="134"/>
      <c r="X421" s="134"/>
    </row>
    <row r="422" spans="1:24" s="130" customFormat="1">
      <c r="A422" s="231"/>
      <c r="D422" s="131"/>
      <c r="E422" s="132"/>
      <c r="F422" s="133"/>
      <c r="G422" s="134"/>
      <c r="H422" s="134"/>
      <c r="I422" s="134"/>
      <c r="J422" s="134"/>
      <c r="K422" s="134"/>
      <c r="L422" s="134"/>
      <c r="M422" s="134"/>
      <c r="N422" s="134"/>
      <c r="O422" s="134"/>
      <c r="P422" s="134"/>
      <c r="Q422" s="134"/>
      <c r="R422" s="134"/>
      <c r="S422" s="134"/>
      <c r="T422" s="134"/>
      <c r="U422" s="134"/>
      <c r="V422" s="134"/>
      <c r="W422" s="134"/>
      <c r="X422" s="134"/>
    </row>
    <row r="423" spans="1:24" s="130" customFormat="1">
      <c r="A423" s="231"/>
      <c r="D423" s="131"/>
      <c r="E423" s="132"/>
      <c r="F423" s="133"/>
      <c r="G423" s="134"/>
      <c r="H423" s="134"/>
      <c r="I423" s="134"/>
      <c r="J423" s="134"/>
      <c r="K423" s="134"/>
      <c r="L423" s="134"/>
      <c r="M423" s="134"/>
      <c r="N423" s="134"/>
      <c r="O423" s="134"/>
      <c r="P423" s="134"/>
      <c r="Q423" s="134"/>
      <c r="R423" s="134"/>
      <c r="S423" s="134"/>
      <c r="T423" s="134"/>
      <c r="U423" s="134"/>
      <c r="V423" s="134"/>
      <c r="W423" s="134"/>
      <c r="X423" s="134"/>
    </row>
    <row r="424" spans="1:24" s="130" customFormat="1">
      <c r="A424" s="231"/>
      <c r="D424" s="131"/>
      <c r="E424" s="132"/>
      <c r="F424" s="133"/>
      <c r="G424" s="134"/>
      <c r="H424" s="134"/>
      <c r="I424" s="134"/>
      <c r="J424" s="134"/>
      <c r="K424" s="134"/>
      <c r="L424" s="134"/>
      <c r="M424" s="134"/>
      <c r="N424" s="134"/>
      <c r="O424" s="134"/>
      <c r="P424" s="134"/>
      <c r="Q424" s="134"/>
      <c r="R424" s="134"/>
      <c r="S424" s="134"/>
      <c r="T424" s="134"/>
      <c r="U424" s="134"/>
      <c r="V424" s="134"/>
      <c r="W424" s="134"/>
      <c r="X424" s="134"/>
    </row>
    <row r="425" spans="1:24" s="130" customFormat="1">
      <c r="A425" s="231"/>
      <c r="D425" s="131"/>
      <c r="E425" s="132"/>
      <c r="F425" s="133"/>
      <c r="G425" s="134"/>
      <c r="H425" s="134"/>
      <c r="I425" s="134"/>
      <c r="J425" s="134"/>
      <c r="K425" s="134"/>
      <c r="L425" s="134"/>
      <c r="M425" s="134"/>
      <c r="N425" s="134"/>
      <c r="O425" s="134"/>
      <c r="P425" s="134"/>
      <c r="Q425" s="134"/>
      <c r="R425" s="134"/>
      <c r="S425" s="134"/>
      <c r="T425" s="134"/>
      <c r="U425" s="134"/>
      <c r="V425" s="134"/>
      <c r="W425" s="134"/>
      <c r="X425" s="134"/>
    </row>
    <row r="426" spans="1:24" s="130" customFormat="1">
      <c r="A426" s="231"/>
      <c r="D426" s="131"/>
      <c r="E426" s="132"/>
      <c r="F426" s="133"/>
      <c r="G426" s="134"/>
      <c r="H426" s="134"/>
      <c r="I426" s="134"/>
      <c r="J426" s="134"/>
      <c r="K426" s="134"/>
      <c r="L426" s="134"/>
      <c r="M426" s="134"/>
      <c r="N426" s="134"/>
      <c r="O426" s="134"/>
      <c r="P426" s="134"/>
      <c r="Q426" s="134"/>
      <c r="R426" s="134"/>
      <c r="S426" s="134"/>
      <c r="T426" s="134"/>
      <c r="U426" s="134"/>
      <c r="V426" s="134"/>
      <c r="W426" s="134"/>
      <c r="X426" s="134"/>
    </row>
    <row r="427" spans="1:24" s="130" customFormat="1">
      <c r="A427" s="231"/>
      <c r="D427" s="131"/>
      <c r="E427" s="132"/>
      <c r="F427" s="133"/>
      <c r="G427" s="134"/>
      <c r="H427" s="134"/>
      <c r="I427" s="134"/>
      <c r="J427" s="134"/>
      <c r="K427" s="134"/>
      <c r="L427" s="134"/>
      <c r="M427" s="134"/>
      <c r="N427" s="134"/>
      <c r="O427" s="134"/>
      <c r="P427" s="134"/>
      <c r="Q427" s="134"/>
      <c r="R427" s="134"/>
      <c r="S427" s="134"/>
      <c r="T427" s="134"/>
      <c r="U427" s="134"/>
      <c r="V427" s="134"/>
      <c r="W427" s="134"/>
      <c r="X427" s="134"/>
    </row>
    <row r="428" spans="1:24" s="130" customFormat="1">
      <c r="A428" s="231"/>
      <c r="D428" s="131"/>
      <c r="E428" s="132"/>
      <c r="F428" s="133"/>
      <c r="G428" s="134"/>
      <c r="H428" s="134"/>
      <c r="I428" s="134"/>
      <c r="J428" s="134"/>
      <c r="K428" s="134"/>
      <c r="L428" s="134"/>
      <c r="M428" s="134"/>
      <c r="N428" s="134"/>
      <c r="O428" s="134"/>
      <c r="P428" s="134"/>
      <c r="Q428" s="134"/>
      <c r="R428" s="134"/>
      <c r="S428" s="134"/>
      <c r="T428" s="134"/>
      <c r="U428" s="134"/>
      <c r="V428" s="134"/>
      <c r="W428" s="134"/>
      <c r="X428" s="134"/>
    </row>
    <row r="429" spans="1:24" s="130" customFormat="1">
      <c r="A429" s="231"/>
      <c r="D429" s="131"/>
      <c r="E429" s="132"/>
      <c r="F429" s="133"/>
      <c r="G429" s="134"/>
      <c r="H429" s="134"/>
      <c r="I429" s="134"/>
      <c r="J429" s="134"/>
      <c r="K429" s="134"/>
      <c r="L429" s="134"/>
      <c r="M429" s="134"/>
      <c r="N429" s="134"/>
      <c r="O429" s="134"/>
      <c r="P429" s="134"/>
      <c r="Q429" s="134"/>
      <c r="R429" s="134"/>
      <c r="S429" s="134"/>
      <c r="T429" s="134"/>
      <c r="U429" s="134"/>
      <c r="V429" s="134"/>
      <c r="W429" s="134"/>
      <c r="X429" s="134"/>
    </row>
    <row r="430" spans="1:24" s="130" customFormat="1">
      <c r="A430" s="231"/>
      <c r="D430" s="131"/>
      <c r="E430" s="132"/>
      <c r="F430" s="133"/>
      <c r="G430" s="134"/>
      <c r="H430" s="134"/>
      <c r="I430" s="134"/>
      <c r="J430" s="134"/>
      <c r="K430" s="134"/>
      <c r="L430" s="134"/>
      <c r="M430" s="134"/>
      <c r="N430" s="134"/>
      <c r="O430" s="134"/>
      <c r="P430" s="134"/>
      <c r="Q430" s="134"/>
      <c r="R430" s="134"/>
      <c r="S430" s="134"/>
      <c r="T430" s="134"/>
      <c r="U430" s="134"/>
      <c r="V430" s="134"/>
      <c r="W430" s="134"/>
      <c r="X430" s="134"/>
    </row>
    <row r="431" spans="1:24" s="130" customFormat="1">
      <c r="A431" s="231"/>
      <c r="D431" s="131"/>
      <c r="E431" s="132"/>
      <c r="F431" s="133"/>
      <c r="G431" s="134"/>
      <c r="H431" s="134"/>
      <c r="I431" s="134"/>
      <c r="J431" s="134"/>
      <c r="K431" s="134"/>
      <c r="L431" s="134"/>
      <c r="M431" s="134"/>
      <c r="N431" s="134"/>
      <c r="O431" s="134"/>
      <c r="P431" s="134"/>
      <c r="Q431" s="134"/>
      <c r="R431" s="134"/>
      <c r="S431" s="134"/>
      <c r="T431" s="134"/>
      <c r="U431" s="134"/>
      <c r="V431" s="134"/>
      <c r="W431" s="134"/>
      <c r="X431" s="134"/>
    </row>
    <row r="432" spans="1:24" s="130" customFormat="1">
      <c r="A432" s="231"/>
      <c r="D432" s="131"/>
      <c r="E432" s="132"/>
      <c r="F432" s="133"/>
      <c r="G432" s="134"/>
      <c r="H432" s="134"/>
      <c r="I432" s="134"/>
      <c r="J432" s="134"/>
      <c r="K432" s="134"/>
      <c r="L432" s="134"/>
      <c r="M432" s="134"/>
      <c r="N432" s="134"/>
      <c r="O432" s="134"/>
      <c r="P432" s="134"/>
      <c r="Q432" s="134"/>
      <c r="R432" s="134"/>
      <c r="S432" s="134"/>
      <c r="T432" s="134"/>
      <c r="U432" s="134"/>
      <c r="V432" s="134"/>
      <c r="W432" s="134"/>
      <c r="X432" s="134"/>
    </row>
    <row r="433" spans="1:24" s="130" customFormat="1">
      <c r="A433" s="231"/>
      <c r="D433" s="131"/>
      <c r="E433" s="132"/>
      <c r="F433" s="133"/>
      <c r="G433" s="134"/>
      <c r="H433" s="134"/>
      <c r="I433" s="134"/>
      <c r="J433" s="134"/>
      <c r="K433" s="134"/>
      <c r="L433" s="134"/>
      <c r="M433" s="134"/>
      <c r="N433" s="134"/>
      <c r="O433" s="134"/>
      <c r="P433" s="134"/>
      <c r="Q433" s="134"/>
      <c r="R433" s="134"/>
      <c r="S433" s="134"/>
      <c r="T433" s="134"/>
      <c r="U433" s="134"/>
      <c r="V433" s="134"/>
      <c r="W433" s="134"/>
      <c r="X433" s="134"/>
    </row>
    <row r="434" spans="1:24" s="130" customFormat="1">
      <c r="A434" s="231"/>
      <c r="D434" s="131"/>
      <c r="E434" s="132"/>
      <c r="F434" s="133"/>
      <c r="G434" s="134"/>
      <c r="H434" s="134"/>
      <c r="I434" s="134"/>
      <c r="J434" s="134"/>
      <c r="K434" s="134"/>
      <c r="L434" s="134"/>
      <c r="M434" s="134"/>
      <c r="N434" s="134"/>
      <c r="O434" s="134"/>
      <c r="P434" s="134"/>
      <c r="Q434" s="134"/>
      <c r="R434" s="134"/>
      <c r="S434" s="134"/>
      <c r="T434" s="134"/>
      <c r="U434" s="134"/>
      <c r="V434" s="134"/>
      <c r="W434" s="134"/>
      <c r="X434" s="134"/>
    </row>
    <row r="435" spans="1:24" s="130" customFormat="1">
      <c r="A435" s="231"/>
      <c r="D435" s="131"/>
      <c r="E435" s="132"/>
      <c r="F435" s="133"/>
      <c r="G435" s="134"/>
      <c r="H435" s="134"/>
      <c r="I435" s="134"/>
      <c r="J435" s="134"/>
      <c r="K435" s="134"/>
      <c r="L435" s="134"/>
      <c r="M435" s="134"/>
      <c r="N435" s="134"/>
      <c r="O435" s="134"/>
      <c r="P435" s="134"/>
      <c r="Q435" s="134"/>
      <c r="R435" s="134"/>
      <c r="S435" s="134"/>
      <c r="T435" s="134"/>
      <c r="U435" s="134"/>
      <c r="V435" s="134"/>
      <c r="W435" s="134"/>
      <c r="X435" s="134"/>
    </row>
    <row r="436" spans="1:24" s="130" customFormat="1">
      <c r="A436" s="231"/>
      <c r="D436" s="131"/>
      <c r="E436" s="132"/>
      <c r="F436" s="133"/>
      <c r="G436" s="134"/>
      <c r="H436" s="134"/>
      <c r="I436" s="134"/>
      <c r="J436" s="134"/>
      <c r="K436" s="134"/>
      <c r="L436" s="134"/>
      <c r="M436" s="134"/>
      <c r="N436" s="134"/>
      <c r="O436" s="134"/>
      <c r="P436" s="134"/>
      <c r="Q436" s="134"/>
      <c r="R436" s="134"/>
      <c r="S436" s="134"/>
      <c r="T436" s="134"/>
      <c r="U436" s="134"/>
      <c r="V436" s="134"/>
      <c r="W436" s="134"/>
      <c r="X436" s="134"/>
    </row>
    <row r="437" spans="1:24" s="130" customFormat="1">
      <c r="A437" s="231"/>
      <c r="D437" s="131"/>
      <c r="E437" s="132"/>
      <c r="F437" s="133"/>
      <c r="G437" s="134"/>
      <c r="H437" s="134"/>
      <c r="I437" s="134"/>
      <c r="J437" s="134"/>
      <c r="K437" s="134"/>
      <c r="L437" s="134"/>
      <c r="M437" s="134"/>
      <c r="N437" s="134"/>
      <c r="O437" s="134"/>
      <c r="P437" s="134"/>
      <c r="Q437" s="134"/>
      <c r="R437" s="134"/>
      <c r="S437" s="134"/>
      <c r="T437" s="134"/>
      <c r="U437" s="134"/>
      <c r="V437" s="134"/>
      <c r="W437" s="134"/>
      <c r="X437" s="134"/>
    </row>
    <row r="438" spans="1:24" s="130" customFormat="1">
      <c r="A438" s="231"/>
      <c r="D438" s="131"/>
      <c r="E438" s="132"/>
      <c r="F438" s="133"/>
      <c r="G438" s="134"/>
      <c r="H438" s="134"/>
      <c r="I438" s="134"/>
      <c r="J438" s="134"/>
      <c r="K438" s="134"/>
      <c r="L438" s="134"/>
      <c r="M438" s="134"/>
      <c r="N438" s="134"/>
      <c r="O438" s="134"/>
      <c r="P438" s="134"/>
      <c r="Q438" s="134"/>
      <c r="R438" s="134"/>
      <c r="S438" s="134"/>
      <c r="T438" s="134"/>
      <c r="U438" s="134"/>
      <c r="V438" s="134"/>
      <c r="W438" s="134"/>
      <c r="X438" s="134"/>
    </row>
    <row r="439" spans="1:24" s="130" customFormat="1">
      <c r="A439" s="231"/>
      <c r="D439" s="131"/>
      <c r="E439" s="132"/>
      <c r="F439" s="133"/>
      <c r="G439" s="134"/>
      <c r="H439" s="134"/>
      <c r="I439" s="134"/>
      <c r="J439" s="134"/>
      <c r="K439" s="134"/>
      <c r="L439" s="134"/>
      <c r="M439" s="134"/>
      <c r="N439" s="134"/>
      <c r="O439" s="134"/>
      <c r="P439" s="134"/>
      <c r="Q439" s="134"/>
      <c r="R439" s="134"/>
      <c r="S439" s="134"/>
      <c r="T439" s="134"/>
      <c r="U439" s="134"/>
      <c r="V439" s="134"/>
      <c r="W439" s="134"/>
      <c r="X439" s="134"/>
    </row>
    <row r="440" spans="1:24" s="130" customFormat="1">
      <c r="A440" s="231"/>
      <c r="D440" s="131"/>
      <c r="E440" s="132"/>
      <c r="F440" s="133"/>
      <c r="G440" s="134"/>
      <c r="H440" s="134"/>
      <c r="I440" s="134"/>
      <c r="J440" s="134"/>
      <c r="K440" s="134"/>
      <c r="L440" s="134"/>
      <c r="M440" s="134"/>
      <c r="N440" s="134"/>
      <c r="O440" s="134"/>
      <c r="P440" s="134"/>
      <c r="Q440" s="134"/>
      <c r="R440" s="134"/>
      <c r="S440" s="134"/>
      <c r="T440" s="134"/>
      <c r="U440" s="134"/>
      <c r="V440" s="134"/>
      <c r="W440" s="134"/>
      <c r="X440" s="134"/>
    </row>
    <row r="441" spans="1:24" s="130" customFormat="1">
      <c r="A441" s="231"/>
      <c r="D441" s="131"/>
      <c r="E441" s="132"/>
      <c r="F441" s="133"/>
      <c r="G441" s="134"/>
      <c r="H441" s="134"/>
      <c r="I441" s="134"/>
      <c r="J441" s="134"/>
      <c r="K441" s="134"/>
      <c r="L441" s="134"/>
      <c r="M441" s="134"/>
      <c r="N441" s="134"/>
      <c r="O441" s="134"/>
      <c r="P441" s="134"/>
      <c r="Q441" s="134"/>
      <c r="R441" s="134"/>
      <c r="S441" s="134"/>
      <c r="T441" s="134"/>
      <c r="U441" s="134"/>
      <c r="V441" s="134"/>
      <c r="W441" s="134"/>
      <c r="X441" s="134"/>
    </row>
    <row r="442" spans="1:24" s="130" customFormat="1">
      <c r="A442" s="231"/>
      <c r="D442" s="131"/>
      <c r="E442" s="132"/>
      <c r="F442" s="133"/>
      <c r="G442" s="134"/>
      <c r="H442" s="134"/>
      <c r="I442" s="134"/>
      <c r="J442" s="134"/>
      <c r="K442" s="134"/>
      <c r="L442" s="134"/>
      <c r="M442" s="134"/>
      <c r="N442" s="134"/>
      <c r="O442" s="134"/>
      <c r="P442" s="134"/>
      <c r="Q442" s="134"/>
      <c r="R442" s="134"/>
      <c r="S442" s="134"/>
      <c r="T442" s="134"/>
      <c r="U442" s="134"/>
      <c r="V442" s="134"/>
      <c r="W442" s="134"/>
      <c r="X442" s="134"/>
    </row>
    <row r="443" spans="1:24" s="130" customFormat="1">
      <c r="A443" s="231"/>
      <c r="D443" s="131"/>
      <c r="E443" s="132"/>
      <c r="F443" s="133"/>
      <c r="G443" s="134"/>
      <c r="H443" s="134"/>
      <c r="I443" s="134"/>
      <c r="J443" s="134"/>
      <c r="K443" s="134"/>
      <c r="L443" s="134"/>
      <c r="M443" s="134"/>
      <c r="N443" s="134"/>
      <c r="O443" s="134"/>
      <c r="P443" s="134"/>
      <c r="Q443" s="134"/>
      <c r="R443" s="134"/>
      <c r="S443" s="134"/>
      <c r="T443" s="134"/>
      <c r="U443" s="134"/>
      <c r="V443" s="134"/>
      <c r="W443" s="134"/>
      <c r="X443" s="134"/>
    </row>
    <row r="444" spans="1:24" s="130" customFormat="1">
      <c r="A444" s="231"/>
      <c r="D444" s="131"/>
      <c r="E444" s="132"/>
      <c r="F444" s="133"/>
      <c r="G444" s="134"/>
      <c r="H444" s="134"/>
      <c r="I444" s="134"/>
      <c r="J444" s="134"/>
      <c r="K444" s="134"/>
      <c r="L444" s="134"/>
      <c r="M444" s="134"/>
      <c r="N444" s="134"/>
      <c r="O444" s="134"/>
      <c r="P444" s="134"/>
      <c r="Q444" s="134"/>
      <c r="R444" s="134"/>
      <c r="S444" s="134"/>
      <c r="T444" s="134"/>
      <c r="U444" s="134"/>
      <c r="V444" s="134"/>
      <c r="W444" s="134"/>
      <c r="X444" s="134"/>
    </row>
    <row r="445" spans="1:24" s="130" customFormat="1">
      <c r="A445" s="231"/>
      <c r="D445" s="131"/>
      <c r="E445" s="132"/>
      <c r="F445" s="133"/>
      <c r="G445" s="134"/>
      <c r="H445" s="134"/>
      <c r="I445" s="134"/>
      <c r="J445" s="134"/>
      <c r="K445" s="134"/>
      <c r="L445" s="134"/>
      <c r="M445" s="134"/>
      <c r="N445" s="134"/>
      <c r="O445" s="134"/>
      <c r="P445" s="134"/>
      <c r="Q445" s="134"/>
      <c r="R445" s="134"/>
      <c r="S445" s="134"/>
      <c r="T445" s="134"/>
      <c r="U445" s="134"/>
      <c r="V445" s="134"/>
      <c r="W445" s="134"/>
      <c r="X445" s="134"/>
    </row>
    <row r="446" spans="1:24" s="130" customFormat="1">
      <c r="A446" s="231"/>
      <c r="D446" s="131"/>
      <c r="E446" s="132"/>
      <c r="F446" s="133"/>
      <c r="G446" s="134"/>
      <c r="H446" s="134"/>
      <c r="I446" s="134"/>
      <c r="J446" s="134"/>
      <c r="K446" s="134"/>
      <c r="L446" s="134"/>
      <c r="M446" s="134"/>
      <c r="N446" s="134"/>
      <c r="O446" s="134"/>
      <c r="P446" s="134"/>
      <c r="Q446" s="134"/>
      <c r="R446" s="134"/>
      <c r="S446" s="134"/>
      <c r="T446" s="134"/>
      <c r="U446" s="134"/>
      <c r="V446" s="134"/>
      <c r="W446" s="134"/>
      <c r="X446" s="134"/>
    </row>
    <row r="447" spans="1:24" s="130" customFormat="1">
      <c r="A447" s="231"/>
      <c r="D447" s="131"/>
      <c r="E447" s="132"/>
      <c r="F447" s="133"/>
      <c r="G447" s="134"/>
      <c r="H447" s="134"/>
      <c r="I447" s="134"/>
      <c r="J447" s="134"/>
      <c r="K447" s="134"/>
      <c r="L447" s="134"/>
      <c r="M447" s="134"/>
      <c r="N447" s="134"/>
      <c r="O447" s="134"/>
      <c r="P447" s="134"/>
      <c r="Q447" s="134"/>
      <c r="R447" s="134"/>
      <c r="S447" s="134"/>
      <c r="T447" s="134"/>
      <c r="U447" s="134"/>
      <c r="V447" s="134"/>
      <c r="W447" s="134"/>
      <c r="X447" s="134"/>
    </row>
    <row r="448" spans="1:24" s="130" customFormat="1">
      <c r="A448" s="231"/>
      <c r="D448" s="131"/>
      <c r="E448" s="132"/>
      <c r="F448" s="133"/>
      <c r="G448" s="134"/>
      <c r="H448" s="134"/>
      <c r="I448" s="134"/>
      <c r="J448" s="134"/>
      <c r="K448" s="134"/>
      <c r="L448" s="134"/>
      <c r="M448" s="134"/>
      <c r="N448" s="134"/>
      <c r="O448" s="134"/>
      <c r="P448" s="134"/>
      <c r="Q448" s="134"/>
      <c r="R448" s="134"/>
      <c r="S448" s="134"/>
      <c r="T448" s="134"/>
      <c r="U448" s="134"/>
      <c r="V448" s="134"/>
      <c r="W448" s="134"/>
      <c r="X448" s="134"/>
    </row>
    <row r="449" spans="1:24" s="130" customFormat="1">
      <c r="A449" s="231"/>
      <c r="D449" s="131"/>
      <c r="E449" s="132"/>
      <c r="F449" s="133"/>
      <c r="G449" s="134"/>
      <c r="H449" s="134"/>
      <c r="I449" s="134"/>
      <c r="J449" s="134"/>
      <c r="K449" s="134"/>
      <c r="L449" s="134"/>
      <c r="M449" s="134"/>
      <c r="N449" s="134"/>
      <c r="O449" s="134"/>
      <c r="P449" s="134"/>
      <c r="Q449" s="134"/>
      <c r="R449" s="134"/>
      <c r="S449" s="134"/>
      <c r="T449" s="134"/>
      <c r="U449" s="134"/>
      <c r="V449" s="134"/>
      <c r="W449" s="134"/>
      <c r="X449" s="134"/>
    </row>
    <row r="450" spans="1:24" s="130" customFormat="1">
      <c r="A450" s="231"/>
      <c r="D450" s="131"/>
      <c r="E450" s="132"/>
      <c r="F450" s="133"/>
      <c r="G450" s="134"/>
      <c r="H450" s="134"/>
      <c r="I450" s="134"/>
      <c r="J450" s="134"/>
      <c r="K450" s="134"/>
      <c r="L450" s="134"/>
      <c r="M450" s="134"/>
      <c r="N450" s="134"/>
      <c r="O450" s="134"/>
      <c r="P450" s="134"/>
      <c r="Q450" s="134"/>
      <c r="R450" s="134"/>
      <c r="S450" s="134"/>
      <c r="T450" s="134"/>
      <c r="U450" s="134"/>
      <c r="V450" s="134"/>
      <c r="W450" s="134"/>
      <c r="X450" s="134"/>
    </row>
    <row r="451" spans="1:24" s="130" customFormat="1">
      <c r="A451" s="231"/>
      <c r="D451" s="131"/>
      <c r="E451" s="132"/>
      <c r="F451" s="133"/>
      <c r="G451" s="134"/>
      <c r="H451" s="134"/>
      <c r="I451" s="134"/>
      <c r="J451" s="134"/>
      <c r="K451" s="134"/>
      <c r="L451" s="134"/>
      <c r="M451" s="134"/>
      <c r="N451" s="134"/>
      <c r="O451" s="134"/>
      <c r="P451" s="134"/>
      <c r="Q451" s="134"/>
      <c r="R451" s="134"/>
      <c r="S451" s="134"/>
      <c r="T451" s="134"/>
      <c r="U451" s="134"/>
      <c r="V451" s="134"/>
      <c r="W451" s="134"/>
      <c r="X451" s="134"/>
    </row>
    <row r="452" spans="1:24" s="130" customFormat="1">
      <c r="A452" s="231"/>
      <c r="D452" s="131"/>
      <c r="E452" s="132"/>
      <c r="F452" s="133"/>
      <c r="G452" s="134"/>
      <c r="H452" s="134"/>
      <c r="I452" s="134"/>
      <c r="J452" s="134"/>
      <c r="K452" s="134"/>
      <c r="L452" s="134"/>
      <c r="M452" s="134"/>
      <c r="N452" s="134"/>
      <c r="O452" s="134"/>
      <c r="P452" s="134"/>
      <c r="Q452" s="134"/>
      <c r="R452" s="134"/>
      <c r="S452" s="134"/>
      <c r="T452" s="134"/>
      <c r="U452" s="134"/>
      <c r="V452" s="134"/>
      <c r="W452" s="134"/>
      <c r="X452" s="134"/>
    </row>
    <row r="453" spans="1:24" s="130" customFormat="1">
      <c r="A453" s="231"/>
      <c r="D453" s="131"/>
      <c r="E453" s="132"/>
      <c r="F453" s="133"/>
      <c r="G453" s="134"/>
      <c r="H453" s="134"/>
      <c r="I453" s="134"/>
      <c r="J453" s="134"/>
      <c r="K453" s="134"/>
      <c r="L453" s="134"/>
      <c r="M453" s="134"/>
      <c r="N453" s="134"/>
      <c r="O453" s="134"/>
      <c r="P453" s="134"/>
      <c r="Q453" s="134"/>
      <c r="R453" s="134"/>
      <c r="S453" s="134"/>
      <c r="T453" s="134"/>
      <c r="U453" s="134"/>
      <c r="V453" s="134"/>
      <c r="W453" s="134"/>
      <c r="X453" s="134"/>
    </row>
    <row r="454" spans="1:24" s="130" customFormat="1">
      <c r="A454" s="231"/>
      <c r="D454" s="131"/>
      <c r="E454" s="132"/>
      <c r="F454" s="133"/>
      <c r="G454" s="134"/>
      <c r="H454" s="134"/>
      <c r="I454" s="134"/>
      <c r="J454" s="134"/>
      <c r="K454" s="134"/>
      <c r="L454" s="134"/>
      <c r="M454" s="134"/>
      <c r="N454" s="134"/>
      <c r="O454" s="134"/>
      <c r="P454" s="134"/>
      <c r="Q454" s="134"/>
      <c r="R454" s="134"/>
      <c r="S454" s="134"/>
      <c r="T454" s="134"/>
      <c r="U454" s="134"/>
      <c r="V454" s="134"/>
      <c r="W454" s="134"/>
      <c r="X454" s="134"/>
    </row>
    <row r="455" spans="1:24" s="130" customFormat="1">
      <c r="A455" s="231"/>
      <c r="D455" s="131"/>
      <c r="E455" s="132"/>
      <c r="F455" s="133"/>
      <c r="G455" s="134"/>
      <c r="H455" s="134"/>
      <c r="I455" s="134"/>
      <c r="J455" s="134"/>
      <c r="K455" s="134"/>
      <c r="L455" s="134"/>
      <c r="M455" s="134"/>
      <c r="N455" s="134"/>
      <c r="O455" s="134"/>
      <c r="P455" s="134"/>
      <c r="Q455" s="134"/>
      <c r="R455" s="134"/>
      <c r="S455" s="134"/>
      <c r="T455" s="134"/>
      <c r="U455" s="134"/>
      <c r="V455" s="134"/>
      <c r="W455" s="134"/>
      <c r="X455" s="134"/>
    </row>
    <row r="456" spans="1:24" s="130" customFormat="1">
      <c r="A456" s="231"/>
      <c r="D456" s="131"/>
      <c r="E456" s="132"/>
      <c r="F456" s="133"/>
      <c r="G456" s="134"/>
      <c r="H456" s="134"/>
      <c r="I456" s="134"/>
      <c r="J456" s="134"/>
      <c r="K456" s="134"/>
      <c r="L456" s="134"/>
      <c r="M456" s="134"/>
      <c r="N456" s="134"/>
      <c r="O456" s="134"/>
      <c r="P456" s="134"/>
      <c r="Q456" s="134"/>
      <c r="R456" s="134"/>
      <c r="S456" s="134"/>
      <c r="T456" s="134"/>
      <c r="U456" s="134"/>
      <c r="V456" s="134"/>
      <c r="W456" s="134"/>
      <c r="X456" s="134"/>
    </row>
    <row r="457" spans="1:24" s="130" customFormat="1">
      <c r="A457" s="231"/>
      <c r="D457" s="131"/>
      <c r="E457" s="132"/>
      <c r="F457" s="133"/>
      <c r="G457" s="134"/>
      <c r="H457" s="134"/>
      <c r="I457" s="134"/>
      <c r="J457" s="134"/>
      <c r="K457" s="134"/>
      <c r="L457" s="134"/>
      <c r="M457" s="134"/>
      <c r="N457" s="134"/>
      <c r="O457" s="134"/>
      <c r="P457" s="134"/>
      <c r="Q457" s="134"/>
      <c r="R457" s="134"/>
      <c r="S457" s="134"/>
      <c r="T457" s="134"/>
      <c r="U457" s="134"/>
      <c r="V457" s="134"/>
      <c r="W457" s="134"/>
      <c r="X457" s="134"/>
    </row>
    <row r="458" spans="1:24" s="130" customFormat="1">
      <c r="A458" s="231"/>
      <c r="D458" s="131"/>
      <c r="E458" s="132"/>
      <c r="F458" s="133"/>
      <c r="G458" s="134"/>
      <c r="H458" s="134"/>
      <c r="I458" s="134"/>
      <c r="J458" s="134"/>
      <c r="K458" s="134"/>
      <c r="L458" s="134"/>
      <c r="M458" s="134"/>
      <c r="N458" s="134"/>
      <c r="O458" s="134"/>
      <c r="P458" s="134"/>
      <c r="Q458" s="134"/>
      <c r="R458" s="134"/>
      <c r="S458" s="134"/>
      <c r="T458" s="134"/>
      <c r="U458" s="134"/>
      <c r="V458" s="134"/>
      <c r="W458" s="134"/>
      <c r="X458" s="134"/>
    </row>
    <row r="459" spans="1:24" s="130" customFormat="1">
      <c r="A459" s="231"/>
      <c r="D459" s="131"/>
      <c r="E459" s="132"/>
      <c r="F459" s="133"/>
      <c r="G459" s="134"/>
      <c r="H459" s="134"/>
      <c r="I459" s="134"/>
      <c r="J459" s="134"/>
      <c r="K459" s="134"/>
      <c r="L459" s="134"/>
      <c r="M459" s="134"/>
      <c r="N459" s="134"/>
      <c r="O459" s="134"/>
      <c r="P459" s="134"/>
      <c r="Q459" s="134"/>
      <c r="R459" s="134"/>
      <c r="S459" s="134"/>
      <c r="T459" s="134"/>
      <c r="U459" s="134"/>
      <c r="V459" s="134"/>
      <c r="W459" s="134"/>
      <c r="X459" s="134"/>
    </row>
    <row r="460" spans="1:24" s="130" customFormat="1">
      <c r="A460" s="231"/>
      <c r="D460" s="131"/>
      <c r="E460" s="132"/>
      <c r="F460" s="133"/>
      <c r="G460" s="134"/>
      <c r="H460" s="134"/>
      <c r="I460" s="134"/>
      <c r="J460" s="134"/>
      <c r="K460" s="134"/>
      <c r="L460" s="134"/>
      <c r="M460" s="134"/>
      <c r="N460" s="134"/>
      <c r="O460" s="134"/>
      <c r="P460" s="134"/>
      <c r="Q460" s="134"/>
      <c r="R460" s="134"/>
      <c r="S460" s="134"/>
      <c r="T460" s="134"/>
      <c r="U460" s="134"/>
      <c r="V460" s="134"/>
      <c r="W460" s="134"/>
      <c r="X460" s="134"/>
    </row>
    <row r="461" spans="1:24" s="130" customFormat="1">
      <c r="A461" s="231"/>
      <c r="D461" s="131"/>
      <c r="E461" s="132"/>
      <c r="F461" s="133"/>
      <c r="G461" s="134"/>
      <c r="H461" s="134"/>
      <c r="I461" s="134"/>
      <c r="J461" s="134"/>
      <c r="K461" s="134"/>
      <c r="L461" s="134"/>
      <c r="M461" s="134"/>
      <c r="N461" s="134"/>
      <c r="O461" s="134"/>
      <c r="P461" s="134"/>
      <c r="Q461" s="134"/>
      <c r="R461" s="134"/>
      <c r="S461" s="134"/>
      <c r="T461" s="134"/>
      <c r="U461" s="134"/>
      <c r="V461" s="134"/>
      <c r="W461" s="134"/>
      <c r="X461" s="134"/>
    </row>
    <row r="462" spans="1:24" s="130" customFormat="1">
      <c r="A462" s="231"/>
      <c r="D462" s="131"/>
      <c r="E462" s="132"/>
      <c r="F462" s="133"/>
      <c r="G462" s="134"/>
      <c r="H462" s="134"/>
      <c r="I462" s="134"/>
      <c r="J462" s="134"/>
      <c r="K462" s="134"/>
      <c r="L462" s="134"/>
      <c r="M462" s="134"/>
      <c r="N462" s="134"/>
      <c r="O462" s="134"/>
      <c r="P462" s="134"/>
      <c r="Q462" s="134"/>
      <c r="R462" s="134"/>
      <c r="S462" s="134"/>
      <c r="T462" s="134"/>
      <c r="U462" s="134"/>
      <c r="V462" s="134"/>
      <c r="W462" s="134"/>
      <c r="X462" s="134"/>
    </row>
    <row r="463" spans="1:24" s="130" customFormat="1">
      <c r="A463" s="231"/>
      <c r="D463" s="131"/>
      <c r="E463" s="132"/>
      <c r="F463" s="133"/>
      <c r="G463" s="134"/>
      <c r="H463" s="134"/>
      <c r="I463" s="134"/>
      <c r="J463" s="134"/>
      <c r="K463" s="134"/>
      <c r="L463" s="134"/>
      <c r="M463" s="134"/>
      <c r="N463" s="134"/>
      <c r="O463" s="134"/>
      <c r="P463" s="134"/>
      <c r="Q463" s="134"/>
      <c r="R463" s="134"/>
      <c r="S463" s="134"/>
      <c r="T463" s="134"/>
      <c r="U463" s="134"/>
      <c r="V463" s="134"/>
      <c r="W463" s="134"/>
      <c r="X463" s="134"/>
    </row>
    <row r="464" spans="1:24" s="130" customFormat="1">
      <c r="A464" s="231"/>
      <c r="D464" s="131"/>
      <c r="E464" s="132"/>
      <c r="F464" s="133"/>
      <c r="G464" s="134"/>
      <c r="H464" s="134"/>
      <c r="I464" s="134"/>
      <c r="J464" s="134"/>
      <c r="K464" s="134"/>
      <c r="L464" s="134"/>
      <c r="M464" s="134"/>
      <c r="N464" s="134"/>
      <c r="O464" s="134"/>
      <c r="P464" s="134"/>
      <c r="Q464" s="134"/>
      <c r="R464" s="134"/>
      <c r="S464" s="134"/>
      <c r="T464" s="134"/>
      <c r="U464" s="134"/>
      <c r="V464" s="134"/>
      <c r="W464" s="134"/>
      <c r="X464" s="134"/>
    </row>
    <row r="465" spans="1:24" s="130" customFormat="1">
      <c r="A465" s="231"/>
      <c r="D465" s="131"/>
      <c r="E465" s="132"/>
      <c r="F465" s="133"/>
      <c r="G465" s="134"/>
      <c r="H465" s="134"/>
      <c r="I465" s="134"/>
      <c r="J465" s="134"/>
      <c r="K465" s="134"/>
      <c r="L465" s="134"/>
      <c r="M465" s="134"/>
      <c r="N465" s="134"/>
      <c r="O465" s="134"/>
      <c r="P465" s="134"/>
      <c r="Q465" s="134"/>
      <c r="R465" s="134"/>
      <c r="S465" s="134"/>
      <c r="T465" s="134"/>
      <c r="U465" s="134"/>
      <c r="V465" s="134"/>
      <c r="W465" s="134"/>
      <c r="X465" s="134"/>
    </row>
    <row r="466" spans="1:24" s="130" customFormat="1">
      <c r="A466" s="231"/>
      <c r="D466" s="131"/>
      <c r="E466" s="132"/>
      <c r="F466" s="133"/>
      <c r="G466" s="134"/>
      <c r="H466" s="134"/>
      <c r="I466" s="134"/>
      <c r="J466" s="134"/>
      <c r="K466" s="134"/>
      <c r="L466" s="134"/>
      <c r="M466" s="134"/>
      <c r="N466" s="134"/>
      <c r="O466" s="134"/>
      <c r="P466" s="134"/>
      <c r="Q466" s="134"/>
      <c r="R466" s="134"/>
      <c r="S466" s="134"/>
      <c r="T466" s="134"/>
      <c r="U466" s="134"/>
      <c r="V466" s="134"/>
      <c r="W466" s="134"/>
      <c r="X466" s="134"/>
    </row>
    <row r="467" spans="1:24" s="130" customFormat="1">
      <c r="A467" s="231"/>
      <c r="D467" s="131"/>
      <c r="E467" s="132"/>
      <c r="F467" s="133"/>
      <c r="G467" s="134"/>
      <c r="H467" s="134"/>
      <c r="I467" s="134"/>
      <c r="J467" s="134"/>
      <c r="K467" s="134"/>
      <c r="L467" s="134"/>
      <c r="M467" s="134"/>
      <c r="N467" s="134"/>
      <c r="O467" s="134"/>
      <c r="P467" s="134"/>
      <c r="Q467" s="134"/>
      <c r="R467" s="134"/>
      <c r="S467" s="134"/>
      <c r="T467" s="134"/>
      <c r="U467" s="134"/>
      <c r="V467" s="134"/>
      <c r="W467" s="134"/>
      <c r="X467" s="134"/>
    </row>
    <row r="468" spans="1:24" s="130" customFormat="1">
      <c r="A468" s="231"/>
      <c r="D468" s="131"/>
      <c r="E468" s="132"/>
      <c r="F468" s="133"/>
      <c r="G468" s="134"/>
      <c r="H468" s="134"/>
      <c r="I468" s="134"/>
      <c r="J468" s="134"/>
      <c r="K468" s="134"/>
      <c r="L468" s="134"/>
      <c r="M468" s="134"/>
      <c r="N468" s="134"/>
      <c r="O468" s="134"/>
      <c r="P468" s="134"/>
      <c r="Q468" s="134"/>
      <c r="R468" s="134"/>
      <c r="S468" s="134"/>
      <c r="T468" s="134"/>
      <c r="U468" s="134"/>
      <c r="V468" s="134"/>
      <c r="W468" s="134"/>
      <c r="X468" s="134"/>
    </row>
    <row r="469" spans="1:24" s="130" customFormat="1">
      <c r="A469" s="231"/>
      <c r="D469" s="131"/>
      <c r="E469" s="132"/>
      <c r="F469" s="133"/>
      <c r="G469" s="134"/>
      <c r="H469" s="134"/>
      <c r="I469" s="134"/>
      <c r="J469" s="134"/>
      <c r="K469" s="134"/>
      <c r="L469" s="134"/>
      <c r="M469" s="134"/>
      <c r="N469" s="134"/>
      <c r="O469" s="134"/>
      <c r="P469" s="134"/>
      <c r="Q469" s="134"/>
      <c r="R469" s="134"/>
      <c r="S469" s="134"/>
      <c r="T469" s="134"/>
      <c r="U469" s="134"/>
      <c r="V469" s="134"/>
      <c r="W469" s="134"/>
      <c r="X469" s="134"/>
    </row>
    <row r="470" spans="1:24" s="130" customFormat="1">
      <c r="A470" s="231"/>
      <c r="D470" s="131"/>
      <c r="E470" s="132"/>
      <c r="F470" s="133"/>
      <c r="G470" s="134"/>
      <c r="H470" s="134"/>
      <c r="I470" s="134"/>
      <c r="J470" s="134"/>
      <c r="K470" s="134"/>
      <c r="L470" s="134"/>
      <c r="M470" s="134"/>
      <c r="N470" s="134"/>
      <c r="O470" s="134"/>
      <c r="P470" s="134"/>
      <c r="Q470" s="134"/>
      <c r="R470" s="134"/>
      <c r="S470" s="134"/>
      <c r="T470" s="134"/>
      <c r="U470" s="134"/>
      <c r="V470" s="134"/>
      <c r="W470" s="134"/>
      <c r="X470" s="134"/>
    </row>
    <row r="471" spans="1:24" s="130" customFormat="1">
      <c r="A471" s="231"/>
      <c r="D471" s="131"/>
      <c r="E471" s="132"/>
      <c r="F471" s="133"/>
      <c r="G471" s="134"/>
      <c r="H471" s="134"/>
      <c r="I471" s="134"/>
      <c r="J471" s="134"/>
      <c r="K471" s="134"/>
      <c r="L471" s="134"/>
      <c r="M471" s="134"/>
      <c r="N471" s="134"/>
      <c r="O471" s="134"/>
      <c r="P471" s="134"/>
      <c r="Q471" s="134"/>
      <c r="R471" s="134"/>
      <c r="S471" s="134"/>
      <c r="T471" s="134"/>
      <c r="U471" s="134"/>
      <c r="V471" s="134"/>
      <c r="W471" s="134"/>
      <c r="X471" s="134"/>
    </row>
    <row r="472" spans="1:24" s="130" customFormat="1">
      <c r="A472" s="231"/>
      <c r="D472" s="131"/>
      <c r="E472" s="132"/>
      <c r="F472" s="133"/>
      <c r="G472" s="134"/>
      <c r="H472" s="134"/>
      <c r="I472" s="134"/>
      <c r="J472" s="134"/>
      <c r="K472" s="134"/>
      <c r="L472" s="134"/>
      <c r="M472" s="134"/>
      <c r="N472" s="134"/>
      <c r="O472" s="134"/>
      <c r="P472" s="134"/>
      <c r="Q472" s="134"/>
      <c r="R472" s="134"/>
      <c r="S472" s="134"/>
      <c r="T472" s="134"/>
      <c r="U472" s="134"/>
      <c r="V472" s="134"/>
      <c r="W472" s="134"/>
      <c r="X472" s="134"/>
    </row>
    <row r="473" spans="1:24" s="130" customFormat="1">
      <c r="A473" s="231"/>
      <c r="D473" s="131"/>
      <c r="E473" s="132"/>
      <c r="F473" s="133"/>
      <c r="G473" s="134"/>
      <c r="H473" s="134"/>
      <c r="I473" s="134"/>
      <c r="J473" s="134"/>
      <c r="K473" s="134"/>
      <c r="L473" s="134"/>
      <c r="M473" s="134"/>
      <c r="N473" s="134"/>
      <c r="O473" s="134"/>
      <c r="P473" s="134"/>
      <c r="Q473" s="134"/>
      <c r="R473" s="134"/>
      <c r="S473" s="134"/>
      <c r="T473" s="134"/>
      <c r="U473" s="134"/>
      <c r="V473" s="134"/>
      <c r="W473" s="134"/>
      <c r="X473" s="134"/>
    </row>
    <row r="474" spans="1:24" s="130" customFormat="1">
      <c r="A474" s="231"/>
      <c r="D474" s="131"/>
      <c r="E474" s="132"/>
      <c r="F474" s="133"/>
      <c r="G474" s="134"/>
      <c r="H474" s="134"/>
      <c r="I474" s="134"/>
      <c r="J474" s="134"/>
      <c r="K474" s="134"/>
      <c r="L474" s="134"/>
      <c r="M474" s="134"/>
      <c r="N474" s="134"/>
      <c r="O474" s="134"/>
      <c r="P474" s="134"/>
      <c r="Q474" s="134"/>
      <c r="R474" s="134"/>
      <c r="S474" s="134"/>
      <c r="T474" s="134"/>
      <c r="U474" s="134"/>
      <c r="V474" s="134"/>
      <c r="W474" s="134"/>
      <c r="X474" s="134"/>
    </row>
    <row r="475" spans="1:24" s="130" customFormat="1">
      <c r="A475" s="231"/>
      <c r="D475" s="131"/>
      <c r="E475" s="132"/>
      <c r="F475" s="133"/>
      <c r="G475" s="134"/>
      <c r="H475" s="134"/>
      <c r="I475" s="134"/>
      <c r="J475" s="134"/>
      <c r="K475" s="134"/>
      <c r="L475" s="134"/>
      <c r="M475" s="134"/>
      <c r="N475" s="134"/>
      <c r="O475" s="134"/>
      <c r="P475" s="134"/>
      <c r="Q475" s="134"/>
      <c r="R475" s="134"/>
      <c r="S475" s="134"/>
      <c r="T475" s="134"/>
      <c r="U475" s="134"/>
      <c r="V475" s="134"/>
      <c r="W475" s="134"/>
      <c r="X475" s="134"/>
    </row>
    <row r="476" spans="1:24" s="130" customFormat="1">
      <c r="A476" s="231"/>
      <c r="D476" s="131"/>
      <c r="E476" s="132"/>
      <c r="F476" s="133"/>
      <c r="G476" s="134"/>
      <c r="H476" s="134"/>
      <c r="I476" s="134"/>
      <c r="J476" s="134"/>
      <c r="K476" s="134"/>
      <c r="L476" s="134"/>
      <c r="M476" s="134"/>
      <c r="N476" s="134"/>
      <c r="O476" s="134"/>
      <c r="P476" s="134"/>
      <c r="Q476" s="134"/>
      <c r="R476" s="134"/>
      <c r="S476" s="134"/>
      <c r="T476" s="134"/>
      <c r="U476" s="134"/>
      <c r="V476" s="134"/>
      <c r="W476" s="134"/>
      <c r="X476" s="134"/>
    </row>
    <row r="477" spans="1:24" s="130" customFormat="1">
      <c r="A477" s="231"/>
      <c r="D477" s="131"/>
      <c r="E477" s="132"/>
      <c r="F477" s="133"/>
      <c r="G477" s="134"/>
      <c r="H477" s="134"/>
      <c r="I477" s="134"/>
      <c r="J477" s="134"/>
      <c r="K477" s="134"/>
      <c r="L477" s="134"/>
      <c r="M477" s="134"/>
      <c r="N477" s="134"/>
      <c r="O477" s="134"/>
      <c r="P477" s="134"/>
      <c r="Q477" s="134"/>
      <c r="R477" s="134"/>
      <c r="S477" s="134"/>
      <c r="T477" s="134"/>
      <c r="U477" s="134"/>
      <c r="V477" s="134"/>
      <c r="W477" s="134"/>
      <c r="X477" s="134"/>
    </row>
    <row r="478" spans="1:24" s="130" customFormat="1">
      <c r="A478" s="231"/>
      <c r="D478" s="131"/>
      <c r="E478" s="132"/>
      <c r="F478" s="133"/>
      <c r="G478" s="134"/>
      <c r="H478" s="134"/>
      <c r="I478" s="134"/>
      <c r="J478" s="134"/>
      <c r="K478" s="134"/>
      <c r="L478" s="134"/>
      <c r="M478" s="134"/>
      <c r="N478" s="134"/>
      <c r="O478" s="134"/>
      <c r="P478" s="134"/>
      <c r="Q478" s="134"/>
      <c r="R478" s="134"/>
      <c r="S478" s="134"/>
      <c r="T478" s="134"/>
      <c r="U478" s="134"/>
      <c r="V478" s="134"/>
      <c r="W478" s="134"/>
      <c r="X478" s="134"/>
    </row>
    <row r="479" spans="1:24" s="130" customFormat="1">
      <c r="A479" s="231"/>
      <c r="D479" s="131"/>
      <c r="E479" s="132"/>
      <c r="F479" s="133"/>
      <c r="G479" s="134"/>
      <c r="H479" s="134"/>
      <c r="I479" s="134"/>
      <c r="J479" s="134"/>
      <c r="K479" s="134"/>
      <c r="L479" s="134"/>
      <c r="M479" s="134"/>
      <c r="N479" s="134"/>
      <c r="O479" s="134"/>
      <c r="P479" s="134"/>
      <c r="Q479" s="134"/>
      <c r="R479" s="134"/>
      <c r="S479" s="134"/>
      <c r="T479" s="134"/>
      <c r="U479" s="134"/>
      <c r="V479" s="134"/>
      <c r="W479" s="134"/>
      <c r="X479" s="134"/>
    </row>
    <row r="480" spans="1:24" s="130" customFormat="1">
      <c r="A480" s="231"/>
      <c r="D480" s="131"/>
      <c r="E480" s="132"/>
      <c r="F480" s="133"/>
      <c r="G480" s="134"/>
      <c r="H480" s="134"/>
      <c r="I480" s="134"/>
      <c r="J480" s="134"/>
      <c r="K480" s="134"/>
      <c r="L480" s="134"/>
      <c r="M480" s="134"/>
      <c r="N480" s="134"/>
      <c r="O480" s="134"/>
      <c r="P480" s="134"/>
      <c r="Q480" s="134"/>
      <c r="R480" s="134"/>
      <c r="S480" s="134"/>
      <c r="T480" s="134"/>
      <c r="U480" s="134"/>
      <c r="V480" s="134"/>
      <c r="W480" s="134"/>
      <c r="X480" s="134"/>
    </row>
    <row r="481" spans="1:24" s="130" customFormat="1">
      <c r="A481" s="231"/>
      <c r="D481" s="131"/>
      <c r="E481" s="132"/>
      <c r="F481" s="133"/>
      <c r="G481" s="134"/>
      <c r="H481" s="134"/>
      <c r="I481" s="134"/>
      <c r="J481" s="134"/>
      <c r="K481" s="134"/>
      <c r="L481" s="134"/>
      <c r="M481" s="134"/>
      <c r="N481" s="134"/>
      <c r="O481" s="134"/>
      <c r="P481" s="134"/>
      <c r="Q481" s="134"/>
      <c r="R481" s="134"/>
      <c r="S481" s="134"/>
      <c r="T481" s="134"/>
      <c r="U481" s="134"/>
      <c r="V481" s="134"/>
      <c r="W481" s="134"/>
      <c r="X481" s="134"/>
    </row>
    <row r="482" spans="1:24" s="130" customFormat="1">
      <c r="A482" s="231"/>
      <c r="D482" s="131"/>
      <c r="E482" s="132"/>
      <c r="F482" s="133"/>
      <c r="G482" s="134"/>
      <c r="H482" s="134"/>
      <c r="I482" s="134"/>
      <c r="J482" s="134"/>
      <c r="K482" s="134"/>
      <c r="L482" s="134"/>
      <c r="M482" s="134"/>
      <c r="N482" s="134"/>
      <c r="O482" s="134"/>
      <c r="P482" s="134"/>
      <c r="Q482" s="134"/>
      <c r="R482" s="134"/>
      <c r="S482" s="134"/>
      <c r="T482" s="134"/>
      <c r="U482" s="134"/>
      <c r="V482" s="134"/>
      <c r="W482" s="134"/>
      <c r="X482" s="134"/>
    </row>
    <row r="483" spans="1:24" s="130" customFormat="1">
      <c r="A483" s="231"/>
      <c r="D483" s="131"/>
      <c r="E483" s="132"/>
      <c r="F483" s="133"/>
      <c r="G483" s="134"/>
      <c r="H483" s="134"/>
      <c r="I483" s="134"/>
      <c r="J483" s="134"/>
      <c r="K483" s="134"/>
      <c r="L483" s="134"/>
      <c r="M483" s="134"/>
      <c r="N483" s="134"/>
      <c r="O483" s="134"/>
      <c r="P483" s="134"/>
      <c r="Q483" s="134"/>
      <c r="R483" s="134"/>
      <c r="S483" s="134"/>
      <c r="T483" s="134"/>
      <c r="U483" s="134"/>
      <c r="V483" s="134"/>
      <c r="W483" s="134"/>
      <c r="X483" s="134"/>
    </row>
    <row r="484" spans="1:24" s="130" customFormat="1">
      <c r="A484" s="231"/>
      <c r="D484" s="131"/>
      <c r="E484" s="132"/>
      <c r="F484" s="133"/>
      <c r="G484" s="134"/>
      <c r="H484" s="134"/>
      <c r="I484" s="134"/>
      <c r="J484" s="134"/>
      <c r="K484" s="134"/>
      <c r="L484" s="134"/>
      <c r="M484" s="134"/>
      <c r="N484" s="134"/>
      <c r="O484" s="134"/>
      <c r="P484" s="134"/>
      <c r="Q484" s="134"/>
      <c r="R484" s="134"/>
      <c r="S484" s="134"/>
      <c r="T484" s="134"/>
      <c r="U484" s="134"/>
      <c r="V484" s="134"/>
      <c r="W484" s="134"/>
      <c r="X484" s="134"/>
    </row>
    <row r="485" spans="1:24" s="130" customFormat="1">
      <c r="A485" s="231"/>
      <c r="D485" s="131"/>
      <c r="E485" s="132"/>
      <c r="F485" s="133"/>
      <c r="G485" s="134"/>
      <c r="H485" s="134"/>
      <c r="I485" s="134"/>
      <c r="J485" s="134"/>
      <c r="K485" s="134"/>
      <c r="L485" s="134"/>
      <c r="M485" s="134"/>
      <c r="N485" s="134"/>
      <c r="O485" s="134"/>
      <c r="P485" s="134"/>
      <c r="Q485" s="134"/>
      <c r="R485" s="134"/>
      <c r="S485" s="134"/>
      <c r="T485" s="134"/>
      <c r="U485" s="134"/>
      <c r="V485" s="134"/>
      <c r="W485" s="134"/>
      <c r="X485" s="134"/>
    </row>
    <row r="486" spans="1:24" s="130" customFormat="1">
      <c r="A486" s="231"/>
      <c r="D486" s="131"/>
      <c r="E486" s="132"/>
      <c r="F486" s="133"/>
      <c r="G486" s="134"/>
      <c r="H486" s="134"/>
      <c r="I486" s="134"/>
      <c r="J486" s="134"/>
      <c r="K486" s="134"/>
      <c r="L486" s="134"/>
      <c r="M486" s="134"/>
      <c r="N486" s="134"/>
      <c r="O486" s="134"/>
      <c r="P486" s="134"/>
      <c r="Q486" s="134"/>
      <c r="R486" s="134"/>
      <c r="S486" s="134"/>
      <c r="T486" s="134"/>
      <c r="U486" s="134"/>
      <c r="V486" s="134"/>
      <c r="W486" s="134"/>
      <c r="X486" s="134"/>
    </row>
    <row r="487" spans="1:24" s="130" customFormat="1">
      <c r="A487" s="231"/>
      <c r="D487" s="131"/>
      <c r="E487" s="132"/>
      <c r="F487" s="133"/>
      <c r="G487" s="134"/>
      <c r="H487" s="134"/>
      <c r="I487" s="134"/>
      <c r="J487" s="134"/>
      <c r="K487" s="134"/>
      <c r="L487" s="134"/>
      <c r="M487" s="134"/>
      <c r="N487" s="134"/>
      <c r="O487" s="134"/>
      <c r="P487" s="134"/>
      <c r="Q487" s="134"/>
      <c r="R487" s="134"/>
      <c r="S487" s="134"/>
      <c r="T487" s="134"/>
      <c r="U487" s="134"/>
      <c r="V487" s="134"/>
      <c r="W487" s="134"/>
      <c r="X487" s="134"/>
    </row>
    <row r="488" spans="1:24" s="130" customFormat="1">
      <c r="A488" s="231"/>
      <c r="D488" s="131"/>
      <c r="E488" s="132"/>
      <c r="F488" s="133"/>
      <c r="G488" s="134"/>
      <c r="H488" s="134"/>
      <c r="I488" s="134"/>
      <c r="J488" s="134"/>
      <c r="K488" s="134"/>
      <c r="L488" s="134"/>
      <c r="M488" s="134"/>
      <c r="N488" s="134"/>
      <c r="O488" s="134"/>
      <c r="P488" s="134"/>
      <c r="Q488" s="134"/>
      <c r="R488" s="134"/>
      <c r="S488" s="134"/>
      <c r="T488" s="134"/>
      <c r="U488" s="134"/>
      <c r="V488" s="134"/>
      <c r="W488" s="134"/>
      <c r="X488" s="134"/>
    </row>
    <row r="489" spans="1:24" s="130" customFormat="1">
      <c r="A489" s="231"/>
      <c r="D489" s="131"/>
      <c r="E489" s="132"/>
      <c r="F489" s="133"/>
      <c r="G489" s="134"/>
      <c r="H489" s="134"/>
      <c r="I489" s="134"/>
      <c r="J489" s="134"/>
      <c r="K489" s="134"/>
      <c r="L489" s="134"/>
      <c r="M489" s="134"/>
      <c r="N489" s="134"/>
      <c r="O489" s="134"/>
      <c r="P489" s="134"/>
      <c r="Q489" s="134"/>
      <c r="R489" s="134"/>
      <c r="S489" s="134"/>
      <c r="T489" s="134"/>
      <c r="U489" s="134"/>
      <c r="V489" s="134"/>
      <c r="W489" s="134"/>
      <c r="X489" s="134"/>
    </row>
    <row r="490" spans="1:24" s="130" customFormat="1">
      <c r="A490" s="231"/>
      <c r="D490" s="131"/>
      <c r="E490" s="132"/>
      <c r="F490" s="133"/>
      <c r="G490" s="134"/>
      <c r="H490" s="134"/>
      <c r="I490" s="134"/>
      <c r="J490" s="134"/>
      <c r="K490" s="134"/>
      <c r="L490" s="134"/>
      <c r="M490" s="134"/>
      <c r="N490" s="134"/>
      <c r="O490" s="134"/>
      <c r="P490" s="134"/>
      <c r="Q490" s="134"/>
      <c r="R490" s="134"/>
      <c r="S490" s="134"/>
      <c r="T490" s="134"/>
      <c r="U490" s="134"/>
      <c r="V490" s="134"/>
      <c r="W490" s="134"/>
      <c r="X490" s="134"/>
    </row>
    <row r="491" spans="1:24" s="130" customFormat="1">
      <c r="A491" s="231"/>
      <c r="D491" s="131"/>
      <c r="E491" s="132"/>
      <c r="F491" s="133"/>
      <c r="G491" s="134"/>
      <c r="H491" s="134"/>
      <c r="I491" s="134"/>
      <c r="J491" s="134"/>
      <c r="K491" s="134"/>
      <c r="L491" s="134"/>
      <c r="M491" s="134"/>
      <c r="N491" s="134"/>
      <c r="O491" s="134"/>
      <c r="P491" s="134"/>
      <c r="Q491" s="134"/>
      <c r="R491" s="134"/>
      <c r="S491" s="134"/>
      <c r="T491" s="134"/>
      <c r="U491" s="134"/>
      <c r="V491" s="134"/>
      <c r="W491" s="134"/>
      <c r="X491" s="134"/>
    </row>
    <row r="492" spans="1:24" s="130" customFormat="1">
      <c r="A492" s="231"/>
      <c r="D492" s="131"/>
      <c r="E492" s="132"/>
      <c r="F492" s="133"/>
      <c r="G492" s="134"/>
      <c r="H492" s="134"/>
      <c r="I492" s="134"/>
      <c r="J492" s="134"/>
      <c r="K492" s="134"/>
      <c r="L492" s="134"/>
      <c r="M492" s="134"/>
      <c r="N492" s="134"/>
      <c r="O492" s="134"/>
      <c r="P492" s="134"/>
      <c r="Q492" s="134"/>
      <c r="R492" s="134"/>
      <c r="S492" s="134"/>
      <c r="T492" s="134"/>
      <c r="U492" s="134"/>
      <c r="V492" s="134"/>
      <c r="W492" s="134"/>
      <c r="X492" s="134"/>
    </row>
    <row r="493" spans="1:24" s="130" customFormat="1">
      <c r="A493" s="231"/>
      <c r="D493" s="131"/>
      <c r="E493" s="132"/>
      <c r="F493" s="133"/>
      <c r="G493" s="134"/>
      <c r="H493" s="134"/>
      <c r="I493" s="134"/>
      <c r="J493" s="134"/>
      <c r="K493" s="134"/>
      <c r="L493" s="134"/>
      <c r="M493" s="134"/>
      <c r="N493" s="134"/>
      <c r="O493" s="134"/>
      <c r="P493" s="134"/>
      <c r="Q493" s="134"/>
      <c r="R493" s="134"/>
      <c r="S493" s="134"/>
      <c r="T493" s="134"/>
      <c r="U493" s="134"/>
      <c r="V493" s="134"/>
      <c r="W493" s="134"/>
      <c r="X493" s="134"/>
    </row>
    <row r="494" spans="1:24" s="130" customFormat="1">
      <c r="A494" s="231"/>
      <c r="D494" s="131"/>
      <c r="E494" s="132"/>
      <c r="F494" s="133"/>
      <c r="G494" s="134"/>
      <c r="H494" s="134"/>
      <c r="I494" s="134"/>
      <c r="J494" s="134"/>
      <c r="K494" s="134"/>
      <c r="L494" s="134"/>
      <c r="M494" s="134"/>
      <c r="N494" s="134"/>
      <c r="O494" s="134"/>
      <c r="P494" s="134"/>
      <c r="Q494" s="134"/>
      <c r="R494" s="134"/>
      <c r="S494" s="134"/>
      <c r="T494" s="134"/>
      <c r="U494" s="134"/>
      <c r="V494" s="134"/>
      <c r="W494" s="134"/>
      <c r="X494" s="134"/>
    </row>
    <row r="495" spans="1:24" s="130" customFormat="1">
      <c r="A495" s="231"/>
      <c r="D495" s="131"/>
      <c r="E495" s="132"/>
      <c r="F495" s="133"/>
      <c r="G495" s="134"/>
      <c r="H495" s="134"/>
      <c r="I495" s="134"/>
      <c r="J495" s="134"/>
      <c r="K495" s="134"/>
      <c r="L495" s="134"/>
      <c r="M495" s="134"/>
      <c r="N495" s="134"/>
      <c r="O495" s="134"/>
      <c r="P495" s="134"/>
      <c r="Q495" s="134"/>
      <c r="R495" s="134"/>
      <c r="S495" s="134"/>
      <c r="T495" s="134"/>
      <c r="U495" s="134"/>
      <c r="V495" s="134"/>
      <c r="W495" s="134"/>
      <c r="X495" s="134"/>
    </row>
    <row r="496" spans="1:24" s="130" customFormat="1">
      <c r="A496" s="231"/>
      <c r="D496" s="131"/>
      <c r="E496" s="132"/>
      <c r="F496" s="133"/>
      <c r="G496" s="134"/>
      <c r="H496" s="134"/>
      <c r="I496" s="134"/>
      <c r="J496" s="134"/>
      <c r="K496" s="134"/>
      <c r="L496" s="134"/>
      <c r="M496" s="134"/>
      <c r="N496" s="134"/>
      <c r="O496" s="134"/>
      <c r="P496" s="134"/>
      <c r="Q496" s="134"/>
      <c r="R496" s="134"/>
      <c r="S496" s="134"/>
      <c r="T496" s="134"/>
      <c r="U496" s="134"/>
      <c r="V496" s="134"/>
      <c r="W496" s="134"/>
      <c r="X496" s="134"/>
    </row>
    <row r="497" spans="1:24" s="130" customFormat="1">
      <c r="A497" s="231"/>
      <c r="D497" s="131"/>
      <c r="E497" s="132"/>
      <c r="F497" s="133"/>
      <c r="G497" s="134"/>
      <c r="H497" s="134"/>
      <c r="I497" s="134"/>
      <c r="J497" s="134"/>
      <c r="K497" s="134"/>
      <c r="L497" s="134"/>
      <c r="M497" s="134"/>
      <c r="N497" s="134"/>
      <c r="O497" s="134"/>
      <c r="P497" s="134"/>
      <c r="Q497" s="134"/>
      <c r="R497" s="134"/>
      <c r="S497" s="134"/>
      <c r="T497" s="134"/>
      <c r="U497" s="134"/>
      <c r="V497" s="134"/>
      <c r="W497" s="134"/>
      <c r="X497" s="134"/>
    </row>
    <row r="498" spans="1:24" s="130" customFormat="1">
      <c r="A498" s="231"/>
      <c r="D498" s="131"/>
      <c r="E498" s="132"/>
      <c r="F498" s="133"/>
      <c r="G498" s="134"/>
      <c r="H498" s="134"/>
      <c r="I498" s="134"/>
      <c r="J498" s="134"/>
      <c r="K498" s="134"/>
      <c r="L498" s="134"/>
      <c r="M498" s="134"/>
      <c r="N498" s="134"/>
      <c r="O498" s="134"/>
      <c r="P498" s="134"/>
      <c r="Q498" s="134"/>
      <c r="R498" s="134"/>
      <c r="S498" s="134"/>
      <c r="T498" s="134"/>
      <c r="U498" s="134"/>
      <c r="V498" s="134"/>
      <c r="W498" s="134"/>
      <c r="X498" s="134"/>
    </row>
    <row r="499" spans="1:24" s="130" customFormat="1">
      <c r="A499" s="231"/>
      <c r="D499" s="131"/>
      <c r="E499" s="132"/>
      <c r="F499" s="133"/>
      <c r="G499" s="134"/>
      <c r="H499" s="134"/>
      <c r="I499" s="134"/>
      <c r="J499" s="134"/>
      <c r="K499" s="134"/>
      <c r="L499" s="134"/>
      <c r="M499" s="134"/>
      <c r="N499" s="134"/>
      <c r="O499" s="134"/>
      <c r="P499" s="134"/>
      <c r="Q499" s="134"/>
      <c r="R499" s="134"/>
      <c r="S499" s="134"/>
      <c r="T499" s="134"/>
      <c r="U499" s="134"/>
      <c r="V499" s="134"/>
      <c r="W499" s="134"/>
      <c r="X499" s="134"/>
    </row>
    <row r="500" spans="1:24" s="130" customFormat="1">
      <c r="A500" s="231"/>
      <c r="D500" s="131"/>
      <c r="E500" s="132"/>
      <c r="F500" s="133"/>
      <c r="G500" s="134"/>
      <c r="H500" s="134"/>
      <c r="I500" s="134"/>
      <c r="J500" s="134"/>
      <c r="K500" s="134"/>
      <c r="L500" s="134"/>
      <c r="M500" s="134"/>
      <c r="N500" s="134"/>
      <c r="O500" s="134"/>
      <c r="P500" s="134"/>
      <c r="Q500" s="134"/>
      <c r="R500" s="134"/>
      <c r="S500" s="134"/>
      <c r="T500" s="134"/>
      <c r="U500" s="134"/>
      <c r="V500" s="134"/>
      <c r="W500" s="134"/>
      <c r="X500" s="134"/>
    </row>
    <row r="501" spans="1:24" s="130" customFormat="1">
      <c r="A501" s="231"/>
      <c r="D501" s="131"/>
      <c r="E501" s="132"/>
      <c r="F501" s="133"/>
      <c r="G501" s="134"/>
      <c r="H501" s="134"/>
      <c r="I501" s="134"/>
      <c r="J501" s="134"/>
      <c r="K501" s="134"/>
      <c r="L501" s="134"/>
      <c r="M501" s="134"/>
      <c r="N501" s="134"/>
      <c r="O501" s="134"/>
      <c r="P501" s="134"/>
      <c r="Q501" s="134"/>
      <c r="R501" s="134"/>
      <c r="S501" s="134"/>
      <c r="T501" s="134"/>
      <c r="U501" s="134"/>
      <c r="V501" s="134"/>
      <c r="W501" s="134"/>
      <c r="X501" s="134"/>
    </row>
    <row r="502" spans="1:24" s="130" customFormat="1">
      <c r="A502" s="231"/>
      <c r="D502" s="131"/>
      <c r="E502" s="132"/>
      <c r="F502" s="133"/>
      <c r="G502" s="134"/>
      <c r="H502" s="134"/>
      <c r="I502" s="134"/>
      <c r="J502" s="134"/>
      <c r="K502" s="134"/>
      <c r="L502" s="134"/>
      <c r="M502" s="134"/>
      <c r="N502" s="134"/>
      <c r="O502" s="134"/>
      <c r="P502" s="134"/>
      <c r="Q502" s="134"/>
      <c r="R502" s="134"/>
      <c r="S502" s="134"/>
      <c r="T502" s="134"/>
      <c r="U502" s="134"/>
      <c r="V502" s="134"/>
      <c r="W502" s="134"/>
      <c r="X502" s="134"/>
    </row>
    <row r="503" spans="1:24" s="130" customFormat="1">
      <c r="A503" s="231"/>
      <c r="D503" s="131"/>
      <c r="E503" s="132"/>
      <c r="F503" s="133"/>
      <c r="G503" s="134"/>
      <c r="H503" s="134"/>
      <c r="I503" s="134"/>
      <c r="J503" s="134"/>
      <c r="K503" s="134"/>
      <c r="L503" s="134"/>
      <c r="M503" s="134"/>
      <c r="N503" s="134"/>
      <c r="O503" s="134"/>
      <c r="P503" s="134"/>
      <c r="Q503" s="134"/>
      <c r="R503" s="134"/>
      <c r="S503" s="134"/>
      <c r="T503" s="134"/>
      <c r="U503" s="134"/>
      <c r="V503" s="134"/>
      <c r="W503" s="134"/>
      <c r="X503" s="134"/>
    </row>
    <row r="504" spans="1:24" s="130" customFormat="1">
      <c r="A504" s="231"/>
      <c r="D504" s="131"/>
      <c r="E504" s="132"/>
      <c r="F504" s="133"/>
      <c r="G504" s="134"/>
      <c r="H504" s="134"/>
      <c r="I504" s="134"/>
      <c r="J504" s="134"/>
      <c r="K504" s="134"/>
      <c r="L504" s="134"/>
      <c r="M504" s="134"/>
      <c r="N504" s="134"/>
      <c r="O504" s="134"/>
      <c r="P504" s="134"/>
      <c r="Q504" s="134"/>
      <c r="R504" s="134"/>
      <c r="S504" s="134"/>
      <c r="T504" s="134"/>
      <c r="U504" s="134"/>
      <c r="V504" s="134"/>
      <c r="W504" s="134"/>
      <c r="X504" s="134"/>
    </row>
    <row r="505" spans="1:24" s="130" customFormat="1">
      <c r="A505" s="231"/>
      <c r="D505" s="131"/>
      <c r="E505" s="132"/>
      <c r="F505" s="133"/>
      <c r="G505" s="134"/>
      <c r="H505" s="134"/>
      <c r="I505" s="134"/>
      <c r="J505" s="134"/>
      <c r="K505" s="134"/>
      <c r="L505" s="134"/>
      <c r="M505" s="134"/>
      <c r="N505" s="134"/>
      <c r="O505" s="134"/>
      <c r="P505" s="134"/>
      <c r="Q505" s="134"/>
      <c r="R505" s="134"/>
      <c r="S505" s="134"/>
      <c r="T505" s="134"/>
      <c r="U505" s="134"/>
      <c r="V505" s="134"/>
      <c r="W505" s="134"/>
      <c r="X505" s="134"/>
    </row>
    <row r="506" spans="1:24" s="130" customFormat="1">
      <c r="A506" s="231"/>
      <c r="D506" s="131"/>
      <c r="E506" s="132"/>
      <c r="F506" s="133"/>
      <c r="G506" s="134"/>
      <c r="H506" s="134"/>
      <c r="I506" s="134"/>
      <c r="J506" s="134"/>
      <c r="K506" s="134"/>
      <c r="L506" s="134"/>
      <c r="M506" s="134"/>
      <c r="N506" s="134"/>
      <c r="O506" s="134"/>
      <c r="P506" s="134"/>
      <c r="Q506" s="134"/>
      <c r="R506" s="134"/>
      <c r="S506" s="134"/>
      <c r="T506" s="134"/>
      <c r="U506" s="134"/>
      <c r="V506" s="134"/>
      <c r="W506" s="134"/>
      <c r="X506" s="134"/>
    </row>
    <row r="507" spans="1:24" s="130" customFormat="1">
      <c r="A507" s="231"/>
      <c r="D507" s="131"/>
      <c r="E507" s="132"/>
      <c r="F507" s="133"/>
      <c r="G507" s="134"/>
      <c r="H507" s="134"/>
      <c r="I507" s="134"/>
      <c r="J507" s="134"/>
      <c r="K507" s="134"/>
      <c r="L507" s="134"/>
      <c r="M507" s="134"/>
      <c r="N507" s="134"/>
      <c r="O507" s="134"/>
      <c r="P507" s="134"/>
      <c r="Q507" s="134"/>
      <c r="R507" s="134"/>
      <c r="S507" s="134"/>
      <c r="T507" s="134"/>
      <c r="U507" s="134"/>
      <c r="V507" s="134"/>
      <c r="W507" s="134"/>
      <c r="X507" s="134"/>
    </row>
    <row r="508" spans="1:24" s="130" customFormat="1">
      <c r="A508" s="231"/>
      <c r="D508" s="131"/>
      <c r="E508" s="132"/>
      <c r="F508" s="133"/>
      <c r="G508" s="134"/>
      <c r="H508" s="134"/>
      <c r="I508" s="134"/>
      <c r="J508" s="134"/>
      <c r="K508" s="134"/>
      <c r="L508" s="134"/>
      <c r="M508" s="134"/>
      <c r="N508" s="134"/>
      <c r="O508" s="134"/>
      <c r="P508" s="134"/>
      <c r="Q508" s="134"/>
      <c r="R508" s="134"/>
      <c r="S508" s="134"/>
      <c r="T508" s="134"/>
      <c r="U508" s="134"/>
      <c r="V508" s="134"/>
      <c r="W508" s="134"/>
      <c r="X508" s="134"/>
    </row>
    <row r="509" spans="1:24" s="130" customFormat="1">
      <c r="A509" s="231"/>
      <c r="D509" s="131"/>
      <c r="E509" s="132"/>
      <c r="F509" s="133"/>
      <c r="G509" s="134"/>
      <c r="H509" s="134"/>
      <c r="I509" s="134"/>
      <c r="J509" s="134"/>
      <c r="K509" s="134"/>
      <c r="L509" s="134"/>
      <c r="M509" s="134"/>
      <c r="N509" s="134"/>
      <c r="O509" s="134"/>
      <c r="P509" s="134"/>
      <c r="Q509" s="134"/>
      <c r="R509" s="134"/>
      <c r="S509" s="134"/>
      <c r="T509" s="134"/>
      <c r="U509" s="134"/>
      <c r="V509" s="134"/>
      <c r="W509" s="134"/>
      <c r="X509" s="134"/>
    </row>
    <row r="510" spans="1:24" s="130" customFormat="1">
      <c r="A510" s="231"/>
      <c r="D510" s="131"/>
      <c r="E510" s="132"/>
      <c r="F510" s="133"/>
      <c r="G510" s="134"/>
      <c r="H510" s="134"/>
      <c r="I510" s="134"/>
      <c r="J510" s="134"/>
      <c r="K510" s="134"/>
      <c r="L510" s="134"/>
      <c r="M510" s="134"/>
      <c r="N510" s="134"/>
      <c r="O510" s="134"/>
      <c r="P510" s="134"/>
      <c r="Q510" s="134"/>
      <c r="R510" s="134"/>
      <c r="S510" s="134"/>
      <c r="T510" s="134"/>
      <c r="U510" s="134"/>
      <c r="V510" s="134"/>
      <c r="W510" s="134"/>
      <c r="X510" s="134"/>
    </row>
    <row r="511" spans="1:24" s="130" customFormat="1">
      <c r="A511" s="231"/>
      <c r="D511" s="131"/>
      <c r="E511" s="132"/>
      <c r="F511" s="133"/>
      <c r="G511" s="134"/>
      <c r="H511" s="134"/>
      <c r="I511" s="134"/>
      <c r="J511" s="134"/>
      <c r="K511" s="134"/>
      <c r="L511" s="134"/>
      <c r="M511" s="134"/>
      <c r="N511" s="134"/>
      <c r="O511" s="134"/>
      <c r="P511" s="134"/>
      <c r="Q511" s="134"/>
      <c r="R511" s="134"/>
      <c r="S511" s="134"/>
      <c r="T511" s="134"/>
      <c r="U511" s="134"/>
      <c r="V511" s="134"/>
      <c r="W511" s="134"/>
      <c r="X511" s="134"/>
    </row>
    <row r="512" spans="1:24" s="130" customFormat="1">
      <c r="A512" s="231"/>
      <c r="D512" s="131"/>
      <c r="E512" s="132"/>
      <c r="F512" s="133"/>
      <c r="G512" s="134"/>
      <c r="H512" s="134"/>
      <c r="I512" s="134"/>
      <c r="J512" s="134"/>
      <c r="K512" s="134"/>
      <c r="L512" s="134"/>
      <c r="M512" s="134"/>
      <c r="N512" s="134"/>
      <c r="O512" s="134"/>
      <c r="P512" s="134"/>
      <c r="Q512" s="134"/>
      <c r="R512" s="134"/>
      <c r="S512" s="134"/>
      <c r="T512" s="134"/>
      <c r="U512" s="134"/>
      <c r="V512" s="134"/>
      <c r="W512" s="134"/>
      <c r="X512" s="134"/>
    </row>
    <row r="513" spans="1:24" s="130" customFormat="1">
      <c r="A513" s="231"/>
      <c r="D513" s="131"/>
      <c r="E513" s="132"/>
      <c r="F513" s="133"/>
      <c r="G513" s="134"/>
      <c r="H513" s="134"/>
      <c r="I513" s="134"/>
      <c r="J513" s="134"/>
      <c r="K513" s="134"/>
      <c r="L513" s="134"/>
      <c r="M513" s="134"/>
      <c r="N513" s="134"/>
      <c r="O513" s="134"/>
      <c r="P513" s="134"/>
      <c r="Q513" s="134"/>
      <c r="R513" s="134"/>
      <c r="S513" s="134"/>
      <c r="T513" s="134"/>
      <c r="U513" s="134"/>
      <c r="V513" s="134"/>
      <c r="W513" s="134"/>
      <c r="X513" s="134"/>
    </row>
    <row r="514" spans="1:24" s="130" customFormat="1">
      <c r="A514" s="231"/>
      <c r="D514" s="131"/>
      <c r="E514" s="132"/>
      <c r="F514" s="133"/>
      <c r="G514" s="134"/>
      <c r="H514" s="134"/>
      <c r="I514" s="134"/>
      <c r="J514" s="134"/>
      <c r="K514" s="134"/>
      <c r="L514" s="134"/>
      <c r="M514" s="134"/>
      <c r="N514" s="134"/>
      <c r="O514" s="134"/>
      <c r="P514" s="134"/>
      <c r="Q514" s="134"/>
      <c r="R514" s="134"/>
      <c r="S514" s="134"/>
      <c r="T514" s="134"/>
      <c r="U514" s="134"/>
      <c r="V514" s="134"/>
      <c r="W514" s="134"/>
      <c r="X514" s="134"/>
    </row>
    <row r="515" spans="1:24" s="130" customFormat="1">
      <c r="A515" s="231"/>
      <c r="D515" s="131"/>
      <c r="E515" s="132"/>
      <c r="F515" s="133"/>
      <c r="G515" s="134"/>
      <c r="H515" s="134"/>
      <c r="I515" s="134"/>
      <c r="J515" s="134"/>
      <c r="K515" s="134"/>
      <c r="L515" s="134"/>
      <c r="M515" s="134"/>
      <c r="N515" s="134"/>
      <c r="O515" s="134"/>
      <c r="P515" s="134"/>
      <c r="Q515" s="134"/>
      <c r="R515" s="134"/>
      <c r="S515" s="134"/>
      <c r="T515" s="134"/>
      <c r="U515" s="134"/>
      <c r="V515" s="134"/>
      <c r="W515" s="134"/>
      <c r="X515" s="134"/>
    </row>
    <row r="516" spans="1:24" s="130" customFormat="1">
      <c r="A516" s="231"/>
      <c r="D516" s="131"/>
      <c r="E516" s="132"/>
      <c r="F516" s="133"/>
      <c r="G516" s="134"/>
      <c r="H516" s="134"/>
      <c r="I516" s="134"/>
      <c r="J516" s="134"/>
      <c r="K516" s="134"/>
      <c r="L516" s="134"/>
      <c r="M516" s="134"/>
      <c r="N516" s="134"/>
      <c r="O516" s="134"/>
      <c r="P516" s="134"/>
      <c r="Q516" s="134"/>
      <c r="R516" s="134"/>
      <c r="S516" s="134"/>
      <c r="T516" s="134"/>
      <c r="U516" s="134"/>
      <c r="V516" s="134"/>
      <c r="W516" s="134"/>
      <c r="X516" s="134"/>
    </row>
    <row r="517" spans="1:24" s="130" customFormat="1">
      <c r="A517" s="231"/>
      <c r="D517" s="131"/>
      <c r="E517" s="132"/>
      <c r="F517" s="133"/>
      <c r="G517" s="134"/>
      <c r="H517" s="134"/>
      <c r="I517" s="134"/>
      <c r="J517" s="134"/>
      <c r="K517" s="134"/>
      <c r="L517" s="134"/>
      <c r="M517" s="134"/>
      <c r="N517" s="134"/>
      <c r="O517" s="134"/>
      <c r="P517" s="134"/>
      <c r="Q517" s="134"/>
      <c r="R517" s="134"/>
      <c r="S517" s="134"/>
      <c r="T517" s="134"/>
      <c r="U517" s="134"/>
      <c r="V517" s="134"/>
      <c r="W517" s="134"/>
      <c r="X517" s="134"/>
    </row>
    <row r="518" spans="1:24" s="130" customFormat="1">
      <c r="A518" s="231"/>
      <c r="D518" s="131"/>
      <c r="E518" s="132"/>
      <c r="F518" s="133"/>
      <c r="G518" s="134"/>
      <c r="H518" s="134"/>
      <c r="I518" s="134"/>
      <c r="J518" s="134"/>
      <c r="K518" s="134"/>
      <c r="L518" s="134"/>
      <c r="M518" s="134"/>
      <c r="N518" s="134"/>
      <c r="O518" s="134"/>
      <c r="P518" s="134"/>
      <c r="Q518" s="134"/>
      <c r="R518" s="134"/>
      <c r="S518" s="134"/>
      <c r="T518" s="134"/>
      <c r="U518" s="134"/>
      <c r="V518" s="134"/>
      <c r="W518" s="134"/>
      <c r="X518" s="134"/>
    </row>
    <row r="519" spans="1:24" s="130" customFormat="1">
      <c r="A519" s="231"/>
      <c r="D519" s="131"/>
      <c r="E519" s="132"/>
      <c r="F519" s="133"/>
      <c r="G519" s="134"/>
      <c r="H519" s="134"/>
      <c r="I519" s="134"/>
      <c r="J519" s="134"/>
      <c r="K519" s="134"/>
      <c r="L519" s="134"/>
      <c r="M519" s="134"/>
      <c r="N519" s="134"/>
      <c r="O519" s="134"/>
      <c r="P519" s="134"/>
      <c r="Q519" s="134"/>
      <c r="R519" s="134"/>
      <c r="S519" s="134"/>
      <c r="T519" s="134"/>
      <c r="U519" s="134"/>
      <c r="V519" s="134"/>
      <c r="W519" s="134"/>
      <c r="X519" s="134"/>
    </row>
    <row r="520" spans="1:24" s="130" customFormat="1">
      <c r="A520" s="231"/>
      <c r="D520" s="131"/>
      <c r="E520" s="132"/>
      <c r="F520" s="133"/>
      <c r="G520" s="134"/>
      <c r="H520" s="134"/>
      <c r="I520" s="134"/>
      <c r="J520" s="134"/>
      <c r="K520" s="134"/>
      <c r="L520" s="134"/>
      <c r="M520" s="134"/>
      <c r="N520" s="134"/>
      <c r="O520" s="134"/>
      <c r="P520" s="134"/>
      <c r="Q520" s="134"/>
      <c r="R520" s="134"/>
      <c r="S520" s="134"/>
      <c r="T520" s="134"/>
      <c r="U520" s="134"/>
      <c r="V520" s="134"/>
      <c r="W520" s="134"/>
      <c r="X520" s="134"/>
    </row>
    <row r="521" spans="1:24" s="130" customFormat="1">
      <c r="A521" s="231"/>
      <c r="D521" s="131"/>
      <c r="E521" s="132"/>
      <c r="F521" s="133"/>
      <c r="G521" s="134"/>
      <c r="H521" s="134"/>
      <c r="I521" s="134"/>
      <c r="J521" s="134"/>
      <c r="K521" s="134"/>
      <c r="L521" s="134"/>
      <c r="M521" s="134"/>
      <c r="N521" s="134"/>
      <c r="O521" s="134"/>
      <c r="P521" s="134"/>
      <c r="Q521" s="134"/>
      <c r="R521" s="134"/>
      <c r="S521" s="134"/>
      <c r="T521" s="134"/>
      <c r="U521" s="134"/>
      <c r="V521" s="134"/>
      <c r="W521" s="134"/>
      <c r="X521" s="134"/>
    </row>
    <row r="522" spans="1:24" s="130" customFormat="1">
      <c r="A522" s="231"/>
      <c r="D522" s="131"/>
      <c r="E522" s="132"/>
      <c r="F522" s="133"/>
      <c r="G522" s="134"/>
      <c r="H522" s="134"/>
      <c r="I522" s="134"/>
      <c r="J522" s="134"/>
      <c r="K522" s="134"/>
      <c r="L522" s="134"/>
      <c r="M522" s="134"/>
      <c r="N522" s="134"/>
      <c r="O522" s="134"/>
      <c r="P522" s="134"/>
      <c r="Q522" s="134"/>
      <c r="R522" s="134"/>
      <c r="S522" s="134"/>
      <c r="T522" s="134"/>
      <c r="U522" s="134"/>
      <c r="V522" s="134"/>
      <c r="W522" s="134"/>
      <c r="X522" s="134"/>
    </row>
    <row r="523" spans="1:24" s="130" customFormat="1">
      <c r="A523" s="231"/>
      <c r="D523" s="131"/>
      <c r="E523" s="132"/>
      <c r="F523" s="133"/>
      <c r="G523" s="134"/>
      <c r="H523" s="134"/>
      <c r="I523" s="134"/>
      <c r="J523" s="134"/>
      <c r="K523" s="134"/>
      <c r="L523" s="134"/>
      <c r="M523" s="134"/>
      <c r="N523" s="134"/>
      <c r="O523" s="134"/>
      <c r="P523" s="134"/>
      <c r="Q523" s="134"/>
      <c r="R523" s="134"/>
      <c r="S523" s="134"/>
      <c r="T523" s="134"/>
      <c r="U523" s="134"/>
      <c r="V523" s="134"/>
      <c r="W523" s="134"/>
      <c r="X523" s="134"/>
    </row>
    <row r="524" spans="1:24" s="130" customFormat="1">
      <c r="A524" s="231"/>
      <c r="D524" s="131"/>
      <c r="E524" s="132"/>
      <c r="F524" s="133"/>
      <c r="G524" s="134"/>
      <c r="H524" s="134"/>
      <c r="I524" s="134"/>
      <c r="J524" s="134"/>
      <c r="K524" s="134"/>
      <c r="L524" s="134"/>
      <c r="M524" s="134"/>
      <c r="N524" s="134"/>
      <c r="O524" s="134"/>
      <c r="P524" s="134"/>
      <c r="Q524" s="134"/>
      <c r="R524" s="134"/>
      <c r="S524" s="134"/>
      <c r="T524" s="134"/>
      <c r="U524" s="134"/>
      <c r="V524" s="134"/>
      <c r="W524" s="134"/>
      <c r="X524" s="134"/>
    </row>
    <row r="525" spans="1:24" s="130" customFormat="1">
      <c r="A525" s="231"/>
      <c r="D525" s="131"/>
      <c r="E525" s="132"/>
      <c r="F525" s="133"/>
      <c r="G525" s="134"/>
      <c r="H525" s="134"/>
      <c r="I525" s="134"/>
      <c r="J525" s="134"/>
      <c r="K525" s="134"/>
      <c r="L525" s="134"/>
      <c r="M525" s="134"/>
      <c r="N525" s="134"/>
      <c r="O525" s="134"/>
      <c r="P525" s="134"/>
      <c r="Q525" s="134"/>
      <c r="R525" s="134"/>
      <c r="S525" s="134"/>
      <c r="T525" s="134"/>
      <c r="U525" s="134"/>
      <c r="V525" s="134"/>
      <c r="W525" s="134"/>
      <c r="X525" s="134"/>
    </row>
    <row r="526" spans="1:24" s="130" customFormat="1">
      <c r="A526" s="231"/>
      <c r="D526" s="131"/>
      <c r="E526" s="132"/>
      <c r="F526" s="133"/>
      <c r="G526" s="134"/>
      <c r="H526" s="134"/>
      <c r="I526" s="134"/>
      <c r="J526" s="134"/>
      <c r="K526" s="134"/>
      <c r="L526" s="134"/>
      <c r="M526" s="134"/>
      <c r="N526" s="134"/>
      <c r="O526" s="134"/>
      <c r="P526" s="134"/>
      <c r="Q526" s="134"/>
      <c r="R526" s="134"/>
      <c r="S526" s="134"/>
      <c r="T526" s="134"/>
      <c r="U526" s="134"/>
      <c r="V526" s="134"/>
      <c r="W526" s="134"/>
      <c r="X526" s="134"/>
    </row>
    <row r="527" spans="1:24" s="130" customFormat="1">
      <c r="A527" s="231"/>
      <c r="D527" s="131"/>
      <c r="E527" s="132"/>
      <c r="F527" s="133"/>
      <c r="G527" s="134"/>
      <c r="H527" s="134"/>
      <c r="I527" s="134"/>
      <c r="J527" s="134"/>
      <c r="K527" s="134"/>
      <c r="L527" s="134"/>
      <c r="M527" s="134"/>
      <c r="N527" s="134"/>
      <c r="O527" s="134"/>
      <c r="P527" s="134"/>
      <c r="Q527" s="134"/>
      <c r="R527" s="134"/>
      <c r="S527" s="134"/>
      <c r="T527" s="134"/>
      <c r="U527" s="134"/>
      <c r="V527" s="134"/>
      <c r="W527" s="134"/>
      <c r="X527" s="134"/>
    </row>
    <row r="528" spans="1:24" s="130" customFormat="1">
      <c r="A528" s="231"/>
      <c r="D528" s="131"/>
      <c r="E528" s="132"/>
      <c r="F528" s="133"/>
      <c r="G528" s="134"/>
      <c r="H528" s="134"/>
      <c r="I528" s="134"/>
      <c r="J528" s="134"/>
      <c r="K528" s="134"/>
      <c r="L528" s="134"/>
      <c r="M528" s="134"/>
      <c r="N528" s="134"/>
      <c r="O528" s="134"/>
      <c r="P528" s="134"/>
      <c r="Q528" s="134"/>
      <c r="R528" s="134"/>
      <c r="S528" s="134"/>
      <c r="T528" s="134"/>
      <c r="U528" s="134"/>
      <c r="V528" s="134"/>
      <c r="W528" s="134"/>
      <c r="X528" s="134"/>
    </row>
    <row r="529" spans="1:24" s="130" customFormat="1">
      <c r="A529" s="231"/>
      <c r="D529" s="131"/>
      <c r="E529" s="132"/>
      <c r="F529" s="133"/>
      <c r="G529" s="134"/>
      <c r="H529" s="134"/>
      <c r="I529" s="134"/>
      <c r="J529" s="134"/>
      <c r="K529" s="134"/>
      <c r="L529" s="134"/>
      <c r="M529" s="134"/>
      <c r="N529" s="134"/>
      <c r="O529" s="134"/>
      <c r="P529" s="134"/>
      <c r="Q529" s="134"/>
      <c r="R529" s="134"/>
      <c r="S529" s="134"/>
      <c r="T529" s="134"/>
      <c r="U529" s="134"/>
      <c r="V529" s="134"/>
      <c r="W529" s="134"/>
      <c r="X529" s="134"/>
    </row>
    <row r="530" spans="1:24" s="130" customFormat="1">
      <c r="A530" s="231"/>
      <c r="D530" s="131"/>
      <c r="E530" s="132"/>
      <c r="F530" s="133"/>
      <c r="G530" s="134"/>
      <c r="H530" s="134"/>
      <c r="I530" s="134"/>
      <c r="J530" s="134"/>
      <c r="K530" s="134"/>
      <c r="L530" s="134"/>
      <c r="M530" s="134"/>
      <c r="N530" s="134"/>
      <c r="O530" s="134"/>
      <c r="P530" s="134"/>
      <c r="Q530" s="134"/>
      <c r="R530" s="134"/>
      <c r="S530" s="134"/>
      <c r="T530" s="134"/>
      <c r="U530" s="134"/>
      <c r="V530" s="134"/>
      <c r="W530" s="134"/>
      <c r="X530" s="134"/>
    </row>
    <row r="531" spans="1:24" s="130" customFormat="1">
      <c r="A531" s="231"/>
      <c r="D531" s="131"/>
      <c r="E531" s="132"/>
      <c r="F531" s="133"/>
      <c r="G531" s="134"/>
      <c r="H531" s="134"/>
      <c r="I531" s="134"/>
      <c r="J531" s="134"/>
      <c r="K531" s="134"/>
      <c r="L531" s="134"/>
      <c r="M531" s="134"/>
      <c r="N531" s="134"/>
      <c r="O531" s="134"/>
      <c r="P531" s="134"/>
      <c r="Q531" s="134"/>
      <c r="R531" s="134"/>
      <c r="S531" s="134"/>
      <c r="T531" s="134"/>
      <c r="U531" s="134"/>
      <c r="V531" s="134"/>
      <c r="W531" s="134"/>
      <c r="X531" s="134"/>
    </row>
    <row r="532" spans="1:24" s="130" customFormat="1">
      <c r="A532" s="231"/>
      <c r="D532" s="131"/>
      <c r="E532" s="132"/>
      <c r="F532" s="133"/>
      <c r="G532" s="134"/>
      <c r="H532" s="134"/>
      <c r="I532" s="134"/>
      <c r="J532" s="134"/>
      <c r="K532" s="134"/>
      <c r="L532" s="134"/>
      <c r="M532" s="134"/>
      <c r="N532" s="134"/>
      <c r="O532" s="134"/>
      <c r="P532" s="134"/>
      <c r="Q532" s="134"/>
      <c r="R532" s="134"/>
      <c r="S532" s="134"/>
      <c r="T532" s="134"/>
      <c r="U532" s="134"/>
      <c r="V532" s="134"/>
      <c r="W532" s="134"/>
      <c r="X532" s="134"/>
    </row>
    <row r="533" spans="1:24" s="130" customFormat="1">
      <c r="A533" s="231"/>
      <c r="D533" s="131"/>
      <c r="E533" s="132"/>
      <c r="F533" s="133"/>
      <c r="G533" s="134"/>
      <c r="H533" s="134"/>
      <c r="I533" s="134"/>
      <c r="J533" s="134"/>
      <c r="K533" s="134"/>
      <c r="L533" s="134"/>
      <c r="M533" s="134"/>
      <c r="N533" s="134"/>
      <c r="O533" s="134"/>
      <c r="P533" s="134"/>
      <c r="Q533" s="134"/>
      <c r="R533" s="134"/>
      <c r="S533" s="134"/>
      <c r="T533" s="134"/>
      <c r="U533" s="134"/>
      <c r="V533" s="134"/>
      <c r="W533" s="134"/>
      <c r="X533" s="134"/>
    </row>
    <row r="534" spans="1:24" s="130" customFormat="1">
      <c r="A534" s="231"/>
      <c r="D534" s="131"/>
      <c r="E534" s="132"/>
      <c r="F534" s="133"/>
      <c r="G534" s="134"/>
      <c r="H534" s="134"/>
      <c r="I534" s="134"/>
      <c r="J534" s="134"/>
      <c r="K534" s="134"/>
      <c r="L534" s="134"/>
      <c r="M534" s="134"/>
      <c r="N534" s="134"/>
      <c r="O534" s="134"/>
      <c r="P534" s="134"/>
      <c r="Q534" s="134"/>
      <c r="R534" s="134"/>
      <c r="S534" s="134"/>
      <c r="T534" s="134"/>
      <c r="U534" s="134"/>
      <c r="V534" s="134"/>
      <c r="W534" s="134"/>
      <c r="X534" s="134"/>
    </row>
    <row r="535" spans="1:24" s="130" customFormat="1">
      <c r="A535" s="231"/>
      <c r="D535" s="131"/>
      <c r="E535" s="132"/>
      <c r="F535" s="133"/>
      <c r="G535" s="134"/>
      <c r="H535" s="134"/>
      <c r="I535" s="134"/>
      <c r="J535" s="134"/>
      <c r="K535" s="134"/>
      <c r="L535" s="134"/>
      <c r="M535" s="134"/>
      <c r="N535" s="134"/>
      <c r="O535" s="134"/>
      <c r="P535" s="134"/>
      <c r="Q535" s="134"/>
      <c r="R535" s="134"/>
      <c r="S535" s="134"/>
      <c r="T535" s="134"/>
      <c r="U535" s="134"/>
      <c r="V535" s="134"/>
      <c r="W535" s="134"/>
      <c r="X535" s="134"/>
    </row>
    <row r="536" spans="1:24" s="130" customFormat="1">
      <c r="A536" s="231"/>
      <c r="D536" s="131"/>
      <c r="E536" s="132"/>
      <c r="F536" s="133"/>
      <c r="G536" s="134"/>
      <c r="H536" s="134"/>
      <c r="I536" s="134"/>
      <c r="J536" s="134"/>
      <c r="K536" s="134"/>
      <c r="L536" s="134"/>
      <c r="M536" s="134"/>
      <c r="N536" s="134"/>
      <c r="O536" s="134"/>
      <c r="P536" s="134"/>
      <c r="Q536" s="134"/>
      <c r="R536" s="134"/>
      <c r="S536" s="134"/>
      <c r="T536" s="134"/>
      <c r="U536" s="134"/>
      <c r="V536" s="134"/>
      <c r="W536" s="134"/>
      <c r="X536" s="134"/>
    </row>
    <row r="537" spans="1:24" s="130" customFormat="1">
      <c r="A537" s="231"/>
      <c r="D537" s="131"/>
      <c r="E537" s="132"/>
      <c r="F537" s="133"/>
      <c r="G537" s="134"/>
      <c r="H537" s="134"/>
      <c r="I537" s="134"/>
      <c r="J537" s="134"/>
      <c r="K537" s="134"/>
      <c r="L537" s="134"/>
      <c r="M537" s="134"/>
      <c r="N537" s="134"/>
      <c r="O537" s="134"/>
      <c r="P537" s="134"/>
      <c r="Q537" s="134"/>
      <c r="R537" s="134"/>
      <c r="S537" s="134"/>
      <c r="T537" s="134"/>
      <c r="U537" s="134"/>
      <c r="V537" s="134"/>
      <c r="W537" s="134"/>
      <c r="X537" s="134"/>
    </row>
    <row r="538" spans="1:24" s="130" customFormat="1">
      <c r="A538" s="231"/>
      <c r="D538" s="131"/>
      <c r="E538" s="132"/>
      <c r="F538" s="133"/>
      <c r="G538" s="134"/>
      <c r="H538" s="134"/>
      <c r="I538" s="134"/>
      <c r="J538" s="134"/>
      <c r="K538" s="134"/>
      <c r="L538" s="134"/>
      <c r="M538" s="134"/>
      <c r="N538" s="134"/>
      <c r="O538" s="134"/>
      <c r="P538" s="134"/>
      <c r="Q538" s="134"/>
      <c r="R538" s="134"/>
      <c r="S538" s="134"/>
      <c r="T538" s="134"/>
      <c r="U538" s="134"/>
      <c r="V538" s="134"/>
      <c r="W538" s="134"/>
      <c r="X538" s="134"/>
    </row>
    <row r="539" spans="1:24" s="130" customFormat="1">
      <c r="A539" s="231"/>
      <c r="D539" s="131"/>
      <c r="E539" s="132"/>
      <c r="F539" s="133"/>
      <c r="G539" s="134"/>
      <c r="H539" s="134"/>
      <c r="I539" s="134"/>
      <c r="J539" s="134"/>
      <c r="K539" s="134"/>
      <c r="L539" s="134"/>
      <c r="M539" s="134"/>
      <c r="N539" s="134"/>
      <c r="O539" s="134"/>
      <c r="P539" s="134"/>
      <c r="Q539" s="134"/>
      <c r="R539" s="134"/>
      <c r="S539" s="134"/>
      <c r="T539" s="134"/>
      <c r="U539" s="134"/>
      <c r="V539" s="134"/>
      <c r="W539" s="134"/>
      <c r="X539" s="134"/>
    </row>
    <row r="540" spans="1:24" s="130" customFormat="1">
      <c r="A540" s="231"/>
      <c r="D540" s="131"/>
      <c r="E540" s="132"/>
      <c r="F540" s="133"/>
      <c r="G540" s="134"/>
      <c r="H540" s="134"/>
      <c r="I540" s="134"/>
      <c r="J540" s="134"/>
      <c r="K540" s="134"/>
      <c r="L540" s="134"/>
      <c r="M540" s="134"/>
      <c r="N540" s="134"/>
      <c r="O540" s="134"/>
      <c r="P540" s="134"/>
      <c r="Q540" s="134"/>
      <c r="R540" s="134"/>
      <c r="S540" s="134"/>
      <c r="T540" s="134"/>
      <c r="U540" s="134"/>
      <c r="V540" s="134"/>
      <c r="W540" s="134"/>
      <c r="X540" s="134"/>
    </row>
    <row r="541" spans="1:24" s="130" customFormat="1">
      <c r="A541" s="231"/>
      <c r="D541" s="131"/>
      <c r="E541" s="132"/>
      <c r="F541" s="133"/>
      <c r="G541" s="134"/>
      <c r="H541" s="134"/>
      <c r="I541" s="134"/>
      <c r="J541" s="134"/>
      <c r="K541" s="134"/>
      <c r="L541" s="134"/>
      <c r="M541" s="134"/>
      <c r="N541" s="134"/>
      <c r="O541" s="134"/>
      <c r="P541" s="134"/>
      <c r="Q541" s="134"/>
      <c r="R541" s="134"/>
      <c r="S541" s="134"/>
      <c r="T541" s="134"/>
      <c r="U541" s="134"/>
      <c r="V541" s="134"/>
      <c r="W541" s="134"/>
      <c r="X541" s="134"/>
    </row>
    <row r="542" spans="1:24" s="130" customFormat="1">
      <c r="A542" s="231"/>
      <c r="D542" s="131"/>
      <c r="E542" s="132"/>
      <c r="F542" s="133"/>
      <c r="G542" s="134"/>
      <c r="H542" s="134"/>
      <c r="I542" s="134"/>
      <c r="J542" s="134"/>
      <c r="K542" s="134"/>
      <c r="L542" s="134"/>
      <c r="M542" s="134"/>
      <c r="N542" s="134"/>
      <c r="O542" s="134"/>
      <c r="P542" s="134"/>
      <c r="Q542" s="134"/>
      <c r="R542" s="134"/>
      <c r="S542" s="134"/>
      <c r="T542" s="134"/>
      <c r="U542" s="134"/>
      <c r="V542" s="134"/>
      <c r="W542" s="134"/>
      <c r="X542" s="134"/>
    </row>
    <row r="543" spans="1:24" s="130" customFormat="1">
      <c r="A543" s="231"/>
      <c r="D543" s="131"/>
      <c r="E543" s="132"/>
      <c r="F543" s="133"/>
      <c r="G543" s="134"/>
      <c r="H543" s="134"/>
      <c r="I543" s="134"/>
      <c r="J543" s="134"/>
      <c r="K543" s="134"/>
      <c r="L543" s="134"/>
      <c r="M543" s="134"/>
      <c r="N543" s="134"/>
      <c r="O543" s="134"/>
      <c r="P543" s="134"/>
      <c r="Q543" s="134"/>
      <c r="R543" s="134"/>
      <c r="S543" s="134"/>
      <c r="T543" s="134"/>
      <c r="U543" s="134"/>
      <c r="V543" s="134"/>
      <c r="W543" s="134"/>
      <c r="X543" s="134"/>
    </row>
    <row r="544" spans="1:24" s="130" customFormat="1">
      <c r="A544" s="231"/>
      <c r="D544" s="131"/>
      <c r="E544" s="132"/>
      <c r="F544" s="133"/>
      <c r="G544" s="134"/>
      <c r="H544" s="134"/>
      <c r="I544" s="134"/>
      <c r="J544" s="134"/>
      <c r="K544" s="134"/>
      <c r="L544" s="134"/>
      <c r="M544" s="134"/>
      <c r="N544" s="134"/>
      <c r="O544" s="134"/>
      <c r="P544" s="134"/>
      <c r="Q544" s="134"/>
      <c r="R544" s="134"/>
      <c r="S544" s="134"/>
      <c r="T544" s="134"/>
      <c r="U544" s="134"/>
      <c r="V544" s="134"/>
      <c r="W544" s="134"/>
      <c r="X544" s="134"/>
    </row>
    <row r="545" spans="1:24" s="130" customFormat="1">
      <c r="A545" s="231"/>
      <c r="D545" s="131"/>
      <c r="E545" s="132"/>
      <c r="F545" s="133"/>
      <c r="G545" s="134"/>
      <c r="H545" s="134"/>
      <c r="I545" s="134"/>
      <c r="J545" s="134"/>
      <c r="K545" s="134"/>
      <c r="L545" s="134"/>
      <c r="M545" s="134"/>
      <c r="N545" s="134"/>
      <c r="O545" s="134"/>
      <c r="P545" s="134"/>
      <c r="Q545" s="134"/>
      <c r="R545" s="134"/>
      <c r="S545" s="134"/>
      <c r="T545" s="134"/>
      <c r="U545" s="134"/>
      <c r="V545" s="134"/>
      <c r="W545" s="134"/>
      <c r="X545" s="134"/>
    </row>
    <row r="546" spans="1:24" s="130" customFormat="1">
      <c r="A546" s="231"/>
      <c r="D546" s="131"/>
      <c r="E546" s="132"/>
      <c r="F546" s="133"/>
      <c r="G546" s="134"/>
      <c r="H546" s="134"/>
      <c r="I546" s="134"/>
      <c r="J546" s="134"/>
      <c r="K546" s="134"/>
      <c r="L546" s="134"/>
      <c r="M546" s="134"/>
      <c r="N546" s="134"/>
      <c r="O546" s="134"/>
      <c r="P546" s="134"/>
      <c r="Q546" s="134"/>
      <c r="R546" s="134"/>
      <c r="S546" s="134"/>
      <c r="T546" s="134"/>
      <c r="U546" s="134"/>
      <c r="V546" s="134"/>
      <c r="W546" s="134"/>
      <c r="X546" s="134"/>
    </row>
    <row r="547" spans="1:24" s="130" customFormat="1">
      <c r="A547" s="231"/>
      <c r="D547" s="131"/>
      <c r="E547" s="132"/>
      <c r="F547" s="133"/>
      <c r="G547" s="134"/>
      <c r="H547" s="134"/>
      <c r="I547" s="134"/>
      <c r="J547" s="134"/>
      <c r="K547" s="134"/>
      <c r="L547" s="134"/>
      <c r="M547" s="134"/>
      <c r="N547" s="134"/>
      <c r="O547" s="134"/>
      <c r="P547" s="134"/>
      <c r="Q547" s="134"/>
      <c r="R547" s="134"/>
      <c r="S547" s="134"/>
      <c r="T547" s="134"/>
      <c r="U547" s="134"/>
      <c r="V547" s="134"/>
      <c r="W547" s="134"/>
      <c r="X547" s="134"/>
    </row>
    <row r="548" spans="1:24" s="130" customFormat="1">
      <c r="A548" s="231"/>
      <c r="D548" s="131"/>
      <c r="E548" s="132"/>
      <c r="F548" s="133"/>
      <c r="G548" s="134"/>
      <c r="H548" s="134"/>
      <c r="I548" s="134"/>
      <c r="J548" s="134"/>
      <c r="K548" s="134"/>
      <c r="L548" s="134"/>
      <c r="M548" s="134"/>
      <c r="N548" s="134"/>
      <c r="O548" s="134"/>
      <c r="P548" s="134"/>
      <c r="Q548" s="134"/>
      <c r="R548" s="134"/>
      <c r="S548" s="134"/>
      <c r="T548" s="134"/>
      <c r="U548" s="134"/>
      <c r="V548" s="134"/>
      <c r="W548" s="134"/>
      <c r="X548" s="134"/>
    </row>
    <row r="549" spans="1:24" s="130" customFormat="1">
      <c r="A549" s="231"/>
      <c r="D549" s="131"/>
      <c r="E549" s="132"/>
      <c r="F549" s="133"/>
      <c r="G549" s="134"/>
      <c r="H549" s="134"/>
      <c r="I549" s="134"/>
      <c r="J549" s="134"/>
      <c r="K549" s="134"/>
      <c r="L549" s="134"/>
      <c r="M549" s="134"/>
      <c r="N549" s="134"/>
      <c r="O549" s="134"/>
      <c r="P549" s="134"/>
      <c r="Q549" s="134"/>
      <c r="R549" s="134"/>
      <c r="S549" s="134"/>
      <c r="T549" s="134"/>
      <c r="U549" s="134"/>
      <c r="V549" s="134"/>
      <c r="W549" s="134"/>
      <c r="X549" s="134"/>
    </row>
    <row r="550" spans="1:24" s="130" customFormat="1">
      <c r="A550" s="231"/>
      <c r="D550" s="131"/>
      <c r="E550" s="132"/>
      <c r="F550" s="133"/>
      <c r="G550" s="134"/>
      <c r="H550" s="134"/>
      <c r="I550" s="134"/>
      <c r="J550" s="134"/>
      <c r="K550" s="134"/>
      <c r="L550" s="134"/>
      <c r="M550" s="134"/>
      <c r="N550" s="134"/>
      <c r="O550" s="134"/>
      <c r="P550" s="134"/>
      <c r="Q550" s="134"/>
      <c r="R550" s="134"/>
      <c r="S550" s="134"/>
      <c r="T550" s="134"/>
      <c r="U550" s="134"/>
      <c r="V550" s="134"/>
      <c r="W550" s="134"/>
      <c r="X550" s="134"/>
    </row>
    <row r="551" spans="1:24" s="130" customFormat="1">
      <c r="A551" s="231"/>
      <c r="D551" s="131"/>
      <c r="E551" s="132"/>
      <c r="F551" s="133"/>
      <c r="G551" s="134"/>
      <c r="H551" s="134"/>
      <c r="I551" s="134"/>
      <c r="J551" s="134"/>
      <c r="K551" s="134"/>
      <c r="L551" s="134"/>
      <c r="M551" s="134"/>
      <c r="N551" s="134"/>
      <c r="O551" s="134"/>
      <c r="P551" s="134"/>
      <c r="Q551" s="134"/>
      <c r="R551" s="134"/>
      <c r="S551" s="134"/>
      <c r="T551" s="134"/>
      <c r="U551" s="134"/>
      <c r="V551" s="134"/>
      <c r="W551" s="134"/>
      <c r="X551" s="134"/>
    </row>
    <row r="552" spans="1:24" s="130" customFormat="1">
      <c r="A552" s="231"/>
      <c r="D552" s="131"/>
      <c r="E552" s="132"/>
      <c r="F552" s="133"/>
      <c r="G552" s="134"/>
      <c r="H552" s="134"/>
      <c r="I552" s="134"/>
      <c r="J552" s="134"/>
      <c r="K552" s="134"/>
      <c r="L552" s="134"/>
      <c r="M552" s="134"/>
      <c r="N552" s="134"/>
      <c r="O552" s="134"/>
      <c r="P552" s="134"/>
      <c r="Q552" s="134"/>
      <c r="R552" s="134"/>
      <c r="S552" s="134"/>
      <c r="T552" s="134"/>
      <c r="U552" s="134"/>
      <c r="V552" s="134"/>
      <c r="W552" s="134"/>
      <c r="X552" s="134"/>
    </row>
    <row r="553" spans="1:24" s="130" customFormat="1">
      <c r="A553" s="231"/>
      <c r="D553" s="131"/>
      <c r="E553" s="132"/>
      <c r="F553" s="133"/>
      <c r="G553" s="134"/>
      <c r="H553" s="134"/>
      <c r="I553" s="134"/>
      <c r="J553" s="134"/>
      <c r="K553" s="134"/>
      <c r="L553" s="134"/>
      <c r="M553" s="134"/>
      <c r="N553" s="134"/>
      <c r="O553" s="134"/>
      <c r="P553" s="134"/>
      <c r="Q553" s="134"/>
      <c r="R553" s="134"/>
      <c r="S553" s="134"/>
      <c r="T553" s="134"/>
      <c r="U553" s="134"/>
      <c r="V553" s="134"/>
      <c r="W553" s="134"/>
      <c r="X553" s="134"/>
    </row>
    <row r="554" spans="1:24" s="130" customFormat="1">
      <c r="A554" s="231"/>
      <c r="D554" s="131"/>
      <c r="E554" s="132"/>
      <c r="F554" s="133"/>
      <c r="G554" s="134"/>
      <c r="H554" s="134"/>
      <c r="I554" s="134"/>
      <c r="J554" s="134"/>
      <c r="K554" s="134"/>
      <c r="L554" s="134"/>
      <c r="M554" s="134"/>
      <c r="N554" s="134"/>
      <c r="O554" s="134"/>
      <c r="P554" s="134"/>
      <c r="Q554" s="134"/>
      <c r="R554" s="134"/>
      <c r="S554" s="134"/>
      <c r="T554" s="134"/>
      <c r="U554" s="134"/>
      <c r="V554" s="134"/>
      <c r="W554" s="134"/>
      <c r="X554" s="134"/>
    </row>
    <row r="555" spans="1:24" s="130" customFormat="1">
      <c r="A555" s="231"/>
      <c r="D555" s="131"/>
      <c r="E555" s="132"/>
      <c r="F555" s="133"/>
      <c r="G555" s="134"/>
      <c r="H555" s="134"/>
      <c r="I555" s="134"/>
      <c r="J555" s="134"/>
      <c r="K555" s="134"/>
      <c r="L555" s="134"/>
      <c r="M555" s="134"/>
      <c r="N555" s="134"/>
      <c r="O555" s="134"/>
      <c r="P555" s="134"/>
      <c r="Q555" s="134"/>
      <c r="R555" s="134"/>
      <c r="S555" s="134"/>
      <c r="T555" s="134"/>
      <c r="U555" s="134"/>
      <c r="V555" s="134"/>
      <c r="W555" s="134"/>
      <c r="X555" s="134"/>
    </row>
    <row r="556" spans="1:24" s="130" customFormat="1">
      <c r="A556" s="231"/>
      <c r="D556" s="131"/>
      <c r="E556" s="132"/>
      <c r="F556" s="133"/>
      <c r="G556" s="134"/>
      <c r="H556" s="134"/>
      <c r="I556" s="134"/>
      <c r="J556" s="134"/>
      <c r="K556" s="134"/>
      <c r="L556" s="134"/>
      <c r="M556" s="134"/>
      <c r="N556" s="134"/>
      <c r="O556" s="134"/>
      <c r="P556" s="134"/>
      <c r="Q556" s="134"/>
      <c r="R556" s="134"/>
      <c r="S556" s="134"/>
      <c r="T556" s="134"/>
      <c r="U556" s="134"/>
      <c r="V556" s="134"/>
      <c r="W556" s="134"/>
      <c r="X556" s="134"/>
    </row>
    <row r="557" spans="1:24" s="130" customFormat="1">
      <c r="A557" s="231"/>
      <c r="D557" s="131"/>
      <c r="E557" s="132"/>
      <c r="F557" s="133"/>
      <c r="G557" s="134"/>
      <c r="H557" s="134"/>
      <c r="I557" s="134"/>
      <c r="J557" s="134"/>
      <c r="K557" s="134"/>
      <c r="L557" s="134"/>
      <c r="M557" s="134"/>
      <c r="N557" s="134"/>
      <c r="O557" s="134"/>
      <c r="P557" s="134"/>
      <c r="Q557" s="134"/>
      <c r="R557" s="134"/>
      <c r="S557" s="134"/>
      <c r="T557" s="134"/>
      <c r="U557" s="134"/>
      <c r="V557" s="134"/>
      <c r="W557" s="134"/>
      <c r="X557" s="134"/>
    </row>
    <row r="558" spans="1:24" s="130" customFormat="1">
      <c r="A558" s="231"/>
      <c r="D558" s="131"/>
      <c r="E558" s="132"/>
      <c r="F558" s="133"/>
      <c r="G558" s="134"/>
      <c r="H558" s="134"/>
      <c r="I558" s="134"/>
      <c r="J558" s="134"/>
      <c r="K558" s="134"/>
      <c r="L558" s="134"/>
      <c r="M558" s="134"/>
      <c r="N558" s="134"/>
      <c r="O558" s="134"/>
      <c r="P558" s="134"/>
      <c r="Q558" s="134"/>
      <c r="R558" s="134"/>
      <c r="S558" s="134"/>
      <c r="T558" s="134"/>
      <c r="U558" s="134"/>
      <c r="V558" s="134"/>
      <c r="W558" s="134"/>
      <c r="X558" s="134"/>
    </row>
    <row r="559" spans="1:24" s="130" customFormat="1">
      <c r="A559" s="231"/>
      <c r="D559" s="131"/>
      <c r="E559" s="132"/>
      <c r="F559" s="133"/>
      <c r="G559" s="134"/>
      <c r="H559" s="134"/>
      <c r="I559" s="134"/>
      <c r="J559" s="134"/>
      <c r="K559" s="134"/>
      <c r="L559" s="134"/>
      <c r="M559" s="134"/>
      <c r="N559" s="134"/>
      <c r="O559" s="134"/>
      <c r="P559" s="134"/>
      <c r="Q559" s="134"/>
      <c r="R559" s="134"/>
      <c r="S559" s="134"/>
      <c r="T559" s="134"/>
      <c r="U559" s="134"/>
      <c r="V559" s="134"/>
      <c r="W559" s="134"/>
      <c r="X559" s="134"/>
    </row>
    <row r="560" spans="1:24" s="130" customFormat="1">
      <c r="A560" s="231"/>
      <c r="D560" s="131"/>
      <c r="E560" s="132"/>
      <c r="F560" s="133"/>
      <c r="G560" s="134"/>
      <c r="H560" s="134"/>
      <c r="I560" s="134"/>
      <c r="J560" s="134"/>
      <c r="K560" s="134"/>
      <c r="L560" s="134"/>
      <c r="M560" s="134"/>
      <c r="N560" s="134"/>
      <c r="O560" s="134"/>
      <c r="P560" s="134"/>
      <c r="Q560" s="134"/>
      <c r="R560" s="134"/>
      <c r="S560" s="134"/>
      <c r="T560" s="134"/>
      <c r="U560" s="134"/>
      <c r="V560" s="134"/>
      <c r="W560" s="134"/>
      <c r="X560" s="134"/>
    </row>
    <row r="561" spans="1:24" s="130" customFormat="1">
      <c r="A561" s="231"/>
      <c r="D561" s="131"/>
      <c r="E561" s="132"/>
      <c r="F561" s="133"/>
      <c r="G561" s="134"/>
      <c r="H561" s="134"/>
      <c r="I561" s="134"/>
      <c r="J561" s="134"/>
      <c r="K561" s="134"/>
      <c r="L561" s="134"/>
      <c r="M561" s="134"/>
      <c r="N561" s="134"/>
      <c r="O561" s="134"/>
      <c r="P561" s="134"/>
      <c r="Q561" s="134"/>
      <c r="R561" s="134"/>
      <c r="S561" s="134"/>
      <c r="T561" s="134"/>
      <c r="U561" s="134"/>
      <c r="V561" s="134"/>
      <c r="W561" s="134"/>
      <c r="X561" s="134"/>
    </row>
    <row r="562" spans="1:24" s="130" customFormat="1">
      <c r="A562" s="231"/>
      <c r="D562" s="131"/>
      <c r="E562" s="132"/>
      <c r="F562" s="133"/>
      <c r="G562" s="134"/>
      <c r="H562" s="134"/>
      <c r="I562" s="134"/>
      <c r="J562" s="134"/>
      <c r="K562" s="134"/>
      <c r="L562" s="134"/>
      <c r="M562" s="134"/>
      <c r="N562" s="134"/>
      <c r="O562" s="134"/>
      <c r="P562" s="134"/>
      <c r="Q562" s="134"/>
      <c r="R562" s="134"/>
      <c r="S562" s="134"/>
      <c r="T562" s="134"/>
      <c r="U562" s="134"/>
      <c r="V562" s="134"/>
      <c r="W562" s="134"/>
      <c r="X562" s="134"/>
    </row>
    <row r="563" spans="1:24" s="130" customFormat="1">
      <c r="A563" s="231"/>
      <c r="D563" s="131"/>
      <c r="E563" s="132"/>
      <c r="F563" s="133"/>
      <c r="G563" s="134"/>
      <c r="H563" s="134"/>
      <c r="I563" s="134"/>
      <c r="J563" s="134"/>
      <c r="K563" s="134"/>
      <c r="L563" s="134"/>
      <c r="M563" s="134"/>
      <c r="N563" s="134"/>
      <c r="O563" s="134"/>
      <c r="P563" s="134"/>
      <c r="Q563" s="134"/>
      <c r="R563" s="134"/>
      <c r="S563" s="134"/>
      <c r="T563" s="134"/>
      <c r="U563" s="134"/>
      <c r="V563" s="134"/>
      <c r="W563" s="134"/>
      <c r="X563" s="134"/>
    </row>
    <row r="564" spans="1:24" s="130" customFormat="1">
      <c r="A564" s="231"/>
      <c r="D564" s="131"/>
      <c r="E564" s="132"/>
      <c r="F564" s="133"/>
      <c r="G564" s="134"/>
      <c r="H564" s="134"/>
      <c r="I564" s="134"/>
      <c r="J564" s="134"/>
      <c r="K564" s="134"/>
      <c r="L564" s="134"/>
      <c r="M564" s="134"/>
      <c r="N564" s="134"/>
      <c r="O564" s="134"/>
      <c r="P564" s="134"/>
      <c r="Q564" s="134"/>
      <c r="R564" s="134"/>
      <c r="S564" s="134"/>
      <c r="T564" s="134"/>
      <c r="U564" s="134"/>
      <c r="V564" s="134"/>
      <c r="W564" s="134"/>
      <c r="X564" s="134"/>
    </row>
    <row r="565" spans="1:24" s="130" customFormat="1">
      <c r="A565" s="231"/>
      <c r="D565" s="131"/>
      <c r="E565" s="132"/>
      <c r="F565" s="133"/>
      <c r="G565" s="134"/>
      <c r="H565" s="134"/>
      <c r="I565" s="134"/>
      <c r="J565" s="134"/>
      <c r="K565" s="134"/>
      <c r="L565" s="134"/>
      <c r="M565" s="134"/>
      <c r="N565" s="134"/>
      <c r="O565" s="134"/>
      <c r="P565" s="134"/>
      <c r="Q565" s="134"/>
      <c r="R565" s="134"/>
      <c r="S565" s="134"/>
      <c r="T565" s="134"/>
      <c r="U565" s="134"/>
      <c r="V565" s="134"/>
      <c r="W565" s="134"/>
      <c r="X565" s="134"/>
    </row>
    <row r="566" spans="1:24" s="130" customFormat="1">
      <c r="A566" s="231"/>
      <c r="D566" s="131"/>
      <c r="E566" s="132"/>
      <c r="F566" s="133"/>
      <c r="G566" s="134"/>
      <c r="H566" s="134"/>
      <c r="I566" s="134"/>
      <c r="J566" s="134"/>
      <c r="K566" s="134"/>
      <c r="L566" s="134"/>
      <c r="M566" s="134"/>
      <c r="N566" s="134"/>
      <c r="O566" s="134"/>
      <c r="P566" s="134"/>
      <c r="Q566" s="134"/>
      <c r="R566" s="134"/>
      <c r="S566" s="134"/>
      <c r="T566" s="134"/>
      <c r="U566" s="134"/>
      <c r="V566" s="134"/>
      <c r="W566" s="134"/>
      <c r="X566" s="134"/>
    </row>
    <row r="567" spans="1:24" s="130" customFormat="1">
      <c r="A567" s="231"/>
      <c r="D567" s="131"/>
      <c r="E567" s="132"/>
      <c r="F567" s="133"/>
      <c r="G567" s="134"/>
      <c r="H567" s="134"/>
      <c r="I567" s="134"/>
      <c r="J567" s="134"/>
      <c r="K567" s="134"/>
      <c r="L567" s="134"/>
      <c r="M567" s="134"/>
      <c r="N567" s="134"/>
      <c r="O567" s="134"/>
      <c r="P567" s="134"/>
      <c r="Q567" s="134"/>
      <c r="R567" s="134"/>
      <c r="S567" s="134"/>
      <c r="T567" s="134"/>
      <c r="U567" s="134"/>
      <c r="V567" s="134"/>
      <c r="W567" s="134"/>
      <c r="X567" s="134"/>
    </row>
    <row r="568" spans="1:24" s="130" customFormat="1">
      <c r="A568" s="231"/>
      <c r="D568" s="131"/>
      <c r="E568" s="132"/>
      <c r="F568" s="133"/>
      <c r="G568" s="134"/>
      <c r="H568" s="134"/>
      <c r="I568" s="134"/>
      <c r="J568" s="134"/>
      <c r="K568" s="134"/>
      <c r="L568" s="134"/>
      <c r="M568" s="134"/>
      <c r="N568" s="134"/>
      <c r="O568" s="134"/>
      <c r="P568" s="134"/>
      <c r="Q568" s="134"/>
      <c r="R568" s="134"/>
      <c r="S568" s="134"/>
      <c r="T568" s="134"/>
      <c r="U568" s="134"/>
      <c r="V568" s="134"/>
      <c r="W568" s="134"/>
      <c r="X568" s="134"/>
    </row>
    <row r="569" spans="1:24" s="130" customFormat="1">
      <c r="A569" s="231"/>
      <c r="D569" s="131"/>
      <c r="E569" s="132"/>
      <c r="F569" s="133"/>
      <c r="G569" s="134"/>
      <c r="H569" s="134"/>
      <c r="I569" s="134"/>
      <c r="J569" s="134"/>
      <c r="K569" s="134"/>
      <c r="L569" s="134"/>
      <c r="M569" s="134"/>
      <c r="N569" s="134"/>
      <c r="O569" s="134"/>
      <c r="P569" s="134"/>
      <c r="Q569" s="134"/>
      <c r="R569" s="134"/>
      <c r="S569" s="134"/>
      <c r="T569" s="134"/>
      <c r="U569" s="134"/>
      <c r="V569" s="134"/>
      <c r="W569" s="134"/>
      <c r="X569" s="134"/>
    </row>
    <row r="570" spans="1:24" s="130" customFormat="1">
      <c r="A570" s="231"/>
      <c r="D570" s="131"/>
      <c r="E570" s="132"/>
      <c r="F570" s="133"/>
      <c r="G570" s="134"/>
      <c r="H570" s="134"/>
      <c r="I570" s="134"/>
      <c r="J570" s="134"/>
      <c r="K570" s="134"/>
      <c r="L570" s="134"/>
      <c r="M570" s="134"/>
      <c r="N570" s="134"/>
      <c r="O570" s="134"/>
      <c r="P570" s="134"/>
      <c r="Q570" s="134"/>
      <c r="R570" s="134"/>
      <c r="S570" s="134"/>
      <c r="T570" s="134"/>
      <c r="U570" s="134"/>
      <c r="V570" s="134"/>
      <c r="W570" s="134"/>
      <c r="X570" s="134"/>
    </row>
    <row r="571" spans="1:24" s="130" customFormat="1">
      <c r="A571" s="231"/>
      <c r="D571" s="131"/>
      <c r="E571" s="132"/>
      <c r="F571" s="133"/>
      <c r="G571" s="134"/>
      <c r="H571" s="134"/>
      <c r="I571" s="134"/>
      <c r="J571" s="134"/>
      <c r="K571" s="134"/>
      <c r="L571" s="134"/>
      <c r="M571" s="134"/>
      <c r="N571" s="134"/>
      <c r="O571" s="134"/>
      <c r="P571" s="134"/>
      <c r="Q571" s="134"/>
      <c r="R571" s="134"/>
      <c r="S571" s="134"/>
      <c r="T571" s="134"/>
      <c r="U571" s="134"/>
      <c r="V571" s="134"/>
      <c r="W571" s="134"/>
      <c r="X571" s="134"/>
    </row>
    <row r="572" spans="1:24" s="130" customFormat="1">
      <c r="A572" s="231"/>
      <c r="D572" s="131"/>
      <c r="E572" s="132"/>
      <c r="F572" s="133"/>
      <c r="G572" s="134"/>
      <c r="H572" s="134"/>
      <c r="I572" s="134"/>
      <c r="J572" s="134"/>
      <c r="K572" s="134"/>
      <c r="L572" s="134"/>
      <c r="M572" s="134"/>
      <c r="N572" s="134"/>
      <c r="O572" s="134"/>
      <c r="P572" s="134"/>
      <c r="Q572" s="134"/>
      <c r="R572" s="134"/>
      <c r="S572" s="134"/>
      <c r="T572" s="134"/>
      <c r="U572" s="134"/>
      <c r="V572" s="134"/>
      <c r="W572" s="134"/>
      <c r="X572" s="134"/>
    </row>
    <row r="573" spans="1:24" s="130" customFormat="1">
      <c r="A573" s="231"/>
      <c r="D573" s="131"/>
      <c r="E573" s="132"/>
      <c r="F573" s="133"/>
      <c r="G573" s="134"/>
      <c r="H573" s="134"/>
      <c r="I573" s="134"/>
      <c r="J573" s="134"/>
      <c r="K573" s="134"/>
      <c r="L573" s="134"/>
      <c r="M573" s="134"/>
      <c r="N573" s="134"/>
      <c r="O573" s="134"/>
      <c r="P573" s="134"/>
      <c r="Q573" s="134"/>
      <c r="R573" s="134"/>
      <c r="S573" s="134"/>
      <c r="T573" s="134"/>
      <c r="U573" s="134"/>
      <c r="V573" s="134"/>
      <c r="W573" s="134"/>
      <c r="X573" s="134"/>
    </row>
    <row r="574" spans="1:24" s="130" customFormat="1">
      <c r="A574" s="231"/>
      <c r="D574" s="131"/>
      <c r="E574" s="132"/>
      <c r="F574" s="133"/>
      <c r="G574" s="134"/>
      <c r="H574" s="134"/>
      <c r="I574" s="134"/>
      <c r="J574" s="134"/>
      <c r="K574" s="134"/>
      <c r="L574" s="134"/>
      <c r="M574" s="134"/>
      <c r="N574" s="134"/>
      <c r="O574" s="134"/>
      <c r="P574" s="134"/>
      <c r="Q574" s="134"/>
      <c r="R574" s="134"/>
      <c r="S574" s="134"/>
      <c r="T574" s="134"/>
      <c r="U574" s="134"/>
      <c r="V574" s="134"/>
      <c r="W574" s="134"/>
      <c r="X574" s="134"/>
    </row>
    <row r="575" spans="1:24" s="130" customFormat="1">
      <c r="A575" s="231"/>
      <c r="D575" s="131"/>
      <c r="E575" s="132"/>
      <c r="F575" s="133"/>
      <c r="G575" s="134"/>
      <c r="H575" s="134"/>
      <c r="I575" s="134"/>
      <c r="J575" s="134"/>
      <c r="K575" s="134"/>
      <c r="L575" s="134"/>
      <c r="M575" s="134"/>
      <c r="N575" s="134"/>
      <c r="O575" s="134"/>
      <c r="P575" s="134"/>
      <c r="Q575" s="134"/>
      <c r="R575" s="134"/>
      <c r="S575" s="134"/>
      <c r="T575" s="134"/>
      <c r="U575" s="134"/>
      <c r="V575" s="134"/>
      <c r="W575" s="134"/>
      <c r="X575" s="134"/>
    </row>
    <row r="576" spans="1:24" s="130" customFormat="1">
      <c r="A576" s="231"/>
      <c r="D576" s="131"/>
      <c r="E576" s="132"/>
      <c r="F576" s="133"/>
      <c r="G576" s="134"/>
      <c r="H576" s="134"/>
      <c r="I576" s="134"/>
      <c r="J576" s="134"/>
      <c r="K576" s="134"/>
      <c r="L576" s="134"/>
      <c r="M576" s="134"/>
      <c r="N576" s="134"/>
      <c r="O576" s="134"/>
      <c r="P576" s="134"/>
      <c r="Q576" s="134"/>
      <c r="R576" s="134"/>
      <c r="S576" s="134"/>
      <c r="T576" s="134"/>
      <c r="U576" s="134"/>
      <c r="V576" s="134"/>
      <c r="W576" s="134"/>
      <c r="X576" s="134"/>
    </row>
    <row r="577" spans="1:24" s="130" customFormat="1">
      <c r="A577" s="231"/>
      <c r="D577" s="131"/>
      <c r="E577" s="132"/>
      <c r="F577" s="133"/>
      <c r="G577" s="134"/>
      <c r="H577" s="134"/>
      <c r="I577" s="134"/>
      <c r="J577" s="134"/>
      <c r="K577" s="134"/>
      <c r="L577" s="134"/>
      <c r="M577" s="134"/>
      <c r="N577" s="134"/>
      <c r="O577" s="134"/>
      <c r="P577" s="134"/>
      <c r="Q577" s="134"/>
      <c r="R577" s="134"/>
      <c r="S577" s="134"/>
      <c r="T577" s="134"/>
      <c r="U577" s="134"/>
      <c r="V577" s="134"/>
      <c r="W577" s="134"/>
      <c r="X577" s="134"/>
    </row>
    <row r="578" spans="1:24" s="130" customFormat="1">
      <c r="A578" s="231"/>
      <c r="D578" s="131"/>
      <c r="E578" s="132"/>
      <c r="F578" s="133"/>
      <c r="G578" s="134"/>
      <c r="H578" s="134"/>
      <c r="I578" s="134"/>
      <c r="J578" s="134"/>
      <c r="K578" s="134"/>
      <c r="L578" s="134"/>
      <c r="M578" s="134"/>
      <c r="N578" s="134"/>
      <c r="O578" s="134"/>
      <c r="P578" s="134"/>
      <c r="Q578" s="134"/>
      <c r="R578" s="134"/>
      <c r="S578" s="134"/>
      <c r="T578" s="134"/>
      <c r="U578" s="134"/>
      <c r="V578" s="134"/>
      <c r="W578" s="134"/>
      <c r="X578" s="134"/>
    </row>
    <row r="579" spans="1:24" s="130" customFormat="1">
      <c r="A579" s="231"/>
      <c r="D579" s="131"/>
      <c r="E579" s="132"/>
      <c r="F579" s="133"/>
      <c r="G579" s="134"/>
      <c r="H579" s="134"/>
      <c r="I579" s="134"/>
      <c r="J579" s="134"/>
      <c r="K579" s="134"/>
      <c r="L579" s="134"/>
      <c r="M579" s="134"/>
      <c r="N579" s="134"/>
      <c r="O579" s="134"/>
      <c r="P579" s="134"/>
      <c r="Q579" s="134"/>
      <c r="R579" s="134"/>
      <c r="S579" s="134"/>
      <c r="T579" s="134"/>
      <c r="U579" s="134"/>
      <c r="V579" s="134"/>
      <c r="W579" s="134"/>
      <c r="X579" s="134"/>
    </row>
    <row r="580" spans="1:24" s="130" customFormat="1">
      <c r="A580" s="231"/>
      <c r="D580" s="131"/>
      <c r="E580" s="132"/>
      <c r="F580" s="133"/>
      <c r="G580" s="134"/>
      <c r="H580" s="134"/>
      <c r="I580" s="134"/>
      <c r="J580" s="134"/>
      <c r="K580" s="134"/>
      <c r="L580" s="134"/>
      <c r="M580" s="134"/>
      <c r="N580" s="134"/>
      <c r="O580" s="134"/>
      <c r="P580" s="134"/>
      <c r="Q580" s="134"/>
      <c r="R580" s="134"/>
      <c r="S580" s="134"/>
      <c r="T580" s="134"/>
      <c r="U580" s="134"/>
      <c r="V580" s="134"/>
      <c r="W580" s="134"/>
      <c r="X580" s="134"/>
    </row>
    <row r="581" spans="1:24" s="130" customFormat="1">
      <c r="A581" s="231"/>
      <c r="D581" s="131"/>
      <c r="E581" s="132"/>
      <c r="F581" s="133"/>
      <c r="G581" s="134"/>
      <c r="H581" s="134"/>
      <c r="I581" s="134"/>
      <c r="J581" s="134"/>
      <c r="K581" s="134"/>
      <c r="L581" s="134"/>
      <c r="M581" s="134"/>
      <c r="N581" s="134"/>
      <c r="O581" s="134"/>
      <c r="P581" s="134"/>
      <c r="Q581" s="134"/>
      <c r="R581" s="134"/>
      <c r="S581" s="134"/>
      <c r="T581" s="134"/>
      <c r="U581" s="134"/>
      <c r="V581" s="134"/>
      <c r="W581" s="134"/>
      <c r="X581" s="134"/>
    </row>
    <row r="582" spans="1:24" s="130" customFormat="1">
      <c r="A582" s="231"/>
      <c r="D582" s="131"/>
      <c r="E582" s="132"/>
      <c r="F582" s="133"/>
      <c r="G582" s="134"/>
      <c r="H582" s="134"/>
      <c r="I582" s="134"/>
      <c r="J582" s="134"/>
      <c r="K582" s="134"/>
      <c r="L582" s="134"/>
      <c r="M582" s="134"/>
      <c r="N582" s="134"/>
      <c r="O582" s="134"/>
      <c r="P582" s="134"/>
      <c r="Q582" s="134"/>
      <c r="R582" s="134"/>
      <c r="S582" s="134"/>
      <c r="T582" s="134"/>
      <c r="U582" s="134"/>
      <c r="V582" s="134"/>
      <c r="W582" s="134"/>
      <c r="X582" s="134"/>
    </row>
    <row r="583" spans="1:24" s="130" customFormat="1">
      <c r="A583" s="231"/>
      <c r="D583" s="131"/>
      <c r="E583" s="132"/>
      <c r="F583" s="133"/>
      <c r="G583" s="134"/>
      <c r="H583" s="134"/>
      <c r="I583" s="134"/>
      <c r="J583" s="134"/>
      <c r="K583" s="134"/>
      <c r="L583" s="134"/>
      <c r="M583" s="134"/>
      <c r="N583" s="134"/>
      <c r="O583" s="134"/>
      <c r="P583" s="134"/>
      <c r="Q583" s="134"/>
      <c r="R583" s="134"/>
      <c r="S583" s="134"/>
      <c r="T583" s="134"/>
      <c r="U583" s="134"/>
      <c r="V583" s="134"/>
      <c r="W583" s="134"/>
      <c r="X583" s="134"/>
    </row>
    <row r="584" spans="1:24" s="130" customFormat="1">
      <c r="A584" s="231"/>
      <c r="D584" s="131"/>
      <c r="E584" s="132"/>
      <c r="F584" s="133"/>
      <c r="G584" s="134"/>
      <c r="H584" s="134"/>
      <c r="I584" s="134"/>
      <c r="J584" s="134"/>
      <c r="K584" s="134"/>
      <c r="L584" s="134"/>
      <c r="M584" s="134"/>
      <c r="N584" s="134"/>
      <c r="O584" s="134"/>
      <c r="P584" s="134"/>
      <c r="Q584" s="134"/>
      <c r="R584" s="134"/>
      <c r="S584" s="134"/>
      <c r="T584" s="134"/>
      <c r="U584" s="134"/>
      <c r="V584" s="134"/>
      <c r="W584" s="134"/>
      <c r="X584" s="134"/>
    </row>
    <row r="585" spans="1:24" s="130" customFormat="1">
      <c r="A585" s="231"/>
      <c r="D585" s="131"/>
      <c r="E585" s="132"/>
      <c r="F585" s="133"/>
      <c r="G585" s="134"/>
      <c r="H585" s="134"/>
      <c r="I585" s="134"/>
      <c r="J585" s="134"/>
      <c r="K585" s="134"/>
      <c r="L585" s="134"/>
      <c r="M585" s="134"/>
      <c r="N585" s="134"/>
      <c r="O585" s="134"/>
      <c r="P585" s="134"/>
      <c r="Q585" s="134"/>
      <c r="R585" s="134"/>
      <c r="S585" s="134"/>
      <c r="T585" s="134"/>
      <c r="U585" s="134"/>
      <c r="V585" s="134"/>
      <c r="W585" s="134"/>
      <c r="X585" s="134"/>
    </row>
    <row r="586" spans="1:24" s="130" customFormat="1">
      <c r="A586" s="231"/>
      <c r="D586" s="131"/>
      <c r="E586" s="132"/>
      <c r="F586" s="133"/>
      <c r="G586" s="134"/>
      <c r="H586" s="134"/>
      <c r="I586" s="134"/>
      <c r="J586" s="134"/>
      <c r="K586" s="134"/>
      <c r="L586" s="134"/>
      <c r="M586" s="134"/>
      <c r="N586" s="134"/>
      <c r="O586" s="134"/>
      <c r="P586" s="134"/>
      <c r="Q586" s="134"/>
      <c r="R586" s="134"/>
      <c r="S586" s="134"/>
      <c r="T586" s="134"/>
      <c r="U586" s="134"/>
      <c r="V586" s="134"/>
      <c r="W586" s="134"/>
      <c r="X586" s="134"/>
    </row>
    <row r="587" spans="1:24" s="130" customFormat="1">
      <c r="A587" s="231"/>
      <c r="D587" s="131"/>
      <c r="E587" s="132"/>
      <c r="F587" s="133"/>
      <c r="G587" s="134"/>
      <c r="H587" s="134"/>
      <c r="I587" s="134"/>
      <c r="J587" s="134"/>
      <c r="K587" s="134"/>
      <c r="L587" s="134"/>
      <c r="M587" s="134"/>
      <c r="N587" s="134"/>
      <c r="O587" s="134"/>
      <c r="P587" s="134"/>
      <c r="Q587" s="134"/>
      <c r="R587" s="134"/>
      <c r="S587" s="134"/>
      <c r="T587" s="134"/>
      <c r="U587" s="134"/>
      <c r="V587" s="134"/>
      <c r="W587" s="134"/>
      <c r="X587" s="134"/>
    </row>
  </sheetData>
  <autoFilter ref="A3:X70" xr:uid="{627DEB5F-649A-4605-8164-1FCA25B3248D}"/>
  <conditionalFormatting sqref="D34:W45">
    <cfRule type="cellIs" dxfId="34" priority="4" operator="lessThan">
      <formula>0</formula>
    </cfRule>
  </conditionalFormatting>
  <conditionalFormatting sqref="D34:W70">
    <cfRule type="cellIs" dxfId="33" priority="3" operator="lessThan">
      <formula>0</formula>
    </cfRule>
  </conditionalFormatting>
  <conditionalFormatting sqref="X34:X45">
    <cfRule type="cellIs" dxfId="32" priority="2" operator="lessThan">
      <formula>0</formula>
    </cfRule>
  </conditionalFormatting>
  <conditionalFormatting sqref="X34:X70">
    <cfRule type="cellIs" dxfId="31" priority="1" operator="lessThan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0" pageOrder="overThenDown" orientation="landscape" r:id="rId1"/>
  <headerFooter alignWithMargins="0">
    <oddFooter>&amp;R&amp;P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96349-AB87-439B-886D-8914E312797A}">
  <sheetPr filterMode="1"/>
  <dimension ref="A1:AU722"/>
  <sheetViews>
    <sheetView view="pageBreakPreview" zoomScaleNormal="100" zoomScaleSheetLayoutView="100" zoomScalePageLayoutView="85" workbookViewId="0">
      <pane xSplit="8" ySplit="3" topLeftCell="P4" activePane="bottomRight" state="frozen"/>
      <selection activeCell="AR34" sqref="AR34:AS34"/>
      <selection pane="topRight" activeCell="AR34" sqref="AR34:AS34"/>
      <selection pane="bottomLeft" activeCell="AR34" sqref="AR34:AS34"/>
      <selection pane="bottomRight" activeCell="G164" sqref="G164"/>
    </sheetView>
  </sheetViews>
  <sheetFormatPr defaultColWidth="9.109375" defaultRowHeight="13.2" outlineLevelRow="2" outlineLevelCol="1"/>
  <cols>
    <col min="1" max="1" width="9.5546875" style="130" customWidth="1"/>
    <col min="2" max="2" width="45.109375" style="130" customWidth="1"/>
    <col min="3" max="3" width="16.33203125" style="130" customWidth="1"/>
    <col min="4" max="4" width="49.33203125" style="130" customWidth="1" outlineLevel="1"/>
    <col min="5" max="5" width="9" style="130" customWidth="1" outlineLevel="1"/>
    <col min="6" max="7" width="12.44140625" style="131" customWidth="1"/>
    <col min="8" max="8" width="16.6640625" style="132" customWidth="1"/>
    <col min="9" max="9" width="14.44140625" style="132" customWidth="1"/>
    <col min="10" max="10" width="18.6640625" style="133" customWidth="1" outlineLevel="1"/>
    <col min="11" max="11" width="8.44140625" style="134" customWidth="1" outlineLevel="1"/>
    <col min="12" max="12" width="8.44140625" style="255" customWidth="1" outlineLevel="1"/>
    <col min="13" max="13" width="8.44140625" style="255" customWidth="1"/>
    <col min="14" max="14" width="8.44140625" style="134" customWidth="1"/>
    <col min="15" max="15" width="8.77734375" style="279" customWidth="1"/>
    <col min="16" max="16" width="8.44140625" style="134" customWidth="1"/>
    <col min="17" max="17" width="10.88671875" style="255" customWidth="1"/>
    <col min="18" max="18" width="8.44140625" style="134" customWidth="1"/>
    <col min="19" max="19" width="12.21875" style="255" customWidth="1"/>
    <col min="20" max="20" width="8.44140625" style="134" customWidth="1"/>
    <col min="21" max="21" width="8.44140625" style="255" customWidth="1"/>
    <col min="22" max="22" width="8.44140625" style="134" customWidth="1"/>
    <col min="23" max="23" width="8.44140625" style="255" customWidth="1"/>
    <col min="24" max="47" width="8.44140625" style="134" customWidth="1"/>
    <col min="48" max="16384" width="9.109375" style="134"/>
  </cols>
  <sheetData>
    <row r="1" spans="1:47" s="138" customFormat="1" ht="33.9" customHeight="1">
      <c r="A1" s="135" t="s">
        <v>89</v>
      </c>
      <c r="B1" s="136"/>
      <c r="C1" s="136">
        <v>1000</v>
      </c>
      <c r="D1" s="136">
        <v>1.2</v>
      </c>
      <c r="E1" s="136"/>
      <c r="F1" s="137">
        <f>F4-F91-F144-F161-F159</f>
        <v>3.275997078162618E-4</v>
      </c>
      <c r="G1" s="137">
        <f>G4-G91-G144-G161-G159-G160</f>
        <v>0.21450340002775192</v>
      </c>
      <c r="H1" s="137">
        <f>H4-H91-H144-H161-H159-H160</f>
        <v>0.21417580009438097</v>
      </c>
      <c r="I1" s="137"/>
      <c r="J1" s="137"/>
      <c r="K1" s="247">
        <f t="shared" ref="K1:AU1" si="0">K4-K47-K161</f>
        <v>0</v>
      </c>
      <c r="L1" s="255">
        <f t="shared" si="0"/>
        <v>-0.14561066668829881</v>
      </c>
      <c r="M1" s="255">
        <f t="shared" si="0"/>
        <v>0</v>
      </c>
      <c r="N1" s="247">
        <f t="shared" si="0"/>
        <v>0</v>
      </c>
      <c r="O1" s="279">
        <f t="shared" si="0"/>
        <v>0</v>
      </c>
      <c r="P1" s="247">
        <f t="shared" si="0"/>
        <v>0</v>
      </c>
      <c r="Q1" s="255">
        <f t="shared" si="0"/>
        <v>0</v>
      </c>
      <c r="R1" s="247">
        <f t="shared" si="0"/>
        <v>5.8207660913467407E-11</v>
      </c>
      <c r="S1" s="255">
        <f>S4-S47-S161</f>
        <v>256386.94200000004</v>
      </c>
      <c r="T1" s="247">
        <f t="shared" si="0"/>
        <v>0</v>
      </c>
      <c r="U1" s="255">
        <f t="shared" si="0"/>
        <v>0</v>
      </c>
      <c r="V1" s="255">
        <f t="shared" si="0"/>
        <v>0</v>
      </c>
      <c r="W1" s="255">
        <f t="shared" si="0"/>
        <v>0</v>
      </c>
      <c r="X1" s="255">
        <f t="shared" si="0"/>
        <v>0</v>
      </c>
      <c r="Y1" s="255">
        <f t="shared" si="0"/>
        <v>0</v>
      </c>
      <c r="Z1" s="255">
        <f t="shared" si="0"/>
        <v>0</v>
      </c>
      <c r="AA1" s="255">
        <f t="shared" si="0"/>
        <v>0</v>
      </c>
      <c r="AB1" s="255">
        <f t="shared" si="0"/>
        <v>0</v>
      </c>
      <c r="AC1" s="255">
        <f t="shared" si="0"/>
        <v>0</v>
      </c>
      <c r="AD1" s="255">
        <f t="shared" si="0"/>
        <v>0</v>
      </c>
      <c r="AE1" s="255">
        <f>AE4-AE47-AE161</f>
        <v>0</v>
      </c>
      <c r="AF1" s="255">
        <f t="shared" si="0"/>
        <v>0</v>
      </c>
      <c r="AG1" s="255">
        <f t="shared" si="0"/>
        <v>0</v>
      </c>
      <c r="AH1" s="255">
        <f t="shared" si="0"/>
        <v>0</v>
      </c>
      <c r="AI1" s="255">
        <f t="shared" si="0"/>
        <v>0</v>
      </c>
      <c r="AJ1" s="255">
        <f t="shared" si="0"/>
        <v>0</v>
      </c>
      <c r="AK1" s="255">
        <f t="shared" si="0"/>
        <v>0</v>
      </c>
      <c r="AL1" s="255">
        <f t="shared" si="0"/>
        <v>0</v>
      </c>
      <c r="AM1" s="255">
        <f t="shared" si="0"/>
        <v>0</v>
      </c>
      <c r="AN1" s="255">
        <f t="shared" si="0"/>
        <v>0</v>
      </c>
      <c r="AO1" s="255">
        <f t="shared" si="0"/>
        <v>0</v>
      </c>
      <c r="AP1" s="255">
        <f t="shared" si="0"/>
        <v>0</v>
      </c>
      <c r="AQ1" s="255">
        <f t="shared" si="0"/>
        <v>0</v>
      </c>
      <c r="AR1" s="255">
        <f t="shared" si="0"/>
        <v>0</v>
      </c>
      <c r="AS1" s="255">
        <f t="shared" si="0"/>
        <v>0</v>
      </c>
      <c r="AT1" s="255">
        <f t="shared" si="0"/>
        <v>0</v>
      </c>
      <c r="AU1" s="255">
        <f t="shared" si="0"/>
        <v>0</v>
      </c>
    </row>
    <row r="2" spans="1:47" s="341" customFormat="1" ht="33.9" customHeight="1">
      <c r="A2" s="336"/>
      <c r="B2" s="337"/>
      <c r="C2" s="337"/>
      <c r="D2" s="337"/>
      <c r="E2" s="337"/>
      <c r="F2" s="335"/>
      <c r="G2" s="335"/>
      <c r="H2" s="335">
        <f>(G5+G6)/1000</f>
        <v>1168.1982793339998</v>
      </c>
      <c r="I2" s="335"/>
      <c r="J2" s="335"/>
      <c r="K2" s="338"/>
      <c r="L2" s="339"/>
      <c r="M2" s="340">
        <f>(M5+M6)/1000</f>
        <v>62.86016944</v>
      </c>
      <c r="N2" s="340">
        <f t="shared" ref="N2" si="1">(N5+N6)/1000</f>
        <v>76.520166809999992</v>
      </c>
      <c r="O2" s="340">
        <f>(O5+O6)/1000</f>
        <v>76.520166809999992</v>
      </c>
      <c r="P2" s="340">
        <f t="shared" ref="P2:AJ2" si="2">(P5+P6)/1000</f>
        <v>78.942233819999998</v>
      </c>
      <c r="Q2" s="340">
        <f>(Q5+Q6)/1000</f>
        <v>78.942233819999998</v>
      </c>
      <c r="R2" s="340">
        <f t="shared" si="2"/>
        <v>81.344982389999984</v>
      </c>
      <c r="S2" s="340">
        <f t="shared" si="2"/>
        <v>81.344982389999984</v>
      </c>
      <c r="T2" s="340">
        <f t="shared" si="2"/>
        <v>83.707980059999997</v>
      </c>
      <c r="U2" s="340">
        <f t="shared" si="2"/>
        <v>83.707980059999997</v>
      </c>
      <c r="V2" s="340">
        <f t="shared" si="2"/>
        <v>86.019856619999985</v>
      </c>
      <c r="W2" s="340">
        <f t="shared" si="2"/>
        <v>86.019856619999985</v>
      </c>
      <c r="X2" s="340">
        <f t="shared" si="2"/>
        <v>88.260062730000001</v>
      </c>
      <c r="Y2" s="340">
        <f t="shared" si="2"/>
        <v>88.260062730000001</v>
      </c>
      <c r="Z2" s="340">
        <f t="shared" si="2"/>
        <v>90.424291889999992</v>
      </c>
      <c r="AA2" s="340">
        <f t="shared" si="2"/>
        <v>90.424291889999992</v>
      </c>
      <c r="AB2" s="340">
        <f t="shared" si="2"/>
        <v>92.498496000000003</v>
      </c>
      <c r="AC2" s="340">
        <f t="shared" si="2"/>
        <v>92.498496000000003</v>
      </c>
      <c r="AD2" s="340">
        <f t="shared" si="2"/>
        <v>94.453899269999994</v>
      </c>
      <c r="AE2" s="340">
        <f t="shared" si="2"/>
        <v>94.453899269999994</v>
      </c>
      <c r="AF2" s="340">
        <f t="shared" si="2"/>
        <v>100.43900018999999</v>
      </c>
      <c r="AG2" s="340">
        <f t="shared" si="2"/>
        <v>100.43900018999999</v>
      </c>
      <c r="AH2" s="340">
        <f t="shared" si="2"/>
        <v>60.692331150000008</v>
      </c>
      <c r="AI2" s="340">
        <f t="shared" si="2"/>
        <v>60.692331150000008</v>
      </c>
      <c r="AJ2" s="340">
        <f t="shared" si="2"/>
        <v>3.9067528</v>
      </c>
      <c r="AK2" s="340">
        <f>(AK5+AK6)/1000</f>
        <v>3.9067528</v>
      </c>
      <c r="AL2" s="339"/>
      <c r="AM2" s="339"/>
      <c r="AN2" s="339"/>
      <c r="AO2" s="339"/>
      <c r="AP2" s="339"/>
      <c r="AQ2" s="339"/>
      <c r="AR2" s="339"/>
      <c r="AS2" s="339"/>
      <c r="AT2" s="339"/>
      <c r="AU2" s="339"/>
    </row>
    <row r="3" spans="1:47" s="142" customFormat="1" ht="40.5" customHeight="1">
      <c r="A3" s="139" t="s">
        <v>90</v>
      </c>
      <c r="B3" s="139" t="s">
        <v>91</v>
      </c>
      <c r="C3" s="139"/>
      <c r="D3" s="139"/>
      <c r="E3" s="139"/>
      <c r="F3" s="139" t="s">
        <v>141</v>
      </c>
      <c r="G3" s="139" t="s">
        <v>140</v>
      </c>
      <c r="H3" s="140" t="s">
        <v>93</v>
      </c>
      <c r="I3" s="140">
        <f>F5-K5-J5-L5-M5</f>
        <v>859102.70052999991</v>
      </c>
      <c r="J3" s="141">
        <v>2019</v>
      </c>
      <c r="K3" s="141" t="s">
        <v>94</v>
      </c>
      <c r="L3" s="256" t="s">
        <v>130</v>
      </c>
      <c r="M3" s="256" t="s">
        <v>139</v>
      </c>
      <c r="N3" s="141">
        <v>2023</v>
      </c>
      <c r="O3" s="256" t="s">
        <v>170</v>
      </c>
      <c r="P3" s="141">
        <v>2024</v>
      </c>
      <c r="Q3" s="256" t="s">
        <v>131</v>
      </c>
      <c r="R3" s="141">
        <v>2025</v>
      </c>
      <c r="S3" s="256" t="s">
        <v>131</v>
      </c>
      <c r="T3" s="141">
        <v>2026</v>
      </c>
      <c r="U3" s="256" t="s">
        <v>131</v>
      </c>
      <c r="V3" s="141">
        <v>2027</v>
      </c>
      <c r="W3" s="256" t="s">
        <v>131</v>
      </c>
      <c r="X3" s="141">
        <v>2028</v>
      </c>
      <c r="Y3" s="256" t="s">
        <v>131</v>
      </c>
      <c r="Z3" s="141">
        <v>2029</v>
      </c>
      <c r="AA3" s="256" t="s">
        <v>131</v>
      </c>
      <c r="AB3" s="141">
        <v>2030</v>
      </c>
      <c r="AC3" s="256" t="s">
        <v>131</v>
      </c>
      <c r="AD3" s="141">
        <v>2031</v>
      </c>
      <c r="AE3" s="256" t="s">
        <v>131</v>
      </c>
      <c r="AF3" s="141">
        <v>2032</v>
      </c>
      <c r="AG3" s="256" t="s">
        <v>131</v>
      </c>
      <c r="AH3" s="141">
        <v>2033</v>
      </c>
      <c r="AI3" s="256" t="s">
        <v>131</v>
      </c>
      <c r="AJ3" s="141">
        <v>2034</v>
      </c>
      <c r="AK3" s="256" t="s">
        <v>131</v>
      </c>
      <c r="AL3" s="141">
        <v>2035</v>
      </c>
      <c r="AM3" s="256" t="s">
        <v>131</v>
      </c>
      <c r="AN3" s="141">
        <v>2036</v>
      </c>
      <c r="AO3" s="256" t="s">
        <v>131</v>
      </c>
      <c r="AP3" s="141">
        <v>2037</v>
      </c>
      <c r="AQ3" s="256" t="s">
        <v>131</v>
      </c>
      <c r="AR3" s="141">
        <v>2038</v>
      </c>
      <c r="AS3" s="256" t="s">
        <v>131</v>
      </c>
      <c r="AT3" s="141">
        <v>2039</v>
      </c>
      <c r="AU3" s="256" t="s">
        <v>131</v>
      </c>
    </row>
    <row r="4" spans="1:47" s="147" customFormat="1" ht="13.8" hidden="1">
      <c r="A4" s="143"/>
      <c r="B4" s="144"/>
      <c r="C4" s="144"/>
      <c r="D4" s="144" t="s">
        <v>95</v>
      </c>
      <c r="E4" s="144"/>
      <c r="F4" s="146">
        <f>F5+F7+F8+F35+F6</f>
        <v>2813085.0075624282</v>
      </c>
      <c r="G4" s="146">
        <f>G5+G7+G8+G35+G6</f>
        <v>3235256.3720119679</v>
      </c>
      <c r="H4" s="146">
        <f t="shared" ref="H4:AB4" si="3">H5+H7+H8+H35+H6</f>
        <v>422171.3644495398</v>
      </c>
      <c r="I4" s="146">
        <f t="shared" si="3"/>
        <v>2251197.5520573691</v>
      </c>
      <c r="J4" s="146">
        <f t="shared" si="3"/>
        <v>50324.666369999999</v>
      </c>
      <c r="K4" s="146">
        <f t="shared" si="3"/>
        <v>120747.1866185</v>
      </c>
      <c r="L4" s="146">
        <f t="shared" si="3"/>
        <v>156273.74428838829</v>
      </c>
      <c r="M4" s="146">
        <f t="shared" si="3"/>
        <v>113007.65947185131</v>
      </c>
      <c r="N4" s="146">
        <f t="shared" si="3"/>
        <v>172195.42204431971</v>
      </c>
      <c r="O4" s="146">
        <f t="shared" si="3"/>
        <v>121534.19875631972</v>
      </c>
      <c r="P4" s="146">
        <f t="shared" si="3"/>
        <v>99147.833819999985</v>
      </c>
      <c r="Q4" s="146">
        <f>Q5+Q7+Q8+Q35+Q6</f>
        <v>134125.42153200001</v>
      </c>
      <c r="R4" s="146">
        <f t="shared" si="3"/>
        <v>191977.2268842973</v>
      </c>
      <c r="S4" s="146">
        <f>S5+S7+S8+S35+S6</f>
        <v>1672417.2380433332</v>
      </c>
      <c r="T4" s="146">
        <f t="shared" si="3"/>
        <v>195092.53432245218</v>
      </c>
      <c r="U4" s="146">
        <f t="shared" si="3"/>
        <v>119041.36588148819</v>
      </c>
      <c r="V4" s="146">
        <f t="shared" si="3"/>
        <v>188785.01138654188</v>
      </c>
      <c r="W4" s="146">
        <f t="shared" si="3"/>
        <v>114439.13174557789</v>
      </c>
      <c r="X4" s="146">
        <f t="shared" si="3"/>
        <v>192932.19788547428</v>
      </c>
      <c r="Y4" s="146">
        <f t="shared" si="3"/>
        <v>118586.3182445103</v>
      </c>
      <c r="Z4" s="146">
        <f t="shared" si="3"/>
        <v>205842.27249096398</v>
      </c>
      <c r="AA4" s="146">
        <f t="shared" si="3"/>
        <v>131496.39285</v>
      </c>
      <c r="AB4" s="146">
        <f t="shared" si="3"/>
        <v>198116.94444096397</v>
      </c>
      <c r="AC4" s="146">
        <f>AC5+AC7+AC8+AC35+AC6</f>
        <v>123771.06479999999</v>
      </c>
      <c r="AD4" s="146">
        <f t="shared" ref="AD4:AT4" si="4">AD5+AD7+AD8+AD35+AD6</f>
        <v>168799.77891096397</v>
      </c>
      <c r="AE4" s="146">
        <f t="shared" si="4"/>
        <v>94453.899269999994</v>
      </c>
      <c r="AF4" s="146">
        <f t="shared" si="4"/>
        <v>174784.87983096397</v>
      </c>
      <c r="AG4" s="146">
        <f t="shared" si="4"/>
        <v>100439.00018999999</v>
      </c>
      <c r="AH4" s="146">
        <f t="shared" si="4"/>
        <v>135038.21079096399</v>
      </c>
      <c r="AI4" s="146">
        <f t="shared" si="4"/>
        <v>60692.331150000005</v>
      </c>
      <c r="AJ4" s="146">
        <f t="shared" si="4"/>
        <v>78252.632440963993</v>
      </c>
      <c r="AK4" s="146">
        <f t="shared" si="4"/>
        <v>3906.7528000000002</v>
      </c>
      <c r="AL4" s="146">
        <f t="shared" si="4"/>
        <v>74345.879640963991</v>
      </c>
      <c r="AM4" s="146">
        <f t="shared" si="4"/>
        <v>0</v>
      </c>
      <c r="AN4" s="146">
        <f t="shared" si="4"/>
        <v>74345.879640963991</v>
      </c>
      <c r="AO4" s="146">
        <f t="shared" si="4"/>
        <v>0</v>
      </c>
      <c r="AP4" s="146">
        <f t="shared" si="4"/>
        <v>74345.879640963991</v>
      </c>
      <c r="AQ4" s="146">
        <f t="shared" si="4"/>
        <v>0</v>
      </c>
      <c r="AR4" s="146">
        <f t="shared" si="4"/>
        <v>74345.879640963991</v>
      </c>
      <c r="AS4" s="146">
        <f t="shared" si="4"/>
        <v>0</v>
      </c>
      <c r="AT4" s="146">
        <f t="shared" si="4"/>
        <v>74345.879640963991</v>
      </c>
      <c r="AU4" s="146">
        <f t="shared" ref="AU4" si="5">AU5+AU7+AU8+AU35+AU6</f>
        <v>0</v>
      </c>
    </row>
    <row r="5" spans="1:47" s="155" customFormat="1" ht="13.8" hidden="1" outlineLevel="2" collapsed="1">
      <c r="A5" s="148"/>
      <c r="B5" s="149"/>
      <c r="C5" s="149"/>
      <c r="D5" s="149" t="s">
        <v>96</v>
      </c>
      <c r="E5" s="149"/>
      <c r="F5" s="150">
        <f>J5+K5+L5+M5+N5+P5+R5+T5+V5+X5+Z5+AB5+AD5+AF5+AH5+AJ5+AL5+AN5+AP5+AR5+AT5</f>
        <v>1090090.9261339998</v>
      </c>
      <c r="G5" s="150">
        <f>M5+O5+Q5+S5+U5+W5+L5+K5+J5+AA5+AE5+Y5+AC5+AG5+AI5+AK5+AM5+AO5+AQ5+AS5+AU5</f>
        <v>1090090.9261339998</v>
      </c>
      <c r="H5" s="151">
        <f t="shared" ref="H5:H105" si="6">G5-F5</f>
        <v>0</v>
      </c>
      <c r="I5" s="151">
        <f>F5-J5-K5-L5-M5-O5</f>
        <v>793514.56491999992</v>
      </c>
      <c r="J5" s="152">
        <v>50324.666369999999</v>
      </c>
      <c r="K5" s="153">
        <v>57602.542404</v>
      </c>
      <c r="L5" s="257">
        <v>60200.847390000003</v>
      </c>
      <c r="M5" s="257">
        <v>62860.169439999998</v>
      </c>
      <c r="N5" s="153">
        <v>65588.135609999998</v>
      </c>
      <c r="O5" s="280">
        <v>65588.135609999998</v>
      </c>
      <c r="P5" s="153">
        <v>68379.66102</v>
      </c>
      <c r="Q5" s="326">
        <v>68379.66102</v>
      </c>
      <c r="R5" s="153">
        <v>71255.084789999994</v>
      </c>
      <c r="S5" s="268">
        <v>71255.084789999994</v>
      </c>
      <c r="T5" s="153">
        <v>74206.77966</v>
      </c>
      <c r="U5" s="268">
        <v>74206.77966</v>
      </c>
      <c r="V5" s="153">
        <v>77237.288219999988</v>
      </c>
      <c r="W5" s="268">
        <v>77237.288219999988</v>
      </c>
      <c r="X5" s="153">
        <v>80341.525529999999</v>
      </c>
      <c r="Y5" s="218">
        <f>X5</f>
        <v>80341.525529999999</v>
      </c>
      <c r="Z5" s="153">
        <v>83532.20349</v>
      </c>
      <c r="AA5" s="153">
        <f>Z5</f>
        <v>83532.20349</v>
      </c>
      <c r="AB5" s="153">
        <v>86814.406799999997</v>
      </c>
      <c r="AC5" s="153">
        <f>AB5</f>
        <v>86814.406799999997</v>
      </c>
      <c r="AD5" s="153">
        <v>90180.508470000001</v>
      </c>
      <c r="AE5" s="153">
        <v>90180.508470000001</v>
      </c>
      <c r="AF5" s="153">
        <v>97822.881389999995</v>
      </c>
      <c r="AG5" s="153">
        <v>97822.881389999995</v>
      </c>
      <c r="AH5" s="153">
        <v>59872.006350000003</v>
      </c>
      <c r="AI5" s="153">
        <v>59872.006350000003</v>
      </c>
      <c r="AJ5" s="153">
        <v>3872.2192</v>
      </c>
      <c r="AK5" s="153">
        <v>3872.2192</v>
      </c>
      <c r="AL5" s="153">
        <v>0</v>
      </c>
      <c r="AM5" s="319"/>
      <c r="AN5" s="154">
        <v>0</v>
      </c>
      <c r="AO5" s="154"/>
      <c r="AP5" s="154">
        <v>0</v>
      </c>
      <c r="AQ5" s="154"/>
      <c r="AR5" s="154">
        <v>0</v>
      </c>
      <c r="AS5" s="154"/>
      <c r="AT5" s="154">
        <v>0</v>
      </c>
      <c r="AU5" s="154"/>
    </row>
    <row r="6" spans="1:47" s="318" customFormat="1" ht="13.8" hidden="1" outlineLevel="2">
      <c r="A6" s="311"/>
      <c r="B6" s="312"/>
      <c r="C6" s="312"/>
      <c r="D6" s="312" t="s">
        <v>166</v>
      </c>
      <c r="E6" s="312"/>
      <c r="F6" s="313">
        <f t="shared" ref="F6:F70" si="7">J6+K6+L6+M6+N6+P6+R6+T6+V6+X6+Z6+AB6+AD6+AF6+AH6+AJ6+AL6+AN6+AP6+AR6+AT6</f>
        <v>78107.353199999983</v>
      </c>
      <c r="G6" s="313">
        <f t="shared" ref="G6:G69" si="8">M6+O6+Q6+S6+U6+W6+L6+K6+J6+AA6+AE6+Y6+AC6+AG6+AI6+AK6+AM6+AO6+AQ6+AS6+AU6</f>
        <v>78107.353199999998</v>
      </c>
      <c r="H6" s="313">
        <f t="shared" ref="H6" si="9">G6-F6</f>
        <v>0</v>
      </c>
      <c r="I6" s="151">
        <f t="shared" ref="I6:I70" si="10">F6-J6-K6-L6-M6-O6</f>
        <v>67175.321999999986</v>
      </c>
      <c r="J6" s="314"/>
      <c r="K6" s="315"/>
      <c r="L6" s="315"/>
      <c r="M6" s="315"/>
      <c r="N6" s="315">
        <v>10932.031199999999</v>
      </c>
      <c r="O6" s="316">
        <v>10932.031199999999</v>
      </c>
      <c r="P6" s="315">
        <v>10562.572799999998</v>
      </c>
      <c r="Q6" s="315">
        <v>10562.572799999998</v>
      </c>
      <c r="R6" s="315">
        <v>10089.8976</v>
      </c>
      <c r="S6" s="315">
        <v>10089.8976</v>
      </c>
      <c r="T6" s="315">
        <v>9501.2003999999979</v>
      </c>
      <c r="U6" s="315">
        <v>9501.2003999999979</v>
      </c>
      <c r="V6" s="315">
        <v>8782.5684000000001</v>
      </c>
      <c r="W6" s="315">
        <v>8782.5684000000001</v>
      </c>
      <c r="X6" s="315">
        <v>7918.5371999999988</v>
      </c>
      <c r="Y6" s="315">
        <v>7918.5371999999988</v>
      </c>
      <c r="Z6" s="315">
        <v>6892.0883999999996</v>
      </c>
      <c r="AA6" s="315">
        <v>6892.0883999999996</v>
      </c>
      <c r="AB6" s="315">
        <v>5684.0892000000003</v>
      </c>
      <c r="AC6" s="315">
        <v>5684.0892000000003</v>
      </c>
      <c r="AD6" s="315">
        <v>4273.3908000000001</v>
      </c>
      <c r="AE6" s="315">
        <v>4273.3908000000001</v>
      </c>
      <c r="AF6" s="315">
        <v>2616.1188000000002</v>
      </c>
      <c r="AG6" s="315">
        <v>2616.1188000000002</v>
      </c>
      <c r="AH6" s="315">
        <v>820.32479999999998</v>
      </c>
      <c r="AI6" s="315">
        <v>820.32479999999998</v>
      </c>
      <c r="AJ6" s="315">
        <v>34.5336</v>
      </c>
      <c r="AK6" s="315">
        <v>34.5336</v>
      </c>
      <c r="AL6" s="315"/>
      <c r="AM6" s="320"/>
      <c r="AN6" s="317"/>
      <c r="AO6" s="317"/>
      <c r="AP6" s="317"/>
      <c r="AQ6" s="317"/>
      <c r="AR6" s="317"/>
      <c r="AS6" s="317"/>
      <c r="AT6" s="317"/>
      <c r="AU6" s="317"/>
    </row>
    <row r="7" spans="1:47" s="156" customFormat="1" ht="13.8" hidden="1" outlineLevel="2" collapsed="1">
      <c r="A7" s="148"/>
      <c r="B7" s="149"/>
      <c r="C7" s="149"/>
      <c r="D7" s="149" t="s">
        <v>97</v>
      </c>
      <c r="E7" s="149" t="s">
        <v>165</v>
      </c>
      <c r="F7" s="150">
        <f t="shared" si="7"/>
        <v>4644.3897999999999</v>
      </c>
      <c r="G7" s="150">
        <f t="shared" si="8"/>
        <v>4644.3897999999999</v>
      </c>
      <c r="H7" s="151">
        <f t="shared" si="6"/>
        <v>0</v>
      </c>
      <c r="I7" s="151">
        <f t="shared" si="10"/>
        <v>0</v>
      </c>
      <c r="J7" s="152"/>
      <c r="K7" s="153"/>
      <c r="L7" s="257">
        <v>4644.3897999999999</v>
      </c>
      <c r="M7" s="257"/>
      <c r="N7" s="153"/>
      <c r="O7" s="280"/>
      <c r="P7" s="153"/>
      <c r="Q7" s="257"/>
      <c r="R7" s="153"/>
      <c r="S7" s="257"/>
      <c r="T7" s="153"/>
      <c r="U7" s="257"/>
      <c r="V7" s="153"/>
      <c r="W7" s="257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  <c r="AJ7" s="153"/>
      <c r="AK7" s="153"/>
      <c r="AL7" s="153"/>
      <c r="AM7" s="319"/>
      <c r="AN7" s="154"/>
      <c r="AO7" s="154"/>
      <c r="AP7" s="154"/>
      <c r="AQ7" s="154"/>
      <c r="AR7" s="154"/>
      <c r="AS7" s="154"/>
      <c r="AT7" s="154"/>
      <c r="AU7" s="154"/>
    </row>
    <row r="8" spans="1:47" s="162" customFormat="1" ht="13.8" hidden="1" outlineLevel="2">
      <c r="A8" s="157"/>
      <c r="B8" s="158"/>
      <c r="C8" s="158"/>
      <c r="D8" s="158" t="s">
        <v>98</v>
      </c>
      <c r="E8" s="158"/>
      <c r="F8" s="159">
        <f t="shared" si="7"/>
        <v>150824.63586617101</v>
      </c>
      <c r="G8" s="159">
        <f>M8+O8+Q8+S8+U8+W8+L8+K8+J8+AA8+AE8+Y8+AC8+AG8+AI8+AK8+AM8+AO8+AQ8+AS8+AU8</f>
        <v>150909.23586617105</v>
      </c>
      <c r="H8" s="160">
        <f>SUM(H9:H34)</f>
        <v>84.600000000000023</v>
      </c>
      <c r="I8" s="160">
        <f t="shared" si="10"/>
        <v>38295.585359999968</v>
      </c>
      <c r="J8" s="159">
        <f t="shared" ref="J8:N8" si="11">SUM(J9:J34)</f>
        <v>0</v>
      </c>
      <c r="K8" s="159">
        <f t="shared" si="11"/>
        <v>19437.599999999999</v>
      </c>
      <c r="L8" s="258">
        <f t="shared" si="11"/>
        <v>40913.910000000003</v>
      </c>
      <c r="M8" s="258">
        <f t="shared" si="11"/>
        <v>17030.840151851309</v>
      </c>
      <c r="N8" s="160">
        <f t="shared" si="11"/>
        <v>35146.700354319721</v>
      </c>
      <c r="O8" s="281">
        <f>SUM(O9:O34)</f>
        <v>35146.700354319721</v>
      </c>
      <c r="P8" s="160">
        <f t="shared" ref="P8:AR8" si="12">SUM(P9:P34)</f>
        <v>4406.3999999999996</v>
      </c>
      <c r="Q8" s="258">
        <f>SUM(Q9:Q34)</f>
        <v>4406.3999999999996</v>
      </c>
      <c r="R8" s="160">
        <f t="shared" si="12"/>
        <v>7984.9457600000005</v>
      </c>
      <c r="S8" s="258">
        <f t="shared" si="12"/>
        <v>8069.5457600000009</v>
      </c>
      <c r="T8" s="160">
        <f t="shared" si="12"/>
        <v>15578.199999999999</v>
      </c>
      <c r="U8" s="258">
        <f t="shared" si="12"/>
        <v>15578.199999999999</v>
      </c>
      <c r="V8" s="160">
        <f t="shared" si="12"/>
        <v>10326.039600000002</v>
      </c>
      <c r="W8" s="258">
        <f t="shared" si="12"/>
        <v>10326.039600000002</v>
      </c>
      <c r="X8" s="159">
        <f t="shared" si="12"/>
        <v>0</v>
      </c>
      <c r="Y8" s="159">
        <f>SUM(Y9:Y34)</f>
        <v>0</v>
      </c>
      <c r="Z8" s="159">
        <f t="shared" si="12"/>
        <v>0</v>
      </c>
      <c r="AA8" s="159">
        <f t="shared" si="12"/>
        <v>0</v>
      </c>
      <c r="AB8" s="159">
        <f t="shared" si="12"/>
        <v>0</v>
      </c>
      <c r="AC8" s="159">
        <f t="shared" si="12"/>
        <v>0</v>
      </c>
      <c r="AD8" s="159">
        <f t="shared" si="12"/>
        <v>0</v>
      </c>
      <c r="AE8" s="159"/>
      <c r="AF8" s="159">
        <f t="shared" si="12"/>
        <v>0</v>
      </c>
      <c r="AG8" s="159"/>
      <c r="AH8" s="159">
        <f t="shared" si="12"/>
        <v>0</v>
      </c>
      <c r="AI8" s="159"/>
      <c r="AJ8" s="159">
        <f t="shared" si="12"/>
        <v>0</v>
      </c>
      <c r="AK8" s="159"/>
      <c r="AL8" s="159">
        <f t="shared" si="12"/>
        <v>0</v>
      </c>
      <c r="AM8" s="321"/>
      <c r="AN8" s="161">
        <f t="shared" si="12"/>
        <v>0</v>
      </c>
      <c r="AO8" s="161"/>
      <c r="AP8" s="161">
        <f t="shared" si="12"/>
        <v>0</v>
      </c>
      <c r="AQ8" s="161"/>
      <c r="AR8" s="161">
        <f t="shared" si="12"/>
        <v>0</v>
      </c>
      <c r="AS8" s="161"/>
      <c r="AT8" s="161">
        <f t="shared" ref="AT8" si="13">SUM(AT9:AT34)</f>
        <v>0</v>
      </c>
      <c r="AU8" s="161"/>
    </row>
    <row r="9" spans="1:47" s="155" customFormat="1" ht="27.6" hidden="1" outlineLevel="2">
      <c r="A9" s="148" t="s">
        <v>99</v>
      </c>
      <c r="B9" s="149"/>
      <c r="C9" s="149"/>
      <c r="D9" s="149" t="s">
        <v>100</v>
      </c>
      <c r="E9" s="149" t="s">
        <v>165</v>
      </c>
      <c r="F9" s="150">
        <f t="shared" si="7"/>
        <v>51020.39</v>
      </c>
      <c r="G9" s="150">
        <f t="shared" si="8"/>
        <v>51020.39</v>
      </c>
      <c r="H9" s="151">
        <f t="shared" si="6"/>
        <v>0</v>
      </c>
      <c r="I9" s="151">
        <f t="shared" si="10"/>
        <v>0</v>
      </c>
      <c r="J9" s="152"/>
      <c r="K9" s="153">
        <v>19437.599999999999</v>
      </c>
      <c r="L9" s="257">
        <v>31582.79</v>
      </c>
      <c r="M9" s="257"/>
      <c r="N9" s="153">
        <v>0</v>
      </c>
      <c r="O9" s="280"/>
      <c r="P9" s="153"/>
      <c r="Q9" s="257"/>
      <c r="R9" s="153"/>
      <c r="S9" s="257"/>
      <c r="T9" s="153"/>
      <c r="U9" s="257"/>
      <c r="V9" s="153"/>
      <c r="W9" s="257"/>
      <c r="X9" s="153"/>
      <c r="Y9" s="153"/>
      <c r="Z9" s="153"/>
      <c r="AA9" s="153"/>
      <c r="AB9" s="153"/>
      <c r="AC9" s="153"/>
      <c r="AD9" s="153">
        <v>0</v>
      </c>
      <c r="AE9" s="153"/>
      <c r="AF9" s="153">
        <v>0</v>
      </c>
      <c r="AG9" s="153"/>
      <c r="AH9" s="153">
        <v>0</v>
      </c>
      <c r="AI9" s="153"/>
      <c r="AJ9" s="153">
        <v>0</v>
      </c>
      <c r="AK9" s="153"/>
      <c r="AL9" s="153">
        <v>0</v>
      </c>
      <c r="AM9" s="319"/>
      <c r="AN9" s="154">
        <v>0</v>
      </c>
      <c r="AO9" s="154"/>
      <c r="AP9" s="154">
        <v>0</v>
      </c>
      <c r="AQ9" s="154"/>
      <c r="AR9" s="154">
        <v>0</v>
      </c>
      <c r="AS9" s="154"/>
      <c r="AT9" s="154">
        <v>0</v>
      </c>
      <c r="AU9" s="154"/>
    </row>
    <row r="10" spans="1:47" s="155" customFormat="1" ht="27.6" hidden="1" outlineLevel="2">
      <c r="A10" s="148" t="s">
        <v>101</v>
      </c>
      <c r="B10" s="149"/>
      <c r="C10" s="149"/>
      <c r="D10" s="149" t="s">
        <v>102</v>
      </c>
      <c r="E10" s="149" t="s">
        <v>165</v>
      </c>
      <c r="F10" s="150">
        <f t="shared" si="7"/>
        <v>7099.3600000000006</v>
      </c>
      <c r="G10" s="150">
        <f t="shared" si="8"/>
        <v>7099.3600000000006</v>
      </c>
      <c r="H10" s="151">
        <f t="shared" si="6"/>
        <v>0</v>
      </c>
      <c r="I10" s="151">
        <f t="shared" si="10"/>
        <v>0</v>
      </c>
      <c r="J10" s="152"/>
      <c r="K10" s="153"/>
      <c r="L10" s="257">
        <v>7099.3600000000006</v>
      </c>
      <c r="M10" s="257"/>
      <c r="N10" s="153">
        <v>0</v>
      </c>
      <c r="O10" s="280"/>
      <c r="P10" s="153"/>
      <c r="Q10" s="257"/>
      <c r="R10" s="153"/>
      <c r="S10" s="257"/>
      <c r="T10" s="153"/>
      <c r="U10" s="257"/>
      <c r="V10" s="153"/>
      <c r="W10" s="257"/>
      <c r="X10" s="153"/>
      <c r="Y10" s="153"/>
      <c r="Z10" s="153"/>
      <c r="AA10" s="153"/>
      <c r="AB10" s="153"/>
      <c r="AC10" s="153"/>
      <c r="AD10" s="153">
        <v>0</v>
      </c>
      <c r="AE10" s="153"/>
      <c r="AF10" s="153">
        <v>0</v>
      </c>
      <c r="AG10" s="153"/>
      <c r="AH10" s="153">
        <v>0</v>
      </c>
      <c r="AI10" s="153"/>
      <c r="AJ10" s="153">
        <v>0</v>
      </c>
      <c r="AK10" s="153"/>
      <c r="AL10" s="153">
        <v>0</v>
      </c>
      <c r="AM10" s="319"/>
      <c r="AN10" s="154">
        <v>0</v>
      </c>
      <c r="AO10" s="154"/>
      <c r="AP10" s="154">
        <v>0</v>
      </c>
      <c r="AQ10" s="154"/>
      <c r="AR10" s="154">
        <v>0</v>
      </c>
      <c r="AS10" s="154"/>
      <c r="AT10" s="154">
        <v>0</v>
      </c>
      <c r="AU10" s="154"/>
    </row>
    <row r="11" spans="1:47" s="155" customFormat="1" ht="27.6" hidden="1" outlineLevel="2" collapsed="1">
      <c r="A11" s="148" t="s">
        <v>103</v>
      </c>
      <c r="B11" s="149"/>
      <c r="C11" s="149"/>
      <c r="D11" s="149" t="s">
        <v>104</v>
      </c>
      <c r="E11" s="149" t="s">
        <v>165</v>
      </c>
      <c r="F11" s="150">
        <f t="shared" si="7"/>
        <v>1590</v>
      </c>
      <c r="G11" s="150">
        <f t="shared" si="8"/>
        <v>1590</v>
      </c>
      <c r="H11" s="151">
        <f t="shared" si="6"/>
        <v>0</v>
      </c>
      <c r="I11" s="151">
        <f t="shared" si="10"/>
        <v>0</v>
      </c>
      <c r="J11" s="152"/>
      <c r="K11" s="153"/>
      <c r="L11" s="257">
        <v>1590</v>
      </c>
      <c r="M11" s="257"/>
      <c r="N11" s="153">
        <v>0</v>
      </c>
      <c r="O11" s="280"/>
      <c r="P11" s="153"/>
      <c r="Q11" s="257"/>
      <c r="R11" s="153"/>
      <c r="S11" s="257"/>
      <c r="T11" s="153"/>
      <c r="U11" s="257"/>
      <c r="V11" s="153"/>
      <c r="W11" s="257"/>
      <c r="X11" s="153"/>
      <c r="Y11" s="153"/>
      <c r="Z11" s="153"/>
      <c r="AA11" s="153"/>
      <c r="AB11" s="153"/>
      <c r="AC11" s="153"/>
      <c r="AD11" s="153">
        <v>0</v>
      </c>
      <c r="AE11" s="153"/>
      <c r="AF11" s="153">
        <v>0</v>
      </c>
      <c r="AG11" s="153"/>
      <c r="AH11" s="153">
        <v>0</v>
      </c>
      <c r="AI11" s="153"/>
      <c r="AJ11" s="153">
        <v>0</v>
      </c>
      <c r="AK11" s="153"/>
      <c r="AL11" s="153">
        <v>0</v>
      </c>
      <c r="AM11" s="319"/>
      <c r="AN11" s="154">
        <v>0</v>
      </c>
      <c r="AO11" s="154"/>
      <c r="AP11" s="154">
        <v>0</v>
      </c>
      <c r="AQ11" s="154"/>
      <c r="AR11" s="154">
        <v>0</v>
      </c>
      <c r="AS11" s="154"/>
      <c r="AT11" s="154">
        <v>0</v>
      </c>
      <c r="AU11" s="154"/>
    </row>
    <row r="12" spans="1:47" s="155" customFormat="1" ht="27.6" hidden="1" outlineLevel="2" collapsed="1">
      <c r="A12" s="148" t="s">
        <v>105</v>
      </c>
      <c r="B12" s="149"/>
      <c r="C12" s="149"/>
      <c r="D12" s="149" t="s">
        <v>106</v>
      </c>
      <c r="E12" s="149" t="s">
        <v>165</v>
      </c>
      <c r="F12" s="150">
        <f t="shared" si="7"/>
        <v>328.35599999999999</v>
      </c>
      <c r="G12" s="150">
        <f t="shared" si="8"/>
        <v>328.35599999999999</v>
      </c>
      <c r="H12" s="151">
        <f t="shared" si="6"/>
        <v>0</v>
      </c>
      <c r="I12" s="151">
        <f t="shared" si="10"/>
        <v>0</v>
      </c>
      <c r="J12" s="152"/>
      <c r="K12" s="153"/>
      <c r="L12" s="257">
        <v>328.35599999999999</v>
      </c>
      <c r="M12" s="257"/>
      <c r="N12" s="153">
        <v>0</v>
      </c>
      <c r="O12" s="280"/>
      <c r="P12" s="153"/>
      <c r="Q12" s="257"/>
      <c r="R12" s="153"/>
      <c r="S12" s="257"/>
      <c r="T12" s="153"/>
      <c r="U12" s="257"/>
      <c r="V12" s="153"/>
      <c r="W12" s="257"/>
      <c r="X12" s="153"/>
      <c r="Y12" s="153"/>
      <c r="Z12" s="153"/>
      <c r="AA12" s="153"/>
      <c r="AB12" s="153"/>
      <c r="AC12" s="153"/>
      <c r="AD12" s="153">
        <v>0</v>
      </c>
      <c r="AE12" s="153"/>
      <c r="AF12" s="153">
        <v>0</v>
      </c>
      <c r="AG12" s="153"/>
      <c r="AH12" s="153">
        <v>0</v>
      </c>
      <c r="AI12" s="153"/>
      <c r="AJ12" s="153">
        <v>0</v>
      </c>
      <c r="AK12" s="153"/>
      <c r="AL12" s="153">
        <v>0</v>
      </c>
      <c r="AM12" s="319"/>
      <c r="AN12" s="154">
        <v>0</v>
      </c>
      <c r="AO12" s="154"/>
      <c r="AP12" s="154">
        <v>0</v>
      </c>
      <c r="AQ12" s="154"/>
      <c r="AR12" s="154">
        <v>0</v>
      </c>
      <c r="AS12" s="154"/>
      <c r="AT12" s="154">
        <v>0</v>
      </c>
      <c r="AU12" s="154"/>
    </row>
    <row r="13" spans="1:47" s="155" customFormat="1" ht="27.6" hidden="1" outlineLevel="2" collapsed="1">
      <c r="A13" s="148" t="s">
        <v>107</v>
      </c>
      <c r="B13" s="149"/>
      <c r="C13" s="149"/>
      <c r="D13" s="149" t="s">
        <v>108</v>
      </c>
      <c r="E13" s="149" t="s">
        <v>165</v>
      </c>
      <c r="F13" s="150">
        <f t="shared" si="7"/>
        <v>313.404</v>
      </c>
      <c r="G13" s="150">
        <f t="shared" si="8"/>
        <v>313.404</v>
      </c>
      <c r="H13" s="151">
        <f t="shared" si="6"/>
        <v>0</v>
      </c>
      <c r="I13" s="151">
        <f t="shared" si="10"/>
        <v>0</v>
      </c>
      <c r="J13" s="152"/>
      <c r="K13" s="153"/>
      <c r="L13" s="257">
        <v>313.404</v>
      </c>
      <c r="M13" s="257"/>
      <c r="N13" s="153">
        <v>0</v>
      </c>
      <c r="O13" s="280"/>
      <c r="P13" s="153"/>
      <c r="Q13" s="257"/>
      <c r="R13" s="153"/>
      <c r="S13" s="257"/>
      <c r="T13" s="153"/>
      <c r="U13" s="257"/>
      <c r="V13" s="153"/>
      <c r="W13" s="257"/>
      <c r="X13" s="153"/>
      <c r="Y13" s="153"/>
      <c r="Z13" s="153"/>
      <c r="AA13" s="153"/>
      <c r="AB13" s="153"/>
      <c r="AC13" s="153"/>
      <c r="AD13" s="153">
        <v>0</v>
      </c>
      <c r="AE13" s="153"/>
      <c r="AF13" s="153">
        <v>0</v>
      </c>
      <c r="AG13" s="153"/>
      <c r="AH13" s="153">
        <v>0</v>
      </c>
      <c r="AI13" s="153"/>
      <c r="AJ13" s="153">
        <v>0</v>
      </c>
      <c r="AK13" s="153"/>
      <c r="AL13" s="153">
        <v>0</v>
      </c>
      <c r="AM13" s="319"/>
      <c r="AN13" s="154">
        <v>0</v>
      </c>
      <c r="AO13" s="154"/>
      <c r="AP13" s="154">
        <v>0</v>
      </c>
      <c r="AQ13" s="154"/>
      <c r="AR13" s="154">
        <v>0</v>
      </c>
      <c r="AS13" s="154"/>
      <c r="AT13" s="154">
        <v>0</v>
      </c>
      <c r="AU13" s="154"/>
    </row>
    <row r="14" spans="1:47" s="155" customFormat="1" ht="30" hidden="1" customHeight="1" outlineLevel="2" collapsed="1">
      <c r="A14" s="148" t="s">
        <v>109</v>
      </c>
      <c r="B14" s="149"/>
      <c r="C14" s="149"/>
      <c r="D14" s="149" t="s">
        <v>110</v>
      </c>
      <c r="E14" s="149"/>
      <c r="F14" s="150">
        <f t="shared" si="7"/>
        <v>49250.000506171033</v>
      </c>
      <c r="G14" s="150">
        <f t="shared" si="8"/>
        <v>49250.000506171033</v>
      </c>
      <c r="H14" s="151">
        <f t="shared" si="6"/>
        <v>0</v>
      </c>
      <c r="I14" s="151">
        <f t="shared" si="10"/>
        <v>0</v>
      </c>
      <c r="J14" s="152"/>
      <c r="K14" s="153">
        <v>0</v>
      </c>
      <c r="L14" s="257"/>
      <c r="M14" s="257">
        <v>14775.000151851307</v>
      </c>
      <c r="N14" s="153">
        <v>34475.000354319724</v>
      </c>
      <c r="O14" s="280">
        <v>34475.000354319724</v>
      </c>
      <c r="P14" s="153"/>
      <c r="Q14" s="257"/>
      <c r="R14" s="153"/>
      <c r="S14" s="257"/>
      <c r="T14" s="153"/>
      <c r="U14" s="257"/>
      <c r="V14" s="153"/>
      <c r="W14" s="257"/>
      <c r="X14" s="153"/>
      <c r="Y14" s="153"/>
      <c r="Z14" s="153"/>
      <c r="AA14" s="153"/>
      <c r="AB14" s="153"/>
      <c r="AC14" s="153"/>
      <c r="AD14" s="153">
        <v>0</v>
      </c>
      <c r="AE14" s="153"/>
      <c r="AF14" s="153">
        <v>0</v>
      </c>
      <c r="AG14" s="153"/>
      <c r="AH14" s="153">
        <v>0</v>
      </c>
      <c r="AI14" s="153"/>
      <c r="AJ14" s="153">
        <v>0</v>
      </c>
      <c r="AK14" s="153"/>
      <c r="AL14" s="153">
        <v>0</v>
      </c>
      <c r="AM14" s="319"/>
      <c r="AN14" s="154">
        <v>0</v>
      </c>
      <c r="AO14" s="154"/>
      <c r="AP14" s="154">
        <v>0</v>
      </c>
      <c r="AQ14" s="154"/>
      <c r="AR14" s="154">
        <v>0</v>
      </c>
      <c r="AS14" s="154"/>
      <c r="AT14" s="154">
        <v>0</v>
      </c>
      <c r="AU14" s="154"/>
    </row>
    <row r="15" spans="1:47" s="155" customFormat="1" ht="30" hidden="1" customHeight="1" outlineLevel="2">
      <c r="A15" s="148"/>
      <c r="B15" s="149"/>
      <c r="C15" s="149"/>
      <c r="D15" s="149" t="s">
        <v>132</v>
      </c>
      <c r="E15" s="149"/>
      <c r="F15" s="150">
        <f t="shared" si="7"/>
        <v>2337</v>
      </c>
      <c r="G15" s="150">
        <f t="shared" si="8"/>
        <v>2337</v>
      </c>
      <c r="H15" s="151">
        <f t="shared" si="6"/>
        <v>0</v>
      </c>
      <c r="I15" s="151">
        <f t="shared" si="10"/>
        <v>0</v>
      </c>
      <c r="J15" s="152"/>
      <c r="K15" s="153"/>
      <c r="L15" s="257"/>
      <c r="M15" s="257">
        <v>1665.3</v>
      </c>
      <c r="N15" s="153">
        <v>671.7</v>
      </c>
      <c r="O15" s="304">
        <v>671.7</v>
      </c>
      <c r="P15" s="153">
        <v>0</v>
      </c>
      <c r="Q15" s="257">
        <v>0</v>
      </c>
      <c r="R15" s="153"/>
      <c r="S15" s="257"/>
      <c r="T15" s="153"/>
      <c r="U15" s="257"/>
      <c r="V15" s="153"/>
      <c r="W15" s="257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319"/>
      <c r="AN15" s="154"/>
      <c r="AO15" s="154"/>
      <c r="AP15" s="154"/>
      <c r="AQ15" s="154"/>
      <c r="AR15" s="154"/>
      <c r="AS15" s="154"/>
      <c r="AT15" s="154"/>
      <c r="AU15" s="154"/>
    </row>
    <row r="16" spans="1:47" s="155" customFormat="1" ht="30" hidden="1" customHeight="1" outlineLevel="2">
      <c r="A16" s="148"/>
      <c r="B16" s="149"/>
      <c r="C16" s="149"/>
      <c r="D16" s="149" t="s">
        <v>133</v>
      </c>
      <c r="E16" s="149" t="s">
        <v>165</v>
      </c>
      <c r="F16" s="150">
        <f t="shared" si="7"/>
        <v>396</v>
      </c>
      <c r="G16" s="150">
        <f t="shared" si="8"/>
        <v>396</v>
      </c>
      <c r="H16" s="151">
        <f t="shared" si="6"/>
        <v>0</v>
      </c>
      <c r="I16" s="151">
        <f t="shared" si="10"/>
        <v>0</v>
      </c>
      <c r="J16" s="152"/>
      <c r="K16" s="153"/>
      <c r="L16" s="257"/>
      <c r="M16" s="267">
        <v>396</v>
      </c>
      <c r="N16" s="153"/>
      <c r="O16" s="280">
        <v>0</v>
      </c>
      <c r="P16" s="153">
        <v>0</v>
      </c>
      <c r="Q16" s="257">
        <v>0</v>
      </c>
      <c r="R16" s="153"/>
      <c r="S16" s="257"/>
      <c r="T16" s="153"/>
      <c r="U16" s="257"/>
      <c r="V16" s="153"/>
      <c r="W16" s="257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  <c r="AJ16" s="153"/>
      <c r="AK16" s="153"/>
      <c r="AL16" s="153"/>
      <c r="AM16" s="319"/>
      <c r="AN16" s="154"/>
      <c r="AO16" s="154"/>
      <c r="AP16" s="154"/>
      <c r="AQ16" s="154"/>
      <c r="AR16" s="154"/>
      <c r="AS16" s="154"/>
      <c r="AT16" s="154"/>
      <c r="AU16" s="154"/>
    </row>
    <row r="17" spans="1:47" s="155" customFormat="1" ht="30" hidden="1" customHeight="1" outlineLevel="2">
      <c r="A17" s="148"/>
      <c r="B17" s="149"/>
      <c r="C17" s="149"/>
      <c r="D17" s="149" t="s">
        <v>134</v>
      </c>
      <c r="E17" s="149" t="s">
        <v>165</v>
      </c>
      <c r="F17" s="150">
        <f t="shared" si="7"/>
        <v>95.04</v>
      </c>
      <c r="G17" s="150">
        <f t="shared" si="8"/>
        <v>95.04</v>
      </c>
      <c r="H17" s="151">
        <f t="shared" si="6"/>
        <v>0</v>
      </c>
      <c r="I17" s="151">
        <f t="shared" si="10"/>
        <v>0</v>
      </c>
      <c r="J17" s="152"/>
      <c r="K17" s="153"/>
      <c r="L17" s="257"/>
      <c r="M17" s="267">
        <v>95.04</v>
      </c>
      <c r="N17" s="153"/>
      <c r="O17" s="280">
        <v>0</v>
      </c>
      <c r="P17" s="153">
        <v>0</v>
      </c>
      <c r="Q17" s="257">
        <v>0</v>
      </c>
      <c r="R17" s="153"/>
      <c r="S17" s="257"/>
      <c r="T17" s="153"/>
      <c r="U17" s="257"/>
      <c r="V17" s="153"/>
      <c r="W17" s="257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  <c r="AJ17" s="153"/>
      <c r="AK17" s="153"/>
      <c r="AL17" s="153"/>
      <c r="AM17" s="319"/>
      <c r="AN17" s="154"/>
      <c r="AO17" s="154"/>
      <c r="AP17" s="154"/>
      <c r="AQ17" s="154"/>
      <c r="AR17" s="154"/>
      <c r="AS17" s="154"/>
      <c r="AT17" s="154"/>
      <c r="AU17" s="154"/>
    </row>
    <row r="18" spans="1:47" s="155" customFormat="1" ht="30" hidden="1" customHeight="1" outlineLevel="2">
      <c r="A18" s="148"/>
      <c r="B18" s="149"/>
      <c r="C18" s="149"/>
      <c r="D18" s="149" t="s">
        <v>135</v>
      </c>
      <c r="E18" s="149" t="s">
        <v>165</v>
      </c>
      <c r="F18" s="150">
        <f t="shared" si="7"/>
        <v>99.5</v>
      </c>
      <c r="G18" s="150">
        <f t="shared" si="8"/>
        <v>99.5</v>
      </c>
      <c r="H18" s="151">
        <f t="shared" si="6"/>
        <v>0</v>
      </c>
      <c r="I18" s="151">
        <f t="shared" si="10"/>
        <v>0</v>
      </c>
      <c r="J18" s="152"/>
      <c r="K18" s="153"/>
      <c r="L18" s="257"/>
      <c r="M18" s="267">
        <v>99.5</v>
      </c>
      <c r="N18" s="153"/>
      <c r="O18" s="280">
        <v>0</v>
      </c>
      <c r="P18" s="153">
        <v>0</v>
      </c>
      <c r="Q18" s="257">
        <v>0</v>
      </c>
      <c r="R18" s="153"/>
      <c r="S18" s="257"/>
      <c r="T18" s="153"/>
      <c r="U18" s="257"/>
      <c r="V18" s="153"/>
      <c r="W18" s="257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319"/>
      <c r="AN18" s="154"/>
      <c r="AO18" s="154"/>
      <c r="AP18" s="154"/>
      <c r="AQ18" s="154"/>
      <c r="AR18" s="154"/>
      <c r="AS18" s="154"/>
      <c r="AT18" s="154"/>
      <c r="AU18" s="154"/>
    </row>
    <row r="19" spans="1:47" s="156" customFormat="1" ht="30" hidden="1" customHeight="1" outlineLevel="2">
      <c r="A19" s="302"/>
      <c r="B19" s="303"/>
      <c r="C19" s="303"/>
      <c r="D19" s="303" t="s">
        <v>136</v>
      </c>
      <c r="E19" s="303"/>
      <c r="F19" s="151">
        <f t="shared" si="7"/>
        <v>19508.400000000001</v>
      </c>
      <c r="G19" s="151">
        <f t="shared" si="8"/>
        <v>19508.400000000001</v>
      </c>
      <c r="H19" s="151">
        <f t="shared" si="6"/>
        <v>0</v>
      </c>
      <c r="I19" s="151">
        <f t="shared" si="10"/>
        <v>19508.400000000001</v>
      </c>
      <c r="J19" s="187"/>
      <c r="K19" s="169"/>
      <c r="L19" s="169"/>
      <c r="M19" s="169">
        <v>0</v>
      </c>
      <c r="N19" s="169"/>
      <c r="O19" s="304"/>
      <c r="P19" s="169">
        <v>0</v>
      </c>
      <c r="Q19" s="304">
        <f>9435.6*0</f>
        <v>0</v>
      </c>
      <c r="R19" s="169">
        <v>4200</v>
      </c>
      <c r="S19" s="226">
        <v>4200</v>
      </c>
      <c r="T19" s="169">
        <v>10072.799999999999</v>
      </c>
      <c r="U19" s="329">
        <v>10072.799999999999</v>
      </c>
      <c r="V19" s="169">
        <v>5235.6000000000022</v>
      </c>
      <c r="W19" s="329">
        <f>19508.4-U19-S19-Q19</f>
        <v>5235.6000000000022</v>
      </c>
      <c r="X19" s="169"/>
      <c r="Y19" s="169"/>
      <c r="Z19" s="169"/>
      <c r="AA19" s="169"/>
      <c r="AB19" s="169"/>
      <c r="AC19" s="169"/>
      <c r="AD19" s="169"/>
      <c r="AE19" s="169"/>
      <c r="AF19" s="169"/>
      <c r="AG19" s="169"/>
      <c r="AH19" s="169"/>
      <c r="AI19" s="169"/>
      <c r="AJ19" s="169"/>
      <c r="AK19" s="169"/>
      <c r="AL19" s="169"/>
      <c r="AM19" s="322"/>
      <c r="AN19" s="305"/>
      <c r="AO19" s="305"/>
      <c r="AP19" s="305"/>
      <c r="AQ19" s="305"/>
      <c r="AR19" s="305"/>
      <c r="AS19" s="305"/>
      <c r="AT19" s="305"/>
      <c r="AU19" s="305"/>
    </row>
    <row r="20" spans="1:47" s="156" customFormat="1" ht="41.4" hidden="1" outlineLevel="2">
      <c r="A20" s="302"/>
      <c r="B20" s="303"/>
      <c r="C20" s="303"/>
      <c r="D20" s="303" t="s">
        <v>142</v>
      </c>
      <c r="E20" s="303"/>
      <c r="F20" s="150">
        <f t="shared" si="7"/>
        <v>553.52879999999993</v>
      </c>
      <c r="G20" s="150">
        <f t="shared" si="8"/>
        <v>553.52879999999993</v>
      </c>
      <c r="H20" s="151">
        <f t="shared" ref="H20:H34" si="14">G20-F20</f>
        <v>0</v>
      </c>
      <c r="I20" s="151">
        <f t="shared" si="10"/>
        <v>553.52879999999993</v>
      </c>
      <c r="J20" s="187"/>
      <c r="K20" s="169"/>
      <c r="L20" s="169"/>
      <c r="M20" s="169"/>
      <c r="N20" s="169"/>
      <c r="O20" s="304"/>
      <c r="P20" s="169"/>
      <c r="Q20" s="304">
        <f>553.5288*0</f>
        <v>0</v>
      </c>
      <c r="R20" s="169">
        <v>553.52879999999993</v>
      </c>
      <c r="S20" s="226">
        <v>553.52879999999993</v>
      </c>
      <c r="T20" s="169"/>
      <c r="U20" s="169">
        <v>0</v>
      </c>
      <c r="V20" s="169"/>
      <c r="W20" s="169">
        <v>0</v>
      </c>
      <c r="X20" s="169"/>
      <c r="Y20" s="169">
        <v>0</v>
      </c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"/>
      <c r="AK20" s="169"/>
      <c r="AL20" s="169"/>
      <c r="AM20" s="322"/>
      <c r="AN20" s="305"/>
      <c r="AO20" s="305"/>
      <c r="AP20" s="305"/>
      <c r="AQ20" s="305"/>
      <c r="AR20" s="305"/>
      <c r="AS20" s="305"/>
      <c r="AT20" s="305"/>
      <c r="AU20" s="305"/>
    </row>
    <row r="21" spans="1:47" s="156" customFormat="1" ht="41.4" hidden="1" outlineLevel="2">
      <c r="A21" s="302"/>
      <c r="B21" s="303"/>
      <c r="C21" s="303"/>
      <c r="D21" s="303" t="s">
        <v>143</v>
      </c>
      <c r="E21" s="303"/>
      <c r="F21" s="150">
        <f t="shared" si="7"/>
        <v>1325.4969599999999</v>
      </c>
      <c r="G21" s="150">
        <f t="shared" si="8"/>
        <v>1325.4969599999999</v>
      </c>
      <c r="H21" s="151">
        <f t="shared" si="14"/>
        <v>0</v>
      </c>
      <c r="I21" s="151">
        <f t="shared" si="10"/>
        <v>1325.4969599999999</v>
      </c>
      <c r="J21" s="187"/>
      <c r="K21" s="169"/>
      <c r="L21" s="169"/>
      <c r="M21" s="169"/>
      <c r="N21" s="169"/>
      <c r="O21" s="304"/>
      <c r="P21" s="169"/>
      <c r="Q21" s="304">
        <f>1325.49696*0</f>
        <v>0</v>
      </c>
      <c r="R21" s="169">
        <v>1325.4969599999999</v>
      </c>
      <c r="S21" s="226">
        <v>1325.4969599999999</v>
      </c>
      <c r="T21" s="169"/>
      <c r="U21" s="169">
        <v>0</v>
      </c>
      <c r="V21" s="169"/>
      <c r="W21" s="169">
        <v>0</v>
      </c>
      <c r="X21" s="169"/>
      <c r="Y21" s="169">
        <v>0</v>
      </c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322"/>
      <c r="AN21" s="305"/>
      <c r="AO21" s="305"/>
      <c r="AP21" s="305"/>
      <c r="AQ21" s="305"/>
      <c r="AR21" s="305"/>
      <c r="AS21" s="305"/>
      <c r="AT21" s="305"/>
      <c r="AU21" s="305"/>
    </row>
    <row r="22" spans="1:47" s="156" customFormat="1" ht="41.4" hidden="1" outlineLevel="2">
      <c r="A22" s="302"/>
      <c r="B22" s="303"/>
      <c r="C22" s="303"/>
      <c r="D22" s="303" t="s">
        <v>144</v>
      </c>
      <c r="E22" s="303"/>
      <c r="F22" s="150">
        <f t="shared" si="7"/>
        <v>82.2</v>
      </c>
      <c r="G22" s="150">
        <f t="shared" si="8"/>
        <v>256.8</v>
      </c>
      <c r="H22" s="151">
        <f t="shared" si="14"/>
        <v>174.60000000000002</v>
      </c>
      <c r="I22" s="151">
        <f t="shared" si="10"/>
        <v>82.2</v>
      </c>
      <c r="J22" s="187"/>
      <c r="K22" s="169"/>
      <c r="L22" s="169"/>
      <c r="M22" s="169"/>
      <c r="N22" s="169"/>
      <c r="O22" s="304"/>
      <c r="P22" s="169"/>
      <c r="Q22" s="304">
        <f>82.2*0</f>
        <v>0</v>
      </c>
      <c r="R22" s="169">
        <v>82.2</v>
      </c>
      <c r="S22" s="226">
        <v>256.8</v>
      </c>
      <c r="T22" s="169"/>
      <c r="U22" s="169">
        <v>0</v>
      </c>
      <c r="V22" s="169"/>
      <c r="W22" s="169">
        <v>0</v>
      </c>
      <c r="X22" s="169"/>
      <c r="Y22" s="169">
        <v>0</v>
      </c>
      <c r="Z22" s="169"/>
      <c r="AA22" s="169"/>
      <c r="AB22" s="169"/>
      <c r="AC22" s="169"/>
      <c r="AD22" s="169"/>
      <c r="AE22" s="169"/>
      <c r="AF22" s="169"/>
      <c r="AG22" s="169"/>
      <c r="AH22" s="169"/>
      <c r="AI22" s="169"/>
      <c r="AJ22" s="169"/>
      <c r="AK22" s="169"/>
      <c r="AL22" s="169"/>
      <c r="AM22" s="322"/>
      <c r="AN22" s="305"/>
      <c r="AO22" s="305"/>
      <c r="AP22" s="305"/>
      <c r="AQ22" s="305"/>
      <c r="AR22" s="305"/>
      <c r="AS22" s="305"/>
      <c r="AT22" s="305"/>
      <c r="AU22" s="305"/>
    </row>
    <row r="23" spans="1:47" s="156" customFormat="1" ht="27.6" hidden="1" outlineLevel="2">
      <c r="A23" s="302"/>
      <c r="B23" s="303"/>
      <c r="C23" s="303"/>
      <c r="D23" s="303" t="s">
        <v>145</v>
      </c>
      <c r="E23" s="303"/>
      <c r="F23" s="150">
        <f t="shared" si="7"/>
        <v>296.43959999999998</v>
      </c>
      <c r="G23" s="150">
        <f t="shared" si="8"/>
        <v>296.43959999999998</v>
      </c>
      <c r="H23" s="151">
        <f t="shared" si="14"/>
        <v>0</v>
      </c>
      <c r="I23" s="151">
        <f t="shared" si="10"/>
        <v>296.43959999999998</v>
      </c>
      <c r="J23" s="187"/>
      <c r="K23" s="169"/>
      <c r="L23" s="169"/>
      <c r="M23" s="169"/>
      <c r="N23" s="169"/>
      <c r="O23" s="304"/>
      <c r="P23" s="169"/>
      <c r="Q23" s="304">
        <v>0</v>
      </c>
      <c r="R23" s="169"/>
      <c r="S23" s="169">
        <v>0</v>
      </c>
      <c r="T23" s="169"/>
      <c r="U23" s="169">
        <v>0</v>
      </c>
      <c r="V23" s="169">
        <v>296.43959999999998</v>
      </c>
      <c r="W23" s="226">
        <v>296.43959999999998</v>
      </c>
      <c r="X23" s="169"/>
      <c r="Y23" s="169">
        <v>0</v>
      </c>
      <c r="Z23" s="169"/>
      <c r="AA23" s="169"/>
      <c r="AB23" s="169"/>
      <c r="AC23" s="169"/>
      <c r="AD23" s="169"/>
      <c r="AE23" s="169"/>
      <c r="AF23" s="169"/>
      <c r="AG23" s="169"/>
      <c r="AH23" s="169"/>
      <c r="AI23" s="169"/>
      <c r="AJ23" s="169"/>
      <c r="AK23" s="169"/>
      <c r="AL23" s="169"/>
      <c r="AM23" s="322"/>
      <c r="AN23" s="305"/>
      <c r="AO23" s="305"/>
      <c r="AP23" s="305"/>
      <c r="AQ23" s="305"/>
      <c r="AR23" s="305"/>
      <c r="AS23" s="305"/>
      <c r="AT23" s="305"/>
      <c r="AU23" s="305"/>
    </row>
    <row r="24" spans="1:47" s="156" customFormat="1" ht="27.6" hidden="1" outlineLevel="2">
      <c r="A24" s="302"/>
      <c r="B24" s="303"/>
      <c r="C24" s="303"/>
      <c r="D24" s="303" t="s">
        <v>146</v>
      </c>
      <c r="E24" s="303"/>
      <c r="F24" s="150">
        <f t="shared" si="7"/>
        <v>296.39999999999998</v>
      </c>
      <c r="G24" s="150">
        <f t="shared" si="8"/>
        <v>296.39999999999998</v>
      </c>
      <c r="H24" s="151">
        <f t="shared" si="14"/>
        <v>0</v>
      </c>
      <c r="I24" s="151">
        <f t="shared" si="10"/>
        <v>296.39999999999998</v>
      </c>
      <c r="J24" s="187"/>
      <c r="K24" s="169"/>
      <c r="L24" s="169"/>
      <c r="M24" s="169"/>
      <c r="N24" s="169"/>
      <c r="O24" s="304"/>
      <c r="P24" s="169"/>
      <c r="Q24" s="304">
        <v>0</v>
      </c>
      <c r="R24" s="169">
        <v>296.39999999999998</v>
      </c>
      <c r="S24" s="226">
        <v>296.39999999999998</v>
      </c>
      <c r="T24" s="169"/>
      <c r="U24" s="169">
        <v>0</v>
      </c>
      <c r="V24" s="169"/>
      <c r="W24" s="169">
        <v>0</v>
      </c>
      <c r="X24" s="169"/>
      <c r="Y24" s="169">
        <v>0</v>
      </c>
      <c r="Z24" s="169"/>
      <c r="AA24" s="169"/>
      <c r="AB24" s="169"/>
      <c r="AC24" s="169"/>
      <c r="AD24" s="169"/>
      <c r="AE24" s="169"/>
      <c r="AF24" s="169"/>
      <c r="AG24" s="169"/>
      <c r="AH24" s="169"/>
      <c r="AI24" s="169"/>
      <c r="AJ24" s="169"/>
      <c r="AK24" s="169"/>
      <c r="AL24" s="169"/>
      <c r="AM24" s="322"/>
      <c r="AN24" s="305"/>
      <c r="AO24" s="305"/>
      <c r="AP24" s="305"/>
      <c r="AQ24" s="305"/>
      <c r="AR24" s="305"/>
      <c r="AS24" s="305"/>
      <c r="AT24" s="305"/>
      <c r="AU24" s="305"/>
    </row>
    <row r="25" spans="1:47" s="156" customFormat="1" ht="27.6" hidden="1" outlineLevel="2">
      <c r="A25" s="302"/>
      <c r="B25" s="303"/>
      <c r="C25" s="303"/>
      <c r="D25" s="303" t="s">
        <v>147</v>
      </c>
      <c r="E25" s="303"/>
      <c r="F25" s="150">
        <f t="shared" si="7"/>
        <v>177.6</v>
      </c>
      <c r="G25" s="150">
        <f t="shared" si="8"/>
        <v>177.6</v>
      </c>
      <c r="H25" s="151">
        <f t="shared" si="14"/>
        <v>0</v>
      </c>
      <c r="I25" s="151">
        <f t="shared" si="10"/>
        <v>177.6</v>
      </c>
      <c r="J25" s="187"/>
      <c r="K25" s="169"/>
      <c r="L25" s="169"/>
      <c r="M25" s="169"/>
      <c r="N25" s="169"/>
      <c r="O25" s="304"/>
      <c r="P25" s="169">
        <v>177.6</v>
      </c>
      <c r="Q25" s="226">
        <v>177.6</v>
      </c>
      <c r="R25" s="169"/>
      <c r="S25" s="169">
        <v>0</v>
      </c>
      <c r="T25" s="169"/>
      <c r="U25" s="169">
        <v>0</v>
      </c>
      <c r="V25" s="169"/>
      <c r="W25" s="169">
        <v>0</v>
      </c>
      <c r="X25" s="169"/>
      <c r="Y25" s="169">
        <v>0</v>
      </c>
      <c r="Z25" s="169"/>
      <c r="AA25" s="169"/>
      <c r="AB25" s="169"/>
      <c r="AC25" s="169"/>
      <c r="AD25" s="169"/>
      <c r="AE25" s="169"/>
      <c r="AF25" s="169"/>
      <c r="AG25" s="169"/>
      <c r="AH25" s="169"/>
      <c r="AI25" s="169"/>
      <c r="AJ25" s="169"/>
      <c r="AK25" s="169"/>
      <c r="AL25" s="169"/>
      <c r="AM25" s="322"/>
      <c r="AN25" s="305"/>
      <c r="AO25" s="305"/>
      <c r="AP25" s="305"/>
      <c r="AQ25" s="305"/>
      <c r="AR25" s="305"/>
      <c r="AS25" s="305"/>
      <c r="AT25" s="305"/>
      <c r="AU25" s="305"/>
    </row>
    <row r="26" spans="1:47" s="156" customFormat="1" ht="27.6" hidden="1" outlineLevel="2">
      <c r="A26" s="302"/>
      <c r="B26" s="303"/>
      <c r="C26" s="303"/>
      <c r="D26" s="303" t="s">
        <v>148</v>
      </c>
      <c r="E26" s="303"/>
      <c r="F26" s="150">
        <f t="shared" si="7"/>
        <v>168.11999999999998</v>
      </c>
      <c r="G26" s="150">
        <f t="shared" si="8"/>
        <v>168.11999999999998</v>
      </c>
      <c r="H26" s="151">
        <f t="shared" si="14"/>
        <v>0</v>
      </c>
      <c r="I26" s="151">
        <f t="shared" si="10"/>
        <v>168.11999999999998</v>
      </c>
      <c r="J26" s="187"/>
      <c r="K26" s="169"/>
      <c r="L26" s="169"/>
      <c r="M26" s="169"/>
      <c r="N26" s="169"/>
      <c r="O26" s="304"/>
      <c r="P26" s="169"/>
      <c r="Q26" s="304">
        <v>0</v>
      </c>
      <c r="R26" s="169">
        <v>168.11999999999998</v>
      </c>
      <c r="S26" s="226">
        <v>168.11999999999998</v>
      </c>
      <c r="T26" s="169"/>
      <c r="U26" s="169">
        <v>0</v>
      </c>
      <c r="V26" s="169"/>
      <c r="W26" s="169">
        <v>0</v>
      </c>
      <c r="X26" s="169"/>
      <c r="Y26" s="169">
        <v>0</v>
      </c>
      <c r="Z26" s="169"/>
      <c r="AA26" s="169"/>
      <c r="AB26" s="169"/>
      <c r="AC26" s="169"/>
      <c r="AD26" s="169"/>
      <c r="AE26" s="169"/>
      <c r="AF26" s="169"/>
      <c r="AG26" s="169"/>
      <c r="AH26" s="169"/>
      <c r="AI26" s="169"/>
      <c r="AJ26" s="169"/>
      <c r="AK26" s="169"/>
      <c r="AL26" s="169"/>
      <c r="AM26" s="322"/>
      <c r="AN26" s="305"/>
      <c r="AO26" s="305"/>
      <c r="AP26" s="305"/>
      <c r="AQ26" s="305"/>
      <c r="AR26" s="305"/>
      <c r="AS26" s="305"/>
      <c r="AT26" s="305"/>
      <c r="AU26" s="305"/>
    </row>
    <row r="27" spans="1:47" s="156" customFormat="1" ht="27.6" hidden="1" outlineLevel="2">
      <c r="A27" s="302"/>
      <c r="B27" s="303"/>
      <c r="C27" s="303"/>
      <c r="D27" s="303" t="s">
        <v>162</v>
      </c>
      <c r="E27" s="303"/>
      <c r="F27" s="150">
        <f t="shared" si="7"/>
        <v>90</v>
      </c>
      <c r="G27" s="150">
        <f t="shared" si="8"/>
        <v>0</v>
      </c>
      <c r="H27" s="151">
        <f t="shared" si="14"/>
        <v>-90</v>
      </c>
      <c r="I27" s="151">
        <f t="shared" si="10"/>
        <v>90</v>
      </c>
      <c r="J27" s="187"/>
      <c r="K27" s="169"/>
      <c r="L27" s="169"/>
      <c r="M27" s="169"/>
      <c r="N27" s="169"/>
      <c r="O27" s="304"/>
      <c r="P27" s="169"/>
      <c r="Q27" s="304">
        <f>90*0</f>
        <v>0</v>
      </c>
      <c r="R27" s="169">
        <v>90</v>
      </c>
      <c r="S27" s="226">
        <v>0</v>
      </c>
      <c r="T27" s="169"/>
      <c r="U27" s="169">
        <v>0</v>
      </c>
      <c r="V27" s="169"/>
      <c r="W27" s="169">
        <v>0</v>
      </c>
      <c r="X27" s="169"/>
      <c r="Y27" s="169">
        <v>0</v>
      </c>
      <c r="Z27" s="169"/>
      <c r="AA27" s="169"/>
      <c r="AB27" s="169"/>
      <c r="AC27" s="169"/>
      <c r="AD27" s="169"/>
      <c r="AE27" s="169"/>
      <c r="AF27" s="169"/>
      <c r="AG27" s="169"/>
      <c r="AH27" s="169"/>
      <c r="AI27" s="169"/>
      <c r="AJ27" s="169"/>
      <c r="AK27" s="169"/>
      <c r="AL27" s="169"/>
      <c r="AM27" s="322"/>
      <c r="AN27" s="305"/>
      <c r="AO27" s="305"/>
      <c r="AP27" s="305"/>
      <c r="AQ27" s="305"/>
      <c r="AR27" s="305"/>
      <c r="AS27" s="305"/>
      <c r="AT27" s="305"/>
      <c r="AU27" s="305"/>
    </row>
    <row r="28" spans="1:47" s="156" customFormat="1" ht="13.8" hidden="1" outlineLevel="2">
      <c r="A28" s="302"/>
      <c r="B28" s="303"/>
      <c r="C28" s="303"/>
      <c r="D28" s="303" t="s">
        <v>150</v>
      </c>
      <c r="E28" s="303"/>
      <c r="F28" s="150">
        <f t="shared" si="7"/>
        <v>1085.5999999999999</v>
      </c>
      <c r="G28" s="150">
        <f t="shared" si="8"/>
        <v>1085.5999999999999</v>
      </c>
      <c r="H28" s="151">
        <f t="shared" si="14"/>
        <v>0</v>
      </c>
      <c r="I28" s="151">
        <f t="shared" si="10"/>
        <v>1085.5999999999999</v>
      </c>
      <c r="J28" s="187"/>
      <c r="K28" s="169"/>
      <c r="L28" s="169"/>
      <c r="M28" s="169"/>
      <c r="N28" s="169"/>
      <c r="O28" s="304"/>
      <c r="P28" s="169">
        <v>484.79999999999995</v>
      </c>
      <c r="Q28" s="226">
        <v>484.79999999999995</v>
      </c>
      <c r="R28" s="169">
        <v>600.79999999999995</v>
      </c>
      <c r="S28" s="329">
        <f>1085.6-Q28</f>
        <v>600.79999999999995</v>
      </c>
      <c r="T28" s="169"/>
      <c r="U28" s="169">
        <v>0</v>
      </c>
      <c r="V28" s="169"/>
      <c r="W28" s="169">
        <v>0</v>
      </c>
      <c r="X28" s="169"/>
      <c r="Y28" s="169">
        <v>0</v>
      </c>
      <c r="Z28" s="169"/>
      <c r="AA28" s="169"/>
      <c r="AB28" s="169"/>
      <c r="AC28" s="169"/>
      <c r="AD28" s="169"/>
      <c r="AE28" s="169"/>
      <c r="AF28" s="169"/>
      <c r="AG28" s="169"/>
      <c r="AH28" s="169"/>
      <c r="AI28" s="169"/>
      <c r="AJ28" s="169"/>
      <c r="AK28" s="169"/>
      <c r="AL28" s="169"/>
      <c r="AM28" s="322"/>
      <c r="AN28" s="305"/>
      <c r="AO28" s="305"/>
      <c r="AP28" s="305"/>
      <c r="AQ28" s="305"/>
      <c r="AR28" s="305"/>
      <c r="AS28" s="305"/>
      <c r="AT28" s="305"/>
      <c r="AU28" s="305"/>
    </row>
    <row r="29" spans="1:47" s="156" customFormat="1" ht="27.6" hidden="1" outlineLevel="2">
      <c r="A29" s="302"/>
      <c r="B29" s="303"/>
      <c r="C29" s="303"/>
      <c r="D29" s="303" t="s">
        <v>151</v>
      </c>
      <c r="E29" s="303"/>
      <c r="F29" s="150">
        <f t="shared" si="7"/>
        <v>3744</v>
      </c>
      <c r="G29" s="150">
        <f t="shared" si="8"/>
        <v>3744</v>
      </c>
      <c r="H29" s="151">
        <f t="shared" si="14"/>
        <v>0</v>
      </c>
      <c r="I29" s="151">
        <f t="shared" si="10"/>
        <v>3744</v>
      </c>
      <c r="J29" s="187"/>
      <c r="K29" s="169"/>
      <c r="L29" s="169"/>
      <c r="M29" s="169"/>
      <c r="N29" s="169"/>
      <c r="O29" s="304"/>
      <c r="P29" s="169">
        <v>3744</v>
      </c>
      <c r="Q29" s="226">
        <v>3744</v>
      </c>
      <c r="R29" s="169"/>
      <c r="S29" s="169">
        <v>0</v>
      </c>
      <c r="T29" s="169"/>
      <c r="U29" s="169">
        <v>0</v>
      </c>
      <c r="V29" s="169"/>
      <c r="W29" s="169">
        <v>0</v>
      </c>
      <c r="X29" s="169"/>
      <c r="Y29" s="169">
        <v>0</v>
      </c>
      <c r="Z29" s="169"/>
      <c r="AA29" s="169"/>
      <c r="AB29" s="169"/>
      <c r="AC29" s="169"/>
      <c r="AD29" s="169"/>
      <c r="AE29" s="169"/>
      <c r="AF29" s="169"/>
      <c r="AG29" s="169"/>
      <c r="AH29" s="169"/>
      <c r="AI29" s="169"/>
      <c r="AJ29" s="169"/>
      <c r="AK29" s="169"/>
      <c r="AL29" s="169"/>
      <c r="AM29" s="322"/>
      <c r="AN29" s="305"/>
      <c r="AO29" s="305"/>
      <c r="AP29" s="305"/>
      <c r="AQ29" s="305"/>
      <c r="AR29" s="305"/>
      <c r="AS29" s="305"/>
      <c r="AT29" s="305"/>
      <c r="AU29" s="305"/>
    </row>
    <row r="30" spans="1:47" s="156" customFormat="1" ht="27.6" hidden="1" outlineLevel="2">
      <c r="A30" s="302"/>
      <c r="B30" s="303"/>
      <c r="C30" s="303"/>
      <c r="D30" s="303" t="s">
        <v>152</v>
      </c>
      <c r="E30" s="303"/>
      <c r="F30" s="150">
        <f t="shared" si="7"/>
        <v>1109</v>
      </c>
      <c r="G30" s="150">
        <f t="shared" si="8"/>
        <v>1109</v>
      </c>
      <c r="H30" s="151">
        <f t="shared" si="14"/>
        <v>0</v>
      </c>
      <c r="I30" s="151">
        <f t="shared" si="10"/>
        <v>1109</v>
      </c>
      <c r="J30" s="187"/>
      <c r="K30" s="169"/>
      <c r="L30" s="169"/>
      <c r="M30" s="169"/>
      <c r="N30" s="169"/>
      <c r="O30" s="304"/>
      <c r="P30" s="169"/>
      <c r="Q30" s="304">
        <f>1109*0</f>
        <v>0</v>
      </c>
      <c r="R30" s="169"/>
      <c r="S30" s="169">
        <v>0</v>
      </c>
      <c r="T30" s="169">
        <v>1109</v>
      </c>
      <c r="U30" s="226">
        <v>1109</v>
      </c>
      <c r="V30" s="169"/>
      <c r="W30" s="169">
        <v>0</v>
      </c>
      <c r="X30" s="169"/>
      <c r="Y30" s="169">
        <v>0</v>
      </c>
      <c r="Z30" s="169"/>
      <c r="AA30" s="169"/>
      <c r="AB30" s="169"/>
      <c r="AC30" s="169"/>
      <c r="AD30" s="169"/>
      <c r="AE30" s="169"/>
      <c r="AF30" s="169"/>
      <c r="AG30" s="169"/>
      <c r="AH30" s="169"/>
      <c r="AI30" s="169"/>
      <c r="AJ30" s="169"/>
      <c r="AK30" s="169"/>
      <c r="AL30" s="169"/>
      <c r="AM30" s="322"/>
      <c r="AN30" s="305"/>
      <c r="AO30" s="305"/>
      <c r="AP30" s="305"/>
      <c r="AQ30" s="305"/>
      <c r="AR30" s="305"/>
      <c r="AS30" s="305"/>
      <c r="AT30" s="305"/>
      <c r="AU30" s="305"/>
    </row>
    <row r="31" spans="1:47" s="156" customFormat="1" ht="13.8" hidden="1" outlineLevel="2">
      <c r="A31" s="302"/>
      <c r="B31" s="303"/>
      <c r="C31" s="303"/>
      <c r="D31" s="303" t="s">
        <v>153</v>
      </c>
      <c r="E31" s="303"/>
      <c r="F31" s="150">
        <f t="shared" si="7"/>
        <v>854</v>
      </c>
      <c r="G31" s="150">
        <f t="shared" si="8"/>
        <v>854</v>
      </c>
      <c r="H31" s="151">
        <f t="shared" si="14"/>
        <v>0</v>
      </c>
      <c r="I31" s="151">
        <f t="shared" si="10"/>
        <v>854</v>
      </c>
      <c r="J31" s="187"/>
      <c r="K31" s="169"/>
      <c r="L31" s="169"/>
      <c r="M31" s="169"/>
      <c r="N31" s="169"/>
      <c r="O31" s="304"/>
      <c r="P31" s="169"/>
      <c r="Q31" s="304">
        <f>285*0</f>
        <v>0</v>
      </c>
      <c r="R31" s="169">
        <v>297.59999999999997</v>
      </c>
      <c r="S31" s="226">
        <v>297.59999999999997</v>
      </c>
      <c r="T31" s="169">
        <v>556.40000000000009</v>
      </c>
      <c r="U31" s="329">
        <f>569+285-S31</f>
        <v>556.40000000000009</v>
      </c>
      <c r="V31" s="169"/>
      <c r="W31" s="169">
        <v>0</v>
      </c>
      <c r="X31" s="169"/>
      <c r="Y31" s="169">
        <v>0</v>
      </c>
      <c r="Z31" s="169"/>
      <c r="AA31" s="169"/>
      <c r="AB31" s="169"/>
      <c r="AC31" s="169"/>
      <c r="AD31" s="169"/>
      <c r="AE31" s="169"/>
      <c r="AF31" s="169"/>
      <c r="AG31" s="169"/>
      <c r="AH31" s="169"/>
      <c r="AI31" s="169"/>
      <c r="AJ31" s="169"/>
      <c r="AK31" s="169"/>
      <c r="AL31" s="169"/>
      <c r="AM31" s="322"/>
      <c r="AN31" s="305"/>
      <c r="AO31" s="305"/>
      <c r="AP31" s="305"/>
      <c r="AQ31" s="305"/>
      <c r="AR31" s="305"/>
      <c r="AS31" s="305"/>
      <c r="AT31" s="305"/>
      <c r="AU31" s="305"/>
    </row>
    <row r="32" spans="1:47" s="156" customFormat="1" ht="69" hidden="1" outlineLevel="2">
      <c r="A32" s="302"/>
      <c r="B32" s="303"/>
      <c r="C32" s="303"/>
      <c r="D32" s="303" t="s">
        <v>154</v>
      </c>
      <c r="E32" s="303"/>
      <c r="F32" s="150">
        <f t="shared" si="7"/>
        <v>4794</v>
      </c>
      <c r="G32" s="150">
        <f t="shared" si="8"/>
        <v>4794</v>
      </c>
      <c r="H32" s="151">
        <f t="shared" si="14"/>
        <v>0</v>
      </c>
      <c r="I32" s="151">
        <f t="shared" si="10"/>
        <v>4794</v>
      </c>
      <c r="J32" s="187"/>
      <c r="K32" s="169"/>
      <c r="L32" s="169"/>
      <c r="M32" s="169"/>
      <c r="N32" s="169"/>
      <c r="O32" s="304"/>
      <c r="P32" s="169"/>
      <c r="Q32" s="304">
        <v>0</v>
      </c>
      <c r="R32" s="169"/>
      <c r="S32" s="169">
        <v>0</v>
      </c>
      <c r="T32" s="169"/>
      <c r="U32" s="169">
        <v>0</v>
      </c>
      <c r="V32" s="169">
        <v>4794</v>
      </c>
      <c r="W32" s="226">
        <f>474+4320</f>
        <v>4794</v>
      </c>
      <c r="X32" s="169"/>
      <c r="Y32" s="169">
        <v>0</v>
      </c>
      <c r="Z32" s="169"/>
      <c r="AA32" s="169"/>
      <c r="AB32" s="169"/>
      <c r="AC32" s="169"/>
      <c r="AD32" s="169"/>
      <c r="AE32" s="169"/>
      <c r="AF32" s="169"/>
      <c r="AG32" s="169"/>
      <c r="AH32" s="169"/>
      <c r="AI32" s="169"/>
      <c r="AJ32" s="169"/>
      <c r="AK32" s="169"/>
      <c r="AL32" s="169"/>
      <c r="AM32" s="322"/>
      <c r="AN32" s="305"/>
      <c r="AO32" s="305"/>
      <c r="AP32" s="305"/>
      <c r="AQ32" s="305"/>
      <c r="AR32" s="305"/>
      <c r="AS32" s="305"/>
      <c r="AT32" s="305"/>
      <c r="AU32" s="305"/>
    </row>
    <row r="33" spans="1:47" s="156" customFormat="1" ht="27.6" hidden="1" outlineLevel="2">
      <c r="A33" s="302"/>
      <c r="B33" s="303"/>
      <c r="C33" s="303"/>
      <c r="D33" s="303" t="s">
        <v>155</v>
      </c>
      <c r="E33" s="303"/>
      <c r="F33" s="150">
        <f t="shared" si="7"/>
        <v>370.8</v>
      </c>
      <c r="G33" s="150">
        <f t="shared" si="8"/>
        <v>370.8</v>
      </c>
      <c r="H33" s="151">
        <f t="shared" si="14"/>
        <v>0</v>
      </c>
      <c r="I33" s="151">
        <f t="shared" si="10"/>
        <v>370.8</v>
      </c>
      <c r="J33" s="187"/>
      <c r="K33" s="169"/>
      <c r="L33" s="169"/>
      <c r="M33" s="169"/>
      <c r="N33" s="169"/>
      <c r="O33" s="304"/>
      <c r="P33" s="169"/>
      <c r="Q33" s="304">
        <v>0</v>
      </c>
      <c r="R33" s="169">
        <v>370.8</v>
      </c>
      <c r="S33" s="226">
        <v>370.8</v>
      </c>
      <c r="T33" s="169"/>
      <c r="U33" s="169">
        <v>0</v>
      </c>
      <c r="V33" s="169"/>
      <c r="W33" s="169">
        <v>0</v>
      </c>
      <c r="X33" s="169"/>
      <c r="Y33" s="169">
        <v>0</v>
      </c>
      <c r="Z33" s="169"/>
      <c r="AA33" s="169"/>
      <c r="AB33" s="169"/>
      <c r="AC33" s="169"/>
      <c r="AD33" s="169"/>
      <c r="AE33" s="169"/>
      <c r="AF33" s="169"/>
      <c r="AG33" s="169"/>
      <c r="AH33" s="169"/>
      <c r="AI33" s="169"/>
      <c r="AJ33" s="169"/>
      <c r="AK33" s="169"/>
      <c r="AL33" s="169"/>
      <c r="AM33" s="322"/>
      <c r="AN33" s="305"/>
      <c r="AO33" s="305"/>
      <c r="AP33" s="305"/>
      <c r="AQ33" s="305"/>
      <c r="AR33" s="305"/>
      <c r="AS33" s="305"/>
      <c r="AT33" s="305"/>
      <c r="AU33" s="305"/>
    </row>
    <row r="34" spans="1:47" s="156" customFormat="1" ht="41.4" hidden="1" outlineLevel="2">
      <c r="A34" s="302"/>
      <c r="B34" s="303"/>
      <c r="C34" s="303"/>
      <c r="D34" s="303" t="s">
        <v>156</v>
      </c>
      <c r="E34" s="303"/>
      <c r="F34" s="150">
        <f t="shared" si="7"/>
        <v>3840</v>
      </c>
      <c r="G34" s="150">
        <f t="shared" si="8"/>
        <v>3840</v>
      </c>
      <c r="H34" s="151">
        <f t="shared" si="14"/>
        <v>0</v>
      </c>
      <c r="I34" s="151">
        <f t="shared" si="10"/>
        <v>3840</v>
      </c>
      <c r="J34" s="187"/>
      <c r="K34" s="169"/>
      <c r="L34" s="169"/>
      <c r="M34" s="169"/>
      <c r="N34" s="169"/>
      <c r="O34" s="304"/>
      <c r="P34" s="169"/>
      <c r="Q34" s="304">
        <v>0</v>
      </c>
      <c r="R34" s="169"/>
      <c r="S34" s="169">
        <v>0</v>
      </c>
      <c r="T34" s="169">
        <v>3840</v>
      </c>
      <c r="U34" s="226">
        <v>3840</v>
      </c>
      <c r="V34" s="169"/>
      <c r="W34" s="169">
        <v>0</v>
      </c>
      <c r="X34" s="169"/>
      <c r="Y34" s="169">
        <v>0</v>
      </c>
      <c r="Z34" s="169"/>
      <c r="AA34" s="169"/>
      <c r="AB34" s="169"/>
      <c r="AC34" s="169"/>
      <c r="AD34" s="169"/>
      <c r="AE34" s="169"/>
      <c r="AF34" s="169"/>
      <c r="AG34" s="169"/>
      <c r="AH34" s="169"/>
      <c r="AI34" s="169"/>
      <c r="AJ34" s="169"/>
      <c r="AK34" s="169"/>
      <c r="AL34" s="169"/>
      <c r="AM34" s="322"/>
      <c r="AN34" s="305"/>
      <c r="AO34" s="305"/>
      <c r="AP34" s="305"/>
      <c r="AQ34" s="305"/>
      <c r="AR34" s="305"/>
      <c r="AS34" s="305"/>
      <c r="AT34" s="305"/>
      <c r="AU34" s="305"/>
    </row>
    <row r="35" spans="1:47" s="168" customFormat="1" ht="13.8" hidden="1" outlineLevel="2">
      <c r="A35" s="163"/>
      <c r="B35" s="164"/>
      <c r="C35" s="164"/>
      <c r="D35" s="164" t="s">
        <v>111</v>
      </c>
      <c r="E35" s="164"/>
      <c r="F35" s="165">
        <f>SUM(F36:F46)</f>
        <v>1489417.7025622576</v>
      </c>
      <c r="G35" s="165">
        <f>M35+O35+Q35+S35+U35+W35+L35+K35+J35+AA35+AE35+Y35+AC35+AG35+AI35+AK35+AM35+AO35+AQ35+AS35+AU35</f>
        <v>1911504.4670117975</v>
      </c>
      <c r="H35" s="166">
        <f t="shared" si="6"/>
        <v>422086.76444953983</v>
      </c>
      <c r="I35" s="166">
        <f t="shared" si="10"/>
        <v>1352212.0797773693</v>
      </c>
      <c r="J35" s="165">
        <v>0</v>
      </c>
      <c r="K35" s="259">
        <f>SUM(K36:K40)</f>
        <v>43707.044214499998</v>
      </c>
      <c r="L35" s="259">
        <f>SUM(L36:L40)</f>
        <v>50514.597098388302</v>
      </c>
      <c r="M35" s="259">
        <f t="shared" ref="M35:AU35" si="15">SUM(M36:M46)</f>
        <v>33116.649880000004</v>
      </c>
      <c r="N35" s="166">
        <f t="shared" si="15"/>
        <v>60528.554880000003</v>
      </c>
      <c r="O35" s="281">
        <f t="shared" si="15"/>
        <v>9867.3315920000005</v>
      </c>
      <c r="P35" s="166">
        <f t="shared" si="15"/>
        <v>15799.199999999999</v>
      </c>
      <c r="Q35" s="259">
        <f t="shared" si="15"/>
        <v>50776.787712000005</v>
      </c>
      <c r="R35" s="166">
        <f t="shared" si="15"/>
        <v>102647.29873429729</v>
      </c>
      <c r="S35" s="259">
        <f>SUM(S36:S46)</f>
        <v>1583002.709893333</v>
      </c>
      <c r="T35" s="166">
        <f t="shared" si="15"/>
        <v>95806.354262452194</v>
      </c>
      <c r="U35" s="259">
        <f t="shared" si="15"/>
        <v>19755.185821488201</v>
      </c>
      <c r="V35" s="166">
        <f t="shared" si="15"/>
        <v>92439.115166541887</v>
      </c>
      <c r="W35" s="259">
        <f t="shared" si="15"/>
        <v>18093.2355255779</v>
      </c>
      <c r="X35" s="165">
        <f t="shared" si="15"/>
        <v>104672.13515547429</v>
      </c>
      <c r="Y35" s="165">
        <f t="shared" si="15"/>
        <v>30326.2555145103</v>
      </c>
      <c r="Z35" s="165">
        <f t="shared" si="15"/>
        <v>115417.98060096399</v>
      </c>
      <c r="AA35" s="165">
        <f t="shared" si="15"/>
        <v>41072.100960000003</v>
      </c>
      <c r="AB35" s="165">
        <f t="shared" si="15"/>
        <v>105618.44844096398</v>
      </c>
      <c r="AC35" s="165">
        <f t="shared" si="15"/>
        <v>31272.568799999997</v>
      </c>
      <c r="AD35" s="165">
        <f t="shared" si="15"/>
        <v>74345.879640963991</v>
      </c>
      <c r="AE35" s="165">
        <f t="shared" si="15"/>
        <v>0</v>
      </c>
      <c r="AF35" s="165">
        <f t="shared" si="15"/>
        <v>74345.879640963991</v>
      </c>
      <c r="AG35" s="165">
        <f t="shared" si="15"/>
        <v>0</v>
      </c>
      <c r="AH35" s="165">
        <f t="shared" si="15"/>
        <v>74345.879640963991</v>
      </c>
      <c r="AI35" s="165">
        <f t="shared" si="15"/>
        <v>0</v>
      </c>
      <c r="AJ35" s="165">
        <f t="shared" si="15"/>
        <v>74345.879640963991</v>
      </c>
      <c r="AK35" s="165">
        <f t="shared" si="15"/>
        <v>0</v>
      </c>
      <c r="AL35" s="165">
        <f t="shared" si="15"/>
        <v>74345.879640963991</v>
      </c>
      <c r="AM35" s="165">
        <f t="shared" si="15"/>
        <v>0</v>
      </c>
      <c r="AN35" s="165">
        <f t="shared" si="15"/>
        <v>74345.879640963991</v>
      </c>
      <c r="AO35" s="165">
        <f t="shared" si="15"/>
        <v>0</v>
      </c>
      <c r="AP35" s="165">
        <f t="shared" si="15"/>
        <v>74345.879640963991</v>
      </c>
      <c r="AQ35" s="165">
        <f t="shared" si="15"/>
        <v>0</v>
      </c>
      <c r="AR35" s="165">
        <f t="shared" si="15"/>
        <v>74345.879640963991</v>
      </c>
      <c r="AS35" s="165">
        <f t="shared" si="15"/>
        <v>0</v>
      </c>
      <c r="AT35" s="165">
        <f t="shared" si="15"/>
        <v>74345.879640963991</v>
      </c>
      <c r="AU35" s="165">
        <f t="shared" si="15"/>
        <v>0</v>
      </c>
    </row>
    <row r="36" spans="1:47" s="170" customFormat="1" ht="13.8" hidden="1" outlineLevel="2">
      <c r="A36" s="148" t="s">
        <v>99</v>
      </c>
      <c r="B36" s="149"/>
      <c r="C36" s="149"/>
      <c r="D36" s="149" t="s">
        <v>112</v>
      </c>
      <c r="E36" s="149"/>
      <c r="F36" s="300">
        <v>1196853.8189744598</v>
      </c>
      <c r="G36" s="150">
        <f t="shared" si="8"/>
        <v>1619962.7821719998</v>
      </c>
      <c r="H36" s="151">
        <f t="shared" si="6"/>
        <v>423108.96319754003</v>
      </c>
      <c r="I36" s="151">
        <f t="shared" si="10"/>
        <v>1165895.8765144597</v>
      </c>
      <c r="J36" s="152"/>
      <c r="K36" s="226">
        <v>23426.28</v>
      </c>
      <c r="L36" s="257">
        <v>0</v>
      </c>
      <c r="M36" s="257">
        <v>3547.337</v>
      </c>
      <c r="N36" s="153">
        <v>54654.6</v>
      </c>
      <c r="O36" s="268">
        <v>3984.32546</v>
      </c>
      <c r="P36" s="153">
        <v>0</v>
      </c>
      <c r="Q36" s="268">
        <v>35067.587712</v>
      </c>
      <c r="R36" s="153">
        <v>74345.879640963991</v>
      </c>
      <c r="S36" s="268">
        <v>1553937.2519999999</v>
      </c>
      <c r="T36" s="153">
        <v>74345.879640963991</v>
      </c>
      <c r="U36" s="268"/>
      <c r="V36" s="153">
        <v>74345.879640963991</v>
      </c>
      <c r="W36" s="268"/>
      <c r="X36" s="153">
        <v>74345.879640963991</v>
      </c>
      <c r="Y36" s="218"/>
      <c r="Z36" s="153">
        <v>74345.879640963991</v>
      </c>
      <c r="AA36" s="153"/>
      <c r="AB36" s="153">
        <v>74345.879640963991</v>
      </c>
      <c r="AC36" s="153"/>
      <c r="AD36" s="153">
        <v>74345.879640963991</v>
      </c>
      <c r="AE36" s="153"/>
      <c r="AF36" s="153">
        <v>74345.879640963991</v>
      </c>
      <c r="AG36" s="153"/>
      <c r="AH36" s="153">
        <v>74345.879640963991</v>
      </c>
      <c r="AI36" s="153"/>
      <c r="AJ36" s="153">
        <v>74345.879640963991</v>
      </c>
      <c r="AK36" s="153"/>
      <c r="AL36" s="153">
        <v>74345.879640963991</v>
      </c>
      <c r="AM36" s="153"/>
      <c r="AN36" s="154">
        <v>74345.879640963991</v>
      </c>
      <c r="AO36" s="154"/>
      <c r="AP36" s="154">
        <v>74345.879640963991</v>
      </c>
      <c r="AQ36" s="154"/>
      <c r="AR36" s="154">
        <v>74345.879640963991</v>
      </c>
      <c r="AS36" s="154"/>
      <c r="AT36" s="154">
        <v>74345.879640963991</v>
      </c>
      <c r="AU36" s="154"/>
    </row>
    <row r="37" spans="1:47" s="343" customFormat="1" ht="13.8" outlineLevel="2">
      <c r="A37" s="302"/>
      <c r="B37" s="303"/>
      <c r="C37" s="303"/>
      <c r="D37" s="303"/>
      <c r="E37" s="303"/>
      <c r="F37" s="150"/>
      <c r="G37" s="150"/>
      <c r="H37" s="151"/>
      <c r="I37" s="151"/>
      <c r="J37" s="187"/>
      <c r="K37" s="169"/>
      <c r="L37" s="169"/>
      <c r="M37" s="169"/>
      <c r="N37" s="169"/>
      <c r="O37" s="226"/>
      <c r="P37" s="169"/>
      <c r="Q37" s="226"/>
      <c r="R37" s="169"/>
      <c r="S37" s="226"/>
      <c r="T37" s="169"/>
      <c r="U37" s="226"/>
      <c r="V37" s="169"/>
      <c r="W37" s="226"/>
      <c r="X37" s="169"/>
      <c r="Y37" s="226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322"/>
      <c r="AN37" s="305"/>
      <c r="AO37" s="305"/>
      <c r="AP37" s="305"/>
      <c r="AQ37" s="305"/>
      <c r="AR37" s="305"/>
      <c r="AS37" s="305"/>
      <c r="AT37" s="305"/>
      <c r="AU37" s="305"/>
    </row>
    <row r="38" spans="1:47" s="170" customFormat="1" ht="27.6" hidden="1" outlineLevel="2">
      <c r="A38" s="148" t="s">
        <v>101</v>
      </c>
      <c r="B38" s="149"/>
      <c r="C38" s="149"/>
      <c r="D38" s="149" t="s">
        <v>113</v>
      </c>
      <c r="E38" s="149"/>
      <c r="F38" s="150">
        <f t="shared" si="7"/>
        <v>263159.277547798</v>
      </c>
      <c r="G38" s="150">
        <f t="shared" si="8"/>
        <v>262227.07879979798</v>
      </c>
      <c r="H38" s="151">
        <f t="shared" si="6"/>
        <v>-932.19874800002435</v>
      </c>
      <c r="I38" s="151">
        <f t="shared" si="10"/>
        <v>177851.19926290968</v>
      </c>
      <c r="J38" s="152"/>
      <c r="K38" s="169">
        <v>18475.264214500003</v>
      </c>
      <c r="L38" s="260">
        <v>31380.4950583883</v>
      </c>
      <c r="M38" s="289">
        <v>29569.312880000001</v>
      </c>
      <c r="N38" s="171">
        <v>5873.954880000003</v>
      </c>
      <c r="O38" s="294">
        <v>5883.0061320000004</v>
      </c>
      <c r="P38" s="171">
        <v>15709.199999999999</v>
      </c>
      <c r="Q38" s="327">
        <v>15709.2</v>
      </c>
      <c r="R38" s="171">
        <v>22110.4150933333</v>
      </c>
      <c r="S38" s="289">
        <v>22874.453893333299</v>
      </c>
      <c r="T38" s="171">
        <v>21460.474621488203</v>
      </c>
      <c r="U38" s="289">
        <v>19755.185821488201</v>
      </c>
      <c r="V38" s="171">
        <v>15909.2355255779</v>
      </c>
      <c r="W38" s="289">
        <v>15909.2355255779</v>
      </c>
      <c r="X38" s="171">
        <v>30326.2555145103</v>
      </c>
      <c r="Y38" s="328">
        <v>30326.2555145103</v>
      </c>
      <c r="Z38" s="171">
        <v>41072.100960000003</v>
      </c>
      <c r="AA38" s="171">
        <v>41072.100960000003</v>
      </c>
      <c r="AB38" s="171">
        <v>31272.568800000001</v>
      </c>
      <c r="AC38" s="171">
        <v>31272.568799999997</v>
      </c>
      <c r="AD38" s="171">
        <v>0</v>
      </c>
      <c r="AE38" s="171"/>
      <c r="AF38" s="171">
        <v>0</v>
      </c>
      <c r="AG38" s="171"/>
      <c r="AH38" s="171">
        <v>0</v>
      </c>
      <c r="AI38" s="171"/>
      <c r="AJ38" s="171">
        <v>0</v>
      </c>
      <c r="AK38" s="171"/>
      <c r="AL38" s="171">
        <v>0</v>
      </c>
      <c r="AM38" s="323"/>
      <c r="AN38" s="172">
        <v>0</v>
      </c>
      <c r="AO38" s="172"/>
      <c r="AP38" s="172">
        <v>0</v>
      </c>
      <c r="AQ38" s="172"/>
      <c r="AR38" s="172">
        <v>0</v>
      </c>
      <c r="AS38" s="172"/>
      <c r="AT38" s="172">
        <v>0</v>
      </c>
      <c r="AU38" s="172"/>
    </row>
    <row r="39" spans="1:47" s="170" customFormat="1" ht="27.6" hidden="1" outlineLevel="2">
      <c r="A39" s="148" t="s">
        <v>103</v>
      </c>
      <c r="B39" s="149"/>
      <c r="C39" s="149"/>
      <c r="D39" s="149" t="s">
        <v>114</v>
      </c>
      <c r="E39" s="149" t="s">
        <v>165</v>
      </c>
      <c r="F39" s="150">
        <f t="shared" si="7"/>
        <v>19019.602040000002</v>
      </c>
      <c r="G39" s="345">
        <f t="shared" si="8"/>
        <v>19019.602040000002</v>
      </c>
      <c r="H39" s="151">
        <f t="shared" si="6"/>
        <v>0</v>
      </c>
      <c r="I39" s="151">
        <f t="shared" si="10"/>
        <v>0</v>
      </c>
      <c r="J39" s="152"/>
      <c r="K39" s="169">
        <v>1805.5</v>
      </c>
      <c r="L39" s="257">
        <v>17214.102040000002</v>
      </c>
      <c r="M39" s="257"/>
      <c r="N39" s="153">
        <v>0</v>
      </c>
      <c r="O39" s="280"/>
      <c r="P39" s="153"/>
      <c r="Q39" s="257"/>
      <c r="R39" s="153"/>
      <c r="S39" s="257"/>
      <c r="T39" s="153"/>
      <c r="U39" s="257"/>
      <c r="V39" s="153"/>
      <c r="W39" s="257"/>
      <c r="X39" s="153"/>
      <c r="Y39" s="153"/>
      <c r="Z39" s="153"/>
      <c r="AA39" s="153"/>
      <c r="AB39" s="153"/>
      <c r="AC39" s="153"/>
      <c r="AD39" s="153">
        <v>0</v>
      </c>
      <c r="AE39" s="153"/>
      <c r="AF39" s="153">
        <v>0</v>
      </c>
      <c r="AG39" s="153"/>
      <c r="AH39" s="153">
        <v>0</v>
      </c>
      <c r="AI39" s="153"/>
      <c r="AJ39" s="153">
        <v>0</v>
      </c>
      <c r="AK39" s="153"/>
      <c r="AL39" s="153">
        <v>0</v>
      </c>
      <c r="AM39" s="319"/>
      <c r="AN39" s="154">
        <v>0</v>
      </c>
      <c r="AO39" s="154"/>
      <c r="AP39" s="154">
        <v>0</v>
      </c>
      <c r="AQ39" s="154"/>
      <c r="AR39" s="154">
        <v>0</v>
      </c>
      <c r="AS39" s="154"/>
      <c r="AT39" s="154">
        <v>0</v>
      </c>
      <c r="AU39" s="154"/>
    </row>
    <row r="40" spans="1:47" s="155" customFormat="1" ht="27.6" hidden="1" outlineLevel="2">
      <c r="A40" s="148" t="s">
        <v>105</v>
      </c>
      <c r="B40" s="149"/>
      <c r="C40" s="149"/>
      <c r="D40" s="149" t="s">
        <v>115</v>
      </c>
      <c r="E40" s="149" t="s">
        <v>165</v>
      </c>
      <c r="F40" s="150">
        <f t="shared" si="7"/>
        <v>1920</v>
      </c>
      <c r="G40" s="345">
        <f t="shared" si="8"/>
        <v>1920</v>
      </c>
      <c r="H40" s="151">
        <f t="shared" si="6"/>
        <v>0</v>
      </c>
      <c r="I40" s="151">
        <f t="shared" si="10"/>
        <v>0</v>
      </c>
      <c r="J40" s="152"/>
      <c r="K40" s="153">
        <v>0</v>
      </c>
      <c r="L40" s="257">
        <v>1920</v>
      </c>
      <c r="M40" s="257"/>
      <c r="N40" s="153">
        <v>0</v>
      </c>
      <c r="O40" s="280"/>
      <c r="P40" s="153"/>
      <c r="Q40" s="280"/>
      <c r="R40" s="153"/>
      <c r="S40" s="257"/>
      <c r="T40" s="153"/>
      <c r="U40" s="257"/>
      <c r="V40" s="153"/>
      <c r="W40" s="257"/>
      <c r="X40" s="153"/>
      <c r="Y40" s="153"/>
      <c r="Z40" s="153"/>
      <c r="AA40" s="153"/>
      <c r="AB40" s="153"/>
      <c r="AC40" s="153"/>
      <c r="AD40" s="153">
        <v>0</v>
      </c>
      <c r="AE40" s="153"/>
      <c r="AF40" s="153">
        <v>0</v>
      </c>
      <c r="AG40" s="153"/>
      <c r="AH40" s="153">
        <v>0</v>
      </c>
      <c r="AI40" s="153"/>
      <c r="AJ40" s="153">
        <v>0</v>
      </c>
      <c r="AK40" s="153"/>
      <c r="AL40" s="153">
        <v>0</v>
      </c>
      <c r="AM40" s="319"/>
      <c r="AN40" s="154">
        <v>0</v>
      </c>
      <c r="AO40" s="154"/>
      <c r="AP40" s="154">
        <v>0</v>
      </c>
      <c r="AQ40" s="154"/>
      <c r="AR40" s="154">
        <v>0</v>
      </c>
      <c r="AS40" s="154"/>
      <c r="AT40" s="154">
        <v>0</v>
      </c>
      <c r="AU40" s="154"/>
    </row>
    <row r="41" spans="1:47" s="155" customFormat="1" ht="27.6" hidden="1" outlineLevel="2">
      <c r="A41" s="148"/>
      <c r="B41" s="149"/>
      <c r="C41" s="149"/>
      <c r="D41" s="303" t="s">
        <v>149</v>
      </c>
      <c r="E41" s="303"/>
      <c r="F41" s="150">
        <f t="shared" si="7"/>
        <v>90</v>
      </c>
      <c r="G41" s="345">
        <f t="shared" si="8"/>
        <v>0</v>
      </c>
      <c r="H41" s="151">
        <f t="shared" ref="H41:H46" si="16">G41-F41</f>
        <v>-90</v>
      </c>
      <c r="I41" s="151">
        <f t="shared" si="10"/>
        <v>90</v>
      </c>
      <c r="J41" s="152"/>
      <c r="K41" s="153"/>
      <c r="L41" s="257"/>
      <c r="M41" s="257"/>
      <c r="N41" s="153"/>
      <c r="O41" s="280"/>
      <c r="P41" s="153">
        <v>90</v>
      </c>
      <c r="Q41" s="226">
        <v>0</v>
      </c>
      <c r="R41" s="153"/>
      <c r="S41" s="257"/>
      <c r="T41" s="153"/>
      <c r="U41" s="169">
        <v>0</v>
      </c>
      <c r="V41" s="153"/>
      <c r="W41" s="257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  <c r="AJ41" s="153"/>
      <c r="AK41" s="153"/>
      <c r="AL41" s="153"/>
      <c r="AM41" s="319"/>
      <c r="AN41" s="154"/>
      <c r="AO41" s="154"/>
      <c r="AP41" s="154"/>
      <c r="AQ41" s="154"/>
      <c r="AR41" s="154"/>
      <c r="AS41" s="154"/>
      <c r="AT41" s="154"/>
      <c r="AU41" s="154"/>
    </row>
    <row r="42" spans="1:47" s="155" customFormat="1" ht="27.6" hidden="1" outlineLevel="2">
      <c r="A42" s="148"/>
      <c r="B42" s="149"/>
      <c r="C42" s="149"/>
      <c r="D42" s="303" t="s">
        <v>157</v>
      </c>
      <c r="E42" s="303"/>
      <c r="F42" s="150">
        <f t="shared" si="7"/>
        <v>160.80000000000001</v>
      </c>
      <c r="G42" s="345">
        <f t="shared" si="8"/>
        <v>160.80000000000001</v>
      </c>
      <c r="H42" s="151">
        <f t="shared" si="16"/>
        <v>0</v>
      </c>
      <c r="I42" s="151">
        <f t="shared" si="10"/>
        <v>160.80000000000001</v>
      </c>
      <c r="J42" s="152"/>
      <c r="K42" s="153"/>
      <c r="L42" s="257"/>
      <c r="M42" s="257"/>
      <c r="N42" s="153"/>
      <c r="O42" s="280"/>
      <c r="P42" s="153"/>
      <c r="Q42" s="304">
        <v>0</v>
      </c>
      <c r="R42" s="153">
        <v>160.80000000000001</v>
      </c>
      <c r="S42" s="226">
        <v>160.80000000000001</v>
      </c>
      <c r="T42" s="153"/>
      <c r="U42" s="169">
        <f>160.8*0</f>
        <v>0</v>
      </c>
      <c r="V42" s="153"/>
      <c r="W42" s="257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  <c r="AJ42" s="153"/>
      <c r="AK42" s="153"/>
      <c r="AL42" s="153"/>
      <c r="AM42" s="319"/>
      <c r="AN42" s="154"/>
      <c r="AO42" s="154"/>
      <c r="AP42" s="154"/>
      <c r="AQ42" s="154"/>
      <c r="AR42" s="154"/>
      <c r="AS42" s="154"/>
      <c r="AT42" s="154"/>
      <c r="AU42" s="154"/>
    </row>
    <row r="43" spans="1:47" s="155" customFormat="1" ht="13.8" hidden="1" outlineLevel="2">
      <c r="A43" s="148"/>
      <c r="B43" s="149"/>
      <c r="C43" s="149"/>
      <c r="D43" s="303" t="s">
        <v>158</v>
      </c>
      <c r="E43" s="303"/>
      <c r="F43" s="150">
        <f t="shared" si="7"/>
        <v>150.20400000000001</v>
      </c>
      <c r="G43" s="345">
        <f t="shared" si="8"/>
        <v>150.20400000000001</v>
      </c>
      <c r="H43" s="151">
        <f t="shared" si="16"/>
        <v>0</v>
      </c>
      <c r="I43" s="151">
        <f t="shared" si="10"/>
        <v>150.20400000000001</v>
      </c>
      <c r="J43" s="152"/>
      <c r="K43" s="153"/>
      <c r="L43" s="257"/>
      <c r="M43" s="257"/>
      <c r="N43" s="153"/>
      <c r="O43" s="280"/>
      <c r="P43" s="153"/>
      <c r="Q43" s="304">
        <f>150.204*0</f>
        <v>0</v>
      </c>
      <c r="R43" s="153">
        <v>150.20400000000001</v>
      </c>
      <c r="S43" s="226">
        <v>150.20400000000001</v>
      </c>
      <c r="T43" s="153"/>
      <c r="U43" s="169">
        <v>0</v>
      </c>
      <c r="V43" s="153"/>
      <c r="W43" s="257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  <c r="AJ43" s="153"/>
      <c r="AK43" s="153"/>
      <c r="AL43" s="153"/>
      <c r="AM43" s="319"/>
      <c r="AN43" s="154"/>
      <c r="AO43" s="154"/>
      <c r="AP43" s="154"/>
      <c r="AQ43" s="154"/>
      <c r="AR43" s="154"/>
      <c r="AS43" s="154"/>
      <c r="AT43" s="154"/>
      <c r="AU43" s="154"/>
    </row>
    <row r="44" spans="1:47" s="155" customFormat="1" ht="13.8" hidden="1" outlineLevel="2">
      <c r="A44" s="148"/>
      <c r="B44" s="149"/>
      <c r="C44" s="149"/>
      <c r="D44" s="303" t="s">
        <v>159</v>
      </c>
      <c r="E44" s="303"/>
      <c r="F44" s="150">
        <f t="shared" si="7"/>
        <v>180</v>
      </c>
      <c r="G44" s="345">
        <f t="shared" si="8"/>
        <v>180</v>
      </c>
      <c r="H44" s="151">
        <f t="shared" si="16"/>
        <v>0</v>
      </c>
      <c r="I44" s="151">
        <f t="shared" si="10"/>
        <v>180</v>
      </c>
      <c r="J44" s="152"/>
      <c r="K44" s="153"/>
      <c r="L44" s="257"/>
      <c r="M44" s="257"/>
      <c r="N44" s="153"/>
      <c r="O44" s="280"/>
      <c r="P44" s="153"/>
      <c r="Q44" s="304">
        <f>180*0</f>
        <v>0</v>
      </c>
      <c r="R44" s="153">
        <v>180</v>
      </c>
      <c r="S44" s="226">
        <v>180</v>
      </c>
      <c r="T44" s="153"/>
      <c r="U44" s="169">
        <v>0</v>
      </c>
      <c r="V44" s="153"/>
      <c r="W44" s="257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  <c r="AJ44" s="153"/>
      <c r="AK44" s="153"/>
      <c r="AL44" s="153"/>
      <c r="AM44" s="319"/>
      <c r="AN44" s="154"/>
      <c r="AO44" s="154"/>
      <c r="AP44" s="154"/>
      <c r="AQ44" s="154"/>
      <c r="AR44" s="154"/>
      <c r="AS44" s="154"/>
      <c r="AT44" s="154"/>
      <c r="AU44" s="154"/>
    </row>
    <row r="45" spans="1:47" s="155" customFormat="1" ht="27.6" hidden="1" outlineLevel="2">
      <c r="A45" s="148"/>
      <c r="B45" s="149"/>
      <c r="C45" s="149"/>
      <c r="D45" s="303" t="s">
        <v>160</v>
      </c>
      <c r="E45" s="303"/>
      <c r="F45" s="150">
        <f t="shared" si="7"/>
        <v>5700</v>
      </c>
      <c r="G45" s="345">
        <f t="shared" si="8"/>
        <v>5700</v>
      </c>
      <c r="H45" s="151">
        <f t="shared" si="16"/>
        <v>0</v>
      </c>
      <c r="I45" s="151">
        <f t="shared" si="10"/>
        <v>5700</v>
      </c>
      <c r="J45" s="152"/>
      <c r="K45" s="153"/>
      <c r="L45" s="257"/>
      <c r="M45" s="257"/>
      <c r="N45" s="153"/>
      <c r="O45" s="280"/>
      <c r="P45" s="153"/>
      <c r="Q45" s="304">
        <f>5700*0</f>
        <v>0</v>
      </c>
      <c r="R45" s="153">
        <v>5700</v>
      </c>
      <c r="S45" s="226">
        <v>5700</v>
      </c>
      <c r="T45" s="153"/>
      <c r="U45" s="169">
        <v>0</v>
      </c>
      <c r="V45" s="153"/>
      <c r="W45" s="257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  <c r="AJ45" s="153"/>
      <c r="AK45" s="153"/>
      <c r="AL45" s="153"/>
      <c r="AM45" s="319"/>
      <c r="AN45" s="154"/>
      <c r="AO45" s="154"/>
      <c r="AP45" s="154"/>
      <c r="AQ45" s="154"/>
      <c r="AR45" s="154"/>
      <c r="AS45" s="154"/>
      <c r="AT45" s="154"/>
      <c r="AU45" s="154"/>
    </row>
    <row r="46" spans="1:47" s="155" customFormat="1" ht="69" hidden="1" outlineLevel="2">
      <c r="A46" s="148"/>
      <c r="B46" s="149"/>
      <c r="C46" s="149"/>
      <c r="D46" s="303" t="s">
        <v>161</v>
      </c>
      <c r="E46" s="303"/>
      <c r="F46" s="150">
        <f t="shared" si="7"/>
        <v>2184</v>
      </c>
      <c r="G46" s="345">
        <f t="shared" si="8"/>
        <v>2184</v>
      </c>
      <c r="H46" s="151">
        <f t="shared" si="16"/>
        <v>0</v>
      </c>
      <c r="I46" s="151">
        <f t="shared" si="10"/>
        <v>2184</v>
      </c>
      <c r="J46" s="152"/>
      <c r="K46" s="153"/>
      <c r="L46" s="257"/>
      <c r="M46" s="257"/>
      <c r="N46" s="153"/>
      <c r="O46" s="280"/>
      <c r="P46" s="153"/>
      <c r="Q46" s="304">
        <f>2184*0</f>
        <v>0</v>
      </c>
      <c r="R46" s="153"/>
      <c r="S46" s="304">
        <f>2184*0</f>
        <v>0</v>
      </c>
      <c r="T46" s="153"/>
      <c r="U46" s="169">
        <v>0</v>
      </c>
      <c r="V46" s="153">
        <v>2184</v>
      </c>
      <c r="W46" s="226">
        <v>2184</v>
      </c>
      <c r="X46" s="153"/>
      <c r="Y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  <c r="AJ46" s="153"/>
      <c r="AK46" s="153"/>
      <c r="AL46" s="153"/>
      <c r="AM46" s="319"/>
      <c r="AN46" s="154"/>
      <c r="AO46" s="154"/>
      <c r="AP46" s="154"/>
      <c r="AQ46" s="154"/>
      <c r="AR46" s="154"/>
      <c r="AS46" s="154"/>
      <c r="AT46" s="154"/>
      <c r="AU46" s="154"/>
    </row>
    <row r="47" spans="1:47" s="186" customFormat="1" ht="13.8" hidden="1" outlineLevel="1">
      <c r="A47" s="143"/>
      <c r="B47" s="144"/>
      <c r="C47" s="144"/>
      <c r="D47" s="144" t="s">
        <v>116</v>
      </c>
      <c r="E47" s="144"/>
      <c r="F47" s="182">
        <f t="shared" si="7"/>
        <v>2349187.6385887633</v>
      </c>
      <c r="G47" s="182">
        <f t="shared" si="8"/>
        <v>2701501.7165581239</v>
      </c>
      <c r="H47" s="183">
        <f>G47-F47</f>
        <v>352314.07796936063</v>
      </c>
      <c r="I47" s="183">
        <f t="shared" si="10"/>
        <v>1875493.3524530637</v>
      </c>
      <c r="J47" s="184">
        <f t="shared" ref="J47:AB47" si="17">J48+J50+J51+J78+J49</f>
        <v>42056.757005932202</v>
      </c>
      <c r="K47" s="184">
        <f>K48+K50+K51+K78+K49</f>
        <v>101305.2251322778</v>
      </c>
      <c r="L47" s="184">
        <f t="shared" si="17"/>
        <v>133383.06810401377</v>
      </c>
      <c r="M47" s="184">
        <f t="shared" si="17"/>
        <v>95196.861049876083</v>
      </c>
      <c r="N47" s="184">
        <f t="shared" si="17"/>
        <v>143496.18503693311</v>
      </c>
      <c r="O47" s="184">
        <f t="shared" si="17"/>
        <v>101752.37484359977</v>
      </c>
      <c r="P47" s="184">
        <f t="shared" si="17"/>
        <v>82623.19485</v>
      </c>
      <c r="Q47" s="184">
        <f t="shared" si="17"/>
        <v>111771.18461</v>
      </c>
      <c r="R47" s="184">
        <f t="shared" si="17"/>
        <v>159981.02240358104</v>
      </c>
      <c r="S47" s="184">
        <f>S48+S50+S51+S78+S49</f>
        <v>1393681.0317027774</v>
      </c>
      <c r="T47" s="184">
        <f t="shared" si="17"/>
        <v>162577.55302063268</v>
      </c>
      <c r="U47" s="184">
        <f t="shared" si="17"/>
        <v>99201.138234573504</v>
      </c>
      <c r="V47" s="184">
        <f t="shared" si="17"/>
        <v>157320.84282211823</v>
      </c>
      <c r="W47" s="184">
        <f t="shared" si="17"/>
        <v>95365.943121314922</v>
      </c>
      <c r="X47" s="184">
        <f t="shared" si="17"/>
        <v>160776.83157122851</v>
      </c>
      <c r="Y47" s="184">
        <f t="shared" si="17"/>
        <v>98821.931870425251</v>
      </c>
      <c r="Z47" s="184">
        <f t="shared" si="17"/>
        <v>171535.22707580333</v>
      </c>
      <c r="AA47" s="184">
        <f t="shared" si="17"/>
        <v>109580.32737500002</v>
      </c>
      <c r="AB47" s="184">
        <f t="shared" si="17"/>
        <v>165097.45370080334</v>
      </c>
      <c r="AC47" s="184">
        <f t="shared" ref="AC47" si="18">AC48+AC50+AC51+AC78+AC49</f>
        <v>103142.554</v>
      </c>
      <c r="AD47" s="184">
        <f t="shared" ref="AD47" si="19">AD48+AD50+AD51+AD78+AD49</f>
        <v>140666.48242580335</v>
      </c>
      <c r="AE47" s="184">
        <f>AE48+AE50+AE51+AE78+AE49</f>
        <v>78711.582725</v>
      </c>
      <c r="AF47" s="184">
        <f t="shared" ref="AF47" si="20">AF48+AF50+AF51+AF78+AF49</f>
        <v>145654.06652580333</v>
      </c>
      <c r="AG47" s="184">
        <f t="shared" ref="AG47" si="21">AG48+AG50+AG51+AG78+AG49</f>
        <v>83699.166825000008</v>
      </c>
      <c r="AH47" s="184">
        <f t="shared" ref="AH47" si="22">AH48+AH50+AH51+AH78+AH49</f>
        <v>112531.84232580334</v>
      </c>
      <c r="AI47" s="184">
        <f t="shared" ref="AI47" si="23">AI48+AI50+AI51+AI78+AI49</f>
        <v>50576.942625000003</v>
      </c>
      <c r="AJ47" s="184">
        <f t="shared" ref="AJ47" si="24">AJ48+AJ50+AJ51+AJ78+AJ49</f>
        <v>65210.527034136656</v>
      </c>
      <c r="AK47" s="184">
        <f t="shared" ref="AK47" si="25">AK48+AK50+AK51+AK78+AK49</f>
        <v>3255.6273333333334</v>
      </c>
      <c r="AL47" s="184">
        <f t="shared" ref="AL47" si="26">AL48+AL50+AL51+AL78+AL49</f>
        <v>61954.899700803326</v>
      </c>
      <c r="AM47" s="184">
        <f t="shared" ref="AM47" si="27">AM48+AM50+AM51+AM78+AM49</f>
        <v>0</v>
      </c>
      <c r="AN47" s="184">
        <f t="shared" ref="AN47" si="28">AN48+AN50+AN51+AN78+AN49</f>
        <v>61954.899700803326</v>
      </c>
      <c r="AO47" s="184">
        <f t="shared" ref="AO47" si="29">AO48+AO50+AO51+AO78+AO49</f>
        <v>0</v>
      </c>
      <c r="AP47" s="184">
        <f t="shared" ref="AP47" si="30">AP48+AP50+AP51+AP78+AP49</f>
        <v>61954.899700803326</v>
      </c>
      <c r="AQ47" s="184">
        <f t="shared" ref="AQ47" si="31">AQ48+AQ50+AQ51+AQ78+AQ49</f>
        <v>0</v>
      </c>
      <c r="AR47" s="184">
        <f t="shared" ref="AR47" si="32">AR48+AR50+AR51+AR78+AR49</f>
        <v>61954.899700803326</v>
      </c>
      <c r="AS47" s="184">
        <f t="shared" ref="AS47:AU47" si="33">AS48+AS50+AS51+AS78+AS49</f>
        <v>0</v>
      </c>
      <c r="AT47" s="184">
        <f t="shared" ref="AT47" si="34">AT48+AT50+AT51+AT78+AT49</f>
        <v>61954.899700803326</v>
      </c>
      <c r="AU47" s="184">
        <f t="shared" si="33"/>
        <v>0</v>
      </c>
    </row>
    <row r="48" spans="1:47" s="155" customFormat="1" ht="13.8" hidden="1" outlineLevel="1" collapsed="1">
      <c r="A48" s="148"/>
      <c r="B48" s="149"/>
      <c r="C48" s="149"/>
      <c r="D48" s="149" t="s">
        <v>96</v>
      </c>
      <c r="E48" s="149"/>
      <c r="F48" s="150">
        <f t="shared" si="7"/>
        <v>908528.640142599</v>
      </c>
      <c r="G48" s="150">
        <f t="shared" si="8"/>
        <v>908528.64014259889</v>
      </c>
      <c r="H48" s="151">
        <f t="shared" si="6"/>
        <v>0</v>
      </c>
      <c r="I48" s="151">
        <f t="shared" si="10"/>
        <v>661262.13743333356</v>
      </c>
      <c r="J48" s="187">
        <v>42056.757005932202</v>
      </c>
      <c r="K48" s="153">
        <v>48002.118670000003</v>
      </c>
      <c r="L48" s="257">
        <f>SUMIF(B:B,D48,L:L)</f>
        <v>50167.372825000006</v>
      </c>
      <c r="M48" s="257">
        <f>SUMIF(B:B,D48,M:M)</f>
        <v>52383.474533333334</v>
      </c>
      <c r="N48" s="153">
        <v>54656.779674999998</v>
      </c>
      <c r="O48" s="280">
        <f>SUMIF(B:B,D48,O:O)</f>
        <v>54656.779674999998</v>
      </c>
      <c r="P48" s="153">
        <v>56983.05085</v>
      </c>
      <c r="Q48" s="257">
        <f>SUMIF(B:B,D48,Q:Q)</f>
        <v>56983.05085</v>
      </c>
      <c r="R48" s="153">
        <v>59379.237324999995</v>
      </c>
      <c r="S48" s="257">
        <f>SUMIF(B:B,D48,S:S)</f>
        <v>59379.237324999995</v>
      </c>
      <c r="T48" s="153">
        <v>61838.983050000003</v>
      </c>
      <c r="U48" s="257">
        <f>SUMIF(B:B,D48,U:U)</f>
        <v>61838.983050000003</v>
      </c>
      <c r="V48" s="153">
        <v>64364.406850000007</v>
      </c>
      <c r="W48" s="257">
        <f>SUMIF(B:B,D48,W:W)</f>
        <v>64364.406850000007</v>
      </c>
      <c r="X48" s="153">
        <f>X5/1.2</f>
        <v>66951.271275000006</v>
      </c>
      <c r="Y48" s="153">
        <f>SUMIF(B:B,D48,Y:Y)</f>
        <v>66951.271275000006</v>
      </c>
      <c r="Z48" s="153">
        <v>69610.169575000007</v>
      </c>
      <c r="AA48" s="153">
        <f>SUMIF(B:B,D48,AA:AA)</f>
        <v>69610.169575000007</v>
      </c>
      <c r="AB48" s="153">
        <v>72345.339000000007</v>
      </c>
      <c r="AC48" s="153">
        <f>SUMIF(B:B,D48,AC:AC)</f>
        <v>72345.339000000007</v>
      </c>
      <c r="AD48" s="153">
        <v>75150.423725000001</v>
      </c>
      <c r="AE48" s="153">
        <v>75150.423725000001</v>
      </c>
      <c r="AF48" s="153">
        <v>81519.067825000006</v>
      </c>
      <c r="AG48" s="153">
        <v>81519.067825000006</v>
      </c>
      <c r="AH48" s="153">
        <v>49893.338625000004</v>
      </c>
      <c r="AI48" s="153">
        <v>49893.338625000004</v>
      </c>
      <c r="AJ48" s="153">
        <v>3226.8493333333336</v>
      </c>
      <c r="AK48" s="153">
        <v>3226.8493333333336</v>
      </c>
      <c r="AL48" s="153">
        <v>0</v>
      </c>
      <c r="AM48" s="319"/>
      <c r="AN48" s="154">
        <v>0</v>
      </c>
      <c r="AO48" s="154"/>
      <c r="AP48" s="154">
        <v>0</v>
      </c>
      <c r="AQ48" s="154"/>
      <c r="AR48" s="154">
        <v>0</v>
      </c>
      <c r="AS48" s="154"/>
      <c r="AT48" s="154">
        <v>0</v>
      </c>
      <c r="AU48" s="154"/>
    </row>
    <row r="49" spans="1:47" s="318" customFormat="1" ht="13.8" hidden="1" outlineLevel="2">
      <c r="A49" s="311"/>
      <c r="B49" s="312"/>
      <c r="C49" s="312"/>
      <c r="D49" s="312" t="s">
        <v>166</v>
      </c>
      <c r="E49" s="312"/>
      <c r="F49" s="313">
        <f t="shared" si="7"/>
        <v>65089.461000000003</v>
      </c>
      <c r="G49" s="313">
        <f t="shared" si="8"/>
        <v>65089.461000000003</v>
      </c>
      <c r="H49" s="151">
        <f t="shared" si="6"/>
        <v>0</v>
      </c>
      <c r="I49" s="313">
        <f t="shared" si="10"/>
        <v>55979.435000000005</v>
      </c>
      <c r="J49" s="314"/>
      <c r="K49" s="315"/>
      <c r="L49" s="315"/>
      <c r="M49" s="315"/>
      <c r="N49" s="315">
        <v>9110.0259999999998</v>
      </c>
      <c r="O49" s="316">
        <v>9110.0259999999998</v>
      </c>
      <c r="P49" s="315">
        <v>8802.1440000000002</v>
      </c>
      <c r="Q49" s="315">
        <v>8802.1440000000002</v>
      </c>
      <c r="R49" s="315">
        <v>8408.2479999999996</v>
      </c>
      <c r="S49" s="315">
        <v>8408.2479999999996</v>
      </c>
      <c r="T49" s="315">
        <v>7917.6669999999995</v>
      </c>
      <c r="U49" s="315">
        <v>7917.6669999999995</v>
      </c>
      <c r="V49" s="315">
        <v>7318.8069999999998</v>
      </c>
      <c r="W49" s="315">
        <v>7318.8069999999998</v>
      </c>
      <c r="X49" s="315">
        <v>6598.7809999999999</v>
      </c>
      <c r="Y49" s="315">
        <v>6598.7809999999999</v>
      </c>
      <c r="Z49" s="315">
        <v>5743.4070000000002</v>
      </c>
      <c r="AA49" s="315">
        <v>5743.4070000000002</v>
      </c>
      <c r="AB49" s="315">
        <v>4736.741</v>
      </c>
      <c r="AC49" s="315">
        <v>4736.741</v>
      </c>
      <c r="AD49" s="315">
        <v>3561.1590000000001</v>
      </c>
      <c r="AE49" s="315">
        <v>3561.1590000000001</v>
      </c>
      <c r="AF49" s="315">
        <v>2180.0990000000002</v>
      </c>
      <c r="AG49" s="315">
        <v>2180.0990000000002</v>
      </c>
      <c r="AH49" s="315">
        <v>683.60399999999993</v>
      </c>
      <c r="AI49" s="315">
        <v>683.60399999999993</v>
      </c>
      <c r="AJ49" s="315">
        <v>28.777999999999999</v>
      </c>
      <c r="AK49" s="315">
        <v>28.777999999999999</v>
      </c>
      <c r="AL49" s="315"/>
      <c r="AM49" s="320"/>
      <c r="AN49" s="317"/>
      <c r="AO49" s="317"/>
      <c r="AP49" s="317"/>
      <c r="AQ49" s="317"/>
      <c r="AR49" s="317"/>
      <c r="AS49" s="317"/>
      <c r="AT49" s="317"/>
      <c r="AU49" s="317"/>
    </row>
    <row r="50" spans="1:47" s="156" customFormat="1" ht="13.8" hidden="1" outlineLevel="1" collapsed="1">
      <c r="A50" s="148"/>
      <c r="B50" s="149"/>
      <c r="C50" s="149"/>
      <c r="D50" s="149" t="s">
        <v>97</v>
      </c>
      <c r="E50" s="149"/>
      <c r="F50" s="150">
        <f t="shared" si="7"/>
        <v>4636.9915000000001</v>
      </c>
      <c r="G50" s="150">
        <f t="shared" si="8"/>
        <v>4636.9915000000001</v>
      </c>
      <c r="H50" s="151">
        <f t="shared" si="6"/>
        <v>0</v>
      </c>
      <c r="I50" s="151">
        <f t="shared" si="10"/>
        <v>0</v>
      </c>
      <c r="J50" s="152"/>
      <c r="K50" s="153">
        <v>0</v>
      </c>
      <c r="L50" s="257">
        <f>SUMIF(B:B,D50,L:L)</f>
        <v>4636.9915000000001</v>
      </c>
      <c r="M50" s="257">
        <f>SUMIF(B:B,D50,M:M)</f>
        <v>0</v>
      </c>
      <c r="N50" s="153">
        <v>0</v>
      </c>
      <c r="O50" s="280">
        <f>SUMIF(B:B,D50,O:O)</f>
        <v>0</v>
      </c>
      <c r="P50" s="153">
        <v>0</v>
      </c>
      <c r="Q50" s="257">
        <f>SUMIF(B:B,D50,Q:Q)</f>
        <v>0</v>
      </c>
      <c r="R50" s="153">
        <v>0</v>
      </c>
      <c r="S50" s="257">
        <f>SUMIF(B:B,D50,S:S)</f>
        <v>0</v>
      </c>
      <c r="T50" s="153">
        <v>0</v>
      </c>
      <c r="U50" s="257">
        <f>SUMIF(B:B,D50,U:U)</f>
        <v>0</v>
      </c>
      <c r="V50" s="153">
        <v>0</v>
      </c>
      <c r="W50" s="257">
        <f>SUMIF(B:B,D50,W:W)</f>
        <v>0</v>
      </c>
      <c r="X50" s="153"/>
      <c r="Y50" s="153"/>
      <c r="Z50" s="153"/>
      <c r="AA50" s="153"/>
      <c r="AB50" s="153"/>
      <c r="AC50" s="153"/>
      <c r="AD50" s="153">
        <v>0</v>
      </c>
      <c r="AE50" s="153"/>
      <c r="AF50" s="153">
        <v>0</v>
      </c>
      <c r="AG50" s="153"/>
      <c r="AH50" s="153">
        <v>0</v>
      </c>
      <c r="AI50" s="153"/>
      <c r="AJ50" s="153">
        <v>0</v>
      </c>
      <c r="AK50" s="153"/>
      <c r="AL50" s="153">
        <v>0</v>
      </c>
      <c r="AM50" s="319"/>
      <c r="AN50" s="154">
        <v>0</v>
      </c>
      <c r="AO50" s="154"/>
      <c r="AP50" s="154">
        <v>0</v>
      </c>
      <c r="AQ50" s="154"/>
      <c r="AR50" s="154">
        <v>0</v>
      </c>
      <c r="AS50" s="154"/>
      <c r="AT50" s="154">
        <v>0</v>
      </c>
      <c r="AU50" s="154"/>
    </row>
    <row r="51" spans="1:47" s="162" customFormat="1" ht="13.8" hidden="1" outlineLevel="1">
      <c r="A51" s="157"/>
      <c r="B51" s="158"/>
      <c r="C51" s="158"/>
      <c r="D51" s="158" t="s">
        <v>98</v>
      </c>
      <c r="E51" s="158"/>
      <c r="F51" s="159">
        <f t="shared" si="7"/>
        <v>125833.9115518092</v>
      </c>
      <c r="G51" s="159">
        <f t="shared" si="8"/>
        <v>125904.4115518092</v>
      </c>
      <c r="H51" s="160">
        <f t="shared" si="6"/>
        <v>70.5</v>
      </c>
      <c r="I51" s="160">
        <f t="shared" si="10"/>
        <v>31912.987800000006</v>
      </c>
      <c r="J51" s="159">
        <v>0</v>
      </c>
      <c r="K51" s="159">
        <v>16198</v>
      </c>
      <c r="L51" s="258">
        <f>SUM(L52:L62)</f>
        <v>34208.723330000001</v>
      </c>
      <c r="M51" s="258">
        <f t="shared" ref="M51:N51" si="35">SUM(M52:M77)</f>
        <v>14225.283459876086</v>
      </c>
      <c r="N51" s="159">
        <f t="shared" si="35"/>
        <v>29288.916961933104</v>
      </c>
      <c r="O51" s="281">
        <f>SUM(O52:O77)</f>
        <v>29288.916961933104</v>
      </c>
      <c r="P51" s="159">
        <f t="shared" ref="P51:AR51" si="36">SUM(P52:P77)</f>
        <v>3672</v>
      </c>
      <c r="Q51" s="258">
        <f>SUM(Q52:Q77)</f>
        <v>3672</v>
      </c>
      <c r="R51" s="159">
        <f t="shared" si="36"/>
        <v>6654.1214666666674</v>
      </c>
      <c r="S51" s="258">
        <f t="shared" si="36"/>
        <v>6724.6214666666674</v>
      </c>
      <c r="T51" s="159">
        <f t="shared" si="36"/>
        <v>12981.833333333332</v>
      </c>
      <c r="U51" s="258">
        <f t="shared" si="36"/>
        <v>12981.833333333332</v>
      </c>
      <c r="V51" s="159">
        <f t="shared" si="36"/>
        <v>8605.0330000000031</v>
      </c>
      <c r="W51" s="258">
        <f t="shared" si="36"/>
        <v>8605.0330000000031</v>
      </c>
      <c r="X51" s="159">
        <f t="shared" si="36"/>
        <v>0</v>
      </c>
      <c r="Y51" s="159">
        <f t="shared" si="36"/>
        <v>0</v>
      </c>
      <c r="Z51" s="159">
        <f t="shared" si="36"/>
        <v>0</v>
      </c>
      <c r="AA51" s="159">
        <f t="shared" si="36"/>
        <v>0</v>
      </c>
      <c r="AB51" s="159">
        <f t="shared" si="36"/>
        <v>0</v>
      </c>
      <c r="AC51" s="159">
        <f t="shared" si="36"/>
        <v>0</v>
      </c>
      <c r="AD51" s="159">
        <f t="shared" si="36"/>
        <v>0</v>
      </c>
      <c r="AE51" s="159"/>
      <c r="AF51" s="159">
        <f t="shared" si="36"/>
        <v>0</v>
      </c>
      <c r="AG51" s="159"/>
      <c r="AH51" s="159">
        <f t="shared" si="36"/>
        <v>0</v>
      </c>
      <c r="AI51" s="159"/>
      <c r="AJ51" s="159">
        <f t="shared" si="36"/>
        <v>0</v>
      </c>
      <c r="AK51" s="159"/>
      <c r="AL51" s="159">
        <f t="shared" si="36"/>
        <v>0</v>
      </c>
      <c r="AM51" s="321"/>
      <c r="AN51" s="161">
        <f t="shared" si="36"/>
        <v>0</v>
      </c>
      <c r="AO51" s="161"/>
      <c r="AP51" s="161">
        <f t="shared" si="36"/>
        <v>0</v>
      </c>
      <c r="AQ51" s="161"/>
      <c r="AR51" s="161">
        <f t="shared" si="36"/>
        <v>0</v>
      </c>
      <c r="AS51" s="161"/>
      <c r="AT51" s="161">
        <f t="shared" ref="AT51" si="37">SUM(AT52:AT77)</f>
        <v>0</v>
      </c>
      <c r="AU51" s="161"/>
    </row>
    <row r="52" spans="1:47" s="155" customFormat="1" ht="27.6" hidden="1" outlineLevel="1">
      <c r="A52" s="148" t="s">
        <v>99</v>
      </c>
      <c r="B52" s="149"/>
      <c r="C52" s="149"/>
      <c r="D52" s="149" t="s">
        <v>100</v>
      </c>
      <c r="E52" s="149"/>
      <c r="F52" s="150">
        <f t="shared" si="7"/>
        <v>42630.790000000008</v>
      </c>
      <c r="G52" s="150">
        <f t="shared" si="8"/>
        <v>42630.790000000008</v>
      </c>
      <c r="H52" s="151">
        <f t="shared" si="6"/>
        <v>0</v>
      </c>
      <c r="I52" s="151">
        <f t="shared" si="10"/>
        <v>0</v>
      </c>
      <c r="J52" s="152"/>
      <c r="K52" s="169">
        <v>16198</v>
      </c>
      <c r="L52" s="257">
        <f t="shared" ref="L52:L57" si="38">SUMIF(B:B,D52,L:L)</f>
        <v>26432.790000000008</v>
      </c>
      <c r="M52" s="257">
        <f>SUMIF(B:B,D52,M:M)</f>
        <v>0</v>
      </c>
      <c r="N52" s="153">
        <v>0</v>
      </c>
      <c r="O52" s="280">
        <f t="shared" ref="O52:O77" si="39">SUMIF(B:B,D52,O:O)</f>
        <v>0</v>
      </c>
      <c r="P52" s="153">
        <v>0</v>
      </c>
      <c r="Q52" s="257">
        <f t="shared" ref="Q52:Q77" si="40">SUMIF(B:B,D52,Q:Q)</f>
        <v>0</v>
      </c>
      <c r="R52" s="153">
        <v>0</v>
      </c>
      <c r="S52" s="257">
        <f t="shared" ref="S52:S77" si="41">SUMIF(B:B,D52,S:S)</f>
        <v>0</v>
      </c>
      <c r="T52" s="153">
        <v>0</v>
      </c>
      <c r="U52" s="257">
        <f t="shared" ref="U52:U77" si="42">SUMIF(B:B,D52,U:U)</f>
        <v>0</v>
      </c>
      <c r="V52" s="153">
        <v>0</v>
      </c>
      <c r="W52" s="257">
        <f t="shared" ref="W52:W77" si="43">SUMIF(B:B,D52,W:W)</f>
        <v>0</v>
      </c>
      <c r="X52" s="153"/>
      <c r="Y52" s="153">
        <f t="shared" ref="Y52:Y77" si="44">SUMIF(B:B,D52,Y:Y)</f>
        <v>0</v>
      </c>
      <c r="Z52" s="153"/>
      <c r="AA52" s="153"/>
      <c r="AB52" s="153"/>
      <c r="AC52" s="153"/>
      <c r="AD52" s="153">
        <v>0</v>
      </c>
      <c r="AE52" s="153"/>
      <c r="AF52" s="153">
        <v>0</v>
      </c>
      <c r="AG52" s="153"/>
      <c r="AH52" s="153">
        <v>0</v>
      </c>
      <c r="AI52" s="153"/>
      <c r="AJ52" s="153">
        <v>0</v>
      </c>
      <c r="AK52" s="153"/>
      <c r="AL52" s="153">
        <v>0</v>
      </c>
      <c r="AM52" s="319"/>
      <c r="AN52" s="154">
        <v>0</v>
      </c>
      <c r="AO52" s="154"/>
      <c r="AP52" s="154">
        <v>0</v>
      </c>
      <c r="AQ52" s="154"/>
      <c r="AR52" s="154">
        <v>0</v>
      </c>
      <c r="AS52" s="154"/>
      <c r="AT52" s="154">
        <v>0</v>
      </c>
      <c r="AU52" s="154"/>
    </row>
    <row r="53" spans="1:47" s="155" customFormat="1" ht="27.6" hidden="1" outlineLevel="1">
      <c r="A53" s="148" t="s">
        <v>101</v>
      </c>
      <c r="B53" s="149"/>
      <c r="C53" s="149"/>
      <c r="D53" s="149" t="s">
        <v>102</v>
      </c>
      <c r="E53" s="149"/>
      <c r="F53" s="150">
        <f t="shared" si="7"/>
        <v>5916.1333299999997</v>
      </c>
      <c r="G53" s="150">
        <f t="shared" si="8"/>
        <v>5916.1333299999997</v>
      </c>
      <c r="H53" s="151">
        <f t="shared" si="6"/>
        <v>0</v>
      </c>
      <c r="I53" s="151">
        <f t="shared" si="10"/>
        <v>0</v>
      </c>
      <c r="J53" s="152"/>
      <c r="K53" s="153">
        <v>0</v>
      </c>
      <c r="L53" s="257">
        <f t="shared" si="38"/>
        <v>5916.1333299999997</v>
      </c>
      <c r="M53" s="257">
        <f>SUMIF(B:B,D53,M:M)</f>
        <v>0</v>
      </c>
      <c r="N53" s="153">
        <v>0</v>
      </c>
      <c r="O53" s="280">
        <f t="shared" si="39"/>
        <v>0</v>
      </c>
      <c r="P53" s="153">
        <v>0</v>
      </c>
      <c r="Q53" s="257">
        <f t="shared" si="40"/>
        <v>0</v>
      </c>
      <c r="R53" s="153">
        <v>0</v>
      </c>
      <c r="S53" s="257">
        <f t="shared" si="41"/>
        <v>0</v>
      </c>
      <c r="T53" s="153">
        <v>0</v>
      </c>
      <c r="U53" s="257">
        <f t="shared" si="42"/>
        <v>0</v>
      </c>
      <c r="V53" s="153">
        <v>0</v>
      </c>
      <c r="W53" s="257">
        <f t="shared" si="43"/>
        <v>0</v>
      </c>
      <c r="X53" s="153"/>
      <c r="Y53" s="153">
        <f t="shared" si="44"/>
        <v>0</v>
      </c>
      <c r="Z53" s="153"/>
      <c r="AA53" s="153"/>
      <c r="AB53" s="153"/>
      <c r="AC53" s="153"/>
      <c r="AD53" s="153">
        <v>0</v>
      </c>
      <c r="AE53" s="153"/>
      <c r="AF53" s="153">
        <v>0</v>
      </c>
      <c r="AG53" s="153"/>
      <c r="AH53" s="153">
        <v>0</v>
      </c>
      <c r="AI53" s="153"/>
      <c r="AJ53" s="153">
        <v>0</v>
      </c>
      <c r="AK53" s="153"/>
      <c r="AL53" s="153">
        <v>0</v>
      </c>
      <c r="AM53" s="319"/>
      <c r="AN53" s="154">
        <v>0</v>
      </c>
      <c r="AO53" s="154"/>
      <c r="AP53" s="154">
        <v>0</v>
      </c>
      <c r="AQ53" s="154"/>
      <c r="AR53" s="154">
        <v>0</v>
      </c>
      <c r="AS53" s="154"/>
      <c r="AT53" s="154">
        <v>0</v>
      </c>
      <c r="AU53" s="154"/>
    </row>
    <row r="54" spans="1:47" s="155" customFormat="1" ht="27.6" hidden="1" outlineLevel="1" collapsed="1">
      <c r="A54" s="148" t="s">
        <v>103</v>
      </c>
      <c r="B54" s="149"/>
      <c r="C54" s="149"/>
      <c r="D54" s="149" t="s">
        <v>104</v>
      </c>
      <c r="E54" s="149"/>
      <c r="F54" s="150">
        <f t="shared" si="7"/>
        <v>1325</v>
      </c>
      <c r="G54" s="150">
        <f t="shared" si="8"/>
        <v>1325</v>
      </c>
      <c r="H54" s="151">
        <f t="shared" si="6"/>
        <v>0</v>
      </c>
      <c r="I54" s="151">
        <f t="shared" si="10"/>
        <v>0</v>
      </c>
      <c r="J54" s="152"/>
      <c r="K54" s="153">
        <v>0</v>
      </c>
      <c r="L54" s="257">
        <f t="shared" si="38"/>
        <v>1325</v>
      </c>
      <c r="M54" s="257">
        <f>SUMIF(B:B,D54,M:M)</f>
        <v>0</v>
      </c>
      <c r="N54" s="153">
        <v>0</v>
      </c>
      <c r="O54" s="280">
        <f t="shared" si="39"/>
        <v>0</v>
      </c>
      <c r="P54" s="153">
        <v>0</v>
      </c>
      <c r="Q54" s="257">
        <f t="shared" si="40"/>
        <v>0</v>
      </c>
      <c r="R54" s="153">
        <v>0</v>
      </c>
      <c r="S54" s="257">
        <f t="shared" si="41"/>
        <v>0</v>
      </c>
      <c r="T54" s="153">
        <v>0</v>
      </c>
      <c r="U54" s="257">
        <f t="shared" si="42"/>
        <v>0</v>
      </c>
      <c r="V54" s="153">
        <v>0</v>
      </c>
      <c r="W54" s="257">
        <f t="shared" si="43"/>
        <v>0</v>
      </c>
      <c r="X54" s="153"/>
      <c r="Y54" s="153">
        <f t="shared" si="44"/>
        <v>0</v>
      </c>
      <c r="Z54" s="153"/>
      <c r="AA54" s="153"/>
      <c r="AB54" s="153"/>
      <c r="AC54" s="153"/>
      <c r="AD54" s="153">
        <v>0</v>
      </c>
      <c r="AE54" s="153"/>
      <c r="AF54" s="153">
        <v>0</v>
      </c>
      <c r="AG54" s="153"/>
      <c r="AH54" s="153">
        <v>0</v>
      </c>
      <c r="AI54" s="153"/>
      <c r="AJ54" s="153">
        <v>0</v>
      </c>
      <c r="AK54" s="153"/>
      <c r="AL54" s="153">
        <v>0</v>
      </c>
      <c r="AM54" s="319"/>
      <c r="AN54" s="154">
        <v>0</v>
      </c>
      <c r="AO54" s="154"/>
      <c r="AP54" s="154">
        <v>0</v>
      </c>
      <c r="AQ54" s="154"/>
      <c r="AR54" s="154">
        <v>0</v>
      </c>
      <c r="AS54" s="154"/>
      <c r="AT54" s="154">
        <v>0</v>
      </c>
      <c r="AU54" s="154"/>
    </row>
    <row r="55" spans="1:47" s="155" customFormat="1" ht="27.6" hidden="1" outlineLevel="1" collapsed="1">
      <c r="A55" s="148" t="s">
        <v>105</v>
      </c>
      <c r="B55" s="149"/>
      <c r="C55" s="149"/>
      <c r="D55" s="149" t="s">
        <v>106</v>
      </c>
      <c r="E55" s="149"/>
      <c r="F55" s="150">
        <f t="shared" si="7"/>
        <v>273.63</v>
      </c>
      <c r="G55" s="150">
        <f t="shared" si="8"/>
        <v>273.63</v>
      </c>
      <c r="H55" s="151">
        <f t="shared" si="6"/>
        <v>0</v>
      </c>
      <c r="I55" s="151">
        <f t="shared" si="10"/>
        <v>0</v>
      </c>
      <c r="J55" s="152"/>
      <c r="K55" s="153">
        <v>0</v>
      </c>
      <c r="L55" s="257">
        <f t="shared" si="38"/>
        <v>273.63</v>
      </c>
      <c r="M55" s="257">
        <f>SUMIF(B:B,D55,M:M)</f>
        <v>0</v>
      </c>
      <c r="N55" s="153">
        <v>0</v>
      </c>
      <c r="O55" s="280">
        <f t="shared" si="39"/>
        <v>0</v>
      </c>
      <c r="P55" s="153">
        <v>0</v>
      </c>
      <c r="Q55" s="257">
        <f t="shared" si="40"/>
        <v>0</v>
      </c>
      <c r="R55" s="153">
        <v>0</v>
      </c>
      <c r="S55" s="257">
        <f t="shared" si="41"/>
        <v>0</v>
      </c>
      <c r="T55" s="153">
        <v>0</v>
      </c>
      <c r="U55" s="257">
        <f t="shared" si="42"/>
        <v>0</v>
      </c>
      <c r="V55" s="153">
        <v>0</v>
      </c>
      <c r="W55" s="257">
        <f t="shared" si="43"/>
        <v>0</v>
      </c>
      <c r="X55" s="153"/>
      <c r="Y55" s="153">
        <f t="shared" si="44"/>
        <v>0</v>
      </c>
      <c r="Z55" s="153"/>
      <c r="AA55" s="153"/>
      <c r="AB55" s="153"/>
      <c r="AC55" s="153"/>
      <c r="AD55" s="153">
        <v>0</v>
      </c>
      <c r="AE55" s="153"/>
      <c r="AF55" s="153">
        <v>0</v>
      </c>
      <c r="AG55" s="153"/>
      <c r="AH55" s="153">
        <v>0</v>
      </c>
      <c r="AI55" s="153"/>
      <c r="AJ55" s="153">
        <v>0</v>
      </c>
      <c r="AK55" s="153"/>
      <c r="AL55" s="153">
        <v>0</v>
      </c>
      <c r="AM55" s="319"/>
      <c r="AN55" s="154">
        <v>0</v>
      </c>
      <c r="AO55" s="154"/>
      <c r="AP55" s="154">
        <v>0</v>
      </c>
      <c r="AQ55" s="154"/>
      <c r="AR55" s="154">
        <v>0</v>
      </c>
      <c r="AS55" s="154"/>
      <c r="AT55" s="154">
        <v>0</v>
      </c>
      <c r="AU55" s="154"/>
    </row>
    <row r="56" spans="1:47" s="155" customFormat="1" ht="27.6" hidden="1" outlineLevel="1" collapsed="1">
      <c r="A56" s="148" t="s">
        <v>107</v>
      </c>
      <c r="B56" s="149"/>
      <c r="C56" s="149"/>
      <c r="D56" s="149" t="s">
        <v>108</v>
      </c>
      <c r="E56" s="149"/>
      <c r="F56" s="150">
        <f t="shared" si="7"/>
        <v>261.17</v>
      </c>
      <c r="G56" s="150">
        <f t="shared" si="8"/>
        <v>261.17</v>
      </c>
      <c r="H56" s="151">
        <f t="shared" si="6"/>
        <v>0</v>
      </c>
      <c r="I56" s="151">
        <f t="shared" si="10"/>
        <v>0</v>
      </c>
      <c r="J56" s="152"/>
      <c r="K56" s="153">
        <v>0</v>
      </c>
      <c r="L56" s="257">
        <f t="shared" si="38"/>
        <v>261.17</v>
      </c>
      <c r="M56" s="257">
        <f>SUMIF(B:B,D56,M:M)</f>
        <v>0</v>
      </c>
      <c r="N56" s="153">
        <v>0</v>
      </c>
      <c r="O56" s="280">
        <f t="shared" si="39"/>
        <v>0</v>
      </c>
      <c r="P56" s="153">
        <v>0</v>
      </c>
      <c r="Q56" s="257">
        <f t="shared" si="40"/>
        <v>0</v>
      </c>
      <c r="R56" s="153">
        <v>0</v>
      </c>
      <c r="S56" s="257">
        <f t="shared" si="41"/>
        <v>0</v>
      </c>
      <c r="T56" s="153">
        <v>0</v>
      </c>
      <c r="U56" s="257">
        <f t="shared" si="42"/>
        <v>0</v>
      </c>
      <c r="V56" s="153">
        <v>0</v>
      </c>
      <c r="W56" s="257">
        <f t="shared" si="43"/>
        <v>0</v>
      </c>
      <c r="X56" s="153"/>
      <c r="Y56" s="153">
        <f t="shared" si="44"/>
        <v>0</v>
      </c>
      <c r="Z56" s="153"/>
      <c r="AA56" s="153"/>
      <c r="AB56" s="153"/>
      <c r="AC56" s="153"/>
      <c r="AD56" s="153">
        <v>0</v>
      </c>
      <c r="AE56" s="153"/>
      <c r="AF56" s="153">
        <v>0</v>
      </c>
      <c r="AG56" s="153"/>
      <c r="AH56" s="153">
        <v>0</v>
      </c>
      <c r="AI56" s="153"/>
      <c r="AJ56" s="153">
        <v>0</v>
      </c>
      <c r="AK56" s="153"/>
      <c r="AL56" s="153">
        <v>0</v>
      </c>
      <c r="AM56" s="319"/>
      <c r="AN56" s="154">
        <v>0</v>
      </c>
      <c r="AO56" s="154"/>
      <c r="AP56" s="154">
        <v>0</v>
      </c>
      <c r="AQ56" s="154"/>
      <c r="AR56" s="154">
        <v>0</v>
      </c>
      <c r="AS56" s="154"/>
      <c r="AT56" s="154">
        <v>0</v>
      </c>
      <c r="AU56" s="154"/>
    </row>
    <row r="57" spans="1:47" s="155" customFormat="1" ht="27.6" hidden="1" outlineLevel="1" collapsed="1">
      <c r="A57" s="148" t="s">
        <v>109</v>
      </c>
      <c r="B57" s="149"/>
      <c r="C57" s="149"/>
      <c r="D57" s="149" t="s">
        <v>110</v>
      </c>
      <c r="E57" s="149"/>
      <c r="F57" s="150">
        <f t="shared" si="7"/>
        <v>41041.667088475857</v>
      </c>
      <c r="G57" s="150">
        <f t="shared" si="8"/>
        <v>41041.667088475857</v>
      </c>
      <c r="H57" s="151">
        <f t="shared" si="6"/>
        <v>0</v>
      </c>
      <c r="I57" s="151">
        <f t="shared" si="10"/>
        <v>0</v>
      </c>
      <c r="J57" s="152"/>
      <c r="K57" s="153">
        <v>0</v>
      </c>
      <c r="L57" s="257">
        <f t="shared" si="38"/>
        <v>0</v>
      </c>
      <c r="M57" s="257">
        <f>14775.0001518513/1.2</f>
        <v>12312.500126542751</v>
      </c>
      <c r="N57" s="153">
        <v>28729.166961933104</v>
      </c>
      <c r="O57" s="280">
        <f t="shared" si="39"/>
        <v>28729.166961933104</v>
      </c>
      <c r="P57" s="153">
        <v>0</v>
      </c>
      <c r="Q57" s="257">
        <f t="shared" si="40"/>
        <v>0</v>
      </c>
      <c r="R57" s="153">
        <v>0</v>
      </c>
      <c r="S57" s="257">
        <f t="shared" si="41"/>
        <v>0</v>
      </c>
      <c r="T57" s="153">
        <v>0</v>
      </c>
      <c r="U57" s="257">
        <f t="shared" si="42"/>
        <v>0</v>
      </c>
      <c r="V57" s="153">
        <v>0</v>
      </c>
      <c r="W57" s="257">
        <f t="shared" si="43"/>
        <v>0</v>
      </c>
      <c r="X57" s="153"/>
      <c r="Y57" s="153">
        <f t="shared" si="44"/>
        <v>0</v>
      </c>
      <c r="Z57" s="153"/>
      <c r="AA57" s="153"/>
      <c r="AB57" s="153"/>
      <c r="AC57" s="153"/>
      <c r="AD57" s="153">
        <v>0</v>
      </c>
      <c r="AE57" s="153"/>
      <c r="AF57" s="153">
        <v>0</v>
      </c>
      <c r="AG57" s="153"/>
      <c r="AH57" s="153">
        <v>0</v>
      </c>
      <c r="AI57" s="153"/>
      <c r="AJ57" s="153">
        <v>0</v>
      </c>
      <c r="AK57" s="153"/>
      <c r="AL57" s="153">
        <v>0</v>
      </c>
      <c r="AM57" s="319"/>
      <c r="AN57" s="154">
        <v>0</v>
      </c>
      <c r="AO57" s="154"/>
      <c r="AP57" s="154">
        <v>0</v>
      </c>
      <c r="AQ57" s="154"/>
      <c r="AR57" s="154">
        <v>0</v>
      </c>
      <c r="AS57" s="154"/>
      <c r="AT57" s="154">
        <v>0</v>
      </c>
      <c r="AU57" s="154"/>
    </row>
    <row r="58" spans="1:47" s="155" customFormat="1" ht="27.75" hidden="1" customHeight="1" outlineLevel="1">
      <c r="A58" s="148"/>
      <c r="B58" s="149"/>
      <c r="C58" s="149"/>
      <c r="D58" s="149" t="s">
        <v>132</v>
      </c>
      <c r="E58" s="149"/>
      <c r="F58" s="150">
        <f t="shared" si="7"/>
        <v>1963.8333333333335</v>
      </c>
      <c r="G58" s="150">
        <f t="shared" si="8"/>
        <v>1963.8333333333335</v>
      </c>
      <c r="H58" s="151">
        <f t="shared" si="6"/>
        <v>0</v>
      </c>
      <c r="I58" s="151">
        <f t="shared" si="10"/>
        <v>0</v>
      </c>
      <c r="J58" s="152"/>
      <c r="K58" s="153"/>
      <c r="L58" s="257"/>
      <c r="M58" s="257">
        <f>SUMIF(B:B,D58,M:M)</f>
        <v>1404.0833333333333</v>
      </c>
      <c r="N58" s="153">
        <v>559.75000000000011</v>
      </c>
      <c r="O58" s="280">
        <f t="shared" si="39"/>
        <v>559.75000000000011</v>
      </c>
      <c r="P58" s="153">
        <v>0</v>
      </c>
      <c r="Q58" s="257">
        <f t="shared" si="40"/>
        <v>0</v>
      </c>
      <c r="R58" s="153">
        <v>0</v>
      </c>
      <c r="S58" s="257">
        <f t="shared" si="41"/>
        <v>0</v>
      </c>
      <c r="T58" s="153">
        <v>0</v>
      </c>
      <c r="U58" s="257">
        <f t="shared" si="42"/>
        <v>0</v>
      </c>
      <c r="V58" s="153">
        <v>0</v>
      </c>
      <c r="W58" s="257">
        <f t="shared" si="43"/>
        <v>0</v>
      </c>
      <c r="X58" s="153"/>
      <c r="Y58" s="153">
        <f t="shared" si="44"/>
        <v>0</v>
      </c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  <c r="AJ58" s="153"/>
      <c r="AK58" s="153"/>
      <c r="AL58" s="153"/>
      <c r="AM58" s="319"/>
      <c r="AN58" s="154"/>
      <c r="AO58" s="154"/>
      <c r="AP58" s="154"/>
      <c r="AQ58" s="154"/>
      <c r="AR58" s="154"/>
      <c r="AS58" s="154"/>
      <c r="AT58" s="154"/>
      <c r="AU58" s="154"/>
    </row>
    <row r="59" spans="1:47" s="155" customFormat="1" ht="27.75" hidden="1" customHeight="1" outlineLevel="1">
      <c r="A59" s="148"/>
      <c r="B59" s="149"/>
      <c r="C59" s="149"/>
      <c r="D59" s="149" t="s">
        <v>133</v>
      </c>
      <c r="E59" s="149"/>
      <c r="F59" s="150">
        <f t="shared" si="7"/>
        <v>330</v>
      </c>
      <c r="G59" s="150">
        <f t="shared" si="8"/>
        <v>330</v>
      </c>
      <c r="H59" s="151">
        <f t="shared" si="6"/>
        <v>0</v>
      </c>
      <c r="I59" s="151">
        <f t="shared" si="10"/>
        <v>0</v>
      </c>
      <c r="J59" s="152"/>
      <c r="K59" s="153"/>
      <c r="L59" s="257"/>
      <c r="M59" s="257">
        <f>SUMIF(B:B,D59,M:M)</f>
        <v>330</v>
      </c>
      <c r="N59" s="153"/>
      <c r="O59" s="280">
        <f t="shared" si="39"/>
        <v>0</v>
      </c>
      <c r="P59" s="153">
        <v>0</v>
      </c>
      <c r="Q59" s="257">
        <f t="shared" si="40"/>
        <v>0</v>
      </c>
      <c r="R59" s="153">
        <v>0</v>
      </c>
      <c r="S59" s="257">
        <f t="shared" si="41"/>
        <v>0</v>
      </c>
      <c r="T59" s="153">
        <v>0</v>
      </c>
      <c r="U59" s="257">
        <f t="shared" si="42"/>
        <v>0</v>
      </c>
      <c r="V59" s="153">
        <v>0</v>
      </c>
      <c r="W59" s="257">
        <f t="shared" si="43"/>
        <v>0</v>
      </c>
      <c r="X59" s="153"/>
      <c r="Y59" s="153">
        <f t="shared" si="44"/>
        <v>0</v>
      </c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  <c r="AJ59" s="153"/>
      <c r="AK59" s="153"/>
      <c r="AL59" s="153"/>
      <c r="AM59" s="319"/>
      <c r="AN59" s="154"/>
      <c r="AO59" s="154"/>
      <c r="AP59" s="154"/>
      <c r="AQ59" s="154"/>
      <c r="AR59" s="154"/>
      <c r="AS59" s="154"/>
      <c r="AT59" s="154"/>
      <c r="AU59" s="154"/>
    </row>
    <row r="60" spans="1:47" s="155" customFormat="1" ht="27.75" hidden="1" customHeight="1" outlineLevel="1">
      <c r="A60" s="148"/>
      <c r="B60" s="149"/>
      <c r="C60" s="149"/>
      <c r="D60" s="149" t="s">
        <v>134</v>
      </c>
      <c r="E60" s="149"/>
      <c r="F60" s="150">
        <f t="shared" si="7"/>
        <v>79.2</v>
      </c>
      <c r="G60" s="150">
        <f t="shared" si="8"/>
        <v>79.2</v>
      </c>
      <c r="H60" s="151">
        <f t="shared" si="6"/>
        <v>0</v>
      </c>
      <c r="I60" s="151">
        <f t="shared" si="10"/>
        <v>0</v>
      </c>
      <c r="J60" s="152"/>
      <c r="K60" s="153"/>
      <c r="L60" s="257"/>
      <c r="M60" s="257">
        <f>SUMIF(B:B,D60,M:M)</f>
        <v>79.2</v>
      </c>
      <c r="N60" s="153"/>
      <c r="O60" s="280">
        <f t="shared" si="39"/>
        <v>0</v>
      </c>
      <c r="P60" s="153">
        <v>0</v>
      </c>
      <c r="Q60" s="257">
        <f t="shared" si="40"/>
        <v>0</v>
      </c>
      <c r="R60" s="153">
        <v>0</v>
      </c>
      <c r="S60" s="257">
        <f t="shared" si="41"/>
        <v>0</v>
      </c>
      <c r="T60" s="153">
        <v>0</v>
      </c>
      <c r="U60" s="257">
        <f t="shared" si="42"/>
        <v>0</v>
      </c>
      <c r="V60" s="153">
        <v>0</v>
      </c>
      <c r="W60" s="257">
        <f t="shared" si="43"/>
        <v>0</v>
      </c>
      <c r="X60" s="153"/>
      <c r="Y60" s="153">
        <f t="shared" si="44"/>
        <v>0</v>
      </c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  <c r="AJ60" s="153"/>
      <c r="AK60" s="153"/>
      <c r="AL60" s="153"/>
      <c r="AM60" s="319"/>
      <c r="AN60" s="154"/>
      <c r="AO60" s="154"/>
      <c r="AP60" s="154"/>
      <c r="AQ60" s="154"/>
      <c r="AR60" s="154"/>
      <c r="AS60" s="154"/>
      <c r="AT60" s="154"/>
      <c r="AU60" s="154"/>
    </row>
    <row r="61" spans="1:47" s="155" customFormat="1" ht="27.75" hidden="1" customHeight="1" outlineLevel="1">
      <c r="A61" s="148"/>
      <c r="B61" s="149"/>
      <c r="C61" s="149"/>
      <c r="D61" s="149" t="s">
        <v>135</v>
      </c>
      <c r="E61" s="149"/>
      <c r="F61" s="150">
        <f t="shared" si="7"/>
        <v>99.5</v>
      </c>
      <c r="G61" s="150">
        <f t="shared" si="8"/>
        <v>99.5</v>
      </c>
      <c r="H61" s="151">
        <f t="shared" si="6"/>
        <v>0</v>
      </c>
      <c r="I61" s="151">
        <f t="shared" si="10"/>
        <v>0</v>
      </c>
      <c r="J61" s="152"/>
      <c r="K61" s="153"/>
      <c r="L61" s="257"/>
      <c r="M61" s="257">
        <f>SUMIF(B:B,D61,M:M)</f>
        <v>99.5</v>
      </c>
      <c r="N61" s="153"/>
      <c r="O61" s="280">
        <f t="shared" si="39"/>
        <v>0</v>
      </c>
      <c r="P61" s="153">
        <v>0</v>
      </c>
      <c r="Q61" s="257">
        <f t="shared" si="40"/>
        <v>0</v>
      </c>
      <c r="R61" s="153">
        <v>0</v>
      </c>
      <c r="S61" s="257">
        <f t="shared" si="41"/>
        <v>0</v>
      </c>
      <c r="T61" s="153">
        <v>0</v>
      </c>
      <c r="U61" s="257">
        <f t="shared" si="42"/>
        <v>0</v>
      </c>
      <c r="V61" s="153">
        <v>0</v>
      </c>
      <c r="W61" s="257">
        <f t="shared" si="43"/>
        <v>0</v>
      </c>
      <c r="X61" s="153"/>
      <c r="Y61" s="153">
        <f t="shared" si="44"/>
        <v>0</v>
      </c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  <c r="AJ61" s="153"/>
      <c r="AK61" s="153"/>
      <c r="AL61" s="153"/>
      <c r="AM61" s="319"/>
      <c r="AN61" s="154"/>
      <c r="AO61" s="154"/>
      <c r="AP61" s="154"/>
      <c r="AQ61" s="154"/>
      <c r="AR61" s="154"/>
      <c r="AS61" s="154"/>
      <c r="AT61" s="154"/>
      <c r="AU61" s="154"/>
    </row>
    <row r="62" spans="1:47" s="155" customFormat="1" ht="27.75" hidden="1" customHeight="1" outlineLevel="1">
      <c r="A62" s="148"/>
      <c r="B62" s="149"/>
      <c r="C62" s="149"/>
      <c r="D62" s="149" t="s">
        <v>136</v>
      </c>
      <c r="E62" s="149"/>
      <c r="F62" s="150">
        <f t="shared" si="7"/>
        <v>16257.000000000002</v>
      </c>
      <c r="G62" s="150">
        <f t="shared" si="8"/>
        <v>16257.000000000002</v>
      </c>
      <c r="H62" s="151">
        <f>G62-F62</f>
        <v>0</v>
      </c>
      <c r="I62" s="151">
        <f t="shared" si="10"/>
        <v>16257.000000000002</v>
      </c>
      <c r="J62" s="152"/>
      <c r="K62" s="153"/>
      <c r="L62" s="257"/>
      <c r="M62" s="257">
        <f>SUMIF(B:B,D62,M:M)</f>
        <v>0</v>
      </c>
      <c r="N62" s="153"/>
      <c r="O62" s="280">
        <f t="shared" si="39"/>
        <v>0</v>
      </c>
      <c r="P62" s="153">
        <v>0</v>
      </c>
      <c r="Q62" s="257">
        <f t="shared" si="40"/>
        <v>0</v>
      </c>
      <c r="R62" s="153">
        <v>3500</v>
      </c>
      <c r="S62" s="257">
        <f t="shared" si="41"/>
        <v>3500</v>
      </c>
      <c r="T62" s="153">
        <v>8394</v>
      </c>
      <c r="U62" s="257">
        <f t="shared" si="42"/>
        <v>8394</v>
      </c>
      <c r="V62" s="153">
        <v>4363.0000000000018</v>
      </c>
      <c r="W62" s="257">
        <f t="shared" si="43"/>
        <v>4363.0000000000018</v>
      </c>
      <c r="X62" s="153"/>
      <c r="Y62" s="153">
        <f t="shared" si="44"/>
        <v>0</v>
      </c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  <c r="AJ62" s="153"/>
      <c r="AK62" s="153"/>
      <c r="AL62" s="153"/>
      <c r="AM62" s="319"/>
      <c r="AN62" s="154"/>
      <c r="AO62" s="154"/>
      <c r="AP62" s="154"/>
      <c r="AQ62" s="154"/>
      <c r="AR62" s="154"/>
      <c r="AS62" s="154"/>
      <c r="AT62" s="154"/>
      <c r="AU62" s="154"/>
    </row>
    <row r="63" spans="1:47" s="155" customFormat="1" ht="41.4" hidden="1" outlineLevel="1">
      <c r="A63" s="148"/>
      <c r="B63" s="149"/>
      <c r="C63" s="149"/>
      <c r="D63" s="303" t="s">
        <v>142</v>
      </c>
      <c r="E63" s="303"/>
      <c r="F63" s="150">
        <f t="shared" si="7"/>
        <v>461.27399999999994</v>
      </c>
      <c r="G63" s="150">
        <f t="shared" si="8"/>
        <v>461.27399999999994</v>
      </c>
      <c r="H63" s="151">
        <f t="shared" ref="H63:H77" si="45">G63-F63</f>
        <v>0</v>
      </c>
      <c r="I63" s="151">
        <f t="shared" si="10"/>
        <v>461.27399999999994</v>
      </c>
      <c r="J63" s="152"/>
      <c r="K63" s="153"/>
      <c r="L63" s="257"/>
      <c r="M63" s="257"/>
      <c r="N63" s="153"/>
      <c r="O63" s="280">
        <f t="shared" si="39"/>
        <v>0</v>
      </c>
      <c r="P63" s="153"/>
      <c r="Q63" s="257">
        <f t="shared" si="40"/>
        <v>0</v>
      </c>
      <c r="R63" s="153">
        <v>461.27399999999994</v>
      </c>
      <c r="S63" s="257">
        <f t="shared" si="41"/>
        <v>461.27399999999994</v>
      </c>
      <c r="T63" s="153"/>
      <c r="U63" s="257">
        <f t="shared" si="42"/>
        <v>0</v>
      </c>
      <c r="V63" s="153"/>
      <c r="W63" s="257">
        <f t="shared" si="43"/>
        <v>0</v>
      </c>
      <c r="X63" s="153"/>
      <c r="Y63" s="257">
        <f t="shared" si="44"/>
        <v>0</v>
      </c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  <c r="AJ63" s="153"/>
      <c r="AK63" s="153"/>
      <c r="AL63" s="153"/>
      <c r="AM63" s="319"/>
      <c r="AN63" s="154"/>
      <c r="AO63" s="154"/>
      <c r="AP63" s="154"/>
      <c r="AQ63" s="154"/>
      <c r="AR63" s="154"/>
      <c r="AS63" s="154"/>
      <c r="AT63" s="154"/>
      <c r="AU63" s="154"/>
    </row>
    <row r="64" spans="1:47" s="155" customFormat="1" ht="41.4" hidden="1" outlineLevel="1">
      <c r="A64" s="148"/>
      <c r="B64" s="149"/>
      <c r="C64" s="149"/>
      <c r="D64" s="303" t="s">
        <v>143</v>
      </c>
      <c r="E64" s="303"/>
      <c r="F64" s="150">
        <f t="shared" si="7"/>
        <v>1104.5808</v>
      </c>
      <c r="G64" s="150">
        <f t="shared" si="8"/>
        <v>1104.5808</v>
      </c>
      <c r="H64" s="151">
        <f t="shared" si="45"/>
        <v>0</v>
      </c>
      <c r="I64" s="151">
        <f t="shared" si="10"/>
        <v>1104.5808</v>
      </c>
      <c r="J64" s="152"/>
      <c r="K64" s="153"/>
      <c r="L64" s="257"/>
      <c r="M64" s="257"/>
      <c r="N64" s="153"/>
      <c r="O64" s="280">
        <f t="shared" si="39"/>
        <v>0</v>
      </c>
      <c r="P64" s="153"/>
      <c r="Q64" s="257">
        <f t="shared" si="40"/>
        <v>0</v>
      </c>
      <c r="R64" s="153">
        <v>1104.5808</v>
      </c>
      <c r="S64" s="257">
        <f t="shared" si="41"/>
        <v>1104.5808</v>
      </c>
      <c r="T64" s="153"/>
      <c r="U64" s="257">
        <f t="shared" si="42"/>
        <v>0</v>
      </c>
      <c r="V64" s="153"/>
      <c r="W64" s="257">
        <f t="shared" si="43"/>
        <v>0</v>
      </c>
      <c r="X64" s="153"/>
      <c r="Y64" s="153">
        <f t="shared" si="44"/>
        <v>0</v>
      </c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  <c r="AJ64" s="153"/>
      <c r="AK64" s="153"/>
      <c r="AL64" s="153"/>
      <c r="AM64" s="319"/>
      <c r="AN64" s="154"/>
      <c r="AO64" s="154"/>
      <c r="AP64" s="154"/>
      <c r="AQ64" s="154"/>
      <c r="AR64" s="154"/>
      <c r="AS64" s="154"/>
      <c r="AT64" s="154"/>
      <c r="AU64" s="154"/>
    </row>
    <row r="65" spans="1:47" s="155" customFormat="1" ht="41.4" hidden="1" outlineLevel="1">
      <c r="A65" s="148"/>
      <c r="B65" s="149"/>
      <c r="C65" s="149"/>
      <c r="D65" s="303" t="s">
        <v>144</v>
      </c>
      <c r="E65" s="303"/>
      <c r="F65" s="150">
        <f t="shared" si="7"/>
        <v>68.5</v>
      </c>
      <c r="G65" s="150">
        <f t="shared" si="8"/>
        <v>214.00000000000003</v>
      </c>
      <c r="H65" s="151">
        <f t="shared" si="45"/>
        <v>145.50000000000003</v>
      </c>
      <c r="I65" s="151">
        <f t="shared" si="10"/>
        <v>68.5</v>
      </c>
      <c r="J65" s="152"/>
      <c r="K65" s="153"/>
      <c r="L65" s="257"/>
      <c r="M65" s="257"/>
      <c r="N65" s="153"/>
      <c r="O65" s="280">
        <f t="shared" si="39"/>
        <v>0</v>
      </c>
      <c r="P65" s="153"/>
      <c r="Q65" s="257">
        <f t="shared" si="40"/>
        <v>0</v>
      </c>
      <c r="R65" s="153">
        <v>68.5</v>
      </c>
      <c r="S65" s="257">
        <f t="shared" si="41"/>
        <v>214.00000000000003</v>
      </c>
      <c r="T65" s="153"/>
      <c r="U65" s="257">
        <f t="shared" si="42"/>
        <v>0</v>
      </c>
      <c r="V65" s="153"/>
      <c r="W65" s="257">
        <f t="shared" si="43"/>
        <v>0</v>
      </c>
      <c r="X65" s="153"/>
      <c r="Y65" s="153">
        <f t="shared" si="44"/>
        <v>0</v>
      </c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  <c r="AJ65" s="153"/>
      <c r="AK65" s="153"/>
      <c r="AL65" s="153"/>
      <c r="AM65" s="319"/>
      <c r="AN65" s="154"/>
      <c r="AO65" s="154"/>
      <c r="AP65" s="154"/>
      <c r="AQ65" s="154"/>
      <c r="AR65" s="154"/>
      <c r="AS65" s="154"/>
      <c r="AT65" s="154"/>
      <c r="AU65" s="154"/>
    </row>
    <row r="66" spans="1:47" s="155" customFormat="1" ht="27.6" hidden="1" outlineLevel="1">
      <c r="A66" s="148"/>
      <c r="B66" s="149"/>
      <c r="C66" s="149"/>
      <c r="D66" s="303" t="s">
        <v>145</v>
      </c>
      <c r="E66" s="303"/>
      <c r="F66" s="150">
        <f t="shared" si="7"/>
        <v>247.03299999999999</v>
      </c>
      <c r="G66" s="150">
        <f t="shared" si="8"/>
        <v>247.03299999999999</v>
      </c>
      <c r="H66" s="151">
        <f t="shared" si="45"/>
        <v>0</v>
      </c>
      <c r="I66" s="151">
        <f t="shared" si="10"/>
        <v>247.03299999999999</v>
      </c>
      <c r="J66" s="152"/>
      <c r="K66" s="153"/>
      <c r="L66" s="257"/>
      <c r="M66" s="257"/>
      <c r="N66" s="153"/>
      <c r="O66" s="280">
        <f t="shared" si="39"/>
        <v>0</v>
      </c>
      <c r="P66" s="153"/>
      <c r="Q66" s="257">
        <f t="shared" si="40"/>
        <v>0</v>
      </c>
      <c r="R66" s="153"/>
      <c r="S66" s="257">
        <f t="shared" si="41"/>
        <v>0</v>
      </c>
      <c r="T66" s="153"/>
      <c r="U66" s="257">
        <f t="shared" si="42"/>
        <v>0</v>
      </c>
      <c r="V66" s="153">
        <v>247.03299999999999</v>
      </c>
      <c r="W66" s="257">
        <f t="shared" si="43"/>
        <v>247.03299999999999</v>
      </c>
      <c r="X66" s="153"/>
      <c r="Y66" s="153">
        <f t="shared" si="44"/>
        <v>0</v>
      </c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  <c r="AJ66" s="153"/>
      <c r="AK66" s="153"/>
      <c r="AL66" s="153"/>
      <c r="AM66" s="319"/>
      <c r="AN66" s="154"/>
      <c r="AO66" s="154"/>
      <c r="AP66" s="154"/>
      <c r="AQ66" s="154"/>
      <c r="AR66" s="154"/>
      <c r="AS66" s="154"/>
      <c r="AT66" s="154"/>
      <c r="AU66" s="154"/>
    </row>
    <row r="67" spans="1:47" s="155" customFormat="1" ht="27.6" hidden="1" outlineLevel="1">
      <c r="A67" s="148"/>
      <c r="B67" s="149"/>
      <c r="C67" s="149"/>
      <c r="D67" s="303" t="s">
        <v>146</v>
      </c>
      <c r="E67" s="303"/>
      <c r="F67" s="150">
        <f t="shared" si="7"/>
        <v>247</v>
      </c>
      <c r="G67" s="150">
        <f t="shared" si="8"/>
        <v>247</v>
      </c>
      <c r="H67" s="151">
        <f t="shared" si="45"/>
        <v>0</v>
      </c>
      <c r="I67" s="151">
        <f t="shared" si="10"/>
        <v>247</v>
      </c>
      <c r="J67" s="152"/>
      <c r="K67" s="153"/>
      <c r="L67" s="257"/>
      <c r="M67" s="257"/>
      <c r="N67" s="153"/>
      <c r="O67" s="280">
        <f t="shared" si="39"/>
        <v>0</v>
      </c>
      <c r="P67" s="153"/>
      <c r="Q67" s="257">
        <f t="shared" si="40"/>
        <v>0</v>
      </c>
      <c r="R67" s="153">
        <v>247</v>
      </c>
      <c r="S67" s="257">
        <f t="shared" si="41"/>
        <v>247</v>
      </c>
      <c r="T67" s="153"/>
      <c r="U67" s="257">
        <f t="shared" si="42"/>
        <v>0</v>
      </c>
      <c r="V67" s="153"/>
      <c r="W67" s="257">
        <f t="shared" si="43"/>
        <v>0</v>
      </c>
      <c r="X67" s="153"/>
      <c r="Y67" s="153">
        <f t="shared" si="44"/>
        <v>0</v>
      </c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  <c r="AJ67" s="153"/>
      <c r="AK67" s="153"/>
      <c r="AL67" s="153"/>
      <c r="AM67" s="319"/>
      <c r="AN67" s="154"/>
      <c r="AO67" s="154"/>
      <c r="AP67" s="154"/>
      <c r="AQ67" s="154"/>
      <c r="AR67" s="154"/>
      <c r="AS67" s="154"/>
      <c r="AT67" s="154"/>
      <c r="AU67" s="154"/>
    </row>
    <row r="68" spans="1:47" s="155" customFormat="1" ht="27.6" hidden="1" outlineLevel="1">
      <c r="A68" s="148"/>
      <c r="B68" s="149"/>
      <c r="C68" s="149"/>
      <c r="D68" s="303" t="s">
        <v>147</v>
      </c>
      <c r="E68" s="303"/>
      <c r="F68" s="150">
        <f t="shared" si="7"/>
        <v>148</v>
      </c>
      <c r="G68" s="150">
        <f t="shared" si="8"/>
        <v>148</v>
      </c>
      <c r="H68" s="151">
        <f t="shared" si="45"/>
        <v>0</v>
      </c>
      <c r="I68" s="151">
        <f t="shared" si="10"/>
        <v>148</v>
      </c>
      <c r="J68" s="152"/>
      <c r="K68" s="153"/>
      <c r="L68" s="257"/>
      <c r="M68" s="257"/>
      <c r="N68" s="153"/>
      <c r="O68" s="280">
        <f t="shared" si="39"/>
        <v>0</v>
      </c>
      <c r="P68" s="153">
        <v>148</v>
      </c>
      <c r="Q68" s="257">
        <f t="shared" si="40"/>
        <v>148</v>
      </c>
      <c r="R68" s="153"/>
      <c r="S68" s="257">
        <f t="shared" si="41"/>
        <v>0</v>
      </c>
      <c r="T68" s="153"/>
      <c r="U68" s="257">
        <f t="shared" si="42"/>
        <v>0</v>
      </c>
      <c r="V68" s="153"/>
      <c r="W68" s="257">
        <f t="shared" si="43"/>
        <v>0</v>
      </c>
      <c r="X68" s="153"/>
      <c r="Y68" s="153">
        <f t="shared" si="44"/>
        <v>0</v>
      </c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  <c r="AJ68" s="153"/>
      <c r="AK68" s="153"/>
      <c r="AL68" s="153"/>
      <c r="AM68" s="319"/>
      <c r="AN68" s="154"/>
      <c r="AO68" s="154"/>
      <c r="AP68" s="154"/>
      <c r="AQ68" s="154"/>
      <c r="AR68" s="154"/>
      <c r="AS68" s="154"/>
      <c r="AT68" s="154"/>
      <c r="AU68" s="154"/>
    </row>
    <row r="69" spans="1:47" s="155" customFormat="1" ht="27.6" hidden="1" outlineLevel="1">
      <c r="A69" s="148"/>
      <c r="B69" s="149"/>
      <c r="C69" s="149"/>
      <c r="D69" s="303" t="s">
        <v>148</v>
      </c>
      <c r="E69" s="303"/>
      <c r="F69" s="150">
        <f t="shared" si="7"/>
        <v>140.1</v>
      </c>
      <c r="G69" s="150">
        <f t="shared" si="8"/>
        <v>140.1</v>
      </c>
      <c r="H69" s="151">
        <f t="shared" si="45"/>
        <v>0</v>
      </c>
      <c r="I69" s="151">
        <f t="shared" si="10"/>
        <v>140.1</v>
      </c>
      <c r="J69" s="152"/>
      <c r="K69" s="153"/>
      <c r="L69" s="257"/>
      <c r="M69" s="257"/>
      <c r="N69" s="153"/>
      <c r="O69" s="280">
        <f t="shared" si="39"/>
        <v>0</v>
      </c>
      <c r="P69" s="153"/>
      <c r="Q69" s="257">
        <f t="shared" si="40"/>
        <v>0</v>
      </c>
      <c r="R69" s="153">
        <v>140.1</v>
      </c>
      <c r="S69" s="257">
        <f t="shared" si="41"/>
        <v>140.1</v>
      </c>
      <c r="T69" s="153"/>
      <c r="U69" s="257">
        <f t="shared" si="42"/>
        <v>0</v>
      </c>
      <c r="V69" s="153"/>
      <c r="W69" s="257">
        <f t="shared" si="43"/>
        <v>0</v>
      </c>
      <c r="X69" s="153"/>
      <c r="Y69" s="153">
        <f t="shared" si="44"/>
        <v>0</v>
      </c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  <c r="AJ69" s="153"/>
      <c r="AK69" s="153"/>
      <c r="AL69" s="153"/>
      <c r="AM69" s="319"/>
      <c r="AN69" s="154"/>
      <c r="AO69" s="154"/>
      <c r="AP69" s="154"/>
      <c r="AQ69" s="154"/>
      <c r="AR69" s="154"/>
      <c r="AS69" s="154"/>
      <c r="AT69" s="154"/>
      <c r="AU69" s="154"/>
    </row>
    <row r="70" spans="1:47" s="155" customFormat="1" ht="27.6" hidden="1" outlineLevel="1">
      <c r="A70" s="148"/>
      <c r="B70" s="149"/>
      <c r="C70" s="149"/>
      <c r="D70" s="303" t="s">
        <v>162</v>
      </c>
      <c r="E70" s="303"/>
      <c r="F70" s="150">
        <f t="shared" si="7"/>
        <v>75</v>
      </c>
      <c r="G70" s="150">
        <f t="shared" ref="G70:G133" si="46">M70+O70+Q70+S70+U70+W70+L70+K70+J70+AA70+AE70+Y70+AC70+AG70+AI70+AK70+AM70+AO70+AQ70+AS70+AU70</f>
        <v>0</v>
      </c>
      <c r="H70" s="151">
        <f t="shared" si="45"/>
        <v>-75</v>
      </c>
      <c r="I70" s="151">
        <f t="shared" si="10"/>
        <v>75</v>
      </c>
      <c r="J70" s="152"/>
      <c r="K70" s="153"/>
      <c r="L70" s="257"/>
      <c r="M70" s="257"/>
      <c r="N70" s="153"/>
      <c r="O70" s="280">
        <f t="shared" si="39"/>
        <v>0</v>
      </c>
      <c r="P70" s="153"/>
      <c r="Q70" s="257">
        <f t="shared" si="40"/>
        <v>0</v>
      </c>
      <c r="R70" s="153">
        <v>75</v>
      </c>
      <c r="S70" s="257">
        <f t="shared" si="41"/>
        <v>0</v>
      </c>
      <c r="T70" s="153"/>
      <c r="U70" s="257">
        <f t="shared" si="42"/>
        <v>0</v>
      </c>
      <c r="V70" s="153"/>
      <c r="W70" s="257">
        <f t="shared" si="43"/>
        <v>0</v>
      </c>
      <c r="X70" s="153"/>
      <c r="Y70" s="153">
        <f t="shared" si="44"/>
        <v>0</v>
      </c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  <c r="AJ70" s="153"/>
      <c r="AK70" s="153"/>
      <c r="AL70" s="153"/>
      <c r="AM70" s="319"/>
      <c r="AN70" s="154"/>
      <c r="AO70" s="154"/>
      <c r="AP70" s="154"/>
      <c r="AQ70" s="154"/>
      <c r="AR70" s="154"/>
      <c r="AS70" s="154"/>
      <c r="AT70" s="154"/>
      <c r="AU70" s="154"/>
    </row>
    <row r="71" spans="1:47" s="155" customFormat="1" ht="13.8" hidden="1" outlineLevel="1">
      <c r="A71" s="148"/>
      <c r="B71" s="149"/>
      <c r="C71" s="149"/>
      <c r="D71" s="303" t="s">
        <v>150</v>
      </c>
      <c r="E71" s="303"/>
      <c r="F71" s="150">
        <f t="shared" ref="F71:F135" si="47">J71+K71+L71+M71+N71+P71+R71+T71+V71+X71+Z71+AB71+AD71+AF71+AH71+AJ71+AL71+AN71+AP71+AR71+AT71</f>
        <v>904.66666666666663</v>
      </c>
      <c r="G71" s="150">
        <f t="shared" si="46"/>
        <v>904.66666666666663</v>
      </c>
      <c r="H71" s="151">
        <f t="shared" si="45"/>
        <v>0</v>
      </c>
      <c r="I71" s="151">
        <f t="shared" ref="I71:I135" si="48">F71-J71-K71-L71-M71-O71</f>
        <v>904.66666666666663</v>
      </c>
      <c r="J71" s="152"/>
      <c r="K71" s="153"/>
      <c r="L71" s="257"/>
      <c r="M71" s="257"/>
      <c r="N71" s="153"/>
      <c r="O71" s="280">
        <f t="shared" si="39"/>
        <v>0</v>
      </c>
      <c r="P71" s="153">
        <v>404</v>
      </c>
      <c r="Q71" s="257">
        <f t="shared" si="40"/>
        <v>404</v>
      </c>
      <c r="R71" s="153">
        <v>500.66666666666663</v>
      </c>
      <c r="S71" s="257">
        <f t="shared" si="41"/>
        <v>500.66666666666663</v>
      </c>
      <c r="T71" s="153"/>
      <c r="U71" s="257">
        <f t="shared" si="42"/>
        <v>0</v>
      </c>
      <c r="V71" s="153"/>
      <c r="W71" s="257">
        <f t="shared" si="43"/>
        <v>0</v>
      </c>
      <c r="X71" s="153"/>
      <c r="Y71" s="153">
        <f t="shared" si="44"/>
        <v>0</v>
      </c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  <c r="AJ71" s="153"/>
      <c r="AK71" s="153"/>
      <c r="AL71" s="153"/>
      <c r="AM71" s="319"/>
      <c r="AN71" s="154"/>
      <c r="AO71" s="154"/>
      <c r="AP71" s="154"/>
      <c r="AQ71" s="154"/>
      <c r="AR71" s="154"/>
      <c r="AS71" s="154"/>
      <c r="AT71" s="154"/>
      <c r="AU71" s="154"/>
    </row>
    <row r="72" spans="1:47" s="155" customFormat="1" ht="27.6" hidden="1" outlineLevel="1">
      <c r="A72" s="148"/>
      <c r="B72" s="149"/>
      <c r="C72" s="149"/>
      <c r="D72" s="303" t="s">
        <v>151</v>
      </c>
      <c r="E72" s="303"/>
      <c r="F72" s="150">
        <f t="shared" si="47"/>
        <v>3120</v>
      </c>
      <c r="G72" s="150">
        <f t="shared" si="46"/>
        <v>3120</v>
      </c>
      <c r="H72" s="151">
        <f t="shared" si="45"/>
        <v>0</v>
      </c>
      <c r="I72" s="151">
        <f t="shared" si="48"/>
        <v>3120</v>
      </c>
      <c r="J72" s="152"/>
      <c r="K72" s="153"/>
      <c r="L72" s="257"/>
      <c r="M72" s="257"/>
      <c r="N72" s="153"/>
      <c r="O72" s="280">
        <f t="shared" si="39"/>
        <v>0</v>
      </c>
      <c r="P72" s="153">
        <v>3120</v>
      </c>
      <c r="Q72" s="257">
        <f t="shared" si="40"/>
        <v>3120</v>
      </c>
      <c r="R72" s="153"/>
      <c r="S72" s="257">
        <f t="shared" si="41"/>
        <v>0</v>
      </c>
      <c r="T72" s="153"/>
      <c r="U72" s="257">
        <f t="shared" si="42"/>
        <v>0</v>
      </c>
      <c r="V72" s="153"/>
      <c r="W72" s="257">
        <f t="shared" si="43"/>
        <v>0</v>
      </c>
      <c r="X72" s="153"/>
      <c r="Y72" s="153">
        <f t="shared" si="44"/>
        <v>0</v>
      </c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  <c r="AJ72" s="153"/>
      <c r="AK72" s="153"/>
      <c r="AL72" s="153"/>
      <c r="AM72" s="319"/>
      <c r="AN72" s="154"/>
      <c r="AO72" s="154"/>
      <c r="AP72" s="154"/>
      <c r="AQ72" s="154"/>
      <c r="AR72" s="154"/>
      <c r="AS72" s="154"/>
      <c r="AT72" s="154"/>
      <c r="AU72" s="154"/>
    </row>
    <row r="73" spans="1:47" s="155" customFormat="1" ht="27.6" hidden="1" outlineLevel="1">
      <c r="A73" s="148"/>
      <c r="B73" s="149"/>
      <c r="C73" s="149"/>
      <c r="D73" s="303" t="s">
        <v>152</v>
      </c>
      <c r="E73" s="303"/>
      <c r="F73" s="150">
        <f t="shared" si="47"/>
        <v>924.16666666666674</v>
      </c>
      <c r="G73" s="150">
        <f t="shared" si="46"/>
        <v>924.16666666666674</v>
      </c>
      <c r="H73" s="151">
        <f t="shared" si="45"/>
        <v>0</v>
      </c>
      <c r="I73" s="151">
        <f t="shared" si="48"/>
        <v>924.16666666666674</v>
      </c>
      <c r="J73" s="152"/>
      <c r="K73" s="153"/>
      <c r="L73" s="257"/>
      <c r="M73" s="257"/>
      <c r="N73" s="153"/>
      <c r="O73" s="280">
        <f t="shared" si="39"/>
        <v>0</v>
      </c>
      <c r="P73" s="153"/>
      <c r="Q73" s="257">
        <f t="shared" si="40"/>
        <v>0</v>
      </c>
      <c r="R73" s="153"/>
      <c r="S73" s="257">
        <f t="shared" si="41"/>
        <v>0</v>
      </c>
      <c r="T73" s="153">
        <v>924.16666666666674</v>
      </c>
      <c r="U73" s="257">
        <f t="shared" si="42"/>
        <v>924.16666666666674</v>
      </c>
      <c r="V73" s="153"/>
      <c r="W73" s="257">
        <f t="shared" si="43"/>
        <v>0</v>
      </c>
      <c r="X73" s="153"/>
      <c r="Y73" s="153">
        <f t="shared" si="44"/>
        <v>0</v>
      </c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  <c r="AJ73" s="153"/>
      <c r="AK73" s="153"/>
      <c r="AL73" s="153"/>
      <c r="AM73" s="319"/>
      <c r="AN73" s="154"/>
      <c r="AO73" s="154"/>
      <c r="AP73" s="154"/>
      <c r="AQ73" s="154"/>
      <c r="AR73" s="154"/>
      <c r="AS73" s="154"/>
      <c r="AT73" s="154"/>
      <c r="AU73" s="154"/>
    </row>
    <row r="74" spans="1:47" s="155" customFormat="1" ht="13.8" hidden="1" outlineLevel="1">
      <c r="A74" s="148"/>
      <c r="B74" s="149"/>
      <c r="C74" s="149"/>
      <c r="D74" s="303" t="s">
        <v>153</v>
      </c>
      <c r="E74" s="303"/>
      <c r="F74" s="150">
        <f t="shared" si="47"/>
        <v>711.66666666666674</v>
      </c>
      <c r="G74" s="150">
        <f t="shared" si="46"/>
        <v>711.66666666666674</v>
      </c>
      <c r="H74" s="151">
        <f t="shared" si="45"/>
        <v>0</v>
      </c>
      <c r="I74" s="151">
        <f t="shared" si="48"/>
        <v>711.66666666666674</v>
      </c>
      <c r="J74" s="152"/>
      <c r="K74" s="153"/>
      <c r="L74" s="257"/>
      <c r="M74" s="257"/>
      <c r="N74" s="153"/>
      <c r="O74" s="280">
        <f t="shared" si="39"/>
        <v>0</v>
      </c>
      <c r="P74" s="153"/>
      <c r="Q74" s="257">
        <f t="shared" si="40"/>
        <v>0</v>
      </c>
      <c r="R74" s="153">
        <v>247.99999999999997</v>
      </c>
      <c r="S74" s="257">
        <f t="shared" si="41"/>
        <v>247.99999999999997</v>
      </c>
      <c r="T74" s="153">
        <v>463.66666666666674</v>
      </c>
      <c r="U74" s="257">
        <f t="shared" si="42"/>
        <v>463.66666666666674</v>
      </c>
      <c r="V74" s="153"/>
      <c r="W74" s="257">
        <f t="shared" si="43"/>
        <v>0</v>
      </c>
      <c r="X74" s="153"/>
      <c r="Y74" s="153">
        <f t="shared" si="44"/>
        <v>0</v>
      </c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319"/>
      <c r="AN74" s="154"/>
      <c r="AO74" s="154"/>
      <c r="AP74" s="154"/>
      <c r="AQ74" s="154"/>
      <c r="AR74" s="154"/>
      <c r="AS74" s="154"/>
      <c r="AT74" s="154"/>
      <c r="AU74" s="154"/>
    </row>
    <row r="75" spans="1:47" s="155" customFormat="1" ht="69" hidden="1" outlineLevel="1">
      <c r="A75" s="148"/>
      <c r="B75" s="149"/>
      <c r="C75" s="149"/>
      <c r="D75" s="303" t="s">
        <v>154</v>
      </c>
      <c r="E75" s="303"/>
      <c r="F75" s="150">
        <f t="shared" si="47"/>
        <v>3995</v>
      </c>
      <c r="G75" s="150">
        <f t="shared" si="46"/>
        <v>3995</v>
      </c>
      <c r="H75" s="151">
        <f t="shared" si="45"/>
        <v>0</v>
      </c>
      <c r="I75" s="151">
        <f t="shared" si="48"/>
        <v>3995</v>
      </c>
      <c r="J75" s="152"/>
      <c r="K75" s="153"/>
      <c r="L75" s="257"/>
      <c r="M75" s="257"/>
      <c r="N75" s="153"/>
      <c r="O75" s="280">
        <f t="shared" si="39"/>
        <v>0</v>
      </c>
      <c r="P75" s="153"/>
      <c r="Q75" s="257">
        <f t="shared" si="40"/>
        <v>0</v>
      </c>
      <c r="R75" s="153"/>
      <c r="S75" s="257">
        <f t="shared" si="41"/>
        <v>0</v>
      </c>
      <c r="T75" s="153"/>
      <c r="U75" s="257">
        <f t="shared" si="42"/>
        <v>0</v>
      </c>
      <c r="V75" s="153">
        <v>3995</v>
      </c>
      <c r="W75" s="257">
        <f t="shared" si="43"/>
        <v>3995</v>
      </c>
      <c r="X75" s="153"/>
      <c r="Y75" s="153">
        <f t="shared" si="44"/>
        <v>0</v>
      </c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  <c r="AJ75" s="153"/>
      <c r="AK75" s="153"/>
      <c r="AL75" s="153"/>
      <c r="AM75" s="319"/>
      <c r="AN75" s="154"/>
      <c r="AO75" s="154"/>
      <c r="AP75" s="154"/>
      <c r="AQ75" s="154"/>
      <c r="AR75" s="154"/>
      <c r="AS75" s="154"/>
      <c r="AT75" s="154"/>
      <c r="AU75" s="154"/>
    </row>
    <row r="76" spans="1:47" s="155" customFormat="1" ht="27.6" hidden="1" outlineLevel="1">
      <c r="A76" s="148"/>
      <c r="B76" s="149"/>
      <c r="C76" s="149"/>
      <c r="D76" s="303" t="s">
        <v>155</v>
      </c>
      <c r="E76" s="303"/>
      <c r="F76" s="150">
        <f t="shared" si="47"/>
        <v>309</v>
      </c>
      <c r="G76" s="150">
        <f t="shared" si="46"/>
        <v>309</v>
      </c>
      <c r="H76" s="151">
        <f t="shared" si="45"/>
        <v>0</v>
      </c>
      <c r="I76" s="151">
        <f t="shared" si="48"/>
        <v>309</v>
      </c>
      <c r="J76" s="152"/>
      <c r="K76" s="153"/>
      <c r="L76" s="257"/>
      <c r="M76" s="257"/>
      <c r="N76" s="153"/>
      <c r="O76" s="280">
        <f t="shared" si="39"/>
        <v>0</v>
      </c>
      <c r="P76" s="153"/>
      <c r="Q76" s="257">
        <f t="shared" si="40"/>
        <v>0</v>
      </c>
      <c r="R76" s="153">
        <v>309</v>
      </c>
      <c r="S76" s="257">
        <f t="shared" si="41"/>
        <v>309</v>
      </c>
      <c r="T76" s="153"/>
      <c r="U76" s="257">
        <f t="shared" si="42"/>
        <v>0</v>
      </c>
      <c r="V76" s="153"/>
      <c r="W76" s="257">
        <f t="shared" si="43"/>
        <v>0</v>
      </c>
      <c r="X76" s="153"/>
      <c r="Y76" s="153">
        <f t="shared" si="44"/>
        <v>0</v>
      </c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  <c r="AJ76" s="153"/>
      <c r="AK76" s="153"/>
      <c r="AL76" s="153"/>
      <c r="AM76" s="319"/>
      <c r="AN76" s="154"/>
      <c r="AO76" s="154"/>
      <c r="AP76" s="154"/>
      <c r="AQ76" s="154"/>
      <c r="AR76" s="154"/>
      <c r="AS76" s="154"/>
      <c r="AT76" s="154"/>
      <c r="AU76" s="154"/>
    </row>
    <row r="77" spans="1:47" s="155" customFormat="1" ht="41.4" hidden="1" outlineLevel="1">
      <c r="A77" s="148"/>
      <c r="B77" s="149"/>
      <c r="C77" s="149"/>
      <c r="D77" s="303" t="s">
        <v>156</v>
      </c>
      <c r="E77" s="303"/>
      <c r="F77" s="150">
        <f t="shared" si="47"/>
        <v>3200</v>
      </c>
      <c r="G77" s="150">
        <f t="shared" si="46"/>
        <v>3200</v>
      </c>
      <c r="H77" s="151">
        <f t="shared" si="45"/>
        <v>0</v>
      </c>
      <c r="I77" s="151">
        <f t="shared" si="48"/>
        <v>3200</v>
      </c>
      <c r="J77" s="152"/>
      <c r="K77" s="153"/>
      <c r="L77" s="257"/>
      <c r="M77" s="257"/>
      <c r="N77" s="153"/>
      <c r="O77" s="280">
        <f t="shared" si="39"/>
        <v>0</v>
      </c>
      <c r="P77" s="153"/>
      <c r="Q77" s="257">
        <f t="shared" si="40"/>
        <v>0</v>
      </c>
      <c r="R77" s="153"/>
      <c r="S77" s="257">
        <f t="shared" si="41"/>
        <v>0</v>
      </c>
      <c r="T77" s="153">
        <v>3200</v>
      </c>
      <c r="U77" s="257">
        <f t="shared" si="42"/>
        <v>3200</v>
      </c>
      <c r="V77" s="153"/>
      <c r="W77" s="257">
        <f t="shared" si="43"/>
        <v>0</v>
      </c>
      <c r="X77" s="153"/>
      <c r="Y77" s="153">
        <f t="shared" si="44"/>
        <v>0</v>
      </c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319"/>
      <c r="AN77" s="154"/>
      <c r="AO77" s="154"/>
      <c r="AP77" s="154"/>
      <c r="AQ77" s="154"/>
      <c r="AR77" s="154"/>
      <c r="AS77" s="154"/>
      <c r="AT77" s="154"/>
      <c r="AU77" s="154"/>
    </row>
    <row r="78" spans="1:47" s="168" customFormat="1" ht="13.8" hidden="1" outlineLevel="1">
      <c r="A78" s="163"/>
      <c r="B78" s="164"/>
      <c r="C78" s="164"/>
      <c r="D78" s="164" t="s">
        <v>111</v>
      </c>
      <c r="E78" s="164"/>
      <c r="F78" s="165">
        <f t="shared" si="47"/>
        <v>1245098.6343943551</v>
      </c>
      <c r="G78" s="165">
        <f t="shared" si="46"/>
        <v>1597342.2123637157</v>
      </c>
      <c r="H78" s="166">
        <f t="shared" si="6"/>
        <v>352243.57796936063</v>
      </c>
      <c r="I78" s="166">
        <f t="shared" si="48"/>
        <v>1126338.7922197303</v>
      </c>
      <c r="J78" s="165">
        <v>0</v>
      </c>
      <c r="K78" s="259">
        <f>SUM(K79:K83)</f>
        <v>37105.106462277799</v>
      </c>
      <c r="L78" s="259">
        <f>SUM(L79:L83)</f>
        <v>44369.980449013761</v>
      </c>
      <c r="M78" s="259">
        <f t="shared" ref="M78:N78" si="49">SUM(M79:M89)</f>
        <v>28588.103056666667</v>
      </c>
      <c r="N78" s="165">
        <f t="shared" si="49"/>
        <v>50440.462400000004</v>
      </c>
      <c r="O78" s="281">
        <f>SUM(O79:O89)</f>
        <v>8696.6522066666657</v>
      </c>
      <c r="P78" s="165">
        <f t="shared" ref="P78:AT78" si="50">SUM(P79:P89)</f>
        <v>13166</v>
      </c>
      <c r="Q78" s="259">
        <f t="shared" si="50"/>
        <v>42313.989760000004</v>
      </c>
      <c r="R78" s="165">
        <f t="shared" si="50"/>
        <v>85539.415611914403</v>
      </c>
      <c r="S78" s="259">
        <f>SUM(S79:S89)</f>
        <v>1319168.9249111109</v>
      </c>
      <c r="T78" s="165">
        <f t="shared" si="50"/>
        <v>79839.069637299355</v>
      </c>
      <c r="U78" s="259">
        <f t="shared" si="50"/>
        <v>16462.654851240168</v>
      </c>
      <c r="V78" s="165">
        <f t="shared" si="50"/>
        <v>77032.595972118215</v>
      </c>
      <c r="W78" s="259">
        <f t="shared" si="50"/>
        <v>15077.696271314917</v>
      </c>
      <c r="X78" s="259">
        <f t="shared" si="50"/>
        <v>87226.779296228517</v>
      </c>
      <c r="Y78" s="259">
        <f t="shared" si="50"/>
        <v>25271.879595425249</v>
      </c>
      <c r="Z78" s="165">
        <f t="shared" si="50"/>
        <v>96181.650500803313</v>
      </c>
      <c r="AA78" s="259">
        <f t="shared" si="50"/>
        <v>34226.750800000002</v>
      </c>
      <c r="AB78" s="165">
        <f t="shared" si="50"/>
        <v>88015.37370080332</v>
      </c>
      <c r="AC78" s="259">
        <f t="shared" si="50"/>
        <v>26060.473999999998</v>
      </c>
      <c r="AD78" s="165">
        <f t="shared" si="50"/>
        <v>61954.899700803326</v>
      </c>
      <c r="AE78" s="165">
        <f t="shared" si="50"/>
        <v>0</v>
      </c>
      <c r="AF78" s="165">
        <f t="shared" si="50"/>
        <v>61954.899700803326</v>
      </c>
      <c r="AG78" s="165">
        <f t="shared" si="50"/>
        <v>0</v>
      </c>
      <c r="AH78" s="165">
        <f t="shared" si="50"/>
        <v>61954.899700803326</v>
      </c>
      <c r="AI78" s="165">
        <f t="shared" si="50"/>
        <v>0</v>
      </c>
      <c r="AJ78" s="165">
        <f t="shared" si="50"/>
        <v>61954.899700803326</v>
      </c>
      <c r="AK78" s="165">
        <f t="shared" si="50"/>
        <v>0</v>
      </c>
      <c r="AL78" s="165">
        <f t="shared" si="50"/>
        <v>61954.899700803326</v>
      </c>
      <c r="AM78" s="165">
        <f t="shared" si="50"/>
        <v>0</v>
      </c>
      <c r="AN78" s="165">
        <f t="shared" si="50"/>
        <v>61954.899700803326</v>
      </c>
      <c r="AO78" s="165">
        <f t="shared" si="50"/>
        <v>0</v>
      </c>
      <c r="AP78" s="165">
        <f t="shared" si="50"/>
        <v>61954.899700803326</v>
      </c>
      <c r="AQ78" s="165">
        <f t="shared" si="50"/>
        <v>0</v>
      </c>
      <c r="AR78" s="165">
        <f t="shared" si="50"/>
        <v>61954.899700803326</v>
      </c>
      <c r="AS78" s="165">
        <f t="shared" si="50"/>
        <v>0</v>
      </c>
      <c r="AT78" s="165">
        <f t="shared" si="50"/>
        <v>61954.899700803326</v>
      </c>
      <c r="AU78" s="165">
        <f t="shared" ref="AU78" si="51">SUM(AU79:AU89)</f>
        <v>0</v>
      </c>
    </row>
    <row r="79" spans="1:47" s="170" customFormat="1" ht="13.8" hidden="1" outlineLevel="1">
      <c r="A79" s="148" t="s">
        <v>99</v>
      </c>
      <c r="B79" s="149"/>
      <c r="C79" s="149"/>
      <c r="D79" s="149" t="s">
        <v>112</v>
      </c>
      <c r="E79" s="309"/>
      <c r="F79" s="288">
        <f t="shared" si="47"/>
        <v>997347.45076397236</v>
      </c>
      <c r="G79" s="288">
        <f t="shared" si="46"/>
        <v>1349968.9851433332</v>
      </c>
      <c r="H79" s="151">
        <f t="shared" si="6"/>
        <v>352621.53437936085</v>
      </c>
      <c r="I79" s="151">
        <f t="shared" si="48"/>
        <v>971549.16538063902</v>
      </c>
      <c r="J79" s="152"/>
      <c r="K79" s="169">
        <v>19521.899999999998</v>
      </c>
      <c r="L79" s="257">
        <f>SUMIF(B:B,D79,L:L)</f>
        <v>0</v>
      </c>
      <c r="M79" s="169">
        <f>M36/1.2</f>
        <v>2956.1141666666667</v>
      </c>
      <c r="N79" s="153">
        <v>45545.5</v>
      </c>
      <c r="O79" s="280">
        <f>SUMIF(B:B,D79,O:O)</f>
        <v>3320.271216666667</v>
      </c>
      <c r="P79" s="153">
        <v>0</v>
      </c>
      <c r="Q79" s="257">
        <f>SUMIF(B:B,D79,Q:Q)</f>
        <v>29222.98976</v>
      </c>
      <c r="R79" s="153">
        <v>61954.899700803311</v>
      </c>
      <c r="S79" s="218">
        <f>S36/1.2</f>
        <v>1294947.71</v>
      </c>
      <c r="T79" s="153">
        <v>61955.340786059154</v>
      </c>
      <c r="U79" s="257">
        <f>SUMIF(B:B,D79,U:U)</f>
        <v>0</v>
      </c>
      <c r="V79" s="153">
        <v>61954.899700803318</v>
      </c>
      <c r="W79" s="257">
        <f>SUMIF(B:B,D79,W:W)</f>
        <v>0</v>
      </c>
      <c r="X79" s="257">
        <f>SUMIF(B:B,D79,X:X)</f>
        <v>61954.899700803326</v>
      </c>
      <c r="Y79" s="153">
        <f>Y36/1.2</f>
        <v>0</v>
      </c>
      <c r="Z79" s="153">
        <v>61954.899700803318</v>
      </c>
      <c r="AA79" s="153">
        <f>SUMIF(B:B,D79,AA:AA)</f>
        <v>0</v>
      </c>
      <c r="AB79" s="153">
        <v>61954.899700803326</v>
      </c>
      <c r="AC79" s="153">
        <f>SUMIF(B:B,D79,AC:AC)</f>
        <v>0</v>
      </c>
      <c r="AD79" s="153">
        <v>61954.899700803326</v>
      </c>
      <c r="AE79" s="153">
        <f t="shared" ref="Z79:AU80" si="52">AE36/1.2</f>
        <v>0</v>
      </c>
      <c r="AF79" s="153">
        <v>61954.899700803326</v>
      </c>
      <c r="AG79" s="153">
        <f t="shared" si="52"/>
        <v>0</v>
      </c>
      <c r="AH79" s="153">
        <v>61954.899700803326</v>
      </c>
      <c r="AI79" s="153">
        <f t="shared" si="52"/>
        <v>0</v>
      </c>
      <c r="AJ79" s="153">
        <v>61954.899700803326</v>
      </c>
      <c r="AK79" s="153">
        <f t="shared" si="52"/>
        <v>0</v>
      </c>
      <c r="AL79" s="153">
        <v>61954.899700803326</v>
      </c>
      <c r="AM79" s="153">
        <f t="shared" si="52"/>
        <v>0</v>
      </c>
      <c r="AN79" s="154">
        <v>61954.899700803326</v>
      </c>
      <c r="AO79" s="153">
        <f t="shared" si="52"/>
        <v>0</v>
      </c>
      <c r="AP79" s="154">
        <v>61954.899700803326</v>
      </c>
      <c r="AQ79" s="153">
        <f t="shared" si="52"/>
        <v>0</v>
      </c>
      <c r="AR79" s="154">
        <v>61954.899700803326</v>
      </c>
      <c r="AS79" s="153">
        <f t="shared" si="52"/>
        <v>0</v>
      </c>
      <c r="AT79" s="154">
        <v>61954.899700803326</v>
      </c>
      <c r="AU79" s="153">
        <f t="shared" si="52"/>
        <v>0</v>
      </c>
    </row>
    <row r="80" spans="1:47" s="343" customFormat="1" ht="13.8" hidden="1" outlineLevel="1">
      <c r="A80" s="302"/>
      <c r="B80" s="303"/>
      <c r="C80" s="303"/>
      <c r="D80" s="303" t="s">
        <v>171</v>
      </c>
      <c r="E80" s="310"/>
      <c r="F80" s="288">
        <f t="shared" ref="F80" si="53">J80+K80+L80+M80+N80+P80+R80+T80+V80+X80+Z80+AB80+AD80+AF80+AH80+AJ80+AL80+AN80+AP80+AR80+AT80</f>
        <v>0</v>
      </c>
      <c r="G80" s="288">
        <f t="shared" si="46"/>
        <v>0</v>
      </c>
      <c r="H80" s="151">
        <f t="shared" ref="H80" si="54">G80-F80</f>
        <v>0</v>
      </c>
      <c r="I80" s="151"/>
      <c r="J80" s="187"/>
      <c r="K80" s="169"/>
      <c r="L80" s="169"/>
      <c r="M80" s="169"/>
      <c r="N80" s="169"/>
      <c r="O80" s="153">
        <f t="shared" ref="O80:Q80" si="55">O37/1.2</f>
        <v>0</v>
      </c>
      <c r="P80" s="153">
        <f t="shared" si="55"/>
        <v>0</v>
      </c>
      <c r="Q80" s="153">
        <f t="shared" si="55"/>
        <v>0</v>
      </c>
      <c r="R80" s="153">
        <f t="shared" ref="R80:X80" si="56">R37/1.2</f>
        <v>0</v>
      </c>
      <c r="S80" s="153">
        <f>S37/1.2</f>
        <v>0</v>
      </c>
      <c r="T80" s="153">
        <f t="shared" si="56"/>
        <v>0</v>
      </c>
      <c r="U80" s="153">
        <f t="shared" si="56"/>
        <v>0</v>
      </c>
      <c r="V80" s="153">
        <f t="shared" si="56"/>
        <v>0</v>
      </c>
      <c r="W80" s="153">
        <f t="shared" si="56"/>
        <v>0</v>
      </c>
      <c r="X80" s="153">
        <f t="shared" si="56"/>
        <v>0</v>
      </c>
      <c r="Y80" s="153">
        <f>Y37/1.2</f>
        <v>0</v>
      </c>
      <c r="Z80" s="153">
        <f t="shared" si="52"/>
        <v>0</v>
      </c>
      <c r="AA80" s="153">
        <f t="shared" si="52"/>
        <v>0</v>
      </c>
      <c r="AB80" s="153">
        <f t="shared" si="52"/>
        <v>0</v>
      </c>
      <c r="AC80" s="153">
        <f t="shared" si="52"/>
        <v>0</v>
      </c>
      <c r="AD80" s="153">
        <f t="shared" si="52"/>
        <v>0</v>
      </c>
      <c r="AE80" s="153">
        <f t="shared" si="52"/>
        <v>0</v>
      </c>
      <c r="AF80" s="153">
        <f t="shared" si="52"/>
        <v>0</v>
      </c>
      <c r="AG80" s="153">
        <f t="shared" si="52"/>
        <v>0</v>
      </c>
      <c r="AH80" s="153">
        <f t="shared" si="52"/>
        <v>0</v>
      </c>
      <c r="AI80" s="153">
        <f t="shared" si="52"/>
        <v>0</v>
      </c>
      <c r="AJ80" s="153">
        <f t="shared" si="52"/>
        <v>0</v>
      </c>
      <c r="AK80" s="153">
        <f t="shared" si="52"/>
        <v>0</v>
      </c>
      <c r="AL80" s="153">
        <f t="shared" si="52"/>
        <v>0</v>
      </c>
      <c r="AM80" s="153">
        <f t="shared" si="52"/>
        <v>0</v>
      </c>
      <c r="AN80" s="153">
        <f t="shared" si="52"/>
        <v>0</v>
      </c>
      <c r="AO80" s="153">
        <f t="shared" si="52"/>
        <v>0</v>
      </c>
      <c r="AP80" s="153">
        <f t="shared" si="52"/>
        <v>0</v>
      </c>
      <c r="AQ80" s="153">
        <f t="shared" si="52"/>
        <v>0</v>
      </c>
      <c r="AR80" s="153">
        <f t="shared" si="52"/>
        <v>0</v>
      </c>
      <c r="AS80" s="153">
        <f t="shared" si="52"/>
        <v>0</v>
      </c>
      <c r="AT80" s="153">
        <f t="shared" si="52"/>
        <v>0</v>
      </c>
      <c r="AU80" s="153">
        <f t="shared" si="52"/>
        <v>0</v>
      </c>
    </row>
    <row r="81" spans="1:47" s="170" customFormat="1" ht="27.6" hidden="1" outlineLevel="1">
      <c r="A81" s="148" t="s">
        <v>101</v>
      </c>
      <c r="B81" s="149"/>
      <c r="C81" s="149"/>
      <c r="D81" s="149" t="s">
        <v>113</v>
      </c>
      <c r="E81" s="309"/>
      <c r="F81" s="288">
        <f t="shared" si="47"/>
        <v>222639.50209371632</v>
      </c>
      <c r="G81" s="288">
        <f t="shared" si="46"/>
        <v>222336.54568371628</v>
      </c>
      <c r="H81" s="151">
        <f t="shared" si="6"/>
        <v>-302.95641000004252</v>
      </c>
      <c r="I81" s="151">
        <f t="shared" si="48"/>
        <v>147735.45683909141</v>
      </c>
      <c r="J81" s="152"/>
      <c r="K81" s="169">
        <v>16062.039792277801</v>
      </c>
      <c r="L81" s="260">
        <f>SUMIF(B:B,D81,L:L)</f>
        <v>27833.635582347099</v>
      </c>
      <c r="M81" s="248">
        <v>25631.988890000001</v>
      </c>
      <c r="N81" s="171">
        <v>4894.9624000000003</v>
      </c>
      <c r="O81" s="281">
        <f>SUMIF(B:B,D81,O:O)</f>
        <v>5376.3809899999997</v>
      </c>
      <c r="P81" s="171">
        <v>13091</v>
      </c>
      <c r="Q81" s="260">
        <f t="shared" ref="Q81:Q89" si="57">SUMIF(B:B,D81,Q:Q)</f>
        <v>13091.000000000002</v>
      </c>
      <c r="R81" s="171">
        <v>18425.345911111101</v>
      </c>
      <c r="S81" s="260">
        <f t="shared" ref="S81:S89" si="58">SUMIF(B:B,D81,S:S)</f>
        <v>19062.044911111083</v>
      </c>
      <c r="T81" s="171">
        <v>17883.728851240201</v>
      </c>
      <c r="U81" s="260">
        <f t="shared" ref="U81:U89" si="59">SUMIF(B:B,D81,U:U)</f>
        <v>16462.654851240168</v>
      </c>
      <c r="V81" s="171">
        <v>13257.696271314901</v>
      </c>
      <c r="W81" s="260">
        <f t="shared" ref="W81:W89" si="60">SUMIF(B:B,D81,W:W)</f>
        <v>13257.696271314917</v>
      </c>
      <c r="X81" s="257">
        <f>SUMIF(B:B,D81,X:X)</f>
        <v>25271.879595425198</v>
      </c>
      <c r="Y81" s="171">
        <f t="shared" ref="Y81:Y89" si="61">SUMIF(B:B,D81,Y:Y)</f>
        <v>25271.879595425249</v>
      </c>
      <c r="Z81" s="171">
        <v>34226.750800000002</v>
      </c>
      <c r="AA81" s="171">
        <f>SUMIF(B:B,D81,AA:AA)</f>
        <v>34226.750800000002</v>
      </c>
      <c r="AB81" s="171">
        <v>26060.473999999998</v>
      </c>
      <c r="AC81" s="171">
        <v>26060.473999999998</v>
      </c>
      <c r="AD81" s="171">
        <v>0</v>
      </c>
      <c r="AE81" s="171"/>
      <c r="AF81" s="171">
        <v>0</v>
      </c>
      <c r="AG81" s="171"/>
      <c r="AH81" s="171">
        <v>0</v>
      </c>
      <c r="AI81" s="171"/>
      <c r="AJ81" s="171">
        <v>0</v>
      </c>
      <c r="AK81" s="171"/>
      <c r="AL81" s="171">
        <v>0</v>
      </c>
      <c r="AM81" s="323"/>
      <c r="AN81" s="172">
        <v>0</v>
      </c>
      <c r="AO81" s="172"/>
      <c r="AP81" s="172">
        <v>0</v>
      </c>
      <c r="AQ81" s="172"/>
      <c r="AR81" s="172">
        <v>0</v>
      </c>
      <c r="AS81" s="172"/>
      <c r="AT81" s="172">
        <v>0</v>
      </c>
      <c r="AU81" s="172"/>
    </row>
    <row r="82" spans="1:47" s="170" customFormat="1" ht="27.6" hidden="1" outlineLevel="1">
      <c r="A82" s="148" t="s">
        <v>103</v>
      </c>
      <c r="B82" s="149"/>
      <c r="C82" s="149"/>
      <c r="D82" s="149" t="s">
        <v>114</v>
      </c>
      <c r="E82" s="309"/>
      <c r="F82" s="288">
        <f t="shared" si="47"/>
        <v>16457.511536666665</v>
      </c>
      <c r="G82" s="288">
        <f t="shared" si="46"/>
        <v>16457.511536666665</v>
      </c>
      <c r="H82" s="151">
        <f t="shared" si="6"/>
        <v>0</v>
      </c>
      <c r="I82" s="151">
        <f t="shared" si="48"/>
        <v>-1.8189894035458565E-12</v>
      </c>
      <c r="J82" s="152"/>
      <c r="K82" s="169">
        <v>1521.1666699999998</v>
      </c>
      <c r="L82" s="257">
        <f>SUMIF(B:B,D82,L:L)</f>
        <v>14936.344866666666</v>
      </c>
      <c r="M82" s="257">
        <f>SUMIF(B:B,D82,M:M)</f>
        <v>0</v>
      </c>
      <c r="N82" s="153">
        <v>0</v>
      </c>
      <c r="O82" s="280">
        <f>SUMIF(B:B,D82,O:O)</f>
        <v>0</v>
      </c>
      <c r="P82" s="153">
        <v>0</v>
      </c>
      <c r="Q82" s="257">
        <f t="shared" si="57"/>
        <v>0</v>
      </c>
      <c r="R82" s="153">
        <v>0</v>
      </c>
      <c r="S82" s="257">
        <f t="shared" si="58"/>
        <v>0</v>
      </c>
      <c r="T82" s="153">
        <v>0</v>
      </c>
      <c r="U82" s="257">
        <f t="shared" si="59"/>
        <v>0</v>
      </c>
      <c r="V82" s="153">
        <v>0</v>
      </c>
      <c r="W82" s="257">
        <f t="shared" si="60"/>
        <v>0</v>
      </c>
      <c r="X82" s="153"/>
      <c r="Y82" s="171">
        <f t="shared" si="61"/>
        <v>0</v>
      </c>
      <c r="Z82" s="153"/>
      <c r="AA82" s="153"/>
      <c r="AB82" s="153"/>
      <c r="AC82" s="153"/>
      <c r="AD82" s="153">
        <v>0</v>
      </c>
      <c r="AE82" s="153"/>
      <c r="AF82" s="153">
        <v>0</v>
      </c>
      <c r="AG82" s="153"/>
      <c r="AH82" s="153">
        <v>0</v>
      </c>
      <c r="AI82" s="153"/>
      <c r="AJ82" s="153">
        <v>0</v>
      </c>
      <c r="AK82" s="153"/>
      <c r="AL82" s="153">
        <v>0</v>
      </c>
      <c r="AM82" s="319"/>
      <c r="AN82" s="154">
        <v>0</v>
      </c>
      <c r="AO82" s="154"/>
      <c r="AP82" s="154">
        <v>0</v>
      </c>
      <c r="AQ82" s="154"/>
      <c r="AR82" s="154">
        <v>0</v>
      </c>
      <c r="AS82" s="154"/>
      <c r="AT82" s="154">
        <v>0</v>
      </c>
      <c r="AU82" s="154"/>
    </row>
    <row r="83" spans="1:47" s="170" customFormat="1" ht="27.6" hidden="1" outlineLevel="1">
      <c r="A83" s="148" t="s">
        <v>105</v>
      </c>
      <c r="B83" s="149"/>
      <c r="C83" s="149"/>
      <c r="D83" s="149" t="s">
        <v>115</v>
      </c>
      <c r="E83" s="309"/>
      <c r="F83" s="288">
        <f t="shared" si="47"/>
        <v>1600</v>
      </c>
      <c r="G83" s="288">
        <f t="shared" si="46"/>
        <v>1600</v>
      </c>
      <c r="H83" s="151">
        <f t="shared" si="6"/>
        <v>0</v>
      </c>
      <c r="I83" s="151">
        <f t="shared" si="48"/>
        <v>0</v>
      </c>
      <c r="J83" s="152"/>
      <c r="K83" s="169">
        <v>0</v>
      </c>
      <c r="L83" s="257">
        <f>SUMIF(B:B,D83,L:L)</f>
        <v>1600</v>
      </c>
      <c r="M83" s="257">
        <f>SUMIF(B:B,D83,M:M)</f>
        <v>0</v>
      </c>
      <c r="N83" s="153">
        <v>0</v>
      </c>
      <c r="O83" s="280">
        <f>SUMIF(B:B,D83,O:O)</f>
        <v>0</v>
      </c>
      <c r="P83" s="153">
        <v>0</v>
      </c>
      <c r="Q83" s="257">
        <f t="shared" si="57"/>
        <v>0</v>
      </c>
      <c r="R83" s="153">
        <v>0</v>
      </c>
      <c r="S83" s="257">
        <f t="shared" si="58"/>
        <v>0</v>
      </c>
      <c r="T83" s="153">
        <v>0</v>
      </c>
      <c r="U83" s="257">
        <f t="shared" si="59"/>
        <v>0</v>
      </c>
      <c r="V83" s="153">
        <v>0</v>
      </c>
      <c r="W83" s="257">
        <f t="shared" si="60"/>
        <v>0</v>
      </c>
      <c r="X83" s="153"/>
      <c r="Y83" s="171">
        <f t="shared" si="61"/>
        <v>0</v>
      </c>
      <c r="Z83" s="153"/>
      <c r="AA83" s="153"/>
      <c r="AB83" s="153"/>
      <c r="AC83" s="153"/>
      <c r="AD83" s="153">
        <v>0</v>
      </c>
      <c r="AE83" s="153"/>
      <c r="AF83" s="153">
        <v>0</v>
      </c>
      <c r="AG83" s="153"/>
      <c r="AH83" s="153">
        <v>0</v>
      </c>
      <c r="AI83" s="153"/>
      <c r="AJ83" s="153">
        <v>0</v>
      </c>
      <c r="AK83" s="153"/>
      <c r="AL83" s="153">
        <v>0</v>
      </c>
      <c r="AM83" s="319"/>
      <c r="AN83" s="154">
        <v>0</v>
      </c>
      <c r="AO83" s="154"/>
      <c r="AP83" s="154">
        <v>0</v>
      </c>
      <c r="AQ83" s="154"/>
      <c r="AR83" s="154">
        <v>0</v>
      </c>
      <c r="AS83" s="154"/>
      <c r="AT83" s="154">
        <v>0</v>
      </c>
      <c r="AU83" s="154"/>
    </row>
    <row r="84" spans="1:47" s="170" customFormat="1" ht="27.6" hidden="1" outlineLevel="1">
      <c r="A84" s="148"/>
      <c r="B84" s="149"/>
      <c r="C84" s="149"/>
      <c r="D84" s="303" t="s">
        <v>149</v>
      </c>
      <c r="E84" s="310"/>
      <c r="F84" s="288">
        <f t="shared" si="47"/>
        <v>75</v>
      </c>
      <c r="G84" s="288">
        <f t="shared" si="46"/>
        <v>0</v>
      </c>
      <c r="H84" s="151">
        <f t="shared" ref="H84:H89" si="62">G84-F84</f>
        <v>-75</v>
      </c>
      <c r="I84" s="151">
        <f t="shared" si="48"/>
        <v>75</v>
      </c>
      <c r="J84" s="152"/>
      <c r="K84" s="169"/>
      <c r="L84" s="257"/>
      <c r="M84" s="257"/>
      <c r="N84" s="153"/>
      <c r="O84" s="280"/>
      <c r="P84" s="153">
        <v>75</v>
      </c>
      <c r="Q84" s="257">
        <f t="shared" si="57"/>
        <v>0</v>
      </c>
      <c r="R84" s="153"/>
      <c r="S84" s="257">
        <f t="shared" si="58"/>
        <v>0</v>
      </c>
      <c r="T84" s="153"/>
      <c r="U84" s="257">
        <f t="shared" si="59"/>
        <v>0</v>
      </c>
      <c r="V84" s="153"/>
      <c r="W84" s="257">
        <f t="shared" si="60"/>
        <v>0</v>
      </c>
      <c r="X84" s="153"/>
      <c r="Y84" s="171">
        <f t="shared" si="61"/>
        <v>0</v>
      </c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  <c r="AJ84" s="153"/>
      <c r="AK84" s="153"/>
      <c r="AL84" s="153"/>
      <c r="AM84" s="319"/>
      <c r="AN84" s="154"/>
      <c r="AO84" s="154"/>
      <c r="AP84" s="154"/>
      <c r="AQ84" s="154"/>
      <c r="AR84" s="154"/>
      <c r="AS84" s="154"/>
      <c r="AT84" s="154"/>
      <c r="AU84" s="154"/>
    </row>
    <row r="85" spans="1:47" s="170" customFormat="1" ht="27.6" hidden="1" outlineLevel="1">
      <c r="A85" s="148"/>
      <c r="B85" s="149"/>
      <c r="C85" s="149"/>
      <c r="D85" s="303" t="s">
        <v>157</v>
      </c>
      <c r="E85" s="310"/>
      <c r="F85" s="288">
        <f t="shared" si="47"/>
        <v>134.00000000000003</v>
      </c>
      <c r="G85" s="288">
        <f t="shared" si="46"/>
        <v>134.00000000000003</v>
      </c>
      <c r="H85" s="151">
        <f t="shared" si="62"/>
        <v>0</v>
      </c>
      <c r="I85" s="151">
        <f t="shared" si="48"/>
        <v>134.00000000000003</v>
      </c>
      <c r="J85" s="152"/>
      <c r="K85" s="169"/>
      <c r="L85" s="257"/>
      <c r="M85" s="257"/>
      <c r="N85" s="153"/>
      <c r="O85" s="280"/>
      <c r="P85" s="153"/>
      <c r="Q85" s="257">
        <f t="shared" si="57"/>
        <v>0</v>
      </c>
      <c r="R85" s="153">
        <v>134.00000000000003</v>
      </c>
      <c r="S85" s="257">
        <f t="shared" si="58"/>
        <v>134.00000000000003</v>
      </c>
      <c r="T85" s="153"/>
      <c r="U85" s="257">
        <f t="shared" si="59"/>
        <v>0</v>
      </c>
      <c r="V85" s="153"/>
      <c r="W85" s="257">
        <f t="shared" si="60"/>
        <v>0</v>
      </c>
      <c r="X85" s="153"/>
      <c r="Y85" s="171">
        <f t="shared" si="61"/>
        <v>0</v>
      </c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  <c r="AJ85" s="153"/>
      <c r="AK85" s="153"/>
      <c r="AL85" s="153"/>
      <c r="AM85" s="319"/>
      <c r="AN85" s="154"/>
      <c r="AO85" s="154"/>
      <c r="AP85" s="154"/>
      <c r="AQ85" s="154"/>
      <c r="AR85" s="154"/>
      <c r="AS85" s="154"/>
      <c r="AT85" s="154"/>
      <c r="AU85" s="154"/>
    </row>
    <row r="86" spans="1:47" s="170" customFormat="1" ht="13.8" hidden="1" outlineLevel="1">
      <c r="A86" s="148"/>
      <c r="B86" s="149"/>
      <c r="C86" s="149"/>
      <c r="D86" s="303" t="s">
        <v>158</v>
      </c>
      <c r="E86" s="310"/>
      <c r="F86" s="288">
        <f t="shared" si="47"/>
        <v>125.17000000000002</v>
      </c>
      <c r="G86" s="288">
        <f t="shared" si="46"/>
        <v>125.17000000000002</v>
      </c>
      <c r="H86" s="151">
        <f t="shared" si="62"/>
        <v>0</v>
      </c>
      <c r="I86" s="151">
        <f t="shared" si="48"/>
        <v>125.17000000000002</v>
      </c>
      <c r="J86" s="152"/>
      <c r="K86" s="169"/>
      <c r="L86" s="257"/>
      <c r="M86" s="257"/>
      <c r="N86" s="153"/>
      <c r="O86" s="280"/>
      <c r="P86" s="153"/>
      <c r="Q86" s="257">
        <f t="shared" si="57"/>
        <v>0</v>
      </c>
      <c r="R86" s="153">
        <v>125.17000000000002</v>
      </c>
      <c r="S86" s="257">
        <f t="shared" si="58"/>
        <v>125.17000000000002</v>
      </c>
      <c r="T86" s="153"/>
      <c r="U86" s="257">
        <f t="shared" si="59"/>
        <v>0</v>
      </c>
      <c r="V86" s="153"/>
      <c r="W86" s="257">
        <f t="shared" si="60"/>
        <v>0</v>
      </c>
      <c r="X86" s="153"/>
      <c r="Y86" s="171">
        <f t="shared" si="61"/>
        <v>0</v>
      </c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  <c r="AJ86" s="153"/>
      <c r="AK86" s="153"/>
      <c r="AL86" s="153"/>
      <c r="AM86" s="319"/>
      <c r="AN86" s="154"/>
      <c r="AO86" s="154"/>
      <c r="AP86" s="154"/>
      <c r="AQ86" s="154"/>
      <c r="AR86" s="154"/>
      <c r="AS86" s="154"/>
      <c r="AT86" s="154"/>
      <c r="AU86" s="154"/>
    </row>
    <row r="87" spans="1:47" s="170" customFormat="1" ht="13.8" hidden="1" outlineLevel="1">
      <c r="A87" s="148"/>
      <c r="B87" s="149"/>
      <c r="C87" s="149"/>
      <c r="D87" s="303" t="s">
        <v>159</v>
      </c>
      <c r="E87" s="310"/>
      <c r="F87" s="288">
        <f t="shared" si="47"/>
        <v>150</v>
      </c>
      <c r="G87" s="288">
        <f t="shared" si="46"/>
        <v>150</v>
      </c>
      <c r="H87" s="151">
        <f t="shared" si="62"/>
        <v>0</v>
      </c>
      <c r="I87" s="151">
        <f t="shared" si="48"/>
        <v>150</v>
      </c>
      <c r="J87" s="152"/>
      <c r="K87" s="169"/>
      <c r="L87" s="257"/>
      <c r="M87" s="257"/>
      <c r="N87" s="153"/>
      <c r="O87" s="280"/>
      <c r="P87" s="153"/>
      <c r="Q87" s="257">
        <f t="shared" si="57"/>
        <v>0</v>
      </c>
      <c r="R87" s="153">
        <v>150</v>
      </c>
      <c r="S87" s="257">
        <f t="shared" si="58"/>
        <v>150</v>
      </c>
      <c r="T87" s="153"/>
      <c r="U87" s="257">
        <f t="shared" si="59"/>
        <v>0</v>
      </c>
      <c r="V87" s="153"/>
      <c r="W87" s="257">
        <f t="shared" si="60"/>
        <v>0</v>
      </c>
      <c r="X87" s="153"/>
      <c r="Y87" s="171">
        <f t="shared" si="61"/>
        <v>0</v>
      </c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  <c r="AJ87" s="153"/>
      <c r="AK87" s="153"/>
      <c r="AL87" s="153"/>
      <c r="AM87" s="319"/>
      <c r="AN87" s="154"/>
      <c r="AO87" s="154"/>
      <c r="AP87" s="154"/>
      <c r="AQ87" s="154"/>
      <c r="AR87" s="154"/>
      <c r="AS87" s="154"/>
      <c r="AT87" s="154"/>
      <c r="AU87" s="154"/>
    </row>
    <row r="88" spans="1:47" s="170" customFormat="1" ht="27.6" hidden="1" outlineLevel="1">
      <c r="A88" s="148"/>
      <c r="B88" s="149"/>
      <c r="C88" s="149"/>
      <c r="D88" s="303" t="s">
        <v>160</v>
      </c>
      <c r="E88" s="310"/>
      <c r="F88" s="288">
        <f t="shared" si="47"/>
        <v>4750</v>
      </c>
      <c r="G88" s="288">
        <f t="shared" si="46"/>
        <v>4750</v>
      </c>
      <c r="H88" s="151">
        <f t="shared" si="62"/>
        <v>0</v>
      </c>
      <c r="I88" s="151">
        <f t="shared" si="48"/>
        <v>4750</v>
      </c>
      <c r="J88" s="152"/>
      <c r="K88" s="169"/>
      <c r="L88" s="257"/>
      <c r="M88" s="257"/>
      <c r="N88" s="153"/>
      <c r="O88" s="280"/>
      <c r="P88" s="153"/>
      <c r="Q88" s="257">
        <f t="shared" si="57"/>
        <v>0</v>
      </c>
      <c r="R88" s="153">
        <v>4750</v>
      </c>
      <c r="S88" s="257">
        <f t="shared" si="58"/>
        <v>4750</v>
      </c>
      <c r="T88" s="153"/>
      <c r="U88" s="257">
        <f t="shared" si="59"/>
        <v>0</v>
      </c>
      <c r="V88" s="153"/>
      <c r="W88" s="257">
        <f t="shared" si="60"/>
        <v>0</v>
      </c>
      <c r="X88" s="153"/>
      <c r="Y88" s="171">
        <f t="shared" si="61"/>
        <v>0</v>
      </c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  <c r="AJ88" s="153"/>
      <c r="AK88" s="153"/>
      <c r="AL88" s="153"/>
      <c r="AM88" s="319"/>
      <c r="AN88" s="154"/>
      <c r="AO88" s="154"/>
      <c r="AP88" s="154"/>
      <c r="AQ88" s="154"/>
      <c r="AR88" s="154"/>
      <c r="AS88" s="154"/>
      <c r="AT88" s="154"/>
      <c r="AU88" s="154"/>
    </row>
    <row r="89" spans="1:47" s="170" customFormat="1" ht="69" hidden="1" outlineLevel="1">
      <c r="A89" s="148"/>
      <c r="B89" s="149"/>
      <c r="C89" s="149"/>
      <c r="D89" s="303" t="s">
        <v>161</v>
      </c>
      <c r="E89" s="310"/>
      <c r="F89" s="288">
        <f t="shared" si="47"/>
        <v>1820</v>
      </c>
      <c r="G89" s="288">
        <f t="shared" si="46"/>
        <v>1820</v>
      </c>
      <c r="H89" s="151">
        <f t="shared" si="62"/>
        <v>0</v>
      </c>
      <c r="I89" s="151">
        <f t="shared" si="48"/>
        <v>1820</v>
      </c>
      <c r="J89" s="152"/>
      <c r="K89" s="169"/>
      <c r="L89" s="257"/>
      <c r="M89" s="257"/>
      <c r="N89" s="153"/>
      <c r="O89" s="280"/>
      <c r="P89" s="153"/>
      <c r="Q89" s="257">
        <f t="shared" si="57"/>
        <v>0</v>
      </c>
      <c r="R89" s="153"/>
      <c r="S89" s="257">
        <f t="shared" si="58"/>
        <v>0</v>
      </c>
      <c r="T89" s="153"/>
      <c r="U89" s="257">
        <f t="shared" si="59"/>
        <v>0</v>
      </c>
      <c r="V89" s="153">
        <v>1820</v>
      </c>
      <c r="W89" s="257">
        <f t="shared" si="60"/>
        <v>1820</v>
      </c>
      <c r="X89" s="153"/>
      <c r="Y89" s="171">
        <f t="shared" si="61"/>
        <v>0</v>
      </c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  <c r="AJ89" s="153"/>
      <c r="AK89" s="153"/>
      <c r="AL89" s="153"/>
      <c r="AM89" s="319"/>
      <c r="AN89" s="154"/>
      <c r="AO89" s="154"/>
      <c r="AP89" s="154"/>
      <c r="AQ89" s="154"/>
      <c r="AR89" s="154"/>
      <c r="AS89" s="154"/>
      <c r="AT89" s="154"/>
      <c r="AU89" s="154"/>
    </row>
    <row r="90" spans="1:47" s="186" customFormat="1" ht="13.8" hidden="1">
      <c r="A90" s="143"/>
      <c r="B90" s="144" t="s">
        <v>117</v>
      </c>
      <c r="C90" s="144"/>
      <c r="D90" s="144">
        <f>M90+O90+Q90+S90+U90+W90+Y90</f>
        <v>2252177.4074325669</v>
      </c>
      <c r="E90" s="144"/>
      <c r="F90" s="182">
        <f t="shared" ref="F90:L90" si="63">F91+F144+F159+F160</f>
        <v>2349187.6385887633</v>
      </c>
      <c r="G90" s="182">
        <f t="shared" si="63"/>
        <v>2957888.6585581242</v>
      </c>
      <c r="H90" s="183">
        <f>H91+H144+H159+H160</f>
        <v>608701.0199693609</v>
      </c>
      <c r="I90" s="183">
        <f t="shared" si="63"/>
        <v>1875493.3524530637</v>
      </c>
      <c r="J90" s="261">
        <f t="shared" si="63"/>
        <v>42056.757005932202</v>
      </c>
      <c r="K90" s="261">
        <f t="shared" si="63"/>
        <v>101305.22513227779</v>
      </c>
      <c r="L90" s="261">
        <f t="shared" si="63"/>
        <v>133383.06810401377</v>
      </c>
      <c r="M90" s="261">
        <f>M91+M144+M159+M160</f>
        <v>95196.861049876083</v>
      </c>
      <c r="N90" s="261">
        <f t="shared" ref="N90:AU90" si="64">N91+N144+N159+N160</f>
        <v>143496.18503693311</v>
      </c>
      <c r="O90" s="261">
        <f t="shared" si="64"/>
        <v>101752.37484359977</v>
      </c>
      <c r="P90" s="261">
        <f t="shared" si="64"/>
        <v>82623.19485</v>
      </c>
      <c r="Q90" s="261">
        <f t="shared" si="64"/>
        <v>111771.18461</v>
      </c>
      <c r="R90" s="261">
        <f t="shared" si="64"/>
        <v>159981.02240358113</v>
      </c>
      <c r="S90" s="261">
        <f t="shared" si="64"/>
        <v>1650067.9737027774</v>
      </c>
      <c r="T90" s="261">
        <f t="shared" si="64"/>
        <v>162577.55302063268</v>
      </c>
      <c r="U90" s="261">
        <f t="shared" si="64"/>
        <v>99201.138234573504</v>
      </c>
      <c r="V90" s="261">
        <f t="shared" si="64"/>
        <v>157320.84282211823</v>
      </c>
      <c r="W90" s="261">
        <f t="shared" si="64"/>
        <v>95365.943121314922</v>
      </c>
      <c r="X90" s="261">
        <f t="shared" si="64"/>
        <v>160776.83157122854</v>
      </c>
      <c r="Y90" s="261">
        <f t="shared" si="64"/>
        <v>98821.931870425251</v>
      </c>
      <c r="Z90" s="261">
        <f t="shared" si="64"/>
        <v>171535.22707580333</v>
      </c>
      <c r="AA90" s="261">
        <f t="shared" si="64"/>
        <v>109580.32737500002</v>
      </c>
      <c r="AB90" s="261">
        <f t="shared" si="64"/>
        <v>165097.45370080331</v>
      </c>
      <c r="AC90" s="261">
        <f t="shared" si="64"/>
        <v>103142.554</v>
      </c>
      <c r="AD90" s="261">
        <f t="shared" si="64"/>
        <v>140666.48242580335</v>
      </c>
      <c r="AE90" s="261">
        <f t="shared" si="64"/>
        <v>78711.582725</v>
      </c>
      <c r="AF90" s="261">
        <f t="shared" si="64"/>
        <v>145654.0665258033</v>
      </c>
      <c r="AG90" s="261">
        <f t="shared" si="64"/>
        <v>83699.166825000008</v>
      </c>
      <c r="AH90" s="261">
        <f t="shared" si="64"/>
        <v>112531.84232580334</v>
      </c>
      <c r="AI90" s="261">
        <f t="shared" si="64"/>
        <v>50576.942625000003</v>
      </c>
      <c r="AJ90" s="261">
        <f t="shared" si="64"/>
        <v>65210.527034136656</v>
      </c>
      <c r="AK90" s="261">
        <f t="shared" si="64"/>
        <v>3255.6273333333334</v>
      </c>
      <c r="AL90" s="261">
        <f t="shared" si="64"/>
        <v>61954.899700803326</v>
      </c>
      <c r="AM90" s="261">
        <f t="shared" si="64"/>
        <v>0</v>
      </c>
      <c r="AN90" s="261">
        <f t="shared" si="64"/>
        <v>61954.899700803326</v>
      </c>
      <c r="AO90" s="261">
        <f t="shared" si="64"/>
        <v>0</v>
      </c>
      <c r="AP90" s="261">
        <f t="shared" si="64"/>
        <v>61954.899700803326</v>
      </c>
      <c r="AQ90" s="261">
        <f t="shared" si="64"/>
        <v>0</v>
      </c>
      <c r="AR90" s="261">
        <f t="shared" si="64"/>
        <v>61954.899700803326</v>
      </c>
      <c r="AS90" s="261">
        <f t="shared" si="64"/>
        <v>0</v>
      </c>
      <c r="AT90" s="261">
        <f t="shared" si="64"/>
        <v>61954.899700803326</v>
      </c>
      <c r="AU90" s="261">
        <f t="shared" si="64"/>
        <v>0</v>
      </c>
    </row>
    <row r="91" spans="1:47" s="195" customFormat="1" ht="13.8">
      <c r="A91" s="188"/>
      <c r="B91" s="189" t="s">
        <v>118</v>
      </c>
      <c r="C91" s="189" t="s">
        <v>125</v>
      </c>
      <c r="D91" s="189">
        <f>M91+O91+Q91+S91+U91+W91+Y91</f>
        <v>610181.64510602457</v>
      </c>
      <c r="E91" s="189"/>
      <c r="F91" s="190">
        <f>J91+K91+L91+M91+N91+P91+R91+T91+V91+X91+Z91+AB91+AD91+AF91+AH91+AJ91+AL91+AN91+AP91+AR91+AT91</f>
        <v>2162359.2182432069</v>
      </c>
      <c r="G91" s="190">
        <f t="shared" si="46"/>
        <v>1232738.586212568</v>
      </c>
      <c r="H91" s="191">
        <f t="shared" si="6"/>
        <v>-929620.63203063887</v>
      </c>
      <c r="I91" s="308">
        <f t="shared" si="48"/>
        <v>1777288.6886697304</v>
      </c>
      <c r="J91" s="262">
        <f>J96+J139</f>
        <v>42056.757005932202</v>
      </c>
      <c r="K91" s="262">
        <f t="shared" ref="K91:AT91" si="65">K96+K139</f>
        <v>82079.437412277795</v>
      </c>
      <c r="L91" s="262">
        <f t="shared" si="65"/>
        <v>86388.333805000017</v>
      </c>
      <c r="M91" s="262">
        <f t="shared" si="65"/>
        <v>85223.923723333326</v>
      </c>
      <c r="N91" s="262">
        <f t="shared" si="65"/>
        <v>88840.659036933095</v>
      </c>
      <c r="O91" s="262">
        <f t="shared" si="65"/>
        <v>89322.077626933111</v>
      </c>
      <c r="P91" s="262">
        <f t="shared" si="65"/>
        <v>73821.05085</v>
      </c>
      <c r="Q91" s="262">
        <f t="shared" si="65"/>
        <v>73746.05085</v>
      </c>
      <c r="R91" s="262">
        <f t="shared" si="65"/>
        <v>151572.77440358113</v>
      </c>
      <c r="S91" s="262">
        <f t="shared" si="65"/>
        <v>90335.834679444408</v>
      </c>
      <c r="T91" s="262">
        <f t="shared" si="65"/>
        <v>154659.88602063269</v>
      </c>
      <c r="U91" s="262">
        <f t="shared" si="65"/>
        <v>91283.471234573502</v>
      </c>
      <c r="V91" s="262">
        <f t="shared" si="65"/>
        <v>150002.03582211823</v>
      </c>
      <c r="W91" s="262">
        <f t="shared" si="65"/>
        <v>88047.136121314921</v>
      </c>
      <c r="X91" s="262">
        <f t="shared" si="65"/>
        <v>154178.05057122855</v>
      </c>
      <c r="Y91" s="262">
        <f t="shared" si="65"/>
        <v>92223.150870425248</v>
      </c>
      <c r="Z91" s="262">
        <f t="shared" si="65"/>
        <v>165791.82007580332</v>
      </c>
      <c r="AA91" s="262">
        <f t="shared" si="65"/>
        <v>103836.92037500002</v>
      </c>
      <c r="AB91" s="262">
        <f t="shared" si="65"/>
        <v>160360.7127008033</v>
      </c>
      <c r="AC91" s="262">
        <f t="shared" si="65"/>
        <v>98405.813000000009</v>
      </c>
      <c r="AD91" s="262">
        <f t="shared" si="65"/>
        <v>137105.32342580333</v>
      </c>
      <c r="AE91" s="262">
        <f t="shared" si="65"/>
        <v>75150.423725000001</v>
      </c>
      <c r="AF91" s="262">
        <f t="shared" si="65"/>
        <v>143473.96752580331</v>
      </c>
      <c r="AG91" s="262">
        <f t="shared" si="65"/>
        <v>81519.067825000006</v>
      </c>
      <c r="AH91" s="262">
        <f t="shared" si="65"/>
        <v>111848.23832580334</v>
      </c>
      <c r="AI91" s="262">
        <f t="shared" si="65"/>
        <v>49893.338625000004</v>
      </c>
      <c r="AJ91" s="262">
        <f t="shared" si="65"/>
        <v>65181.749034136657</v>
      </c>
      <c r="AK91" s="262">
        <f t="shared" si="65"/>
        <v>3226.8493333333336</v>
      </c>
      <c r="AL91" s="262">
        <f t="shared" si="65"/>
        <v>61954.899700803326</v>
      </c>
      <c r="AM91" s="262">
        <f t="shared" si="65"/>
        <v>0</v>
      </c>
      <c r="AN91" s="262">
        <f t="shared" si="65"/>
        <v>61954.899700803326</v>
      </c>
      <c r="AO91" s="262">
        <f t="shared" si="65"/>
        <v>0</v>
      </c>
      <c r="AP91" s="262">
        <f t="shared" si="65"/>
        <v>61954.899700803326</v>
      </c>
      <c r="AQ91" s="262">
        <f t="shared" si="65"/>
        <v>0</v>
      </c>
      <c r="AR91" s="262">
        <f t="shared" si="65"/>
        <v>61954.899700803326</v>
      </c>
      <c r="AS91" s="262">
        <f t="shared" si="65"/>
        <v>0</v>
      </c>
      <c r="AT91" s="262">
        <f t="shared" si="65"/>
        <v>61954.899700803326</v>
      </c>
      <c r="AU91" s="262">
        <f t="shared" ref="AU91" si="66">AU96+AU139</f>
        <v>0</v>
      </c>
    </row>
    <row r="92" spans="1:47" s="195" customFormat="1" ht="13.8">
      <c r="A92" s="188"/>
      <c r="B92" s="189"/>
      <c r="C92" s="189" t="s">
        <v>163</v>
      </c>
      <c r="D92" s="189"/>
      <c r="E92" s="189"/>
      <c r="F92" s="190">
        <f t="shared" si="47"/>
        <v>789289.53946730425</v>
      </c>
      <c r="G92" s="190">
        <f t="shared" si="46"/>
        <v>294166.97656996903</v>
      </c>
      <c r="H92" s="191">
        <f t="shared" si="6"/>
        <v>-495122.56289733521</v>
      </c>
      <c r="I92" s="308">
        <f t="shared" si="48"/>
        <v>673750.51850309339</v>
      </c>
      <c r="J92" s="262">
        <f>J96</f>
        <v>0</v>
      </c>
      <c r="K92" s="262">
        <f t="shared" ref="K92:AT92" si="67">K96</f>
        <v>26577.318742277799</v>
      </c>
      <c r="L92" s="262">
        <f t="shared" si="67"/>
        <v>28050.969480000011</v>
      </c>
      <c r="M92" s="262">
        <f t="shared" si="67"/>
        <v>26245.434789999999</v>
      </c>
      <c r="N92" s="262">
        <f t="shared" si="67"/>
        <v>34183.879361933105</v>
      </c>
      <c r="O92" s="262">
        <f t="shared" si="67"/>
        <v>34665.297951933106</v>
      </c>
      <c r="P92" s="262">
        <f t="shared" si="67"/>
        <v>15732.9624</v>
      </c>
      <c r="Q92" s="262">
        <f>Q96</f>
        <v>15657.9624</v>
      </c>
      <c r="R92" s="262">
        <f t="shared" si="67"/>
        <v>61221.402802559423</v>
      </c>
      <c r="S92" s="262">
        <f t="shared" si="67"/>
        <v>30956.597354444417</v>
      </c>
      <c r="T92" s="262">
        <f t="shared" si="67"/>
        <v>58517.902970632684</v>
      </c>
      <c r="U92" s="262">
        <f t="shared" si="67"/>
        <v>26371.56218457353</v>
      </c>
      <c r="V92" s="262">
        <f t="shared" si="67"/>
        <v>53061.991570057806</v>
      </c>
      <c r="W92" s="262">
        <f t="shared" si="67"/>
        <v>23682.729271314922</v>
      </c>
      <c r="X92" s="262">
        <f t="shared" si="67"/>
        <v>55135.954045826875</v>
      </c>
      <c r="Y92" s="262">
        <f t="shared" si="67"/>
        <v>21671.879595425249</v>
      </c>
      <c r="Z92" s="262">
        <f t="shared" si="67"/>
        <v>67281.650500803313</v>
      </c>
      <c r="AA92" s="262">
        <f t="shared" si="67"/>
        <v>34226.750800000002</v>
      </c>
      <c r="AB92" s="262">
        <f t="shared" si="67"/>
        <v>63060.473999999958</v>
      </c>
      <c r="AC92" s="262">
        <f t="shared" si="67"/>
        <v>26060.473999999998</v>
      </c>
      <c r="AD92" s="262">
        <f t="shared" si="67"/>
        <v>37454.899700803333</v>
      </c>
      <c r="AE92" s="262">
        <f t="shared" si="67"/>
        <v>0</v>
      </c>
      <c r="AF92" s="262">
        <f t="shared" si="67"/>
        <v>43854.899700803304</v>
      </c>
      <c r="AG92" s="262">
        <f t="shared" si="67"/>
        <v>0</v>
      </c>
      <c r="AH92" s="262">
        <f t="shared" si="67"/>
        <v>16954.899700803326</v>
      </c>
      <c r="AI92" s="262">
        <f t="shared" si="67"/>
        <v>0</v>
      </c>
      <c r="AJ92" s="262">
        <f t="shared" si="67"/>
        <v>16954.899700803326</v>
      </c>
      <c r="AK92" s="262">
        <f t="shared" si="67"/>
        <v>0</v>
      </c>
      <c r="AL92" s="262">
        <f t="shared" si="67"/>
        <v>36999.999999999985</v>
      </c>
      <c r="AM92" s="262">
        <f t="shared" si="67"/>
        <v>0</v>
      </c>
      <c r="AN92" s="262">
        <f t="shared" si="67"/>
        <v>36999.999999999985</v>
      </c>
      <c r="AO92" s="262">
        <f t="shared" si="67"/>
        <v>0</v>
      </c>
      <c r="AP92" s="262">
        <f t="shared" si="67"/>
        <v>36999.999999999985</v>
      </c>
      <c r="AQ92" s="262">
        <f t="shared" si="67"/>
        <v>0</v>
      </c>
      <c r="AR92" s="262">
        <f t="shared" si="67"/>
        <v>36999.999999999985</v>
      </c>
      <c r="AS92" s="262">
        <f t="shared" si="67"/>
        <v>0</v>
      </c>
      <c r="AT92" s="262">
        <f t="shared" si="67"/>
        <v>36999.999999999985</v>
      </c>
      <c r="AU92" s="262">
        <f t="shared" ref="AU92" si="68">AU96</f>
        <v>0</v>
      </c>
    </row>
    <row r="93" spans="1:47" s="195" customFormat="1" ht="13.8">
      <c r="A93" s="188"/>
      <c r="B93" s="189"/>
      <c r="C93" s="189" t="s">
        <v>164</v>
      </c>
      <c r="D93" s="189"/>
      <c r="E93" s="189"/>
      <c r="F93" s="190">
        <f t="shared" si="47"/>
        <v>1373069.6787759033</v>
      </c>
      <c r="G93" s="190">
        <f t="shared" si="46"/>
        <v>938571.60964259901</v>
      </c>
      <c r="H93" s="191">
        <f t="shared" si="6"/>
        <v>-434498.06913330429</v>
      </c>
      <c r="I93" s="308">
        <f t="shared" si="48"/>
        <v>1103538.1701666377</v>
      </c>
      <c r="J93" s="262">
        <f>J139</f>
        <v>42056.757005932202</v>
      </c>
      <c r="K93" s="262">
        <f t="shared" ref="K93:AT93" si="69">K139</f>
        <v>55502.118670000003</v>
      </c>
      <c r="L93" s="262">
        <f t="shared" si="69"/>
        <v>58337.364325000002</v>
      </c>
      <c r="M93" s="262">
        <f t="shared" si="69"/>
        <v>58978.488933333327</v>
      </c>
      <c r="N93" s="262">
        <f t="shared" si="69"/>
        <v>54656.779674999998</v>
      </c>
      <c r="O93" s="262">
        <f t="shared" si="69"/>
        <v>54656.779674999998</v>
      </c>
      <c r="P93" s="262">
        <f t="shared" si="69"/>
        <v>58088.088449999996</v>
      </c>
      <c r="Q93" s="262">
        <f t="shared" si="69"/>
        <v>58088.088450000003</v>
      </c>
      <c r="R93" s="262">
        <f t="shared" si="69"/>
        <v>90351.371601021703</v>
      </c>
      <c r="S93" s="262">
        <f t="shared" si="69"/>
        <v>59379.237324999995</v>
      </c>
      <c r="T93" s="262">
        <f t="shared" si="69"/>
        <v>96141.98305000001</v>
      </c>
      <c r="U93" s="262">
        <f t="shared" si="69"/>
        <v>64911.909049999973</v>
      </c>
      <c r="V93" s="262">
        <f t="shared" si="69"/>
        <v>96940.044252060427</v>
      </c>
      <c r="W93" s="262">
        <f t="shared" si="69"/>
        <v>64364.406850000007</v>
      </c>
      <c r="X93" s="262">
        <f t="shared" si="69"/>
        <v>99042.096525401663</v>
      </c>
      <c r="Y93" s="262">
        <f t="shared" si="69"/>
        <v>70551.271275000006</v>
      </c>
      <c r="Z93" s="262">
        <f t="shared" si="69"/>
        <v>98510.169575000007</v>
      </c>
      <c r="AA93" s="262">
        <f t="shared" si="69"/>
        <v>69610.169575000007</v>
      </c>
      <c r="AB93" s="262">
        <f t="shared" si="69"/>
        <v>97300.23870080334</v>
      </c>
      <c r="AC93" s="262">
        <f t="shared" si="69"/>
        <v>72345.339000000007</v>
      </c>
      <c r="AD93" s="262">
        <f t="shared" si="69"/>
        <v>99650.423725000001</v>
      </c>
      <c r="AE93" s="262">
        <f t="shared" si="69"/>
        <v>75150.423725000001</v>
      </c>
      <c r="AF93" s="262">
        <f t="shared" si="69"/>
        <v>99619.067824999991</v>
      </c>
      <c r="AG93" s="262">
        <f t="shared" si="69"/>
        <v>81519.067825000006</v>
      </c>
      <c r="AH93" s="262">
        <f t="shared" si="69"/>
        <v>94893.338625000004</v>
      </c>
      <c r="AI93" s="262">
        <f t="shared" si="69"/>
        <v>49893.338625000004</v>
      </c>
      <c r="AJ93" s="262">
        <f t="shared" si="69"/>
        <v>48226.849333333332</v>
      </c>
      <c r="AK93" s="262">
        <f t="shared" si="69"/>
        <v>3226.8493333333336</v>
      </c>
      <c r="AL93" s="262">
        <f t="shared" si="69"/>
        <v>24954.89970080334</v>
      </c>
      <c r="AM93" s="262">
        <f t="shared" si="69"/>
        <v>0</v>
      </c>
      <c r="AN93" s="262">
        <f t="shared" si="69"/>
        <v>24954.89970080334</v>
      </c>
      <c r="AO93" s="262">
        <f t="shared" si="69"/>
        <v>0</v>
      </c>
      <c r="AP93" s="262">
        <f t="shared" si="69"/>
        <v>24954.89970080334</v>
      </c>
      <c r="AQ93" s="262">
        <f t="shared" si="69"/>
        <v>0</v>
      </c>
      <c r="AR93" s="262">
        <f t="shared" si="69"/>
        <v>24954.89970080334</v>
      </c>
      <c r="AS93" s="262">
        <f t="shared" si="69"/>
        <v>0</v>
      </c>
      <c r="AT93" s="262">
        <f t="shared" si="69"/>
        <v>24954.89970080334</v>
      </c>
      <c r="AU93" s="262">
        <f t="shared" ref="AU93" si="70">AU139</f>
        <v>0</v>
      </c>
    </row>
    <row r="94" spans="1:47" s="195" customFormat="1" ht="13.8">
      <c r="A94" s="188"/>
      <c r="B94" s="189"/>
      <c r="C94" s="189"/>
      <c r="D94" s="189"/>
      <c r="E94" s="189"/>
      <c r="F94" s="190">
        <f t="shared" si="47"/>
        <v>0</v>
      </c>
      <c r="G94" s="190">
        <f t="shared" si="46"/>
        <v>0</v>
      </c>
      <c r="H94" s="191">
        <f t="shared" si="6"/>
        <v>0</v>
      </c>
      <c r="I94" s="308">
        <f t="shared" si="48"/>
        <v>0</v>
      </c>
      <c r="J94" s="262">
        <f>J92-J96</f>
        <v>0</v>
      </c>
      <c r="K94" s="262">
        <f t="shared" ref="K94:L94" si="71">K92-K96</f>
        <v>0</v>
      </c>
      <c r="L94" s="262">
        <f t="shared" si="71"/>
        <v>0</v>
      </c>
      <c r="M94" s="262"/>
      <c r="N94" s="262">
        <f t="shared" ref="N94:AR94" si="72">N92-N96</f>
        <v>0</v>
      </c>
      <c r="O94" s="262"/>
      <c r="P94" s="262">
        <f t="shared" si="72"/>
        <v>0</v>
      </c>
      <c r="Q94" s="262"/>
      <c r="R94" s="262">
        <f t="shared" si="72"/>
        <v>0</v>
      </c>
      <c r="S94" s="262"/>
      <c r="T94" s="262">
        <f t="shared" si="72"/>
        <v>0</v>
      </c>
      <c r="U94" s="262"/>
      <c r="V94" s="262">
        <f t="shared" si="72"/>
        <v>0</v>
      </c>
      <c r="W94" s="262"/>
      <c r="X94" s="262">
        <f t="shared" si="72"/>
        <v>0</v>
      </c>
      <c r="Y94" s="262"/>
      <c r="Z94" s="262">
        <f t="shared" si="72"/>
        <v>0</v>
      </c>
      <c r="AA94" s="262"/>
      <c r="AB94" s="262">
        <f t="shared" si="72"/>
        <v>0</v>
      </c>
      <c r="AC94" s="262"/>
      <c r="AD94" s="262">
        <f t="shared" si="72"/>
        <v>0</v>
      </c>
      <c r="AE94" s="262"/>
      <c r="AF94" s="262">
        <f t="shared" si="72"/>
        <v>0</v>
      </c>
      <c r="AG94" s="262"/>
      <c r="AH94" s="262">
        <f t="shared" si="72"/>
        <v>0</v>
      </c>
      <c r="AI94" s="262"/>
      <c r="AJ94" s="262">
        <f t="shared" si="72"/>
        <v>0</v>
      </c>
      <c r="AK94" s="262"/>
      <c r="AL94" s="262">
        <f t="shared" si="72"/>
        <v>0</v>
      </c>
      <c r="AM94" s="262"/>
      <c r="AN94" s="262">
        <f t="shared" si="72"/>
        <v>0</v>
      </c>
      <c r="AO94" s="262"/>
      <c r="AP94" s="262">
        <f t="shared" si="72"/>
        <v>0</v>
      </c>
      <c r="AQ94" s="262"/>
      <c r="AR94" s="262">
        <f t="shared" si="72"/>
        <v>0</v>
      </c>
      <c r="AS94" s="262"/>
      <c r="AT94" s="262">
        <f t="shared" ref="AT94" si="73">AT92-AT96</f>
        <v>0</v>
      </c>
      <c r="AU94" s="262"/>
    </row>
    <row r="95" spans="1:47" s="195" customFormat="1" ht="13.8">
      <c r="A95" s="188"/>
      <c r="B95" s="189"/>
      <c r="C95" s="189"/>
      <c r="D95" s="189"/>
      <c r="E95" s="189"/>
      <c r="F95" s="190">
        <f t="shared" si="47"/>
        <v>0</v>
      </c>
      <c r="G95" s="190">
        <f t="shared" si="46"/>
        <v>0</v>
      </c>
      <c r="H95" s="191">
        <f t="shared" si="6"/>
        <v>0</v>
      </c>
      <c r="I95" s="308">
        <f t="shared" si="48"/>
        <v>0</v>
      </c>
      <c r="J95" s="262">
        <f>J93-J139</f>
        <v>0</v>
      </c>
      <c r="K95" s="262">
        <f>K93-K139</f>
        <v>0</v>
      </c>
      <c r="L95" s="262">
        <f>L93-L139</f>
        <v>0</v>
      </c>
      <c r="M95" s="262"/>
      <c r="N95" s="262">
        <f>N93-N139</f>
        <v>0</v>
      </c>
      <c r="O95" s="262"/>
      <c r="P95" s="262">
        <f>P93-P139</f>
        <v>0</v>
      </c>
      <c r="Q95" s="262"/>
      <c r="R95" s="262">
        <f>R93-R139</f>
        <v>0</v>
      </c>
      <c r="S95" s="262"/>
      <c r="T95" s="262">
        <f>T93-T139</f>
        <v>0</v>
      </c>
      <c r="U95" s="262"/>
      <c r="V95" s="262">
        <f>V93-V139</f>
        <v>0</v>
      </c>
      <c r="W95" s="262"/>
      <c r="X95" s="262">
        <f>X93-X139</f>
        <v>0</v>
      </c>
      <c r="Y95" s="262"/>
      <c r="Z95" s="262">
        <f>Z93-Z139</f>
        <v>0</v>
      </c>
      <c r="AA95" s="262"/>
      <c r="AB95" s="262">
        <f>AB93-AB139</f>
        <v>0</v>
      </c>
      <c r="AC95" s="262"/>
      <c r="AD95" s="262">
        <f>AD93-AD139</f>
        <v>0</v>
      </c>
      <c r="AE95" s="262"/>
      <c r="AF95" s="262">
        <f>AF93-AF139</f>
        <v>0</v>
      </c>
      <c r="AG95" s="262"/>
      <c r="AH95" s="262">
        <f>AH93-AH139</f>
        <v>0</v>
      </c>
      <c r="AI95" s="262"/>
      <c r="AJ95" s="262">
        <f>AJ93-AJ139</f>
        <v>0</v>
      </c>
      <c r="AK95" s="262"/>
      <c r="AL95" s="262">
        <f>AL93-AL139</f>
        <v>0</v>
      </c>
      <c r="AM95" s="262"/>
      <c r="AN95" s="262">
        <f>AN93-AN139</f>
        <v>0</v>
      </c>
      <c r="AO95" s="262"/>
      <c r="AP95" s="262">
        <f>AP93-AP139</f>
        <v>0</v>
      </c>
      <c r="AQ95" s="262"/>
      <c r="AR95" s="262">
        <f>AR93-AR139</f>
        <v>0</v>
      </c>
      <c r="AS95" s="262"/>
      <c r="AT95" s="262">
        <f>AT93-AT139</f>
        <v>0</v>
      </c>
      <c r="AU95" s="262"/>
    </row>
    <row r="96" spans="1:47" s="204" customFormat="1" ht="13.8" hidden="1">
      <c r="A96" s="196"/>
      <c r="B96" s="197" t="s">
        <v>119</v>
      </c>
      <c r="C96" s="197"/>
      <c r="D96" s="197">
        <f>M96+O96+Q96+S96+U96+W96+Y96</f>
        <v>179251.46354769121</v>
      </c>
      <c r="E96" s="197"/>
      <c r="F96" s="198">
        <f t="shared" si="47"/>
        <v>789289.53946730425</v>
      </c>
      <c r="G96" s="198">
        <f t="shared" si="46"/>
        <v>294166.97656996903</v>
      </c>
      <c r="H96" s="199">
        <f t="shared" si="6"/>
        <v>-495122.56289733521</v>
      </c>
      <c r="I96" s="307">
        <f t="shared" si="48"/>
        <v>673750.51850309339</v>
      </c>
      <c r="J96" s="263">
        <f t="shared" ref="J96:AT96" si="74">J97+J122+J128</f>
        <v>0</v>
      </c>
      <c r="K96" s="263">
        <f t="shared" si="74"/>
        <v>26577.318742277799</v>
      </c>
      <c r="L96" s="263">
        <f t="shared" si="74"/>
        <v>28050.969480000011</v>
      </c>
      <c r="M96" s="263">
        <f t="shared" si="74"/>
        <v>26245.434789999999</v>
      </c>
      <c r="N96" s="263">
        <f t="shared" si="74"/>
        <v>34183.879361933105</v>
      </c>
      <c r="O96" s="263">
        <f t="shared" si="74"/>
        <v>34665.297951933106</v>
      </c>
      <c r="P96" s="263">
        <f t="shared" si="74"/>
        <v>15732.9624</v>
      </c>
      <c r="Q96" s="263">
        <f t="shared" si="74"/>
        <v>15657.9624</v>
      </c>
      <c r="R96" s="263">
        <f t="shared" si="74"/>
        <v>61221.402802559423</v>
      </c>
      <c r="S96" s="263">
        <f t="shared" si="74"/>
        <v>30956.597354444417</v>
      </c>
      <c r="T96" s="263">
        <f t="shared" si="74"/>
        <v>58517.902970632684</v>
      </c>
      <c r="U96" s="263">
        <f t="shared" si="74"/>
        <v>26371.56218457353</v>
      </c>
      <c r="V96" s="263">
        <f t="shared" si="74"/>
        <v>53061.991570057806</v>
      </c>
      <c r="W96" s="263">
        <f t="shared" si="74"/>
        <v>23682.729271314922</v>
      </c>
      <c r="X96" s="263">
        <f t="shared" si="74"/>
        <v>55135.954045826875</v>
      </c>
      <c r="Y96" s="263">
        <f t="shared" si="74"/>
        <v>21671.879595425249</v>
      </c>
      <c r="Z96" s="263">
        <f t="shared" si="74"/>
        <v>67281.650500803313</v>
      </c>
      <c r="AA96" s="263">
        <f t="shared" si="74"/>
        <v>34226.750800000002</v>
      </c>
      <c r="AB96" s="263">
        <f t="shared" si="74"/>
        <v>63060.473999999958</v>
      </c>
      <c r="AC96" s="263">
        <f t="shared" si="74"/>
        <v>26060.473999999998</v>
      </c>
      <c r="AD96" s="263">
        <f t="shared" si="74"/>
        <v>37454.899700803333</v>
      </c>
      <c r="AE96" s="263">
        <f t="shared" si="74"/>
        <v>0</v>
      </c>
      <c r="AF96" s="263">
        <f t="shared" si="74"/>
        <v>43854.899700803304</v>
      </c>
      <c r="AG96" s="263">
        <f t="shared" si="74"/>
        <v>0</v>
      </c>
      <c r="AH96" s="263">
        <f t="shared" si="74"/>
        <v>16954.899700803326</v>
      </c>
      <c r="AI96" s="263">
        <f t="shared" si="74"/>
        <v>0</v>
      </c>
      <c r="AJ96" s="263">
        <f t="shared" si="74"/>
        <v>16954.899700803326</v>
      </c>
      <c r="AK96" s="263">
        <f t="shared" si="74"/>
        <v>0</v>
      </c>
      <c r="AL96" s="263">
        <f t="shared" si="74"/>
        <v>36999.999999999985</v>
      </c>
      <c r="AM96" s="263">
        <f t="shared" si="74"/>
        <v>0</v>
      </c>
      <c r="AN96" s="263">
        <f t="shared" si="74"/>
        <v>36999.999999999985</v>
      </c>
      <c r="AO96" s="263">
        <f t="shared" si="74"/>
        <v>0</v>
      </c>
      <c r="AP96" s="263">
        <f t="shared" si="74"/>
        <v>36999.999999999985</v>
      </c>
      <c r="AQ96" s="263">
        <f t="shared" si="74"/>
        <v>0</v>
      </c>
      <c r="AR96" s="263">
        <f t="shared" si="74"/>
        <v>36999.999999999985</v>
      </c>
      <c r="AS96" s="263">
        <f t="shared" si="74"/>
        <v>0</v>
      </c>
      <c r="AT96" s="263">
        <f t="shared" si="74"/>
        <v>36999.999999999985</v>
      </c>
      <c r="AU96" s="263">
        <f t="shared" ref="AU96" si="75">AU97+AU122+AU128</f>
        <v>0</v>
      </c>
    </row>
    <row r="97" spans="1:47" s="204" customFormat="1" ht="13.8">
      <c r="A97" s="196"/>
      <c r="B97" s="205" t="s">
        <v>98</v>
      </c>
      <c r="C97" s="205"/>
      <c r="D97" s="205"/>
      <c r="E97" s="205"/>
      <c r="F97" s="198">
        <f t="shared" si="47"/>
        <v>107909.10145</v>
      </c>
      <c r="G97" s="198">
        <f t="shared" si="46"/>
        <v>65179.601450000009</v>
      </c>
      <c r="H97" s="199">
        <f t="shared" si="6"/>
        <v>-42729.499999999993</v>
      </c>
      <c r="I97" s="211">
        <f t="shared" si="48"/>
        <v>74712.987799999988</v>
      </c>
      <c r="J97" s="200"/>
      <c r="K97" s="201">
        <f t="shared" ref="K97:N97" si="76">SUM(K98:K121)</f>
        <v>8099</v>
      </c>
      <c r="L97" s="271">
        <f t="shared" si="76"/>
        <v>9767.9661500000093</v>
      </c>
      <c r="M97" s="271">
        <f t="shared" si="76"/>
        <v>4769.3975</v>
      </c>
      <c r="N97" s="271">
        <f t="shared" si="76"/>
        <v>10559.75</v>
      </c>
      <c r="O97" s="283">
        <f>SUM(O98:O121)</f>
        <v>10559.75</v>
      </c>
      <c r="P97" s="271">
        <f t="shared" ref="P97:AT97" si="77">SUM(P98:P121)</f>
        <v>3672</v>
      </c>
      <c r="Q97" s="271">
        <f t="shared" si="77"/>
        <v>3672</v>
      </c>
      <c r="R97" s="271">
        <f t="shared" si="77"/>
        <v>16654.121466666664</v>
      </c>
      <c r="S97" s="271">
        <f t="shared" si="77"/>
        <v>6724.6214666666674</v>
      </c>
      <c r="T97" s="271">
        <f t="shared" si="77"/>
        <v>19981.833333333332</v>
      </c>
      <c r="U97" s="271">
        <f t="shared" si="77"/>
        <v>12981.833333333332</v>
      </c>
      <c r="V97" s="271">
        <f t="shared" si="77"/>
        <v>13605.033000000001</v>
      </c>
      <c r="W97" s="271">
        <f t="shared" si="77"/>
        <v>8605.0330000000031</v>
      </c>
      <c r="X97" s="206">
        <f t="shared" si="77"/>
        <v>10400</v>
      </c>
      <c r="Y97" s="271">
        <f>SUM(Y98:Y121)</f>
        <v>0</v>
      </c>
      <c r="Z97" s="206">
        <f t="shared" si="77"/>
        <v>10400</v>
      </c>
      <c r="AA97" s="271">
        <f t="shared" si="77"/>
        <v>0</v>
      </c>
      <c r="AB97" s="206">
        <f t="shared" si="77"/>
        <v>0</v>
      </c>
      <c r="AC97" s="271">
        <f t="shared" si="77"/>
        <v>0</v>
      </c>
      <c r="AD97" s="206">
        <f t="shared" si="77"/>
        <v>0</v>
      </c>
      <c r="AE97" s="206">
        <f t="shared" si="77"/>
        <v>0</v>
      </c>
      <c r="AF97" s="206">
        <f t="shared" si="77"/>
        <v>0</v>
      </c>
      <c r="AG97" s="206">
        <f t="shared" si="77"/>
        <v>0</v>
      </c>
      <c r="AH97" s="201">
        <f t="shared" si="77"/>
        <v>0</v>
      </c>
      <c r="AI97" s="201">
        <f t="shared" si="77"/>
        <v>0</v>
      </c>
      <c r="AJ97" s="201">
        <f t="shared" si="77"/>
        <v>0</v>
      </c>
      <c r="AK97" s="201">
        <f t="shared" si="77"/>
        <v>0</v>
      </c>
      <c r="AL97" s="201">
        <f t="shared" si="77"/>
        <v>0</v>
      </c>
      <c r="AM97" s="324">
        <f t="shared" si="77"/>
        <v>0</v>
      </c>
      <c r="AN97" s="207">
        <f t="shared" si="77"/>
        <v>0</v>
      </c>
      <c r="AO97" s="207">
        <f t="shared" si="77"/>
        <v>0</v>
      </c>
      <c r="AP97" s="207">
        <f t="shared" si="77"/>
        <v>0</v>
      </c>
      <c r="AQ97" s="207">
        <f t="shared" si="77"/>
        <v>0</v>
      </c>
      <c r="AR97" s="207">
        <f t="shared" si="77"/>
        <v>0</v>
      </c>
      <c r="AS97" s="207">
        <f t="shared" si="77"/>
        <v>0</v>
      </c>
      <c r="AT97" s="207">
        <f t="shared" si="77"/>
        <v>0</v>
      </c>
      <c r="AU97" s="207">
        <f t="shared" ref="AU97" si="78">SUM(AU98:AU121)</f>
        <v>0</v>
      </c>
    </row>
    <row r="98" spans="1:47" s="215" customFormat="1" ht="27.6" hidden="1">
      <c r="A98" s="208"/>
      <c r="B98" s="209" t="s">
        <v>100</v>
      </c>
      <c r="C98" s="209" t="s">
        <v>125</v>
      </c>
      <c r="D98" s="209" t="s">
        <v>137</v>
      </c>
      <c r="E98" s="209"/>
      <c r="F98" s="210">
        <f t="shared" si="47"/>
        <v>11677.20282000001</v>
      </c>
      <c r="G98" s="210">
        <f t="shared" si="46"/>
        <v>11677.20282000001</v>
      </c>
      <c r="H98" s="211">
        <f t="shared" si="6"/>
        <v>0</v>
      </c>
      <c r="I98" s="211">
        <f t="shared" si="48"/>
        <v>0</v>
      </c>
      <c r="J98" s="212"/>
      <c r="K98" s="213">
        <v>8099</v>
      </c>
      <c r="L98" s="264">
        <v>3578.2028200000095</v>
      </c>
      <c r="M98" s="264"/>
      <c r="N98" s="213">
        <v>0</v>
      </c>
      <c r="O98" s="284"/>
      <c r="P98" s="213"/>
      <c r="Q98" s="264"/>
      <c r="R98" s="213"/>
      <c r="S98" s="264"/>
      <c r="T98" s="213"/>
      <c r="U98" s="264"/>
      <c r="V98" s="213"/>
      <c r="W98" s="264"/>
      <c r="X98" s="214"/>
      <c r="Y98" s="214"/>
      <c r="Z98" s="214"/>
      <c r="AA98" s="214"/>
      <c r="AB98" s="214"/>
      <c r="AC98" s="214"/>
      <c r="AD98" s="214">
        <v>0</v>
      </c>
      <c r="AE98" s="214"/>
      <c r="AF98" s="214">
        <v>0</v>
      </c>
      <c r="AG98" s="214"/>
      <c r="AH98" s="213">
        <v>0</v>
      </c>
      <c r="AI98" s="213"/>
      <c r="AJ98" s="213">
        <v>0</v>
      </c>
      <c r="AK98" s="213"/>
      <c r="AL98" s="213">
        <v>0</v>
      </c>
      <c r="AM98" s="213"/>
      <c r="AN98" s="213">
        <v>0</v>
      </c>
      <c r="AO98" s="213"/>
      <c r="AP98" s="213">
        <v>0</v>
      </c>
      <c r="AQ98" s="213"/>
      <c r="AR98" s="213">
        <v>0</v>
      </c>
      <c r="AS98" s="213"/>
      <c r="AT98" s="213">
        <v>0</v>
      </c>
      <c r="AU98" s="213"/>
    </row>
    <row r="99" spans="1:47" s="215" customFormat="1" ht="27.6" hidden="1">
      <c r="A99" s="208"/>
      <c r="B99" s="209" t="s">
        <v>102</v>
      </c>
      <c r="C99" s="209" t="s">
        <v>125</v>
      </c>
      <c r="D99" s="209" t="s">
        <v>137</v>
      </c>
      <c r="E99" s="209"/>
      <c r="F99" s="210">
        <f t="shared" si="47"/>
        <v>5916.1333299999997</v>
      </c>
      <c r="G99" s="210">
        <f t="shared" si="46"/>
        <v>5916.1333299999997</v>
      </c>
      <c r="H99" s="211">
        <f t="shared" si="6"/>
        <v>0</v>
      </c>
      <c r="I99" s="211">
        <f t="shared" si="48"/>
        <v>0</v>
      </c>
      <c r="J99" s="212"/>
      <c r="K99" s="213">
        <v>0</v>
      </c>
      <c r="L99" s="264">
        <v>5916.1333299999997</v>
      </c>
      <c r="M99" s="264"/>
      <c r="N99" s="213">
        <v>0</v>
      </c>
      <c r="O99" s="284"/>
      <c r="P99" s="213"/>
      <c r="Q99" s="264"/>
      <c r="R99" s="213"/>
      <c r="S99" s="264"/>
      <c r="T99" s="213"/>
      <c r="U99" s="264"/>
      <c r="V99" s="213"/>
      <c r="W99" s="264"/>
      <c r="X99" s="213"/>
      <c r="Y99" s="213"/>
      <c r="Z99" s="213"/>
      <c r="AA99" s="213"/>
      <c r="AB99" s="213"/>
      <c r="AC99" s="213"/>
      <c r="AD99" s="213">
        <v>0</v>
      </c>
      <c r="AE99" s="213"/>
      <c r="AF99" s="213">
        <v>0</v>
      </c>
      <c r="AG99" s="213"/>
      <c r="AH99" s="213">
        <v>0</v>
      </c>
      <c r="AI99" s="213"/>
      <c r="AJ99" s="213">
        <v>0</v>
      </c>
      <c r="AK99" s="213"/>
      <c r="AL99" s="213">
        <v>0</v>
      </c>
      <c r="AM99" s="213"/>
      <c r="AN99" s="213">
        <v>0</v>
      </c>
      <c r="AO99" s="213"/>
      <c r="AP99" s="213">
        <v>0</v>
      </c>
      <c r="AQ99" s="213"/>
      <c r="AR99" s="213">
        <v>0</v>
      </c>
      <c r="AS99" s="213"/>
      <c r="AT99" s="213">
        <v>0</v>
      </c>
      <c r="AU99" s="213"/>
    </row>
    <row r="100" spans="1:47" s="215" customFormat="1" ht="27.6" hidden="1">
      <c r="A100" s="208"/>
      <c r="B100" s="209" t="s">
        <v>106</v>
      </c>
      <c r="C100" s="209" t="s">
        <v>125</v>
      </c>
      <c r="D100" s="209" t="s">
        <v>137</v>
      </c>
      <c r="E100" s="209"/>
      <c r="F100" s="210">
        <f t="shared" si="47"/>
        <v>273.63</v>
      </c>
      <c r="G100" s="210">
        <f t="shared" si="46"/>
        <v>273.63</v>
      </c>
      <c r="H100" s="211">
        <f t="shared" si="6"/>
        <v>0</v>
      </c>
      <c r="I100" s="211">
        <f t="shared" si="48"/>
        <v>0</v>
      </c>
      <c r="J100" s="212"/>
      <c r="K100" s="213">
        <v>0</v>
      </c>
      <c r="L100" s="264">
        <v>273.63</v>
      </c>
      <c r="M100" s="264"/>
      <c r="N100" s="213">
        <v>0</v>
      </c>
      <c r="O100" s="284"/>
      <c r="P100" s="213"/>
      <c r="Q100" s="264"/>
      <c r="R100" s="213"/>
      <c r="S100" s="264"/>
      <c r="T100" s="213"/>
      <c r="U100" s="264"/>
      <c r="V100" s="213"/>
      <c r="W100" s="264"/>
      <c r="X100" s="213"/>
      <c r="Y100" s="213"/>
      <c r="Z100" s="213"/>
      <c r="AA100" s="213"/>
      <c r="AB100" s="213"/>
      <c r="AC100" s="213"/>
      <c r="AD100" s="213">
        <v>0</v>
      </c>
      <c r="AE100" s="213"/>
      <c r="AF100" s="213">
        <v>0</v>
      </c>
      <c r="AG100" s="213"/>
      <c r="AH100" s="213">
        <v>0</v>
      </c>
      <c r="AI100" s="213"/>
      <c r="AJ100" s="213">
        <v>0</v>
      </c>
      <c r="AK100" s="213"/>
      <c r="AL100" s="213">
        <v>0</v>
      </c>
      <c r="AM100" s="213"/>
      <c r="AN100" s="213">
        <v>0</v>
      </c>
      <c r="AO100" s="213"/>
      <c r="AP100" s="213">
        <v>0</v>
      </c>
      <c r="AQ100" s="213"/>
      <c r="AR100" s="213">
        <v>0</v>
      </c>
      <c r="AS100" s="213"/>
      <c r="AT100" s="213">
        <v>0</v>
      </c>
      <c r="AU100" s="213"/>
    </row>
    <row r="101" spans="1:47" s="170" customFormat="1" ht="27.6" hidden="1">
      <c r="A101" s="148"/>
      <c r="B101" s="209" t="s">
        <v>110</v>
      </c>
      <c r="C101" s="209" t="s">
        <v>125</v>
      </c>
      <c r="D101" s="209" t="s">
        <v>137</v>
      </c>
      <c r="E101" s="209"/>
      <c r="F101" s="150">
        <f t="shared" si="47"/>
        <v>10000</v>
      </c>
      <c r="G101" s="150">
        <f t="shared" si="46"/>
        <v>10000</v>
      </c>
      <c r="H101" s="151">
        <f t="shared" si="6"/>
        <v>0</v>
      </c>
      <c r="I101" s="211">
        <f t="shared" si="48"/>
        <v>0</v>
      </c>
      <c r="J101" s="152"/>
      <c r="K101" s="152"/>
      <c r="L101" s="266"/>
      <c r="M101" s="266"/>
      <c r="N101" s="152">
        <v>10000</v>
      </c>
      <c r="O101" s="344">
        <v>10000</v>
      </c>
      <c r="P101" s="152"/>
      <c r="Q101" s="266"/>
      <c r="R101" s="152"/>
      <c r="S101" s="266"/>
      <c r="T101" s="152"/>
      <c r="U101" s="266"/>
      <c r="V101" s="152"/>
      <c r="W101" s="266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</row>
    <row r="102" spans="1:47" s="170" customFormat="1" ht="13.8" hidden="1">
      <c r="A102" s="148"/>
      <c r="B102" s="220" t="s">
        <v>112</v>
      </c>
      <c r="C102" s="220" t="s">
        <v>125</v>
      </c>
      <c r="D102" s="209" t="s">
        <v>137</v>
      </c>
      <c r="E102" s="209"/>
      <c r="F102" s="150">
        <f t="shared" si="47"/>
        <v>45756.114166666666</v>
      </c>
      <c r="G102" s="152">
        <f t="shared" si="46"/>
        <v>2956.1141666666667</v>
      </c>
      <c r="H102" s="151">
        <f t="shared" si="6"/>
        <v>-42800</v>
      </c>
      <c r="I102" s="211">
        <f t="shared" si="48"/>
        <v>42800</v>
      </c>
      <c r="J102" s="152"/>
      <c r="K102" s="152"/>
      <c r="L102" s="266"/>
      <c r="M102" s="187">
        <f>M79</f>
        <v>2956.1141666666667</v>
      </c>
      <c r="N102" s="152"/>
      <c r="O102" s="295"/>
      <c r="P102" s="152">
        <v>0</v>
      </c>
      <c r="Q102" s="295">
        <v>0</v>
      </c>
      <c r="R102" s="152">
        <v>10000</v>
      </c>
      <c r="S102" s="291">
        <v>0</v>
      </c>
      <c r="T102" s="152">
        <v>7000</v>
      </c>
      <c r="U102" s="295">
        <v>0</v>
      </c>
      <c r="V102" s="152">
        <v>5000</v>
      </c>
      <c r="W102" s="295">
        <v>0</v>
      </c>
      <c r="X102" s="152">
        <v>10400</v>
      </c>
      <c r="Y102" s="300">
        <v>0</v>
      </c>
      <c r="Z102" s="152">
        <v>10400</v>
      </c>
      <c r="AA102" s="300">
        <v>0</v>
      </c>
      <c r="AB102" s="152"/>
      <c r="AC102" s="152"/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297"/>
      <c r="AN102" s="297"/>
      <c r="AO102" s="297"/>
      <c r="AP102" s="297"/>
      <c r="AQ102" s="297"/>
      <c r="AR102" s="297"/>
      <c r="AS102" s="297"/>
      <c r="AT102" s="297"/>
      <c r="AU102" s="297"/>
    </row>
    <row r="103" spans="1:47" s="278" customFormat="1" ht="38.25" hidden="1" customHeight="1">
      <c r="A103" s="275"/>
      <c r="B103" s="276" t="s">
        <v>132</v>
      </c>
      <c r="C103" s="276" t="s">
        <v>125</v>
      </c>
      <c r="D103" s="209" t="s">
        <v>137</v>
      </c>
      <c r="E103" s="209"/>
      <c r="F103" s="269">
        <f t="shared" si="47"/>
        <v>1963.8333333333335</v>
      </c>
      <c r="G103" s="269">
        <f t="shared" si="46"/>
        <v>1963.8333333333335</v>
      </c>
      <c r="H103" s="269">
        <f t="shared" si="6"/>
        <v>0</v>
      </c>
      <c r="I103" s="211">
        <f t="shared" si="48"/>
        <v>0</v>
      </c>
      <c r="J103" s="269"/>
      <c r="K103" s="270"/>
      <c r="L103" s="270"/>
      <c r="M103" s="249">
        <f>1567.3/1.2+98</f>
        <v>1404.0833333333333</v>
      </c>
      <c r="N103" s="270">
        <v>559.75000000000011</v>
      </c>
      <c r="O103" s="284">
        <v>559.75000000000011</v>
      </c>
      <c r="P103" s="270"/>
      <c r="Q103" s="270"/>
      <c r="R103" s="270"/>
      <c r="S103" s="270"/>
      <c r="T103" s="270"/>
      <c r="U103" s="270"/>
      <c r="V103" s="270"/>
      <c r="W103" s="270"/>
      <c r="X103" s="270"/>
      <c r="Y103" s="270"/>
      <c r="Z103" s="270"/>
      <c r="AA103" s="270"/>
      <c r="AB103" s="270"/>
      <c r="AC103" s="270"/>
      <c r="AD103" s="270"/>
      <c r="AE103" s="270"/>
      <c r="AF103" s="270"/>
      <c r="AG103" s="270"/>
      <c r="AH103" s="270"/>
      <c r="AI103" s="270"/>
      <c r="AJ103" s="270"/>
      <c r="AK103" s="270"/>
      <c r="AL103" s="270"/>
      <c r="AM103" s="277"/>
      <c r="AN103" s="277"/>
      <c r="AO103" s="277"/>
      <c r="AP103" s="277"/>
      <c r="AQ103" s="277"/>
      <c r="AR103" s="277"/>
      <c r="AS103" s="277"/>
      <c r="AT103" s="277"/>
      <c r="AU103" s="277"/>
    </row>
    <row r="104" spans="1:47" s="278" customFormat="1" ht="38.25" hidden="1" customHeight="1">
      <c r="A104" s="275"/>
      <c r="B104" s="276" t="s">
        <v>133</v>
      </c>
      <c r="C104" s="276" t="s">
        <v>125</v>
      </c>
      <c r="D104" s="209" t="s">
        <v>137</v>
      </c>
      <c r="E104" s="209"/>
      <c r="F104" s="269">
        <f t="shared" si="47"/>
        <v>330</v>
      </c>
      <c r="G104" s="269">
        <f t="shared" si="46"/>
        <v>330</v>
      </c>
      <c r="H104" s="269">
        <f t="shared" si="6"/>
        <v>0</v>
      </c>
      <c r="I104" s="211">
        <f t="shared" si="48"/>
        <v>0</v>
      </c>
      <c r="J104" s="269"/>
      <c r="K104" s="270"/>
      <c r="L104" s="270"/>
      <c r="M104" s="270">
        <v>330</v>
      </c>
      <c r="N104" s="270"/>
      <c r="O104" s="284"/>
      <c r="P104" s="270"/>
      <c r="Q104" s="270"/>
      <c r="R104" s="270"/>
      <c r="S104" s="270"/>
      <c r="T104" s="270"/>
      <c r="U104" s="270"/>
      <c r="V104" s="270"/>
      <c r="W104" s="270"/>
      <c r="X104" s="270"/>
      <c r="Y104" s="270"/>
      <c r="Z104" s="270"/>
      <c r="AA104" s="270"/>
      <c r="AB104" s="270"/>
      <c r="AC104" s="270"/>
      <c r="AD104" s="270"/>
      <c r="AE104" s="270"/>
      <c r="AF104" s="270"/>
      <c r="AG104" s="270"/>
      <c r="AH104" s="270"/>
      <c r="AI104" s="270"/>
      <c r="AJ104" s="270"/>
      <c r="AK104" s="270"/>
      <c r="AL104" s="270"/>
      <c r="AM104" s="277"/>
      <c r="AN104" s="277"/>
      <c r="AO104" s="277"/>
      <c r="AP104" s="277"/>
      <c r="AQ104" s="277"/>
      <c r="AR104" s="277"/>
      <c r="AS104" s="277"/>
      <c r="AT104" s="277"/>
      <c r="AU104" s="277"/>
    </row>
    <row r="105" spans="1:47" s="278" customFormat="1" ht="54" hidden="1" customHeight="1">
      <c r="A105" s="275"/>
      <c r="B105" s="276" t="s">
        <v>134</v>
      </c>
      <c r="C105" s="276" t="s">
        <v>125</v>
      </c>
      <c r="D105" s="209" t="s">
        <v>137</v>
      </c>
      <c r="E105" s="209"/>
      <c r="F105" s="269">
        <f t="shared" si="47"/>
        <v>79.2</v>
      </c>
      <c r="G105" s="269">
        <f t="shared" si="46"/>
        <v>79.2</v>
      </c>
      <c r="H105" s="269">
        <f t="shared" si="6"/>
        <v>0</v>
      </c>
      <c r="I105" s="211">
        <f t="shared" si="48"/>
        <v>0</v>
      </c>
      <c r="J105" s="269"/>
      <c r="K105" s="270"/>
      <c r="L105" s="270"/>
      <c r="M105" s="270">
        <v>79.2</v>
      </c>
      <c r="N105" s="270"/>
      <c r="O105" s="284"/>
      <c r="P105" s="270"/>
      <c r="Q105" s="270"/>
      <c r="R105" s="270"/>
      <c r="S105" s="270"/>
      <c r="T105" s="270"/>
      <c r="U105" s="270"/>
      <c r="V105" s="270"/>
      <c r="W105" s="270"/>
      <c r="X105" s="270"/>
      <c r="Y105" s="270"/>
      <c r="Z105" s="270"/>
      <c r="AA105" s="270"/>
      <c r="AB105" s="270"/>
      <c r="AC105" s="270"/>
      <c r="AD105" s="270"/>
      <c r="AE105" s="270"/>
      <c r="AF105" s="270"/>
      <c r="AG105" s="270"/>
      <c r="AH105" s="270"/>
      <c r="AI105" s="270"/>
      <c r="AJ105" s="270"/>
      <c r="AK105" s="270"/>
      <c r="AL105" s="270"/>
      <c r="AM105" s="277"/>
      <c r="AN105" s="277"/>
      <c r="AO105" s="277"/>
      <c r="AP105" s="277"/>
      <c r="AQ105" s="277"/>
      <c r="AR105" s="277"/>
      <c r="AS105" s="277"/>
      <c r="AT105" s="277"/>
      <c r="AU105" s="277"/>
    </row>
    <row r="106" spans="1:47" s="278" customFormat="1" ht="45" hidden="1" customHeight="1">
      <c r="A106" s="275"/>
      <c r="B106" s="276" t="s">
        <v>136</v>
      </c>
      <c r="C106" s="276" t="s">
        <v>125</v>
      </c>
      <c r="D106" s="209" t="s">
        <v>137</v>
      </c>
      <c r="E106" s="209"/>
      <c r="F106" s="269">
        <f t="shared" si="47"/>
        <v>16257.000000000002</v>
      </c>
      <c r="G106" s="269">
        <f t="shared" si="46"/>
        <v>16257.000000000002</v>
      </c>
      <c r="H106" s="269">
        <f t="shared" ref="H106" si="79">G106-F106</f>
        <v>0</v>
      </c>
      <c r="I106" s="211">
        <f t="shared" si="48"/>
        <v>16257.000000000002</v>
      </c>
      <c r="J106" s="269"/>
      <c r="K106" s="270"/>
      <c r="L106" s="270"/>
      <c r="M106" s="270"/>
      <c r="N106" s="270"/>
      <c r="O106" s="270">
        <f t="shared" ref="O106:O121" si="80">O19/1.2</f>
        <v>0</v>
      </c>
      <c r="P106" s="270">
        <v>0</v>
      </c>
      <c r="Q106" s="270">
        <f t="shared" ref="Q106:Q121" si="81">Q19/1.2</f>
        <v>0</v>
      </c>
      <c r="R106" s="270">
        <v>3500</v>
      </c>
      <c r="S106" s="270">
        <f t="shared" ref="S106:S121" si="82">S19/1.2</f>
        <v>3500</v>
      </c>
      <c r="T106" s="270">
        <v>8394</v>
      </c>
      <c r="U106" s="270">
        <f t="shared" ref="U106:U121" si="83">U19/1.2</f>
        <v>8394</v>
      </c>
      <c r="V106" s="270">
        <v>4363.0000000000018</v>
      </c>
      <c r="W106" s="270">
        <f t="shared" ref="W106:W121" si="84">W19/1.2</f>
        <v>4363.0000000000018</v>
      </c>
      <c r="X106" s="270"/>
      <c r="Y106" s="270">
        <f t="shared" ref="Y106:Y121" si="85">Y19/1.2</f>
        <v>0</v>
      </c>
      <c r="Z106" s="270"/>
      <c r="AA106" s="270">
        <f>AA19/1.2</f>
        <v>0</v>
      </c>
      <c r="AB106" s="270"/>
      <c r="AC106" s="270">
        <f>AC19/1.2</f>
        <v>0</v>
      </c>
      <c r="AD106" s="270"/>
      <c r="AE106" s="270"/>
      <c r="AF106" s="270"/>
      <c r="AG106" s="270"/>
      <c r="AH106" s="270"/>
      <c r="AI106" s="270"/>
      <c r="AJ106" s="270"/>
      <c r="AK106" s="270"/>
      <c r="AL106" s="270"/>
      <c r="AM106" s="277"/>
      <c r="AN106" s="277"/>
      <c r="AO106" s="277"/>
      <c r="AP106" s="277"/>
      <c r="AQ106" s="277"/>
      <c r="AR106" s="277"/>
      <c r="AS106" s="277"/>
      <c r="AT106" s="277"/>
      <c r="AU106" s="277"/>
    </row>
    <row r="107" spans="1:47" s="334" customFormat="1" ht="55.2" hidden="1">
      <c r="A107" s="330"/>
      <c r="B107" s="331" t="s">
        <v>142</v>
      </c>
      <c r="C107" s="276" t="s">
        <v>125</v>
      </c>
      <c r="D107" s="209" t="s">
        <v>137</v>
      </c>
      <c r="E107" s="332"/>
      <c r="F107" s="228">
        <f t="shared" si="47"/>
        <v>461.27399999999994</v>
      </c>
      <c r="G107" s="228">
        <f t="shared" si="46"/>
        <v>461.27399999999994</v>
      </c>
      <c r="H107" s="228">
        <f t="shared" ref="H107:H161" si="86">G107-F107</f>
        <v>0</v>
      </c>
      <c r="I107" s="211">
        <f t="shared" si="48"/>
        <v>461.27399999999994</v>
      </c>
      <c r="J107" s="228"/>
      <c r="K107" s="249"/>
      <c r="L107" s="249"/>
      <c r="M107" s="249"/>
      <c r="N107" s="249"/>
      <c r="O107" s="270">
        <f t="shared" si="80"/>
        <v>0</v>
      </c>
      <c r="P107" s="249"/>
      <c r="Q107" s="270">
        <f t="shared" si="81"/>
        <v>0</v>
      </c>
      <c r="R107" s="249">
        <v>461.27399999999994</v>
      </c>
      <c r="S107" s="270">
        <f t="shared" si="82"/>
        <v>461.27399999999994</v>
      </c>
      <c r="T107" s="249"/>
      <c r="U107" s="270">
        <f t="shared" si="83"/>
        <v>0</v>
      </c>
      <c r="V107" s="249"/>
      <c r="W107" s="270">
        <f t="shared" si="84"/>
        <v>0</v>
      </c>
      <c r="X107" s="249"/>
      <c r="Y107" s="270">
        <f t="shared" si="85"/>
        <v>0</v>
      </c>
      <c r="Z107" s="249"/>
      <c r="AA107" s="249"/>
      <c r="AB107" s="249"/>
      <c r="AC107" s="249"/>
      <c r="AD107" s="249"/>
      <c r="AE107" s="249"/>
      <c r="AF107" s="249"/>
      <c r="AG107" s="249"/>
      <c r="AH107" s="249"/>
      <c r="AI107" s="249"/>
      <c r="AJ107" s="249"/>
      <c r="AK107" s="249"/>
      <c r="AL107" s="249"/>
      <c r="AM107" s="333"/>
      <c r="AN107" s="333"/>
      <c r="AO107" s="333"/>
      <c r="AP107" s="333"/>
      <c r="AQ107" s="333"/>
      <c r="AR107" s="333"/>
      <c r="AS107" s="333"/>
      <c r="AT107" s="333"/>
      <c r="AU107" s="333"/>
    </row>
    <row r="108" spans="1:47" s="334" customFormat="1" ht="41.4" hidden="1">
      <c r="A108" s="330"/>
      <c r="B108" s="331" t="s">
        <v>143</v>
      </c>
      <c r="C108" s="276" t="s">
        <v>125</v>
      </c>
      <c r="D108" s="209" t="s">
        <v>137</v>
      </c>
      <c r="E108" s="332"/>
      <c r="F108" s="228">
        <f t="shared" si="47"/>
        <v>1104.5808</v>
      </c>
      <c r="G108" s="228">
        <f t="shared" si="46"/>
        <v>1104.5808</v>
      </c>
      <c r="H108" s="228">
        <f t="shared" si="86"/>
        <v>0</v>
      </c>
      <c r="I108" s="211">
        <f t="shared" si="48"/>
        <v>1104.5808</v>
      </c>
      <c r="J108" s="228"/>
      <c r="K108" s="249"/>
      <c r="L108" s="249"/>
      <c r="M108" s="249"/>
      <c r="N108" s="249"/>
      <c r="O108" s="270">
        <f t="shared" si="80"/>
        <v>0</v>
      </c>
      <c r="P108" s="249"/>
      <c r="Q108" s="270">
        <f t="shared" si="81"/>
        <v>0</v>
      </c>
      <c r="R108" s="249">
        <v>1104.5808</v>
      </c>
      <c r="S108" s="270">
        <f t="shared" si="82"/>
        <v>1104.5808</v>
      </c>
      <c r="T108" s="249"/>
      <c r="U108" s="270">
        <f t="shared" si="83"/>
        <v>0</v>
      </c>
      <c r="V108" s="249"/>
      <c r="W108" s="270">
        <f t="shared" si="84"/>
        <v>0</v>
      </c>
      <c r="X108" s="249"/>
      <c r="Y108" s="270">
        <f t="shared" si="85"/>
        <v>0</v>
      </c>
      <c r="Z108" s="249"/>
      <c r="AA108" s="249"/>
      <c r="AB108" s="249"/>
      <c r="AC108" s="249"/>
      <c r="AD108" s="249"/>
      <c r="AE108" s="249"/>
      <c r="AF108" s="249"/>
      <c r="AG108" s="249"/>
      <c r="AH108" s="249"/>
      <c r="AI108" s="249"/>
      <c r="AJ108" s="249"/>
      <c r="AK108" s="249"/>
      <c r="AL108" s="249"/>
      <c r="AM108" s="333"/>
      <c r="AN108" s="333"/>
      <c r="AO108" s="333"/>
      <c r="AP108" s="333"/>
      <c r="AQ108" s="333"/>
      <c r="AR108" s="333"/>
      <c r="AS108" s="333"/>
      <c r="AT108" s="333"/>
      <c r="AU108" s="333"/>
    </row>
    <row r="109" spans="1:47" s="334" customFormat="1" ht="41.4" hidden="1">
      <c r="A109" s="330"/>
      <c r="B109" s="331" t="s">
        <v>144</v>
      </c>
      <c r="C109" s="276" t="s">
        <v>125</v>
      </c>
      <c r="D109" s="209" t="s">
        <v>137</v>
      </c>
      <c r="E109" s="332"/>
      <c r="F109" s="228">
        <f t="shared" si="47"/>
        <v>68.5</v>
      </c>
      <c r="G109" s="228">
        <f t="shared" si="46"/>
        <v>214.00000000000003</v>
      </c>
      <c r="H109" s="228">
        <f t="shared" si="86"/>
        <v>145.50000000000003</v>
      </c>
      <c r="I109" s="211">
        <f t="shared" si="48"/>
        <v>68.5</v>
      </c>
      <c r="J109" s="228"/>
      <c r="K109" s="249"/>
      <c r="L109" s="249"/>
      <c r="M109" s="249"/>
      <c r="N109" s="249"/>
      <c r="O109" s="270">
        <f t="shared" si="80"/>
        <v>0</v>
      </c>
      <c r="P109" s="249"/>
      <c r="Q109" s="270">
        <f t="shared" si="81"/>
        <v>0</v>
      </c>
      <c r="R109" s="249">
        <v>68.5</v>
      </c>
      <c r="S109" s="270">
        <f t="shared" si="82"/>
        <v>214.00000000000003</v>
      </c>
      <c r="T109" s="249"/>
      <c r="U109" s="270">
        <f t="shared" si="83"/>
        <v>0</v>
      </c>
      <c r="V109" s="249"/>
      <c r="W109" s="270">
        <f t="shared" si="84"/>
        <v>0</v>
      </c>
      <c r="X109" s="249"/>
      <c r="Y109" s="270">
        <f t="shared" si="85"/>
        <v>0</v>
      </c>
      <c r="Z109" s="249"/>
      <c r="AA109" s="249"/>
      <c r="AB109" s="249"/>
      <c r="AC109" s="249"/>
      <c r="AD109" s="249"/>
      <c r="AE109" s="249"/>
      <c r="AF109" s="249"/>
      <c r="AG109" s="249"/>
      <c r="AH109" s="249"/>
      <c r="AI109" s="249"/>
      <c r="AJ109" s="249"/>
      <c r="AK109" s="249"/>
      <c r="AL109" s="249"/>
      <c r="AM109" s="333"/>
      <c r="AN109" s="333"/>
      <c r="AO109" s="333"/>
      <c r="AP109" s="333"/>
      <c r="AQ109" s="333"/>
      <c r="AR109" s="333"/>
      <c r="AS109" s="333"/>
      <c r="AT109" s="333"/>
      <c r="AU109" s="333"/>
    </row>
    <row r="110" spans="1:47" s="334" customFormat="1" ht="27.6" hidden="1">
      <c r="A110" s="330"/>
      <c r="B110" s="331" t="s">
        <v>145</v>
      </c>
      <c r="C110" s="276" t="s">
        <v>125</v>
      </c>
      <c r="D110" s="209" t="s">
        <v>137</v>
      </c>
      <c r="E110" s="332"/>
      <c r="F110" s="228">
        <f t="shared" si="47"/>
        <v>247.03299999999999</v>
      </c>
      <c r="G110" s="228">
        <f t="shared" si="46"/>
        <v>247.03299999999999</v>
      </c>
      <c r="H110" s="228">
        <f t="shared" si="86"/>
        <v>0</v>
      </c>
      <c r="I110" s="211">
        <f t="shared" si="48"/>
        <v>247.03299999999999</v>
      </c>
      <c r="J110" s="228"/>
      <c r="K110" s="249"/>
      <c r="L110" s="249"/>
      <c r="M110" s="249"/>
      <c r="N110" s="249"/>
      <c r="O110" s="270">
        <f t="shared" si="80"/>
        <v>0</v>
      </c>
      <c r="P110" s="249"/>
      <c r="Q110" s="270">
        <f t="shared" si="81"/>
        <v>0</v>
      </c>
      <c r="R110" s="249"/>
      <c r="S110" s="270">
        <f t="shared" si="82"/>
        <v>0</v>
      </c>
      <c r="T110" s="249"/>
      <c r="U110" s="270">
        <f t="shared" si="83"/>
        <v>0</v>
      </c>
      <c r="V110" s="249">
        <v>247.03299999999999</v>
      </c>
      <c r="W110" s="270">
        <f t="shared" si="84"/>
        <v>247.03299999999999</v>
      </c>
      <c r="X110" s="249"/>
      <c r="Y110" s="270">
        <f t="shared" si="85"/>
        <v>0</v>
      </c>
      <c r="Z110" s="249"/>
      <c r="AA110" s="249"/>
      <c r="AB110" s="249"/>
      <c r="AC110" s="249"/>
      <c r="AD110" s="249"/>
      <c r="AE110" s="249"/>
      <c r="AF110" s="249"/>
      <c r="AG110" s="249"/>
      <c r="AH110" s="249"/>
      <c r="AI110" s="249"/>
      <c r="AJ110" s="249"/>
      <c r="AK110" s="249"/>
      <c r="AL110" s="249"/>
      <c r="AM110" s="333"/>
      <c r="AN110" s="333"/>
      <c r="AO110" s="333"/>
      <c r="AP110" s="333"/>
      <c r="AQ110" s="333"/>
      <c r="AR110" s="333"/>
      <c r="AS110" s="333"/>
      <c r="AT110" s="333"/>
      <c r="AU110" s="333"/>
    </row>
    <row r="111" spans="1:47" s="334" customFormat="1" ht="27.6" hidden="1">
      <c r="A111" s="330"/>
      <c r="B111" s="331" t="s">
        <v>146</v>
      </c>
      <c r="C111" s="276" t="s">
        <v>125</v>
      </c>
      <c r="D111" s="209" t="s">
        <v>137</v>
      </c>
      <c r="E111" s="332"/>
      <c r="F111" s="228">
        <f t="shared" si="47"/>
        <v>247</v>
      </c>
      <c r="G111" s="228">
        <f t="shared" si="46"/>
        <v>247</v>
      </c>
      <c r="H111" s="228">
        <f t="shared" si="86"/>
        <v>0</v>
      </c>
      <c r="I111" s="211">
        <f t="shared" si="48"/>
        <v>247</v>
      </c>
      <c r="J111" s="228"/>
      <c r="K111" s="249"/>
      <c r="L111" s="249"/>
      <c r="M111" s="249"/>
      <c r="N111" s="249"/>
      <c r="O111" s="270">
        <f t="shared" si="80"/>
        <v>0</v>
      </c>
      <c r="P111" s="249"/>
      <c r="Q111" s="270">
        <f t="shared" si="81"/>
        <v>0</v>
      </c>
      <c r="R111" s="249">
        <v>247</v>
      </c>
      <c r="S111" s="270">
        <f t="shared" si="82"/>
        <v>247</v>
      </c>
      <c r="T111" s="249"/>
      <c r="U111" s="270">
        <f t="shared" si="83"/>
        <v>0</v>
      </c>
      <c r="V111" s="249"/>
      <c r="W111" s="270">
        <f t="shared" si="84"/>
        <v>0</v>
      </c>
      <c r="X111" s="249"/>
      <c r="Y111" s="270">
        <f t="shared" si="85"/>
        <v>0</v>
      </c>
      <c r="Z111" s="249"/>
      <c r="AA111" s="249"/>
      <c r="AB111" s="249"/>
      <c r="AC111" s="249"/>
      <c r="AD111" s="249"/>
      <c r="AE111" s="249"/>
      <c r="AF111" s="249"/>
      <c r="AG111" s="249"/>
      <c r="AH111" s="249"/>
      <c r="AI111" s="249"/>
      <c r="AJ111" s="249"/>
      <c r="AK111" s="249"/>
      <c r="AL111" s="249"/>
      <c r="AM111" s="333"/>
      <c r="AN111" s="333"/>
      <c r="AO111" s="333"/>
      <c r="AP111" s="333"/>
      <c r="AQ111" s="333"/>
      <c r="AR111" s="333"/>
      <c r="AS111" s="333"/>
      <c r="AT111" s="333"/>
      <c r="AU111" s="333"/>
    </row>
    <row r="112" spans="1:47" s="334" customFormat="1" ht="27.6" hidden="1">
      <c r="A112" s="330"/>
      <c r="B112" s="331" t="s">
        <v>147</v>
      </c>
      <c r="C112" s="276" t="s">
        <v>125</v>
      </c>
      <c r="D112" s="209" t="s">
        <v>137</v>
      </c>
      <c r="E112" s="332"/>
      <c r="F112" s="228">
        <f t="shared" si="47"/>
        <v>148</v>
      </c>
      <c r="G112" s="228">
        <f t="shared" si="46"/>
        <v>148</v>
      </c>
      <c r="H112" s="228">
        <f t="shared" si="86"/>
        <v>0</v>
      </c>
      <c r="I112" s="211">
        <f t="shared" si="48"/>
        <v>148</v>
      </c>
      <c r="J112" s="228"/>
      <c r="K112" s="249"/>
      <c r="L112" s="249"/>
      <c r="M112" s="249"/>
      <c r="N112" s="249"/>
      <c r="O112" s="270">
        <f t="shared" si="80"/>
        <v>0</v>
      </c>
      <c r="P112" s="249">
        <v>148</v>
      </c>
      <c r="Q112" s="270">
        <f t="shared" si="81"/>
        <v>148</v>
      </c>
      <c r="R112" s="249"/>
      <c r="S112" s="270">
        <f t="shared" si="82"/>
        <v>0</v>
      </c>
      <c r="T112" s="249"/>
      <c r="U112" s="270">
        <f t="shared" si="83"/>
        <v>0</v>
      </c>
      <c r="V112" s="249"/>
      <c r="W112" s="270">
        <f t="shared" si="84"/>
        <v>0</v>
      </c>
      <c r="X112" s="249"/>
      <c r="Y112" s="270">
        <f t="shared" si="85"/>
        <v>0</v>
      </c>
      <c r="Z112" s="249"/>
      <c r="AA112" s="249"/>
      <c r="AB112" s="249"/>
      <c r="AC112" s="249"/>
      <c r="AD112" s="249"/>
      <c r="AE112" s="249"/>
      <c r="AF112" s="249"/>
      <c r="AG112" s="249"/>
      <c r="AH112" s="249"/>
      <c r="AI112" s="249"/>
      <c r="AJ112" s="249"/>
      <c r="AK112" s="249"/>
      <c r="AL112" s="249"/>
      <c r="AM112" s="333"/>
      <c r="AN112" s="333"/>
      <c r="AO112" s="333"/>
      <c r="AP112" s="333"/>
      <c r="AQ112" s="333"/>
      <c r="AR112" s="333"/>
      <c r="AS112" s="333"/>
      <c r="AT112" s="333"/>
      <c r="AU112" s="333"/>
    </row>
    <row r="113" spans="1:47" s="334" customFormat="1" ht="27.6" hidden="1">
      <c r="A113" s="330"/>
      <c r="B113" s="331" t="s">
        <v>148</v>
      </c>
      <c r="C113" s="276" t="s">
        <v>125</v>
      </c>
      <c r="D113" s="209" t="s">
        <v>137</v>
      </c>
      <c r="E113" s="332"/>
      <c r="F113" s="228">
        <f t="shared" si="47"/>
        <v>140.1</v>
      </c>
      <c r="G113" s="228">
        <f t="shared" si="46"/>
        <v>140.1</v>
      </c>
      <c r="H113" s="228">
        <f t="shared" si="86"/>
        <v>0</v>
      </c>
      <c r="I113" s="211">
        <f t="shared" si="48"/>
        <v>140.1</v>
      </c>
      <c r="J113" s="228"/>
      <c r="K113" s="249"/>
      <c r="L113" s="249"/>
      <c r="M113" s="249"/>
      <c r="N113" s="249"/>
      <c r="O113" s="270">
        <f t="shared" si="80"/>
        <v>0</v>
      </c>
      <c r="P113" s="249"/>
      <c r="Q113" s="270">
        <f t="shared" si="81"/>
        <v>0</v>
      </c>
      <c r="R113" s="249">
        <v>140.1</v>
      </c>
      <c r="S113" s="270">
        <f t="shared" si="82"/>
        <v>140.1</v>
      </c>
      <c r="T113" s="249"/>
      <c r="U113" s="270">
        <f t="shared" si="83"/>
        <v>0</v>
      </c>
      <c r="V113" s="249"/>
      <c r="W113" s="270">
        <f t="shared" si="84"/>
        <v>0</v>
      </c>
      <c r="X113" s="249"/>
      <c r="Y113" s="270">
        <f t="shared" si="85"/>
        <v>0</v>
      </c>
      <c r="Z113" s="249"/>
      <c r="AA113" s="249"/>
      <c r="AB113" s="249"/>
      <c r="AC113" s="249"/>
      <c r="AD113" s="249"/>
      <c r="AE113" s="249"/>
      <c r="AF113" s="249"/>
      <c r="AG113" s="249"/>
      <c r="AH113" s="249"/>
      <c r="AI113" s="249"/>
      <c r="AJ113" s="249"/>
      <c r="AK113" s="249"/>
      <c r="AL113" s="249"/>
      <c r="AM113" s="333"/>
      <c r="AN113" s="333"/>
      <c r="AO113" s="333"/>
      <c r="AP113" s="333"/>
      <c r="AQ113" s="333"/>
      <c r="AR113" s="333"/>
      <c r="AS113" s="333"/>
      <c r="AT113" s="333"/>
      <c r="AU113" s="333"/>
    </row>
    <row r="114" spans="1:47" s="334" customFormat="1" ht="27.6" hidden="1">
      <c r="A114" s="330"/>
      <c r="B114" s="331" t="s">
        <v>162</v>
      </c>
      <c r="C114" s="276" t="s">
        <v>125</v>
      </c>
      <c r="D114" s="209" t="s">
        <v>137</v>
      </c>
      <c r="E114" s="332"/>
      <c r="F114" s="228">
        <f t="shared" si="47"/>
        <v>75</v>
      </c>
      <c r="G114" s="228">
        <f t="shared" si="46"/>
        <v>0</v>
      </c>
      <c r="H114" s="228">
        <f t="shared" si="86"/>
        <v>-75</v>
      </c>
      <c r="I114" s="211">
        <f t="shared" si="48"/>
        <v>75</v>
      </c>
      <c r="J114" s="228"/>
      <c r="K114" s="249"/>
      <c r="L114" s="249"/>
      <c r="M114" s="249"/>
      <c r="N114" s="249"/>
      <c r="O114" s="270">
        <f t="shared" si="80"/>
        <v>0</v>
      </c>
      <c r="P114" s="249"/>
      <c r="Q114" s="270">
        <f t="shared" si="81"/>
        <v>0</v>
      </c>
      <c r="R114" s="249">
        <v>75</v>
      </c>
      <c r="S114" s="270">
        <f t="shared" si="82"/>
        <v>0</v>
      </c>
      <c r="T114" s="249"/>
      <c r="U114" s="270">
        <f t="shared" si="83"/>
        <v>0</v>
      </c>
      <c r="V114" s="249"/>
      <c r="W114" s="270">
        <f t="shared" si="84"/>
        <v>0</v>
      </c>
      <c r="X114" s="249"/>
      <c r="Y114" s="270">
        <f t="shared" si="85"/>
        <v>0</v>
      </c>
      <c r="Z114" s="249"/>
      <c r="AA114" s="249"/>
      <c r="AB114" s="249"/>
      <c r="AC114" s="249"/>
      <c r="AD114" s="249"/>
      <c r="AE114" s="249"/>
      <c r="AF114" s="249"/>
      <c r="AG114" s="249"/>
      <c r="AH114" s="249"/>
      <c r="AI114" s="249"/>
      <c r="AJ114" s="249"/>
      <c r="AK114" s="249"/>
      <c r="AL114" s="249"/>
      <c r="AM114" s="333"/>
      <c r="AN114" s="333"/>
      <c r="AO114" s="333"/>
      <c r="AP114" s="333"/>
      <c r="AQ114" s="333"/>
      <c r="AR114" s="333"/>
      <c r="AS114" s="333"/>
      <c r="AT114" s="333"/>
      <c r="AU114" s="333"/>
    </row>
    <row r="115" spans="1:47" s="334" customFormat="1" ht="13.8" hidden="1">
      <c r="A115" s="330"/>
      <c r="B115" s="331" t="s">
        <v>150</v>
      </c>
      <c r="C115" s="276" t="s">
        <v>125</v>
      </c>
      <c r="D115" s="209" t="s">
        <v>137</v>
      </c>
      <c r="E115" s="332"/>
      <c r="F115" s="228">
        <f t="shared" si="47"/>
        <v>904.66666666666663</v>
      </c>
      <c r="G115" s="228">
        <f t="shared" si="46"/>
        <v>904.66666666666663</v>
      </c>
      <c r="H115" s="228">
        <f t="shared" si="86"/>
        <v>0</v>
      </c>
      <c r="I115" s="211">
        <f t="shared" si="48"/>
        <v>904.66666666666663</v>
      </c>
      <c r="J115" s="228"/>
      <c r="K115" s="249"/>
      <c r="L115" s="249"/>
      <c r="M115" s="249"/>
      <c r="N115" s="249"/>
      <c r="O115" s="270">
        <f t="shared" si="80"/>
        <v>0</v>
      </c>
      <c r="P115" s="249">
        <v>404</v>
      </c>
      <c r="Q115" s="270">
        <f t="shared" si="81"/>
        <v>404</v>
      </c>
      <c r="R115" s="249">
        <v>500.66666666666663</v>
      </c>
      <c r="S115" s="270">
        <f t="shared" si="82"/>
        <v>500.66666666666663</v>
      </c>
      <c r="T115" s="249"/>
      <c r="U115" s="270">
        <f t="shared" si="83"/>
        <v>0</v>
      </c>
      <c r="V115" s="249"/>
      <c r="W115" s="270">
        <f t="shared" si="84"/>
        <v>0</v>
      </c>
      <c r="X115" s="249"/>
      <c r="Y115" s="270">
        <f t="shared" si="85"/>
        <v>0</v>
      </c>
      <c r="Z115" s="249"/>
      <c r="AA115" s="249"/>
      <c r="AB115" s="249"/>
      <c r="AC115" s="249"/>
      <c r="AD115" s="249"/>
      <c r="AE115" s="249"/>
      <c r="AF115" s="249"/>
      <c r="AG115" s="249"/>
      <c r="AH115" s="249"/>
      <c r="AI115" s="249"/>
      <c r="AJ115" s="249"/>
      <c r="AK115" s="249"/>
      <c r="AL115" s="249"/>
      <c r="AM115" s="333"/>
      <c r="AN115" s="333"/>
      <c r="AO115" s="333"/>
      <c r="AP115" s="333"/>
      <c r="AQ115" s="333"/>
      <c r="AR115" s="333"/>
      <c r="AS115" s="333"/>
      <c r="AT115" s="333"/>
      <c r="AU115" s="333"/>
    </row>
    <row r="116" spans="1:47" s="334" customFormat="1" ht="27.6" hidden="1">
      <c r="A116" s="330"/>
      <c r="B116" s="331" t="s">
        <v>151</v>
      </c>
      <c r="C116" s="276" t="s">
        <v>125</v>
      </c>
      <c r="D116" s="209" t="s">
        <v>137</v>
      </c>
      <c r="E116" s="332"/>
      <c r="F116" s="228">
        <f t="shared" si="47"/>
        <v>3120</v>
      </c>
      <c r="G116" s="228">
        <f t="shared" si="46"/>
        <v>3120</v>
      </c>
      <c r="H116" s="228">
        <f t="shared" si="86"/>
        <v>0</v>
      </c>
      <c r="I116" s="211">
        <f t="shared" si="48"/>
        <v>3120</v>
      </c>
      <c r="J116" s="228"/>
      <c r="K116" s="249"/>
      <c r="L116" s="249"/>
      <c r="M116" s="249"/>
      <c r="N116" s="249"/>
      <c r="O116" s="270">
        <f t="shared" si="80"/>
        <v>0</v>
      </c>
      <c r="P116" s="249">
        <v>3120</v>
      </c>
      <c r="Q116" s="270">
        <f t="shared" si="81"/>
        <v>3120</v>
      </c>
      <c r="R116" s="249"/>
      <c r="S116" s="270">
        <f t="shared" si="82"/>
        <v>0</v>
      </c>
      <c r="T116" s="249"/>
      <c r="U116" s="270">
        <f t="shared" si="83"/>
        <v>0</v>
      </c>
      <c r="V116" s="249"/>
      <c r="W116" s="270">
        <f t="shared" si="84"/>
        <v>0</v>
      </c>
      <c r="X116" s="249"/>
      <c r="Y116" s="270">
        <f t="shared" si="85"/>
        <v>0</v>
      </c>
      <c r="Z116" s="249"/>
      <c r="AA116" s="249"/>
      <c r="AB116" s="249"/>
      <c r="AC116" s="249"/>
      <c r="AD116" s="249"/>
      <c r="AE116" s="249"/>
      <c r="AF116" s="249"/>
      <c r="AG116" s="249"/>
      <c r="AH116" s="249"/>
      <c r="AI116" s="249"/>
      <c r="AJ116" s="249"/>
      <c r="AK116" s="249"/>
      <c r="AL116" s="249"/>
      <c r="AM116" s="333"/>
      <c r="AN116" s="333"/>
      <c r="AO116" s="333"/>
      <c r="AP116" s="333"/>
      <c r="AQ116" s="333"/>
      <c r="AR116" s="333"/>
      <c r="AS116" s="333"/>
      <c r="AT116" s="333"/>
      <c r="AU116" s="333"/>
    </row>
    <row r="117" spans="1:47" s="334" customFormat="1" ht="41.4" hidden="1">
      <c r="A117" s="330"/>
      <c r="B117" s="331" t="s">
        <v>152</v>
      </c>
      <c r="C117" s="276" t="s">
        <v>125</v>
      </c>
      <c r="D117" s="209" t="s">
        <v>137</v>
      </c>
      <c r="E117" s="332"/>
      <c r="F117" s="228">
        <f t="shared" si="47"/>
        <v>924.16666666666674</v>
      </c>
      <c r="G117" s="228">
        <f t="shared" si="46"/>
        <v>924.16666666666674</v>
      </c>
      <c r="H117" s="228">
        <f t="shared" si="86"/>
        <v>0</v>
      </c>
      <c r="I117" s="211">
        <f t="shared" si="48"/>
        <v>924.16666666666674</v>
      </c>
      <c r="J117" s="228"/>
      <c r="K117" s="249"/>
      <c r="L117" s="249"/>
      <c r="M117" s="249"/>
      <c r="N117" s="249"/>
      <c r="O117" s="270">
        <f t="shared" si="80"/>
        <v>0</v>
      </c>
      <c r="P117" s="249"/>
      <c r="Q117" s="270">
        <f t="shared" si="81"/>
        <v>0</v>
      </c>
      <c r="R117" s="249"/>
      <c r="S117" s="270">
        <f t="shared" si="82"/>
        <v>0</v>
      </c>
      <c r="T117" s="249">
        <v>924.16666666666674</v>
      </c>
      <c r="U117" s="270">
        <f t="shared" si="83"/>
        <v>924.16666666666674</v>
      </c>
      <c r="V117" s="249"/>
      <c r="W117" s="270">
        <f t="shared" si="84"/>
        <v>0</v>
      </c>
      <c r="X117" s="249"/>
      <c r="Y117" s="270">
        <f t="shared" si="85"/>
        <v>0</v>
      </c>
      <c r="Z117" s="249"/>
      <c r="AA117" s="249"/>
      <c r="AB117" s="249"/>
      <c r="AC117" s="249"/>
      <c r="AD117" s="249"/>
      <c r="AE117" s="249"/>
      <c r="AF117" s="249"/>
      <c r="AG117" s="249"/>
      <c r="AH117" s="249"/>
      <c r="AI117" s="249"/>
      <c r="AJ117" s="249"/>
      <c r="AK117" s="249"/>
      <c r="AL117" s="249"/>
      <c r="AM117" s="333"/>
      <c r="AN117" s="333"/>
      <c r="AO117" s="333"/>
      <c r="AP117" s="333"/>
      <c r="AQ117" s="333"/>
      <c r="AR117" s="333"/>
      <c r="AS117" s="333"/>
      <c r="AT117" s="333"/>
      <c r="AU117" s="333"/>
    </row>
    <row r="118" spans="1:47" s="334" customFormat="1" ht="13.8" hidden="1">
      <c r="A118" s="330"/>
      <c r="B118" s="331" t="s">
        <v>153</v>
      </c>
      <c r="C118" s="276" t="s">
        <v>125</v>
      </c>
      <c r="D118" s="209" t="s">
        <v>137</v>
      </c>
      <c r="E118" s="332"/>
      <c r="F118" s="228">
        <f t="shared" si="47"/>
        <v>711.66666666666674</v>
      </c>
      <c r="G118" s="228">
        <f t="shared" si="46"/>
        <v>711.66666666666674</v>
      </c>
      <c r="H118" s="228">
        <f t="shared" si="86"/>
        <v>0</v>
      </c>
      <c r="I118" s="211">
        <f t="shared" si="48"/>
        <v>711.66666666666674</v>
      </c>
      <c r="J118" s="228"/>
      <c r="K118" s="249"/>
      <c r="L118" s="249"/>
      <c r="M118" s="249"/>
      <c r="N118" s="249"/>
      <c r="O118" s="270">
        <f t="shared" si="80"/>
        <v>0</v>
      </c>
      <c r="P118" s="249"/>
      <c r="Q118" s="270">
        <f t="shared" si="81"/>
        <v>0</v>
      </c>
      <c r="R118" s="249">
        <v>247.99999999999997</v>
      </c>
      <c r="S118" s="270">
        <f t="shared" si="82"/>
        <v>247.99999999999997</v>
      </c>
      <c r="T118" s="249">
        <v>463.66666666666674</v>
      </c>
      <c r="U118" s="270">
        <f t="shared" si="83"/>
        <v>463.66666666666674</v>
      </c>
      <c r="V118" s="249"/>
      <c r="W118" s="270">
        <f t="shared" si="84"/>
        <v>0</v>
      </c>
      <c r="X118" s="249"/>
      <c r="Y118" s="270">
        <f t="shared" si="85"/>
        <v>0</v>
      </c>
      <c r="Z118" s="249"/>
      <c r="AA118" s="249"/>
      <c r="AB118" s="249"/>
      <c r="AC118" s="249"/>
      <c r="AD118" s="249"/>
      <c r="AE118" s="249"/>
      <c r="AF118" s="249"/>
      <c r="AG118" s="249"/>
      <c r="AH118" s="249"/>
      <c r="AI118" s="249"/>
      <c r="AJ118" s="249"/>
      <c r="AK118" s="249"/>
      <c r="AL118" s="249"/>
      <c r="AM118" s="333"/>
      <c r="AN118" s="333"/>
      <c r="AO118" s="333"/>
      <c r="AP118" s="333"/>
      <c r="AQ118" s="333"/>
      <c r="AR118" s="333"/>
      <c r="AS118" s="333"/>
      <c r="AT118" s="333"/>
      <c r="AU118" s="333"/>
    </row>
    <row r="119" spans="1:47" s="334" customFormat="1" ht="69" hidden="1">
      <c r="A119" s="330"/>
      <c r="B119" s="331" t="s">
        <v>154</v>
      </c>
      <c r="C119" s="276" t="s">
        <v>125</v>
      </c>
      <c r="D119" s="209" t="s">
        <v>137</v>
      </c>
      <c r="E119" s="332"/>
      <c r="F119" s="228">
        <f t="shared" si="47"/>
        <v>3995</v>
      </c>
      <c r="G119" s="228">
        <f t="shared" si="46"/>
        <v>3995</v>
      </c>
      <c r="H119" s="228">
        <f t="shared" si="86"/>
        <v>0</v>
      </c>
      <c r="I119" s="211">
        <f t="shared" si="48"/>
        <v>3995</v>
      </c>
      <c r="J119" s="228"/>
      <c r="K119" s="249"/>
      <c r="L119" s="249"/>
      <c r="M119" s="249"/>
      <c r="N119" s="249"/>
      <c r="O119" s="270">
        <f t="shared" si="80"/>
        <v>0</v>
      </c>
      <c r="P119" s="249"/>
      <c r="Q119" s="270">
        <f t="shared" si="81"/>
        <v>0</v>
      </c>
      <c r="R119" s="249"/>
      <c r="S119" s="270">
        <f t="shared" si="82"/>
        <v>0</v>
      </c>
      <c r="T119" s="249"/>
      <c r="U119" s="270">
        <f t="shared" si="83"/>
        <v>0</v>
      </c>
      <c r="V119" s="249">
        <v>3995</v>
      </c>
      <c r="W119" s="270">
        <f t="shared" si="84"/>
        <v>3995</v>
      </c>
      <c r="X119" s="249"/>
      <c r="Y119" s="270">
        <f t="shared" si="85"/>
        <v>0</v>
      </c>
      <c r="Z119" s="249"/>
      <c r="AA119" s="249"/>
      <c r="AB119" s="249"/>
      <c r="AC119" s="249"/>
      <c r="AD119" s="249"/>
      <c r="AE119" s="249"/>
      <c r="AF119" s="249"/>
      <c r="AG119" s="249"/>
      <c r="AH119" s="249"/>
      <c r="AI119" s="249"/>
      <c r="AJ119" s="249"/>
      <c r="AK119" s="249"/>
      <c r="AL119" s="249"/>
      <c r="AM119" s="333"/>
      <c r="AN119" s="333"/>
      <c r="AO119" s="333"/>
      <c r="AP119" s="333"/>
      <c r="AQ119" s="333"/>
      <c r="AR119" s="333"/>
      <c r="AS119" s="333"/>
      <c r="AT119" s="333"/>
      <c r="AU119" s="333"/>
    </row>
    <row r="120" spans="1:47" s="334" customFormat="1" ht="41.4" hidden="1">
      <c r="A120" s="330"/>
      <c r="B120" s="331" t="s">
        <v>155</v>
      </c>
      <c r="C120" s="276" t="s">
        <v>125</v>
      </c>
      <c r="D120" s="209" t="s">
        <v>137</v>
      </c>
      <c r="E120" s="332"/>
      <c r="F120" s="228">
        <f t="shared" si="47"/>
        <v>309</v>
      </c>
      <c r="G120" s="228">
        <f t="shared" si="46"/>
        <v>309</v>
      </c>
      <c r="H120" s="228">
        <f t="shared" si="86"/>
        <v>0</v>
      </c>
      <c r="I120" s="211">
        <f t="shared" si="48"/>
        <v>309</v>
      </c>
      <c r="J120" s="228"/>
      <c r="K120" s="249"/>
      <c r="L120" s="249"/>
      <c r="M120" s="249"/>
      <c r="N120" s="249"/>
      <c r="O120" s="270">
        <f t="shared" si="80"/>
        <v>0</v>
      </c>
      <c r="P120" s="249"/>
      <c r="Q120" s="270">
        <f t="shared" si="81"/>
        <v>0</v>
      </c>
      <c r="R120" s="249">
        <v>309</v>
      </c>
      <c r="S120" s="270">
        <f t="shared" si="82"/>
        <v>309</v>
      </c>
      <c r="T120" s="249"/>
      <c r="U120" s="270">
        <f t="shared" si="83"/>
        <v>0</v>
      </c>
      <c r="V120" s="249"/>
      <c r="W120" s="270">
        <f t="shared" si="84"/>
        <v>0</v>
      </c>
      <c r="X120" s="249"/>
      <c r="Y120" s="270">
        <f t="shared" si="85"/>
        <v>0</v>
      </c>
      <c r="Z120" s="249"/>
      <c r="AA120" s="249"/>
      <c r="AB120" s="249"/>
      <c r="AC120" s="249"/>
      <c r="AD120" s="249"/>
      <c r="AE120" s="249"/>
      <c r="AF120" s="249"/>
      <c r="AG120" s="249"/>
      <c r="AH120" s="249"/>
      <c r="AI120" s="249"/>
      <c r="AJ120" s="249"/>
      <c r="AK120" s="249"/>
      <c r="AL120" s="249"/>
      <c r="AM120" s="333"/>
      <c r="AN120" s="333"/>
      <c r="AO120" s="333"/>
      <c r="AP120" s="333"/>
      <c r="AQ120" s="333"/>
      <c r="AR120" s="333"/>
      <c r="AS120" s="333"/>
      <c r="AT120" s="333"/>
      <c r="AU120" s="333"/>
    </row>
    <row r="121" spans="1:47" s="334" customFormat="1" ht="41.4" hidden="1">
      <c r="A121" s="330"/>
      <c r="B121" s="331" t="s">
        <v>156</v>
      </c>
      <c r="C121" s="276" t="s">
        <v>125</v>
      </c>
      <c r="D121" s="209" t="s">
        <v>137</v>
      </c>
      <c r="E121" s="332"/>
      <c r="F121" s="228">
        <f t="shared" si="47"/>
        <v>3200</v>
      </c>
      <c r="G121" s="228">
        <f t="shared" si="46"/>
        <v>3200</v>
      </c>
      <c r="H121" s="228">
        <f t="shared" si="86"/>
        <v>0</v>
      </c>
      <c r="I121" s="211">
        <f t="shared" si="48"/>
        <v>3200</v>
      </c>
      <c r="J121" s="228"/>
      <c r="K121" s="249"/>
      <c r="L121" s="249"/>
      <c r="M121" s="249"/>
      <c r="N121" s="249"/>
      <c r="O121" s="270">
        <f t="shared" si="80"/>
        <v>0</v>
      </c>
      <c r="P121" s="249"/>
      <c r="Q121" s="270">
        <f t="shared" si="81"/>
        <v>0</v>
      </c>
      <c r="R121" s="249"/>
      <c r="S121" s="270">
        <f t="shared" si="82"/>
        <v>0</v>
      </c>
      <c r="T121" s="249">
        <v>3200</v>
      </c>
      <c r="U121" s="270">
        <f t="shared" si="83"/>
        <v>3200</v>
      </c>
      <c r="V121" s="249"/>
      <c r="W121" s="270">
        <f t="shared" si="84"/>
        <v>0</v>
      </c>
      <c r="X121" s="249"/>
      <c r="Y121" s="270">
        <f t="shared" si="85"/>
        <v>0</v>
      </c>
      <c r="Z121" s="249"/>
      <c r="AA121" s="249"/>
      <c r="AB121" s="249"/>
      <c r="AC121" s="249"/>
      <c r="AD121" s="249"/>
      <c r="AE121" s="249"/>
      <c r="AF121" s="249"/>
      <c r="AG121" s="249"/>
      <c r="AH121" s="249"/>
      <c r="AI121" s="249"/>
      <c r="AJ121" s="249"/>
      <c r="AK121" s="249"/>
      <c r="AL121" s="249"/>
      <c r="AM121" s="333"/>
      <c r="AN121" s="333"/>
      <c r="AO121" s="333"/>
      <c r="AP121" s="333"/>
      <c r="AQ121" s="333"/>
      <c r="AR121" s="333"/>
      <c r="AS121" s="333"/>
      <c r="AT121" s="333"/>
      <c r="AU121" s="333"/>
    </row>
    <row r="122" spans="1:47" s="204" customFormat="1" ht="13.8">
      <c r="A122" s="196"/>
      <c r="B122" s="205" t="s">
        <v>120</v>
      </c>
      <c r="C122" s="205"/>
      <c r="D122" s="205"/>
      <c r="E122" s="205"/>
      <c r="F122" s="198">
        <f t="shared" si="47"/>
        <v>57585.17</v>
      </c>
      <c r="G122" s="198">
        <f t="shared" si="46"/>
        <v>24785.17</v>
      </c>
      <c r="H122" s="199">
        <f t="shared" si="86"/>
        <v>-32800</v>
      </c>
      <c r="I122" s="199">
        <f t="shared" si="48"/>
        <v>32800</v>
      </c>
      <c r="J122" s="200"/>
      <c r="K122" s="201">
        <v>8099</v>
      </c>
      <c r="L122" s="263">
        <f>SUM(L123:L127)</f>
        <v>1586.17</v>
      </c>
      <c r="M122" s="263">
        <f t="shared" ref="M122" si="87">SUM(M123:M127)</f>
        <v>7600</v>
      </c>
      <c r="N122" s="263">
        <f t="shared" ref="N122:AT122" si="88">SUM(N123:N127)</f>
        <v>7500</v>
      </c>
      <c r="O122" s="282">
        <f t="shared" si="88"/>
        <v>7500</v>
      </c>
      <c r="P122" s="263">
        <v>0</v>
      </c>
      <c r="Q122" s="263">
        <f t="shared" si="88"/>
        <v>0</v>
      </c>
      <c r="R122" s="263">
        <v>7600</v>
      </c>
      <c r="S122" s="263">
        <f t="shared" si="88"/>
        <v>0</v>
      </c>
      <c r="T122" s="263">
        <v>5000</v>
      </c>
      <c r="U122" s="263">
        <f t="shared" si="88"/>
        <v>0</v>
      </c>
      <c r="V122" s="263">
        <v>5000</v>
      </c>
      <c r="W122" s="263">
        <f t="shared" si="88"/>
        <v>0</v>
      </c>
      <c r="X122" s="263">
        <v>7600</v>
      </c>
      <c r="Y122" s="263">
        <f t="shared" si="88"/>
        <v>0</v>
      </c>
      <c r="Z122" s="263">
        <v>7600</v>
      </c>
      <c r="AA122" s="263">
        <f t="shared" si="88"/>
        <v>0</v>
      </c>
      <c r="AB122" s="263">
        <f t="shared" si="88"/>
        <v>0</v>
      </c>
      <c r="AC122" s="263">
        <f t="shared" si="88"/>
        <v>0</v>
      </c>
      <c r="AD122" s="263">
        <f t="shared" si="88"/>
        <v>0</v>
      </c>
      <c r="AE122" s="263">
        <f t="shared" si="88"/>
        <v>0</v>
      </c>
      <c r="AF122" s="263">
        <f t="shared" si="88"/>
        <v>0</v>
      </c>
      <c r="AG122" s="263">
        <f t="shared" si="88"/>
        <v>0</v>
      </c>
      <c r="AH122" s="263">
        <f t="shared" si="88"/>
        <v>0</v>
      </c>
      <c r="AI122" s="263">
        <f t="shared" si="88"/>
        <v>0</v>
      </c>
      <c r="AJ122" s="263">
        <f t="shared" si="88"/>
        <v>0</v>
      </c>
      <c r="AK122" s="263">
        <f t="shared" si="88"/>
        <v>0</v>
      </c>
      <c r="AL122" s="263">
        <f t="shared" si="88"/>
        <v>0</v>
      </c>
      <c r="AM122" s="263">
        <f t="shared" si="88"/>
        <v>0</v>
      </c>
      <c r="AN122" s="263">
        <f t="shared" si="88"/>
        <v>0</v>
      </c>
      <c r="AO122" s="263">
        <f t="shared" si="88"/>
        <v>0</v>
      </c>
      <c r="AP122" s="263">
        <f t="shared" si="88"/>
        <v>0</v>
      </c>
      <c r="AQ122" s="263">
        <f t="shared" si="88"/>
        <v>0</v>
      </c>
      <c r="AR122" s="263">
        <f t="shared" si="88"/>
        <v>0</v>
      </c>
      <c r="AS122" s="263">
        <f t="shared" si="88"/>
        <v>0</v>
      </c>
      <c r="AT122" s="263">
        <f t="shared" si="88"/>
        <v>0</v>
      </c>
      <c r="AU122" s="263">
        <f t="shared" ref="AU122" si="89">SUM(AU123:AU127)</f>
        <v>0</v>
      </c>
    </row>
    <row r="123" spans="1:47" s="215" customFormat="1" ht="27.6" hidden="1">
      <c r="A123" s="208"/>
      <c r="B123" s="209" t="s">
        <v>100</v>
      </c>
      <c r="C123" s="209" t="s">
        <v>125</v>
      </c>
      <c r="D123" s="209" t="s">
        <v>137</v>
      </c>
      <c r="E123" s="209"/>
      <c r="F123" s="210">
        <f t="shared" si="47"/>
        <v>8099</v>
      </c>
      <c r="G123" s="210">
        <f t="shared" si="46"/>
        <v>8099</v>
      </c>
      <c r="H123" s="211">
        <f t="shared" si="86"/>
        <v>0</v>
      </c>
      <c r="I123" s="211">
        <f t="shared" si="48"/>
        <v>0</v>
      </c>
      <c r="J123" s="212"/>
      <c r="K123" s="217">
        <v>8099</v>
      </c>
      <c r="L123" s="264"/>
      <c r="M123" s="264"/>
      <c r="N123" s="213"/>
      <c r="O123" s="284"/>
      <c r="P123" s="213"/>
      <c r="Q123" s="264"/>
      <c r="R123" s="213"/>
      <c r="S123" s="264"/>
      <c r="T123" s="213"/>
      <c r="U123" s="264"/>
      <c r="V123" s="213"/>
      <c r="W123" s="264"/>
      <c r="X123" s="214"/>
      <c r="Y123" s="214"/>
      <c r="Z123" s="214"/>
      <c r="AA123" s="214"/>
      <c r="AB123" s="214"/>
      <c r="AC123" s="214"/>
      <c r="AD123" s="214"/>
      <c r="AE123" s="214"/>
      <c r="AF123" s="214"/>
      <c r="AG123" s="214"/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</row>
    <row r="124" spans="1:47" s="215" customFormat="1" ht="13.8" hidden="1">
      <c r="A124" s="208"/>
      <c r="B124" s="220" t="s">
        <v>112</v>
      </c>
      <c r="C124" s="220" t="s">
        <v>125</v>
      </c>
      <c r="D124" s="209" t="s">
        <v>137</v>
      </c>
      <c r="E124" s="209"/>
      <c r="F124" s="210">
        <f t="shared" si="47"/>
        <v>32800</v>
      </c>
      <c r="G124" s="152">
        <f t="shared" si="46"/>
        <v>0</v>
      </c>
      <c r="H124" s="211">
        <f t="shared" si="86"/>
        <v>-32800</v>
      </c>
      <c r="I124" s="211">
        <f t="shared" si="48"/>
        <v>32800</v>
      </c>
      <c r="J124" s="212"/>
      <c r="K124" s="217"/>
      <c r="L124" s="264"/>
      <c r="M124" s="264"/>
      <c r="N124" s="213"/>
      <c r="O124" s="284"/>
      <c r="P124" s="213">
        <v>0</v>
      </c>
      <c r="Q124" s="296">
        <f>7500*0</f>
        <v>0</v>
      </c>
      <c r="R124" s="213">
        <v>7600</v>
      </c>
      <c r="S124" s="296">
        <v>0</v>
      </c>
      <c r="T124" s="213">
        <v>5000</v>
      </c>
      <c r="U124" s="296">
        <v>0</v>
      </c>
      <c r="V124" s="213">
        <v>5000</v>
      </c>
      <c r="W124" s="296">
        <v>0</v>
      </c>
      <c r="X124" s="214">
        <v>7600</v>
      </c>
      <c r="Y124" s="299">
        <v>0</v>
      </c>
      <c r="Z124" s="214">
        <v>7600</v>
      </c>
      <c r="AA124" s="214">
        <v>0</v>
      </c>
      <c r="AB124" s="214"/>
      <c r="AC124" s="214"/>
      <c r="AD124" s="214"/>
      <c r="AE124" s="214"/>
      <c r="AF124" s="214"/>
      <c r="AG124" s="214"/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</row>
    <row r="125" spans="1:47" s="215" customFormat="1" ht="27.6" hidden="1">
      <c r="A125" s="208"/>
      <c r="B125" s="209" t="s">
        <v>104</v>
      </c>
      <c r="C125" s="209" t="s">
        <v>125</v>
      </c>
      <c r="D125" s="209" t="s">
        <v>137</v>
      </c>
      <c r="E125" s="209"/>
      <c r="F125" s="210">
        <f t="shared" si="47"/>
        <v>1325</v>
      </c>
      <c r="G125" s="210">
        <f t="shared" si="46"/>
        <v>1325</v>
      </c>
      <c r="H125" s="211">
        <f t="shared" si="86"/>
        <v>0</v>
      </c>
      <c r="I125" s="211">
        <f t="shared" si="48"/>
        <v>0</v>
      </c>
      <c r="J125" s="212"/>
      <c r="K125" s="213">
        <v>0</v>
      </c>
      <c r="L125" s="264">
        <v>1325</v>
      </c>
      <c r="M125" s="264"/>
      <c r="N125" s="213">
        <v>0</v>
      </c>
      <c r="O125" s="284"/>
      <c r="P125" s="213"/>
      <c r="Q125" s="264"/>
      <c r="R125" s="213"/>
      <c r="S125" s="264"/>
      <c r="T125" s="213"/>
      <c r="U125" s="264"/>
      <c r="V125" s="213"/>
      <c r="W125" s="264"/>
      <c r="X125" s="213"/>
      <c r="Y125" s="213"/>
      <c r="Z125" s="213"/>
      <c r="AA125" s="213"/>
      <c r="AB125" s="213"/>
      <c r="AC125" s="213"/>
      <c r="AD125" s="213">
        <v>0</v>
      </c>
      <c r="AE125" s="213"/>
      <c r="AF125" s="213">
        <v>0</v>
      </c>
      <c r="AG125" s="213"/>
      <c r="AH125" s="213">
        <v>0</v>
      </c>
      <c r="AI125" s="213"/>
      <c r="AJ125" s="213">
        <v>0</v>
      </c>
      <c r="AK125" s="213"/>
      <c r="AL125" s="213">
        <v>0</v>
      </c>
      <c r="AM125" s="213"/>
      <c r="AN125" s="213">
        <v>0</v>
      </c>
      <c r="AO125" s="213"/>
      <c r="AP125" s="213">
        <v>0</v>
      </c>
      <c r="AQ125" s="213"/>
      <c r="AR125" s="213">
        <v>0</v>
      </c>
      <c r="AS125" s="213"/>
      <c r="AT125" s="213">
        <v>0</v>
      </c>
      <c r="AU125" s="213"/>
    </row>
    <row r="126" spans="1:47" s="215" customFormat="1" ht="27.6" hidden="1">
      <c r="A126" s="208"/>
      <c r="B126" s="209" t="s">
        <v>108</v>
      </c>
      <c r="C126" s="209" t="s">
        <v>125</v>
      </c>
      <c r="D126" s="209" t="s">
        <v>137</v>
      </c>
      <c r="E126" s="209"/>
      <c r="F126" s="210">
        <f t="shared" si="47"/>
        <v>261.17</v>
      </c>
      <c r="G126" s="210">
        <f t="shared" si="46"/>
        <v>261.17</v>
      </c>
      <c r="H126" s="211">
        <f t="shared" si="86"/>
        <v>0</v>
      </c>
      <c r="I126" s="211">
        <f t="shared" si="48"/>
        <v>0</v>
      </c>
      <c r="J126" s="212"/>
      <c r="K126" s="213">
        <v>0</v>
      </c>
      <c r="L126" s="264">
        <v>261.17</v>
      </c>
      <c r="M126" s="264"/>
      <c r="N126" s="213">
        <v>0</v>
      </c>
      <c r="O126" s="284"/>
      <c r="P126" s="213"/>
      <c r="Q126" s="264"/>
      <c r="R126" s="213"/>
      <c r="S126" s="264"/>
      <c r="T126" s="213"/>
      <c r="U126" s="264"/>
      <c r="V126" s="213"/>
      <c r="W126" s="264"/>
      <c r="X126" s="213"/>
      <c r="Y126" s="213"/>
      <c r="Z126" s="213"/>
      <c r="AA126" s="213"/>
      <c r="AB126" s="213"/>
      <c r="AC126" s="213"/>
      <c r="AD126" s="213">
        <v>0</v>
      </c>
      <c r="AE126" s="213"/>
      <c r="AF126" s="213">
        <v>0</v>
      </c>
      <c r="AG126" s="213"/>
      <c r="AH126" s="213">
        <v>0</v>
      </c>
      <c r="AI126" s="213"/>
      <c r="AJ126" s="213">
        <v>0</v>
      </c>
      <c r="AK126" s="213"/>
      <c r="AL126" s="213">
        <v>0</v>
      </c>
      <c r="AM126" s="213"/>
      <c r="AN126" s="213">
        <v>0</v>
      </c>
      <c r="AO126" s="213"/>
      <c r="AP126" s="213">
        <v>0</v>
      </c>
      <c r="AQ126" s="213"/>
      <c r="AR126" s="213">
        <v>0</v>
      </c>
      <c r="AS126" s="213"/>
      <c r="AT126" s="213">
        <v>0</v>
      </c>
      <c r="AU126" s="213"/>
    </row>
    <row r="127" spans="1:47" s="215" customFormat="1" ht="27.6" hidden="1">
      <c r="A127" s="208"/>
      <c r="B127" s="209" t="s">
        <v>110</v>
      </c>
      <c r="C127" s="209" t="s">
        <v>125</v>
      </c>
      <c r="D127" s="209" t="s">
        <v>137</v>
      </c>
      <c r="E127" s="209"/>
      <c r="F127" s="210">
        <f t="shared" si="47"/>
        <v>15100</v>
      </c>
      <c r="G127" s="210">
        <f t="shared" si="46"/>
        <v>15100</v>
      </c>
      <c r="H127" s="211">
        <f t="shared" si="86"/>
        <v>0</v>
      </c>
      <c r="I127" s="211">
        <f t="shared" si="48"/>
        <v>0</v>
      </c>
      <c r="J127" s="212"/>
      <c r="K127" s="213">
        <v>0</v>
      </c>
      <c r="L127" s="264"/>
      <c r="M127" s="264">
        <v>7600</v>
      </c>
      <c r="N127" s="213">
        <v>7500</v>
      </c>
      <c r="O127" s="293">
        <v>7500</v>
      </c>
      <c r="P127" s="213"/>
      <c r="Q127" s="264"/>
      <c r="R127" s="213"/>
      <c r="S127" s="264"/>
      <c r="T127" s="213"/>
      <c r="U127" s="264"/>
      <c r="V127" s="213"/>
      <c r="W127" s="264"/>
      <c r="X127" s="213"/>
      <c r="Y127" s="213"/>
      <c r="Z127" s="213"/>
      <c r="AA127" s="213"/>
      <c r="AB127" s="213"/>
      <c r="AC127" s="213"/>
      <c r="AD127" s="213">
        <v>0</v>
      </c>
      <c r="AE127" s="213"/>
      <c r="AF127" s="213">
        <v>0</v>
      </c>
      <c r="AG127" s="213"/>
      <c r="AH127" s="213">
        <v>0</v>
      </c>
      <c r="AI127" s="213"/>
      <c r="AJ127" s="213">
        <v>0</v>
      </c>
      <c r="AK127" s="213"/>
      <c r="AL127" s="213">
        <v>0</v>
      </c>
      <c r="AM127" s="213"/>
      <c r="AN127" s="213">
        <v>0</v>
      </c>
      <c r="AO127" s="213"/>
      <c r="AP127" s="213">
        <v>0</v>
      </c>
      <c r="AQ127" s="213"/>
      <c r="AR127" s="213">
        <v>0</v>
      </c>
      <c r="AS127" s="213"/>
      <c r="AT127" s="213">
        <v>0</v>
      </c>
      <c r="AU127" s="213"/>
    </row>
    <row r="128" spans="1:47" s="204" customFormat="1" ht="13.8">
      <c r="A128" s="196"/>
      <c r="B128" s="205" t="s">
        <v>111</v>
      </c>
      <c r="C128" s="205"/>
      <c r="D128" s="205"/>
      <c r="E128" s="205"/>
      <c r="F128" s="198">
        <f t="shared" si="47"/>
        <v>623795.26801730425</v>
      </c>
      <c r="G128" s="198">
        <f t="shared" si="46"/>
        <v>204202.205119969</v>
      </c>
      <c r="H128" s="199">
        <f t="shared" si="86"/>
        <v>-419593.06289733527</v>
      </c>
      <c r="I128" s="199">
        <f t="shared" si="48"/>
        <v>566237.53070309327</v>
      </c>
      <c r="J128" s="200"/>
      <c r="K128" s="265">
        <f t="shared" ref="K128:N128" si="90">SUM(K129:K138)</f>
        <v>10379.318742277799</v>
      </c>
      <c r="L128" s="265">
        <f t="shared" si="90"/>
        <v>16696.833330000001</v>
      </c>
      <c r="M128" s="265">
        <f t="shared" si="90"/>
        <v>13876.03729</v>
      </c>
      <c r="N128" s="265">
        <f t="shared" si="90"/>
        <v>16124.129361933105</v>
      </c>
      <c r="O128" s="265">
        <f>SUM(O129:O138)</f>
        <v>16605.547951933106</v>
      </c>
      <c r="P128" s="265">
        <f t="shared" ref="P128:AT128" si="91">SUM(P129:P138)</f>
        <v>12060.9624</v>
      </c>
      <c r="Q128" s="265">
        <f t="shared" si="91"/>
        <v>11985.9624</v>
      </c>
      <c r="R128" s="265">
        <f t="shared" si="91"/>
        <v>36967.28133589276</v>
      </c>
      <c r="S128" s="265">
        <f t="shared" si="91"/>
        <v>24231.975887777749</v>
      </c>
      <c r="T128" s="265">
        <f t="shared" si="91"/>
        <v>33536.069637299348</v>
      </c>
      <c r="U128" s="265">
        <f>SUM(U129:U138)</f>
        <v>13389.728851240199</v>
      </c>
      <c r="V128" s="265">
        <f t="shared" si="91"/>
        <v>34456.958570057803</v>
      </c>
      <c r="W128" s="265">
        <f t="shared" si="91"/>
        <v>15077.696271314917</v>
      </c>
      <c r="X128" s="265">
        <f t="shared" si="91"/>
        <v>37135.954045826875</v>
      </c>
      <c r="Y128" s="265">
        <f>SUM(Y129:Y138)</f>
        <v>21671.879595425249</v>
      </c>
      <c r="Z128" s="265">
        <f t="shared" si="91"/>
        <v>49281.65050080332</v>
      </c>
      <c r="AA128" s="265">
        <f t="shared" si="91"/>
        <v>34226.750800000002</v>
      </c>
      <c r="AB128" s="265">
        <f t="shared" si="91"/>
        <v>63060.473999999958</v>
      </c>
      <c r="AC128" s="265">
        <f t="shared" si="91"/>
        <v>26060.473999999998</v>
      </c>
      <c r="AD128" s="265">
        <f t="shared" si="91"/>
        <v>37454.899700803333</v>
      </c>
      <c r="AE128" s="265">
        <f t="shared" si="91"/>
        <v>0</v>
      </c>
      <c r="AF128" s="265">
        <f t="shared" si="91"/>
        <v>43854.899700803304</v>
      </c>
      <c r="AG128" s="265">
        <f t="shared" si="91"/>
        <v>0</v>
      </c>
      <c r="AH128" s="265">
        <f t="shared" si="91"/>
        <v>16954.899700803326</v>
      </c>
      <c r="AI128" s="265">
        <f t="shared" si="91"/>
        <v>0</v>
      </c>
      <c r="AJ128" s="265">
        <f t="shared" si="91"/>
        <v>16954.899700803326</v>
      </c>
      <c r="AK128" s="265">
        <f t="shared" si="91"/>
        <v>0</v>
      </c>
      <c r="AL128" s="265">
        <f t="shared" si="91"/>
        <v>36999.999999999985</v>
      </c>
      <c r="AM128" s="265">
        <f t="shared" si="91"/>
        <v>0</v>
      </c>
      <c r="AN128" s="265">
        <f t="shared" si="91"/>
        <v>36999.999999999985</v>
      </c>
      <c r="AO128" s="265">
        <f t="shared" si="91"/>
        <v>0</v>
      </c>
      <c r="AP128" s="265">
        <f t="shared" si="91"/>
        <v>36999.999999999985</v>
      </c>
      <c r="AQ128" s="265">
        <f t="shared" si="91"/>
        <v>0</v>
      </c>
      <c r="AR128" s="265">
        <f t="shared" si="91"/>
        <v>36999.999999999985</v>
      </c>
      <c r="AS128" s="265">
        <f t="shared" si="91"/>
        <v>0</v>
      </c>
      <c r="AT128" s="265">
        <f t="shared" si="91"/>
        <v>36999.999999999985</v>
      </c>
      <c r="AU128" s="265">
        <f t="shared" ref="AU128" si="92">SUM(AU129:AU138)</f>
        <v>0</v>
      </c>
    </row>
    <row r="129" spans="1:47" s="170" customFormat="1" ht="13.8" hidden="1">
      <c r="A129" s="148"/>
      <c r="B129" s="209" t="s">
        <v>112</v>
      </c>
      <c r="C129" s="209" t="s">
        <v>125</v>
      </c>
      <c r="D129" s="209" t="s">
        <v>137</v>
      </c>
      <c r="E129" s="209"/>
      <c r="F129" s="150">
        <f t="shared" si="47"/>
        <v>423099.05374400195</v>
      </c>
      <c r="G129" s="152">
        <f t="shared" si="46"/>
        <v>306.87325666666675</v>
      </c>
      <c r="H129" s="151">
        <f t="shared" si="86"/>
        <v>-422792.18048733531</v>
      </c>
      <c r="I129" s="211">
        <f t="shared" si="48"/>
        <v>422802.94146400195</v>
      </c>
      <c r="J129" s="152"/>
      <c r="K129" s="152">
        <v>296.11227999999755</v>
      </c>
      <c r="L129" s="266"/>
      <c r="M129" s="266"/>
      <c r="N129" s="152">
        <v>0</v>
      </c>
      <c r="O129" s="291">
        <v>0</v>
      </c>
      <c r="P129" s="152">
        <v>0</v>
      </c>
      <c r="Q129" s="295">
        <f>14559.7768948462*0</f>
        <v>0</v>
      </c>
      <c r="R129" s="152">
        <v>15382.765424781661</v>
      </c>
      <c r="S129" s="291">
        <f>13013-S152-S158</f>
        <v>10.760976666669194</v>
      </c>
      <c r="T129" s="152">
        <v>20302.340786059147</v>
      </c>
      <c r="U129" s="295">
        <v>0</v>
      </c>
      <c r="V129" s="152">
        <v>19379.262298742899</v>
      </c>
      <c r="W129" s="291">
        <v>0</v>
      </c>
      <c r="X129" s="152">
        <f>X36/1.2-X102-X124-X143</f>
        <v>15464.074450401677</v>
      </c>
      <c r="Y129" s="300">
        <v>0</v>
      </c>
      <c r="Z129" s="152">
        <v>15054.899700803318</v>
      </c>
      <c r="AA129" s="299">
        <v>0</v>
      </c>
      <c r="AB129" s="187">
        <f>41954.8997008033-4954.89970080333</f>
        <v>36999.999999999964</v>
      </c>
      <c r="AC129" s="299">
        <v>0</v>
      </c>
      <c r="AD129" s="152">
        <f>37000+454.89970080333</f>
        <v>37454.899700803333</v>
      </c>
      <c r="AE129" s="152">
        <v>0</v>
      </c>
      <c r="AF129" s="187">
        <f>37000+1454.8997008033+5400.00000000001</f>
        <v>43854.899700803304</v>
      </c>
      <c r="AG129" s="187">
        <v>0</v>
      </c>
      <c r="AH129" s="152">
        <v>16954.899700803326</v>
      </c>
      <c r="AI129" s="152">
        <v>0</v>
      </c>
      <c r="AJ129" s="152">
        <v>16954.899700803326</v>
      </c>
      <c r="AK129" s="152">
        <v>0</v>
      </c>
      <c r="AL129" s="152">
        <v>36999.999999999985</v>
      </c>
      <c r="AM129" s="152">
        <v>0</v>
      </c>
      <c r="AN129" s="152">
        <v>36999.999999999985</v>
      </c>
      <c r="AO129" s="152">
        <v>0</v>
      </c>
      <c r="AP129" s="152">
        <v>36999.999999999985</v>
      </c>
      <c r="AQ129" s="152">
        <v>0</v>
      </c>
      <c r="AR129" s="152">
        <v>36999.999999999985</v>
      </c>
      <c r="AS129" s="152">
        <v>0</v>
      </c>
      <c r="AT129" s="152">
        <v>36999.999999999985</v>
      </c>
      <c r="AU129" s="152">
        <v>0</v>
      </c>
    </row>
    <row r="130" spans="1:47" s="170" customFormat="1" ht="27.6" hidden="1">
      <c r="A130" s="148"/>
      <c r="B130" s="209" t="s">
        <v>110</v>
      </c>
      <c r="C130" s="209" t="s">
        <v>125</v>
      </c>
      <c r="D130" s="209" t="s">
        <v>137</v>
      </c>
      <c r="E130" s="209"/>
      <c r="F130" s="150">
        <f t="shared" si="47"/>
        <v>11229.166961933104</v>
      </c>
      <c r="G130" s="150">
        <f t="shared" si="46"/>
        <v>11229.166961933104</v>
      </c>
      <c r="H130" s="151">
        <f t="shared" si="86"/>
        <v>0</v>
      </c>
      <c r="I130" s="211">
        <f t="shared" si="48"/>
        <v>0</v>
      </c>
      <c r="J130" s="152"/>
      <c r="K130" s="152"/>
      <c r="L130" s="266"/>
      <c r="M130" s="266"/>
      <c r="N130" s="152">
        <v>11229.166961933104</v>
      </c>
      <c r="O130" s="344">
        <f>O14/1.2-O149-O127-O101</f>
        <v>11229.166961933104</v>
      </c>
      <c r="P130" s="152"/>
      <c r="Q130" s="266"/>
      <c r="R130" s="152"/>
      <c r="S130" s="266"/>
      <c r="T130" s="152"/>
      <c r="U130" s="266"/>
      <c r="V130" s="152"/>
      <c r="W130" s="266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/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</row>
    <row r="131" spans="1:47" s="170" customFormat="1" ht="27.6" hidden="1">
      <c r="A131" s="148"/>
      <c r="B131" s="209" t="s">
        <v>113</v>
      </c>
      <c r="C131" s="209" t="s">
        <v>125</v>
      </c>
      <c r="D131" s="209" t="s">
        <v>137</v>
      </c>
      <c r="E131" s="209"/>
      <c r="F131" s="150">
        <f t="shared" si="47"/>
        <v>180891.71064136919</v>
      </c>
      <c r="G131" s="150">
        <f t="shared" si="46"/>
        <v>184165.82823136923</v>
      </c>
      <c r="H131" s="151">
        <f t="shared" si="86"/>
        <v>3274.117590000038</v>
      </c>
      <c r="I131" s="211">
        <f t="shared" si="48"/>
        <v>136380.4192390914</v>
      </c>
      <c r="J131" s="152"/>
      <c r="K131" s="218">
        <v>8562.0397922778011</v>
      </c>
      <c r="L131" s="257">
        <v>16696.833330000001</v>
      </c>
      <c r="M131" s="268">
        <v>13876.03729</v>
      </c>
      <c r="N131" s="153">
        <v>4894.9624000000003</v>
      </c>
      <c r="O131" s="292">
        <v>5376.3809899999997</v>
      </c>
      <c r="P131" s="153">
        <v>11985.9624</v>
      </c>
      <c r="Q131" s="292">
        <f>26766.98688/1.2-6000-4.31986*1000</f>
        <v>11985.9624</v>
      </c>
      <c r="R131" s="153">
        <v>16425.345911111101</v>
      </c>
      <c r="S131" s="268">
        <f>S38/1.2-S140</f>
        <v>19062.044911111083</v>
      </c>
      <c r="T131" s="153">
        <v>13233.728851240199</v>
      </c>
      <c r="U131" s="257">
        <f>25189.3624512402-5000-6.9556336*1000+156</f>
        <v>13389.728851240199</v>
      </c>
      <c r="V131" s="153">
        <v>13257.696271314901</v>
      </c>
      <c r="W131" s="268">
        <f>W38/1.2</f>
        <v>13257.696271314917</v>
      </c>
      <c r="X131" s="153">
        <v>21671.879595425198</v>
      </c>
      <c r="Y131" s="218">
        <f>Y38/1.2-Y140</f>
        <v>21671.879595425249</v>
      </c>
      <c r="Z131" s="153">
        <v>34226.750800000002</v>
      </c>
      <c r="AA131" s="218">
        <f>AA38/1.2-AA140</f>
        <v>34226.750800000002</v>
      </c>
      <c r="AB131" s="153">
        <f>26060.474</f>
        <v>26060.473999999998</v>
      </c>
      <c r="AC131" s="218">
        <f>AC38/1.2-AC140</f>
        <v>26060.473999999998</v>
      </c>
      <c r="AD131" s="153">
        <v>0</v>
      </c>
      <c r="AE131" s="153"/>
      <c r="AF131" s="153">
        <v>0</v>
      </c>
      <c r="AG131" s="153"/>
      <c r="AH131" s="153">
        <v>0</v>
      </c>
      <c r="AI131" s="153"/>
      <c r="AJ131" s="153">
        <v>0</v>
      </c>
      <c r="AK131" s="153"/>
      <c r="AL131" s="153">
        <v>0</v>
      </c>
      <c r="AM131" s="153"/>
      <c r="AN131" s="153">
        <v>0</v>
      </c>
      <c r="AO131" s="153"/>
      <c r="AP131" s="153">
        <v>0</v>
      </c>
      <c r="AQ131" s="153"/>
      <c r="AR131" s="153">
        <v>0</v>
      </c>
      <c r="AS131" s="153"/>
      <c r="AT131" s="153">
        <v>0</v>
      </c>
      <c r="AU131" s="153"/>
    </row>
    <row r="132" spans="1:47" s="170" customFormat="1" ht="27.6" hidden="1">
      <c r="A132" s="219"/>
      <c r="B132" s="220" t="s">
        <v>114</v>
      </c>
      <c r="C132" s="220" t="s">
        <v>125</v>
      </c>
      <c r="D132" s="209" t="s">
        <v>137</v>
      </c>
      <c r="E132" s="209"/>
      <c r="F132" s="152">
        <f t="shared" si="47"/>
        <v>1521.1666699999998</v>
      </c>
      <c r="G132" s="152">
        <f t="shared" si="46"/>
        <v>1521.1666699999998</v>
      </c>
      <c r="H132" s="187">
        <f t="shared" si="86"/>
        <v>0</v>
      </c>
      <c r="I132" s="211">
        <f t="shared" si="48"/>
        <v>0</v>
      </c>
      <c r="J132" s="152"/>
      <c r="K132" s="221">
        <v>1521.1666699999998</v>
      </c>
      <c r="L132" s="267"/>
      <c r="M132" s="267"/>
      <c r="N132" s="221">
        <v>0</v>
      </c>
      <c r="O132" s="280"/>
      <c r="P132" s="221"/>
      <c r="Q132" s="267"/>
      <c r="R132" s="221"/>
      <c r="S132" s="267"/>
      <c r="T132" s="221"/>
      <c r="U132" s="267"/>
      <c r="V132" s="221"/>
      <c r="W132" s="267"/>
      <c r="X132" s="221"/>
      <c r="Y132" s="221"/>
      <c r="Z132" s="221"/>
      <c r="AA132" s="221"/>
      <c r="AB132" s="221"/>
      <c r="AC132" s="221"/>
      <c r="AD132" s="221">
        <v>0</v>
      </c>
      <c r="AE132" s="221"/>
      <c r="AF132" s="221">
        <v>0</v>
      </c>
      <c r="AG132" s="221"/>
      <c r="AH132" s="221">
        <v>0</v>
      </c>
      <c r="AI132" s="221"/>
      <c r="AJ132" s="221">
        <v>0</v>
      </c>
      <c r="AK132" s="221"/>
      <c r="AL132" s="221">
        <v>0</v>
      </c>
      <c r="AM132" s="221"/>
      <c r="AN132" s="221">
        <v>0</v>
      </c>
      <c r="AO132" s="221"/>
      <c r="AP132" s="221">
        <v>0</v>
      </c>
      <c r="AQ132" s="221"/>
      <c r="AR132" s="221">
        <v>0</v>
      </c>
      <c r="AS132" s="221"/>
      <c r="AT132" s="221">
        <v>0</v>
      </c>
      <c r="AU132" s="221"/>
    </row>
    <row r="133" spans="1:47" s="170" customFormat="1" ht="27.6" hidden="1">
      <c r="A133" s="219"/>
      <c r="B133" s="303" t="s">
        <v>149</v>
      </c>
      <c r="C133" s="220" t="s">
        <v>125</v>
      </c>
      <c r="D133" s="209" t="s">
        <v>137</v>
      </c>
      <c r="E133" s="209"/>
      <c r="F133" s="152">
        <f t="shared" si="47"/>
        <v>75</v>
      </c>
      <c r="G133" s="152">
        <f t="shared" si="46"/>
        <v>0</v>
      </c>
      <c r="H133" s="187">
        <f t="shared" si="86"/>
        <v>-75</v>
      </c>
      <c r="I133" s="211">
        <f t="shared" si="48"/>
        <v>75</v>
      </c>
      <c r="J133" s="152"/>
      <c r="K133" s="221"/>
      <c r="L133" s="267"/>
      <c r="M133" s="267"/>
      <c r="N133" s="221"/>
      <c r="O133" s="280">
        <f t="shared" ref="O133:O138" si="93">O41/1.2</f>
        <v>0</v>
      </c>
      <c r="P133" s="221">
        <v>75</v>
      </c>
      <c r="Q133" s="280">
        <f t="shared" ref="Q133:Q138" si="94">Q41/1.2</f>
        <v>0</v>
      </c>
      <c r="R133" s="221"/>
      <c r="S133" s="280">
        <f>S41/1.2</f>
        <v>0</v>
      </c>
      <c r="T133" s="221"/>
      <c r="U133" s="280">
        <f>U41/1.2</f>
        <v>0</v>
      </c>
      <c r="V133" s="221"/>
      <c r="W133" s="280">
        <f>W41/1.2</f>
        <v>0</v>
      </c>
      <c r="X133" s="221"/>
      <c r="Y133" s="280">
        <f>Y41/1.2</f>
        <v>0</v>
      </c>
      <c r="Z133" s="221"/>
      <c r="AA133" s="221"/>
      <c r="AB133" s="221"/>
      <c r="AC133" s="221"/>
      <c r="AD133" s="221"/>
      <c r="AE133" s="221"/>
      <c r="AF133" s="221"/>
      <c r="AG133" s="221"/>
      <c r="AH133" s="221"/>
      <c r="AI133" s="221"/>
      <c r="AJ133" s="221"/>
      <c r="AK133" s="221"/>
      <c r="AL133" s="221"/>
      <c r="AM133" s="221"/>
      <c r="AN133" s="221"/>
      <c r="AO133" s="221"/>
      <c r="AP133" s="221"/>
      <c r="AQ133" s="221"/>
      <c r="AR133" s="221"/>
      <c r="AS133" s="221"/>
      <c r="AT133" s="221"/>
      <c r="AU133" s="221"/>
    </row>
    <row r="134" spans="1:47" s="170" customFormat="1" ht="27.6" hidden="1">
      <c r="A134" s="219"/>
      <c r="B134" s="303" t="s">
        <v>157</v>
      </c>
      <c r="C134" s="220" t="s">
        <v>125</v>
      </c>
      <c r="D134" s="209" t="s">
        <v>137</v>
      </c>
      <c r="E134" s="209"/>
      <c r="F134" s="152">
        <f t="shared" si="47"/>
        <v>134.00000000000003</v>
      </c>
      <c r="G134" s="152">
        <f t="shared" ref="G134:G161" si="95">M134+O134+Q134+S134+U134+W134+L134+K134+J134+AA134+AE134+Y134+AC134+AG134+AI134+AK134+AM134+AO134+AQ134+AS134+AU134</f>
        <v>134.00000000000003</v>
      </c>
      <c r="H134" s="187">
        <f t="shared" si="86"/>
        <v>0</v>
      </c>
      <c r="I134" s="211">
        <f t="shared" si="48"/>
        <v>134.00000000000003</v>
      </c>
      <c r="J134" s="152"/>
      <c r="K134" s="221"/>
      <c r="L134" s="267"/>
      <c r="M134" s="267"/>
      <c r="N134" s="221"/>
      <c r="O134" s="280">
        <f t="shared" si="93"/>
        <v>0</v>
      </c>
      <c r="P134" s="221"/>
      <c r="Q134" s="280">
        <f t="shared" si="94"/>
        <v>0</v>
      </c>
      <c r="R134" s="221">
        <v>134.00000000000003</v>
      </c>
      <c r="S134" s="280">
        <f t="shared" ref="S134" si="96">S42/1.2</f>
        <v>134.00000000000003</v>
      </c>
      <c r="T134" s="221"/>
      <c r="U134" s="280">
        <f t="shared" ref="U134" si="97">U42/1.2</f>
        <v>0</v>
      </c>
      <c r="V134" s="221"/>
      <c r="W134" s="280">
        <f t="shared" ref="W134" si="98">W42/1.2</f>
        <v>0</v>
      </c>
      <c r="X134" s="221"/>
      <c r="Y134" s="280">
        <f t="shared" ref="Y134" si="99">Y42/1.2</f>
        <v>0</v>
      </c>
      <c r="Z134" s="221"/>
      <c r="AA134" s="221"/>
      <c r="AB134" s="221"/>
      <c r="AC134" s="221"/>
      <c r="AD134" s="221"/>
      <c r="AE134" s="221"/>
      <c r="AF134" s="221"/>
      <c r="AG134" s="221"/>
      <c r="AH134" s="221"/>
      <c r="AI134" s="221"/>
      <c r="AJ134" s="221"/>
      <c r="AK134" s="221"/>
      <c r="AL134" s="221"/>
      <c r="AM134" s="221"/>
      <c r="AN134" s="221"/>
      <c r="AO134" s="221"/>
      <c r="AP134" s="221"/>
      <c r="AQ134" s="221"/>
      <c r="AR134" s="221"/>
      <c r="AS134" s="221"/>
      <c r="AT134" s="221"/>
      <c r="AU134" s="221"/>
    </row>
    <row r="135" spans="1:47" s="170" customFormat="1" ht="13.8" hidden="1">
      <c r="A135" s="219"/>
      <c r="B135" s="303" t="s">
        <v>158</v>
      </c>
      <c r="C135" s="220" t="s">
        <v>125</v>
      </c>
      <c r="D135" s="209" t="s">
        <v>137</v>
      </c>
      <c r="E135" s="209"/>
      <c r="F135" s="152">
        <f t="shared" si="47"/>
        <v>125.17000000000002</v>
      </c>
      <c r="G135" s="152">
        <f t="shared" si="95"/>
        <v>125.17000000000002</v>
      </c>
      <c r="H135" s="187">
        <f t="shared" si="86"/>
        <v>0</v>
      </c>
      <c r="I135" s="211">
        <f t="shared" si="48"/>
        <v>125.17000000000002</v>
      </c>
      <c r="J135" s="152"/>
      <c r="K135" s="221"/>
      <c r="L135" s="267"/>
      <c r="M135" s="267"/>
      <c r="N135" s="221"/>
      <c r="O135" s="280">
        <f t="shared" si="93"/>
        <v>0</v>
      </c>
      <c r="P135" s="221"/>
      <c r="Q135" s="280">
        <f t="shared" si="94"/>
        <v>0</v>
      </c>
      <c r="R135" s="221">
        <v>125.17000000000002</v>
      </c>
      <c r="S135" s="280">
        <f t="shared" ref="S135" si="100">S43/1.2</f>
        <v>125.17000000000002</v>
      </c>
      <c r="T135" s="221"/>
      <c r="U135" s="280">
        <f t="shared" ref="U135" si="101">U43/1.2</f>
        <v>0</v>
      </c>
      <c r="V135" s="221"/>
      <c r="W135" s="280">
        <f t="shared" ref="W135" si="102">W43/1.2</f>
        <v>0</v>
      </c>
      <c r="X135" s="221"/>
      <c r="Y135" s="280">
        <f t="shared" ref="Y135" si="103">Y43/1.2</f>
        <v>0</v>
      </c>
      <c r="Z135" s="221"/>
      <c r="AA135" s="221"/>
      <c r="AB135" s="221"/>
      <c r="AC135" s="221"/>
      <c r="AD135" s="221"/>
      <c r="AE135" s="221"/>
      <c r="AF135" s="221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221"/>
      <c r="AQ135" s="221"/>
      <c r="AR135" s="221"/>
      <c r="AS135" s="221"/>
      <c r="AT135" s="221"/>
      <c r="AU135" s="221"/>
    </row>
    <row r="136" spans="1:47" s="170" customFormat="1" ht="13.8" hidden="1">
      <c r="A136" s="219"/>
      <c r="B136" s="303" t="s">
        <v>159</v>
      </c>
      <c r="C136" s="220" t="s">
        <v>125</v>
      </c>
      <c r="D136" s="209" t="s">
        <v>137</v>
      </c>
      <c r="E136" s="209"/>
      <c r="F136" s="152">
        <f t="shared" ref="F136:F159" si="104">J136+K136+L136+M136+N136+P136+R136+T136+V136+X136+Z136+AB136+AD136+AF136+AH136+AJ136+AL136+AN136+AP136+AR136+AT136</f>
        <v>150</v>
      </c>
      <c r="G136" s="152">
        <f t="shared" si="95"/>
        <v>150</v>
      </c>
      <c r="H136" s="187">
        <f t="shared" si="86"/>
        <v>0</v>
      </c>
      <c r="I136" s="211">
        <f t="shared" ref="I136:I161" si="105">F136-J136-K136-L136-M136-O136</f>
        <v>150</v>
      </c>
      <c r="J136" s="152"/>
      <c r="K136" s="221"/>
      <c r="L136" s="267"/>
      <c r="M136" s="267"/>
      <c r="N136" s="221"/>
      <c r="O136" s="280">
        <f t="shared" si="93"/>
        <v>0</v>
      </c>
      <c r="P136" s="221"/>
      <c r="Q136" s="280">
        <f t="shared" si="94"/>
        <v>0</v>
      </c>
      <c r="R136" s="221">
        <v>150</v>
      </c>
      <c r="S136" s="280">
        <f t="shared" ref="S136" si="106">S44/1.2</f>
        <v>150</v>
      </c>
      <c r="T136" s="221"/>
      <c r="U136" s="280">
        <f t="shared" ref="U136" si="107">U44/1.2</f>
        <v>0</v>
      </c>
      <c r="V136" s="221"/>
      <c r="W136" s="280">
        <f t="shared" ref="W136" si="108">W44/1.2</f>
        <v>0</v>
      </c>
      <c r="X136" s="221"/>
      <c r="Y136" s="280">
        <f t="shared" ref="Y136" si="109">Y44/1.2</f>
        <v>0</v>
      </c>
      <c r="Z136" s="221"/>
      <c r="AA136" s="221"/>
      <c r="AB136" s="221"/>
      <c r="AC136" s="221"/>
      <c r="AD136" s="221"/>
      <c r="AE136" s="221"/>
      <c r="AF136" s="221"/>
      <c r="AG136" s="221"/>
      <c r="AH136" s="221"/>
      <c r="AI136" s="221"/>
      <c r="AJ136" s="221"/>
      <c r="AK136" s="221"/>
      <c r="AL136" s="221"/>
      <c r="AM136" s="221"/>
      <c r="AN136" s="221"/>
      <c r="AO136" s="221"/>
      <c r="AP136" s="221"/>
      <c r="AQ136" s="221"/>
      <c r="AR136" s="221"/>
      <c r="AS136" s="221"/>
      <c r="AT136" s="221"/>
      <c r="AU136" s="221"/>
    </row>
    <row r="137" spans="1:47" s="170" customFormat="1" ht="41.4" hidden="1">
      <c r="A137" s="219"/>
      <c r="B137" s="303" t="s">
        <v>160</v>
      </c>
      <c r="C137" s="220" t="s">
        <v>125</v>
      </c>
      <c r="D137" s="209" t="s">
        <v>137</v>
      </c>
      <c r="E137" s="209"/>
      <c r="F137" s="152">
        <f t="shared" si="104"/>
        <v>4750</v>
      </c>
      <c r="G137" s="152">
        <f t="shared" si="95"/>
        <v>4750</v>
      </c>
      <c r="H137" s="187">
        <f t="shared" si="86"/>
        <v>0</v>
      </c>
      <c r="I137" s="211">
        <f t="shared" si="105"/>
        <v>4750</v>
      </c>
      <c r="J137" s="152"/>
      <c r="K137" s="221"/>
      <c r="L137" s="267"/>
      <c r="M137" s="267"/>
      <c r="N137" s="221"/>
      <c r="O137" s="280">
        <f t="shared" si="93"/>
        <v>0</v>
      </c>
      <c r="P137" s="221"/>
      <c r="Q137" s="280">
        <f t="shared" si="94"/>
        <v>0</v>
      </c>
      <c r="R137" s="221">
        <v>4750</v>
      </c>
      <c r="S137" s="280">
        <f t="shared" ref="S137" si="110">S45/1.2</f>
        <v>4750</v>
      </c>
      <c r="T137" s="221"/>
      <c r="U137" s="280">
        <f t="shared" ref="U137" si="111">U45/1.2</f>
        <v>0</v>
      </c>
      <c r="V137" s="221"/>
      <c r="W137" s="280">
        <f t="shared" ref="W137" si="112">W45/1.2</f>
        <v>0</v>
      </c>
      <c r="X137" s="221"/>
      <c r="Y137" s="280">
        <f t="shared" ref="Y137" si="113">Y45/1.2</f>
        <v>0</v>
      </c>
      <c r="Z137" s="221"/>
      <c r="AA137" s="221"/>
      <c r="AB137" s="221"/>
      <c r="AC137" s="221"/>
      <c r="AD137" s="221"/>
      <c r="AE137" s="221"/>
      <c r="AF137" s="221"/>
      <c r="AG137" s="221"/>
      <c r="AH137" s="221"/>
      <c r="AI137" s="221"/>
      <c r="AJ137" s="221"/>
      <c r="AK137" s="221"/>
      <c r="AL137" s="221"/>
      <c r="AM137" s="221"/>
      <c r="AN137" s="221"/>
      <c r="AO137" s="221"/>
      <c r="AP137" s="221"/>
      <c r="AQ137" s="221"/>
      <c r="AR137" s="221"/>
      <c r="AS137" s="221"/>
      <c r="AT137" s="221"/>
      <c r="AU137" s="221"/>
    </row>
    <row r="138" spans="1:47" s="170" customFormat="1" ht="82.8" hidden="1">
      <c r="A138" s="219"/>
      <c r="B138" s="303" t="s">
        <v>161</v>
      </c>
      <c r="C138" s="220" t="s">
        <v>125</v>
      </c>
      <c r="D138" s="209" t="s">
        <v>137</v>
      </c>
      <c r="E138" s="209"/>
      <c r="F138" s="152">
        <f t="shared" si="104"/>
        <v>1820</v>
      </c>
      <c r="G138" s="152">
        <f t="shared" si="95"/>
        <v>1820</v>
      </c>
      <c r="H138" s="187">
        <f t="shared" si="86"/>
        <v>0</v>
      </c>
      <c r="I138" s="211">
        <f t="shared" si="105"/>
        <v>1820</v>
      </c>
      <c r="J138" s="152"/>
      <c r="K138" s="221"/>
      <c r="L138" s="267"/>
      <c r="M138" s="267"/>
      <c r="N138" s="221"/>
      <c r="O138" s="280">
        <f t="shared" si="93"/>
        <v>0</v>
      </c>
      <c r="P138" s="221"/>
      <c r="Q138" s="280">
        <f t="shared" si="94"/>
        <v>0</v>
      </c>
      <c r="R138" s="221"/>
      <c r="S138" s="280">
        <f t="shared" ref="S138" si="114">S46/1.2</f>
        <v>0</v>
      </c>
      <c r="T138" s="221"/>
      <c r="U138" s="280">
        <f t="shared" ref="U138" si="115">U46/1.2</f>
        <v>0</v>
      </c>
      <c r="V138" s="221">
        <v>1820</v>
      </c>
      <c r="W138" s="280">
        <f t="shared" ref="W138" si="116">W46/1.2</f>
        <v>1820</v>
      </c>
      <c r="X138" s="221"/>
      <c r="Y138" s="280">
        <f t="shared" ref="Y138" si="117">Y46/1.2</f>
        <v>0</v>
      </c>
      <c r="Z138" s="221"/>
      <c r="AA138" s="221"/>
      <c r="AB138" s="221"/>
      <c r="AC138" s="221"/>
      <c r="AD138" s="221"/>
      <c r="AE138" s="221"/>
      <c r="AF138" s="221"/>
      <c r="AG138" s="221"/>
      <c r="AH138" s="221"/>
      <c r="AI138" s="221"/>
      <c r="AJ138" s="221"/>
      <c r="AK138" s="221"/>
      <c r="AL138" s="221"/>
      <c r="AM138" s="221"/>
      <c r="AN138" s="221"/>
      <c r="AO138" s="221"/>
      <c r="AP138" s="221"/>
      <c r="AQ138" s="221"/>
      <c r="AR138" s="221"/>
      <c r="AS138" s="221"/>
      <c r="AT138" s="221"/>
      <c r="AU138" s="221"/>
    </row>
    <row r="139" spans="1:47" s="204" customFormat="1" ht="13.8" hidden="1">
      <c r="A139" s="222"/>
      <c r="B139" s="223" t="s">
        <v>121</v>
      </c>
      <c r="C139" s="223"/>
      <c r="D139" s="223">
        <f>M139+O139+Q139+S139+U139+W139+Y139</f>
        <v>430930.18155833334</v>
      </c>
      <c r="E139" s="223"/>
      <c r="F139" s="198">
        <f t="shared" si="104"/>
        <v>1373069.6787759033</v>
      </c>
      <c r="G139" s="198">
        <f t="shared" si="95"/>
        <v>938571.60964259901</v>
      </c>
      <c r="H139" s="224">
        <f t="shared" si="86"/>
        <v>-434498.06913330429</v>
      </c>
      <c r="I139" s="306">
        <f t="shared" si="105"/>
        <v>1103538.1701666377</v>
      </c>
      <c r="J139" s="272">
        <f t="shared" ref="J139:K139" si="118">SUM(J140:J143)</f>
        <v>42056.757005932202</v>
      </c>
      <c r="K139" s="272">
        <f t="shared" si="118"/>
        <v>55502.118670000003</v>
      </c>
      <c r="L139" s="272">
        <f t="shared" ref="L139" si="119">SUM(L140:L143)</f>
        <v>58337.364325000002</v>
      </c>
      <c r="M139" s="272">
        <f t="shared" ref="M139" si="120">SUM(M140:M143)</f>
        <v>58978.488933333327</v>
      </c>
      <c r="N139" s="272">
        <f t="shared" ref="N139" si="121">SUM(N140:N143)</f>
        <v>54656.779674999998</v>
      </c>
      <c r="O139" s="272">
        <f t="shared" ref="O139" si="122">SUM(O140:O143)</f>
        <v>54656.779674999998</v>
      </c>
      <c r="P139" s="272">
        <f t="shared" ref="P139" si="123">SUM(P140:P143)</f>
        <v>58088.088449999996</v>
      </c>
      <c r="Q139" s="272">
        <f t="shared" ref="Q139" si="124">SUM(Q140:Q143)</f>
        <v>58088.088450000003</v>
      </c>
      <c r="R139" s="272">
        <f t="shared" ref="R139" si="125">SUM(R140:R143)</f>
        <v>90351.371601021703</v>
      </c>
      <c r="S139" s="272">
        <f t="shared" ref="S139" si="126">SUM(S140:S143)</f>
        <v>59379.237324999995</v>
      </c>
      <c r="T139" s="272">
        <f t="shared" ref="T139" si="127">SUM(T140:T143)</f>
        <v>96141.98305000001</v>
      </c>
      <c r="U139" s="272">
        <f t="shared" ref="U139" si="128">SUM(U140:U143)</f>
        <v>64911.909049999973</v>
      </c>
      <c r="V139" s="272">
        <f t="shared" ref="V139" si="129">SUM(V140:V143)</f>
        <v>96940.044252060427</v>
      </c>
      <c r="W139" s="272">
        <f t="shared" ref="W139" si="130">SUM(W140:W143)</f>
        <v>64364.406850000007</v>
      </c>
      <c r="X139" s="272">
        <f t="shared" ref="X139" si="131">SUM(X140:X143)</f>
        <v>99042.096525401663</v>
      </c>
      <c r="Y139" s="272">
        <f>SUM(Y140:Y143)</f>
        <v>70551.271275000006</v>
      </c>
      <c r="Z139" s="272">
        <f t="shared" ref="Z139" si="132">SUM(Z140:Z143)</f>
        <v>98510.169575000007</v>
      </c>
      <c r="AA139" s="272">
        <f t="shared" ref="AA139" si="133">SUM(AA140:AA143)</f>
        <v>69610.169575000007</v>
      </c>
      <c r="AB139" s="272">
        <f t="shared" ref="AB139" si="134">SUM(AB140:AB143)</f>
        <v>97300.23870080334</v>
      </c>
      <c r="AC139" s="272">
        <f t="shared" ref="AC139" si="135">SUM(AC140:AC143)</f>
        <v>72345.339000000007</v>
      </c>
      <c r="AD139" s="272">
        <f t="shared" ref="AD139:AT139" si="136">SUM(AD140:AD143)</f>
        <v>99650.423725000001</v>
      </c>
      <c r="AE139" s="272">
        <f t="shared" si="136"/>
        <v>75150.423725000001</v>
      </c>
      <c r="AF139" s="272">
        <f t="shared" si="136"/>
        <v>99619.067824999991</v>
      </c>
      <c r="AG139" s="272">
        <f t="shared" si="136"/>
        <v>81519.067825000006</v>
      </c>
      <c r="AH139" s="272">
        <f t="shared" si="136"/>
        <v>94893.338625000004</v>
      </c>
      <c r="AI139" s="272">
        <f t="shared" si="136"/>
        <v>49893.338625000004</v>
      </c>
      <c r="AJ139" s="272">
        <f t="shared" si="136"/>
        <v>48226.849333333332</v>
      </c>
      <c r="AK139" s="272">
        <f t="shared" si="136"/>
        <v>3226.8493333333336</v>
      </c>
      <c r="AL139" s="272">
        <f t="shared" si="136"/>
        <v>24954.89970080334</v>
      </c>
      <c r="AM139" s="272">
        <f t="shared" si="136"/>
        <v>0</v>
      </c>
      <c r="AN139" s="272">
        <f t="shared" si="136"/>
        <v>24954.89970080334</v>
      </c>
      <c r="AO139" s="272">
        <f t="shared" si="136"/>
        <v>0</v>
      </c>
      <c r="AP139" s="272">
        <f t="shared" si="136"/>
        <v>24954.89970080334</v>
      </c>
      <c r="AQ139" s="272">
        <f t="shared" si="136"/>
        <v>0</v>
      </c>
      <c r="AR139" s="272">
        <f t="shared" si="136"/>
        <v>24954.89970080334</v>
      </c>
      <c r="AS139" s="272">
        <f t="shared" si="136"/>
        <v>0</v>
      </c>
      <c r="AT139" s="272">
        <f t="shared" si="136"/>
        <v>24954.89970080334</v>
      </c>
      <c r="AU139" s="272">
        <f t="shared" ref="AU139" si="137">SUM(AU140:AU143)</f>
        <v>0</v>
      </c>
    </row>
    <row r="140" spans="1:47" s="170" customFormat="1" ht="27.6" hidden="1">
      <c r="A140" s="219"/>
      <c r="B140" s="220" t="s">
        <v>113</v>
      </c>
      <c r="C140" s="220" t="s">
        <v>125</v>
      </c>
      <c r="D140" s="220" t="s">
        <v>138</v>
      </c>
      <c r="E140" s="220"/>
      <c r="F140" s="212">
        <f t="shared" si="104"/>
        <v>28983.051999999996</v>
      </c>
      <c r="G140" s="212">
        <f t="shared" si="95"/>
        <v>25405.977999999966</v>
      </c>
      <c r="H140" s="187">
        <f t="shared" si="86"/>
        <v>-3577.0740000000296</v>
      </c>
      <c r="I140" s="211">
        <f t="shared" si="105"/>
        <v>11355.0376</v>
      </c>
      <c r="J140" s="152"/>
      <c r="K140" s="226">
        <v>7500</v>
      </c>
      <c r="L140" s="268">
        <v>3533</v>
      </c>
      <c r="M140" s="267">
        <v>6595.0143999999964</v>
      </c>
      <c r="N140" s="221"/>
      <c r="O140" s="292"/>
      <c r="P140" s="221">
        <v>1105.0375999999997</v>
      </c>
      <c r="Q140" s="292">
        <f>Q38/1.2-Q131</f>
        <v>1105.0376000000015</v>
      </c>
      <c r="R140" s="221">
        <v>2000</v>
      </c>
      <c r="S140" s="268">
        <v>0</v>
      </c>
      <c r="T140" s="221">
        <v>4650</v>
      </c>
      <c r="U140" s="268">
        <f>U38/1.2-U131</f>
        <v>3072.9259999999686</v>
      </c>
      <c r="V140" s="221"/>
      <c r="W140" s="268"/>
      <c r="X140" s="221">
        <v>3600</v>
      </c>
      <c r="Y140" s="218">
        <v>3600</v>
      </c>
      <c r="Z140" s="221"/>
      <c r="AA140" s="221"/>
      <c r="AB140" s="221"/>
      <c r="AC140" s="221"/>
      <c r="AD140" s="221"/>
      <c r="AE140" s="221"/>
      <c r="AF140" s="221"/>
      <c r="AG140" s="221"/>
      <c r="AH140" s="221"/>
      <c r="AI140" s="221"/>
      <c r="AJ140" s="221"/>
      <c r="AK140" s="221"/>
      <c r="AL140" s="221"/>
      <c r="AM140" s="221"/>
      <c r="AN140" s="221"/>
      <c r="AO140" s="221"/>
      <c r="AP140" s="221"/>
      <c r="AQ140" s="221"/>
      <c r="AR140" s="221"/>
      <c r="AS140" s="221"/>
      <c r="AT140" s="221"/>
      <c r="AU140" s="221"/>
    </row>
    <row r="141" spans="1:47" s="215" customFormat="1" ht="13.8" hidden="1">
      <c r="A141" s="227"/>
      <c r="B141" s="220" t="s">
        <v>96</v>
      </c>
      <c r="C141" s="220" t="s">
        <v>125</v>
      </c>
      <c r="D141" s="220" t="s">
        <v>138</v>
      </c>
      <c r="E141" s="220"/>
      <c r="F141" s="212">
        <f t="shared" si="104"/>
        <v>908528.640142599</v>
      </c>
      <c r="G141" s="152">
        <f t="shared" si="95"/>
        <v>908528.64014259889</v>
      </c>
      <c r="H141" s="228">
        <f t="shared" si="86"/>
        <v>0</v>
      </c>
      <c r="I141" s="211">
        <f t="shared" si="105"/>
        <v>661262.13743333356</v>
      </c>
      <c r="J141" s="342">
        <v>42056.757005932202</v>
      </c>
      <c r="K141" s="212">
        <v>48002.118670000003</v>
      </c>
      <c r="L141" s="269">
        <v>50167.372825000006</v>
      </c>
      <c r="M141" s="269">
        <f>62860.16944/1.2</f>
        <v>52383.474533333334</v>
      </c>
      <c r="N141" s="212">
        <v>54656.779674999998</v>
      </c>
      <c r="O141" s="285">
        <f>65588.13561/1.2</f>
        <v>54656.779674999998</v>
      </c>
      <c r="P141" s="212">
        <v>56983.05085</v>
      </c>
      <c r="Q141" s="269">
        <f>68379.66102/1.2</f>
        <v>56983.05085</v>
      </c>
      <c r="R141" s="212">
        <v>59379.237324999995</v>
      </c>
      <c r="S141" s="269">
        <f>71255.08479/1.2</f>
        <v>59379.237324999995</v>
      </c>
      <c r="T141" s="212">
        <v>61838.983050000003</v>
      </c>
      <c r="U141" s="269">
        <f>74206.77966/1.2</f>
        <v>61838.983050000003</v>
      </c>
      <c r="V141" s="212">
        <v>64364.406850000007</v>
      </c>
      <c r="W141" s="269">
        <f>77237.28822/1.2</f>
        <v>64364.406850000007</v>
      </c>
      <c r="X141" s="212">
        <v>66951.271275000006</v>
      </c>
      <c r="Y141" s="214">
        <f>X141</f>
        <v>66951.271275000006</v>
      </c>
      <c r="Z141" s="212">
        <v>69610.169575000007</v>
      </c>
      <c r="AA141" s="214">
        <f>Z141</f>
        <v>69610.169575000007</v>
      </c>
      <c r="AB141" s="212">
        <v>72345.339000000007</v>
      </c>
      <c r="AC141" s="214">
        <f>AB141</f>
        <v>72345.339000000007</v>
      </c>
      <c r="AD141" s="212">
        <v>75150.423725000001</v>
      </c>
      <c r="AE141" s="212">
        <v>75150.423725000001</v>
      </c>
      <c r="AF141" s="212">
        <v>81519.067825000006</v>
      </c>
      <c r="AG141" s="212">
        <v>81519.067825000006</v>
      </c>
      <c r="AH141" s="212">
        <v>49893.338625000004</v>
      </c>
      <c r="AI141" s="212">
        <v>49893.338625000004</v>
      </c>
      <c r="AJ141" s="212">
        <v>3226.8493333333336</v>
      </c>
      <c r="AK141" s="212">
        <v>3226.8493333333336</v>
      </c>
      <c r="AL141" s="212">
        <v>0</v>
      </c>
      <c r="AM141" s="212">
        <v>0</v>
      </c>
      <c r="AN141" s="212">
        <v>0</v>
      </c>
      <c r="AO141" s="212">
        <v>0</v>
      </c>
      <c r="AP141" s="212">
        <v>0</v>
      </c>
      <c r="AQ141" s="212">
        <v>0</v>
      </c>
      <c r="AR141" s="212">
        <v>0</v>
      </c>
      <c r="AS141" s="212">
        <v>0</v>
      </c>
      <c r="AT141" s="212">
        <v>0</v>
      </c>
      <c r="AU141" s="212">
        <v>0</v>
      </c>
    </row>
    <row r="142" spans="1:47" s="215" customFormat="1" ht="13.8" hidden="1">
      <c r="A142" s="227"/>
      <c r="B142" s="220" t="s">
        <v>97</v>
      </c>
      <c r="C142" s="220" t="s">
        <v>125</v>
      </c>
      <c r="D142" s="220" t="s">
        <v>138</v>
      </c>
      <c r="E142" s="220"/>
      <c r="F142" s="212">
        <f t="shared" si="104"/>
        <v>4636.9915000000001</v>
      </c>
      <c r="G142" s="212">
        <f t="shared" si="95"/>
        <v>4636.9915000000001</v>
      </c>
      <c r="H142" s="228">
        <f t="shared" si="86"/>
        <v>0</v>
      </c>
      <c r="I142" s="211">
        <f t="shared" si="105"/>
        <v>0</v>
      </c>
      <c r="J142" s="212">
        <v>0</v>
      </c>
      <c r="K142" s="212">
        <v>0</v>
      </c>
      <c r="L142" s="269">
        <v>4636.9915000000001</v>
      </c>
      <c r="M142" s="269"/>
      <c r="N142" s="212">
        <v>0</v>
      </c>
      <c r="O142" s="285"/>
      <c r="P142" s="212"/>
      <c r="Q142" s="269"/>
      <c r="R142" s="212"/>
      <c r="S142" s="269"/>
      <c r="T142" s="212"/>
      <c r="U142" s="269"/>
      <c r="V142" s="212"/>
      <c r="W142" s="269"/>
      <c r="X142" s="212"/>
      <c r="Y142" s="212"/>
      <c r="Z142" s="212"/>
      <c r="AA142" s="212"/>
      <c r="AB142" s="212"/>
      <c r="AC142" s="212"/>
      <c r="AD142" s="212">
        <v>0</v>
      </c>
      <c r="AE142" s="212">
        <v>0</v>
      </c>
      <c r="AF142" s="212">
        <v>0</v>
      </c>
      <c r="AG142" s="212">
        <v>0</v>
      </c>
      <c r="AH142" s="212">
        <v>0</v>
      </c>
      <c r="AI142" s="212">
        <v>0</v>
      </c>
      <c r="AJ142" s="212">
        <v>0</v>
      </c>
      <c r="AK142" s="212">
        <v>0</v>
      </c>
      <c r="AL142" s="212">
        <v>0</v>
      </c>
      <c r="AM142" s="212">
        <v>0</v>
      </c>
      <c r="AN142" s="212">
        <v>0</v>
      </c>
      <c r="AO142" s="212">
        <v>0</v>
      </c>
      <c r="AP142" s="212">
        <v>0</v>
      </c>
      <c r="AQ142" s="212">
        <v>0</v>
      </c>
      <c r="AR142" s="212">
        <v>0</v>
      </c>
      <c r="AS142" s="212">
        <v>0</v>
      </c>
      <c r="AT142" s="212">
        <v>0</v>
      </c>
      <c r="AU142" s="212">
        <v>0</v>
      </c>
    </row>
    <row r="143" spans="1:47" s="215" customFormat="1" ht="13.8" hidden="1">
      <c r="A143" s="227"/>
      <c r="B143" s="220" t="s">
        <v>112</v>
      </c>
      <c r="C143" s="220" t="s">
        <v>125</v>
      </c>
      <c r="D143" s="220" t="s">
        <v>138</v>
      </c>
      <c r="E143" s="220"/>
      <c r="F143" s="212">
        <f t="shared" si="104"/>
        <v>430920.9951333038</v>
      </c>
      <c r="G143" s="152">
        <f t="shared" si="95"/>
        <v>0</v>
      </c>
      <c r="H143" s="228">
        <f t="shared" si="86"/>
        <v>-430920.9951333038</v>
      </c>
      <c r="I143" s="211">
        <f t="shared" si="105"/>
        <v>430920.9951333038</v>
      </c>
      <c r="J143" s="214">
        <v>0</v>
      </c>
      <c r="K143" s="214">
        <v>0</v>
      </c>
      <c r="L143" s="270">
        <v>0</v>
      </c>
      <c r="M143" s="270"/>
      <c r="N143" s="214">
        <v>0</v>
      </c>
      <c r="O143" s="284">
        <v>0</v>
      </c>
      <c r="P143" s="214">
        <v>0</v>
      </c>
      <c r="Q143" s="296">
        <f>39895.1228059571*0</f>
        <v>0</v>
      </c>
      <c r="R143" s="214">
        <v>28972.134276021701</v>
      </c>
      <c r="S143" s="296"/>
      <c r="T143" s="214">
        <v>29653.000000000007</v>
      </c>
      <c r="U143" s="296">
        <f>U36/1.2-U102-U124-U129</f>
        <v>0</v>
      </c>
      <c r="V143" s="214">
        <v>32575.63740206042</v>
      </c>
      <c r="W143" s="296">
        <f>W36/1.2-W102-W124-W129</f>
        <v>0</v>
      </c>
      <c r="X143" s="214">
        <v>28490.825250401649</v>
      </c>
      <c r="Y143" s="296">
        <f>Y36/1.2-Y102-Y124-Y129</f>
        <v>0</v>
      </c>
      <c r="Z143" s="214">
        <v>28900</v>
      </c>
      <c r="AA143" s="296">
        <f>AA36/1.2-AA102-AA124-AA129</f>
        <v>0</v>
      </c>
      <c r="AB143" s="249">
        <f>20000+4954.89970080333</f>
        <v>24954.899700803329</v>
      </c>
      <c r="AC143" s="296">
        <f>AC36/1.2-AC102-AC124-AC129</f>
        <v>0</v>
      </c>
      <c r="AD143" s="214">
        <f>20000+4500</f>
        <v>24500</v>
      </c>
      <c r="AE143" s="296">
        <f>AE36/1.2-AE102-AE124-AE129</f>
        <v>0</v>
      </c>
      <c r="AF143" s="249">
        <f>13500+10000-5400.00000000001</f>
        <v>18099.999999999989</v>
      </c>
      <c r="AG143" s="296">
        <f>AG36/1.2-AG102-AG124-AG129</f>
        <v>0</v>
      </c>
      <c r="AH143" s="214">
        <v>45000</v>
      </c>
      <c r="AI143" s="296">
        <f>AI36/1.2-AI102-AI124-AI129</f>
        <v>0</v>
      </c>
      <c r="AJ143" s="214">
        <v>45000</v>
      </c>
      <c r="AK143" s="296">
        <f>AK36/1.2-AK102-AK124-AK129</f>
        <v>0</v>
      </c>
      <c r="AL143" s="214">
        <v>24954.89970080334</v>
      </c>
      <c r="AM143" s="296">
        <f>AM36/1.2-AM102-AM124-AM129</f>
        <v>0</v>
      </c>
      <c r="AN143" s="214">
        <v>24954.89970080334</v>
      </c>
      <c r="AO143" s="296">
        <f>AO36/1.2-AO102-AO124-AO129</f>
        <v>0</v>
      </c>
      <c r="AP143" s="214">
        <v>24954.89970080334</v>
      </c>
      <c r="AQ143" s="296">
        <f>AQ36/1.2-AQ102-AQ124-AQ129</f>
        <v>0</v>
      </c>
      <c r="AR143" s="214">
        <v>24954.89970080334</v>
      </c>
      <c r="AS143" s="296">
        <f>AS36/1.2-AS102-AS124-AS129</f>
        <v>0</v>
      </c>
      <c r="AT143" s="214">
        <v>24954.89970080334</v>
      </c>
      <c r="AU143" s="296">
        <f>AU36/1.2-AU102-AU124-AU129</f>
        <v>0</v>
      </c>
    </row>
    <row r="144" spans="1:47" s="195" customFormat="1" ht="13.8">
      <c r="A144" s="188"/>
      <c r="B144" s="189" t="s">
        <v>122</v>
      </c>
      <c r="C144" s="189" t="s">
        <v>124</v>
      </c>
      <c r="D144" s="189">
        <f>M144+O144+Q144+S144+U144+W144+Y144</f>
        <v>55518.437326542757</v>
      </c>
      <c r="E144" s="189"/>
      <c r="F144" s="190">
        <f t="shared" si="104"/>
        <v>121738.95934555652</v>
      </c>
      <c r="G144" s="190">
        <f>M144+O144+Q144+S144+U144+W144+L144+K144+J144+AA144+AE144+Y144+AC144+AG144+AI144+AK144+AM144+AO144+AQ144+AS144+AU144</f>
        <v>121738.9593455565</v>
      </c>
      <c r="H144" s="191">
        <f t="shared" si="86"/>
        <v>0</v>
      </c>
      <c r="I144" s="191">
        <f t="shared" si="105"/>
        <v>42225.228783333318</v>
      </c>
      <c r="J144" s="190">
        <v>0</v>
      </c>
      <c r="K144" s="192">
        <v>19225.78772</v>
      </c>
      <c r="L144" s="262">
        <f>L145+L156</f>
        <v>46994.734299013762</v>
      </c>
      <c r="M144" s="262">
        <f>M145+M156</f>
        <v>9972.9373265427603</v>
      </c>
      <c r="N144" s="262">
        <f>N145+N156</f>
        <v>45545.5</v>
      </c>
      <c r="O144" s="282">
        <f>O145+O156</f>
        <v>3320.271216666667</v>
      </c>
      <c r="P144" s="262">
        <v>0</v>
      </c>
      <c r="Q144" s="262">
        <f>Q145+Q156</f>
        <v>29222.98976</v>
      </c>
      <c r="R144" s="262">
        <v>0</v>
      </c>
      <c r="S144" s="262">
        <f>S145+S156</f>
        <v>13002.239023333332</v>
      </c>
      <c r="T144" s="262">
        <v>0</v>
      </c>
      <c r="U144" s="262">
        <f>U145+U156</f>
        <v>0</v>
      </c>
      <c r="V144" s="262">
        <v>0</v>
      </c>
      <c r="W144" s="262">
        <f>W145+W156</f>
        <v>0</v>
      </c>
      <c r="X144" s="193">
        <v>0</v>
      </c>
      <c r="Y144" s="262">
        <f>Y145+Y156</f>
        <v>0</v>
      </c>
      <c r="Z144" s="193">
        <v>0</v>
      </c>
      <c r="AA144" s="262">
        <f>AA145+AA156</f>
        <v>0</v>
      </c>
      <c r="AB144" s="193">
        <v>0</v>
      </c>
      <c r="AC144" s="262">
        <f t="shared" ref="AC144:AT144" si="138">AC145+AC156</f>
        <v>0</v>
      </c>
      <c r="AD144" s="262">
        <f t="shared" si="138"/>
        <v>0</v>
      </c>
      <c r="AE144" s="262">
        <f t="shared" si="138"/>
        <v>0</v>
      </c>
      <c r="AF144" s="262">
        <f t="shared" si="138"/>
        <v>0</v>
      </c>
      <c r="AG144" s="262">
        <f t="shared" si="138"/>
        <v>0</v>
      </c>
      <c r="AH144" s="262">
        <f t="shared" si="138"/>
        <v>0</v>
      </c>
      <c r="AI144" s="262">
        <f t="shared" si="138"/>
        <v>0</v>
      </c>
      <c r="AJ144" s="262">
        <f t="shared" si="138"/>
        <v>0</v>
      </c>
      <c r="AK144" s="262">
        <f t="shared" si="138"/>
        <v>0</v>
      </c>
      <c r="AL144" s="262">
        <f t="shared" si="138"/>
        <v>0</v>
      </c>
      <c r="AM144" s="262">
        <f t="shared" si="138"/>
        <v>0</v>
      </c>
      <c r="AN144" s="262">
        <f t="shared" si="138"/>
        <v>0</v>
      </c>
      <c r="AO144" s="262">
        <f t="shared" si="138"/>
        <v>0</v>
      </c>
      <c r="AP144" s="262">
        <f t="shared" si="138"/>
        <v>0</v>
      </c>
      <c r="AQ144" s="262">
        <f t="shared" si="138"/>
        <v>0</v>
      </c>
      <c r="AR144" s="262">
        <f t="shared" si="138"/>
        <v>0</v>
      </c>
      <c r="AS144" s="262">
        <f t="shared" si="138"/>
        <v>0</v>
      </c>
      <c r="AT144" s="262">
        <f t="shared" si="138"/>
        <v>0</v>
      </c>
      <c r="AU144" s="262">
        <f t="shared" ref="AU144" si="139">AU145+AU156</f>
        <v>0</v>
      </c>
    </row>
    <row r="145" spans="1:47" s="204" customFormat="1" ht="13.8">
      <c r="A145" s="196"/>
      <c r="B145" s="197" t="s">
        <v>119</v>
      </c>
      <c r="C145" s="189" t="s">
        <v>163</v>
      </c>
      <c r="D145" s="197">
        <f>M145+O145+Q145+S145+U145+W145+Y145</f>
        <v>19999.402986891462</v>
      </c>
      <c r="E145" s="197"/>
      <c r="F145" s="198">
        <f t="shared" si="104"/>
        <v>52057.792419238562</v>
      </c>
      <c r="G145" s="198">
        <f t="shared" si="95"/>
        <v>52057.792419238554</v>
      </c>
      <c r="H145" s="199">
        <f t="shared" si="86"/>
        <v>0</v>
      </c>
      <c r="I145" s="307">
        <f t="shared" si="105"/>
        <v>6706.1944436820386</v>
      </c>
      <c r="J145" s="200"/>
      <c r="K145" s="201">
        <v>0</v>
      </c>
      <c r="L145" s="263">
        <f>L146+L148+L151</f>
        <v>32058.389432347096</v>
      </c>
      <c r="M145" s="263">
        <f>M146+M148+M151</f>
        <v>9972.9373265427603</v>
      </c>
      <c r="N145" s="263">
        <f>N146+N148+N151</f>
        <v>10026.4656603487</v>
      </c>
      <c r="O145" s="282">
        <f>O146+O148+O151</f>
        <v>3320.271216666667</v>
      </c>
      <c r="P145" s="263">
        <v>0</v>
      </c>
      <c r="Q145" s="263">
        <f>Q146+Q148+Q151</f>
        <v>0</v>
      </c>
      <c r="R145" s="263">
        <v>0</v>
      </c>
      <c r="S145" s="263">
        <f>S146+S148+S151</f>
        <v>6706.1944436820331</v>
      </c>
      <c r="T145" s="263">
        <v>0</v>
      </c>
      <c r="U145" s="263">
        <f>U146+U148+U151</f>
        <v>0</v>
      </c>
      <c r="V145" s="263">
        <v>0</v>
      </c>
      <c r="W145" s="263">
        <f>W146+W148+W151</f>
        <v>0</v>
      </c>
      <c r="X145" s="202">
        <v>0</v>
      </c>
      <c r="Y145" s="263">
        <f>Y146+Y148+Y151</f>
        <v>0</v>
      </c>
      <c r="Z145" s="202">
        <v>0</v>
      </c>
      <c r="AA145" s="263">
        <f>AA146+AA148+AA151</f>
        <v>0</v>
      </c>
      <c r="AB145" s="202">
        <v>0</v>
      </c>
      <c r="AC145" s="263">
        <f t="shared" ref="AC145:AT145" si="140">AC146+AC148+AC151</f>
        <v>0</v>
      </c>
      <c r="AD145" s="263">
        <f t="shared" si="140"/>
        <v>0</v>
      </c>
      <c r="AE145" s="263">
        <f t="shared" si="140"/>
        <v>0</v>
      </c>
      <c r="AF145" s="263">
        <f t="shared" si="140"/>
        <v>0</v>
      </c>
      <c r="AG145" s="263">
        <f t="shared" si="140"/>
        <v>0</v>
      </c>
      <c r="AH145" s="263">
        <f t="shared" si="140"/>
        <v>0</v>
      </c>
      <c r="AI145" s="263">
        <f t="shared" si="140"/>
        <v>0</v>
      </c>
      <c r="AJ145" s="263">
        <f t="shared" si="140"/>
        <v>0</v>
      </c>
      <c r="AK145" s="263">
        <f t="shared" si="140"/>
        <v>0</v>
      </c>
      <c r="AL145" s="263">
        <f t="shared" si="140"/>
        <v>0</v>
      </c>
      <c r="AM145" s="263">
        <f t="shared" si="140"/>
        <v>0</v>
      </c>
      <c r="AN145" s="263">
        <f t="shared" si="140"/>
        <v>0</v>
      </c>
      <c r="AO145" s="263">
        <f t="shared" si="140"/>
        <v>0</v>
      </c>
      <c r="AP145" s="263">
        <f t="shared" si="140"/>
        <v>0</v>
      </c>
      <c r="AQ145" s="263">
        <f t="shared" si="140"/>
        <v>0</v>
      </c>
      <c r="AR145" s="263">
        <f t="shared" si="140"/>
        <v>0</v>
      </c>
      <c r="AS145" s="263">
        <f t="shared" si="140"/>
        <v>0</v>
      </c>
      <c r="AT145" s="263">
        <f t="shared" si="140"/>
        <v>0</v>
      </c>
      <c r="AU145" s="263">
        <f t="shared" ref="AU145" si="141">AU146+AU148+AU151</f>
        <v>0</v>
      </c>
    </row>
    <row r="146" spans="1:47" s="204" customFormat="1" ht="13.8">
      <c r="A146" s="222"/>
      <c r="B146" s="229" t="s">
        <v>98</v>
      </c>
      <c r="C146" s="229"/>
      <c r="D146" s="229"/>
      <c r="E146" s="229"/>
      <c r="F146" s="200">
        <f t="shared" si="104"/>
        <v>9229.3344999999936</v>
      </c>
      <c r="G146" s="200">
        <f t="shared" si="95"/>
        <v>9229.3344999999936</v>
      </c>
      <c r="H146" s="224">
        <f t="shared" si="86"/>
        <v>0</v>
      </c>
      <c r="I146" s="224">
        <f t="shared" si="105"/>
        <v>0</v>
      </c>
      <c r="J146" s="200"/>
      <c r="K146" s="206">
        <v>0</v>
      </c>
      <c r="L146" s="271">
        <f t="shared" ref="L146:N146" si="142">SUM(L147:L147)</f>
        <v>9229.3344999999936</v>
      </c>
      <c r="M146" s="271">
        <f t="shared" si="142"/>
        <v>0</v>
      </c>
      <c r="N146" s="271">
        <f t="shared" si="142"/>
        <v>0</v>
      </c>
      <c r="O146" s="283">
        <f t="shared" ref="O146:AU146" si="143">SUM(O147:O147)</f>
        <v>0</v>
      </c>
      <c r="P146" s="283">
        <f t="shared" si="143"/>
        <v>0</v>
      </c>
      <c r="Q146" s="283">
        <f t="shared" si="143"/>
        <v>0</v>
      </c>
      <c r="R146" s="283">
        <f t="shared" si="143"/>
        <v>0</v>
      </c>
      <c r="S146" s="283">
        <f t="shared" si="143"/>
        <v>0</v>
      </c>
      <c r="T146" s="283">
        <f t="shared" si="143"/>
        <v>0</v>
      </c>
      <c r="U146" s="283">
        <f t="shared" si="143"/>
        <v>0</v>
      </c>
      <c r="V146" s="283">
        <f t="shared" si="143"/>
        <v>0</v>
      </c>
      <c r="W146" s="283">
        <f t="shared" si="143"/>
        <v>0</v>
      </c>
      <c r="X146" s="283">
        <f t="shared" si="143"/>
        <v>0</v>
      </c>
      <c r="Y146" s="283">
        <f t="shared" si="143"/>
        <v>0</v>
      </c>
      <c r="Z146" s="283">
        <f t="shared" si="143"/>
        <v>0</v>
      </c>
      <c r="AA146" s="283">
        <f t="shared" si="143"/>
        <v>0</v>
      </c>
      <c r="AB146" s="283">
        <f t="shared" si="143"/>
        <v>0</v>
      </c>
      <c r="AC146" s="283">
        <f t="shared" si="143"/>
        <v>0</v>
      </c>
      <c r="AD146" s="283">
        <f t="shared" si="143"/>
        <v>0</v>
      </c>
      <c r="AE146" s="283">
        <f t="shared" si="143"/>
        <v>0</v>
      </c>
      <c r="AF146" s="283">
        <f t="shared" si="143"/>
        <v>0</v>
      </c>
      <c r="AG146" s="283">
        <f t="shared" si="143"/>
        <v>0</v>
      </c>
      <c r="AH146" s="283">
        <f t="shared" si="143"/>
        <v>0</v>
      </c>
      <c r="AI146" s="283">
        <f t="shared" si="143"/>
        <v>0</v>
      </c>
      <c r="AJ146" s="283">
        <f t="shared" si="143"/>
        <v>0</v>
      </c>
      <c r="AK146" s="283">
        <f t="shared" si="143"/>
        <v>0</v>
      </c>
      <c r="AL146" s="283">
        <f t="shared" si="143"/>
        <v>0</v>
      </c>
      <c r="AM146" s="283">
        <f t="shared" si="143"/>
        <v>0</v>
      </c>
      <c r="AN146" s="283">
        <f t="shared" si="143"/>
        <v>0</v>
      </c>
      <c r="AO146" s="283">
        <f t="shared" si="143"/>
        <v>0</v>
      </c>
      <c r="AP146" s="283">
        <f t="shared" si="143"/>
        <v>0</v>
      </c>
      <c r="AQ146" s="283">
        <f t="shared" si="143"/>
        <v>0</v>
      </c>
      <c r="AR146" s="283">
        <f t="shared" si="143"/>
        <v>0</v>
      </c>
      <c r="AS146" s="283">
        <f t="shared" si="143"/>
        <v>0</v>
      </c>
      <c r="AT146" s="283">
        <f t="shared" si="143"/>
        <v>0</v>
      </c>
      <c r="AU146" s="283">
        <f t="shared" si="143"/>
        <v>0</v>
      </c>
    </row>
    <row r="147" spans="1:47" s="215" customFormat="1" ht="27.6" hidden="1">
      <c r="A147" s="227"/>
      <c r="B147" s="220" t="s">
        <v>100</v>
      </c>
      <c r="C147" s="220" t="s">
        <v>124</v>
      </c>
      <c r="D147" s="209" t="s">
        <v>137</v>
      </c>
      <c r="E147" s="209"/>
      <c r="F147" s="212">
        <f t="shared" si="104"/>
        <v>9229.3344999999936</v>
      </c>
      <c r="G147" s="212">
        <f t="shared" si="95"/>
        <v>9229.3344999999936</v>
      </c>
      <c r="H147" s="228">
        <f t="shared" si="86"/>
        <v>0</v>
      </c>
      <c r="I147" s="211">
        <f t="shared" si="105"/>
        <v>0</v>
      </c>
      <c r="J147" s="212"/>
      <c r="K147" s="214">
        <v>0</v>
      </c>
      <c r="L147" s="270">
        <v>9229.3344999999936</v>
      </c>
      <c r="M147" s="270"/>
      <c r="N147" s="214">
        <v>0</v>
      </c>
      <c r="O147" s="284"/>
      <c r="P147" s="214"/>
      <c r="Q147" s="270"/>
      <c r="R147" s="214"/>
      <c r="S147" s="270"/>
      <c r="T147" s="214"/>
      <c r="U147" s="270"/>
      <c r="V147" s="214"/>
      <c r="W147" s="270"/>
      <c r="X147" s="214"/>
      <c r="Y147" s="214"/>
      <c r="Z147" s="214"/>
      <c r="AA147" s="214"/>
      <c r="AB147" s="214"/>
      <c r="AC147" s="214"/>
      <c r="AD147" s="214">
        <v>0</v>
      </c>
      <c r="AE147" s="214"/>
      <c r="AF147" s="214">
        <v>0</v>
      </c>
      <c r="AG147" s="214"/>
      <c r="AH147" s="214">
        <v>0</v>
      </c>
      <c r="AI147" s="214"/>
      <c r="AJ147" s="214">
        <v>0</v>
      </c>
      <c r="AK147" s="214"/>
      <c r="AL147" s="214">
        <v>0</v>
      </c>
      <c r="AM147" s="214"/>
      <c r="AN147" s="214">
        <v>0</v>
      </c>
      <c r="AO147" s="214"/>
      <c r="AP147" s="214">
        <v>0</v>
      </c>
      <c r="AQ147" s="214"/>
      <c r="AR147" s="214">
        <v>0</v>
      </c>
      <c r="AS147" s="214"/>
      <c r="AT147" s="214">
        <v>0</v>
      </c>
      <c r="AU147" s="214"/>
    </row>
    <row r="148" spans="1:47" s="204" customFormat="1" ht="13.8">
      <c r="A148" s="222"/>
      <c r="B148" s="229" t="s">
        <v>120</v>
      </c>
      <c r="C148" s="229"/>
      <c r="D148" s="229"/>
      <c r="E148" s="229"/>
      <c r="F148" s="200">
        <f t="shared" si="104"/>
        <v>4812.0001265427563</v>
      </c>
      <c r="G148" s="200">
        <f t="shared" si="95"/>
        <v>4812.0001265427563</v>
      </c>
      <c r="H148" s="224">
        <f t="shared" si="86"/>
        <v>0</v>
      </c>
      <c r="I148" s="224">
        <f t="shared" si="105"/>
        <v>0</v>
      </c>
      <c r="J148" s="200"/>
      <c r="K148" s="206">
        <v>0</v>
      </c>
      <c r="L148" s="271">
        <f>SUM(L149)</f>
        <v>0</v>
      </c>
      <c r="M148" s="271">
        <f>SUM(M149:M150)</f>
        <v>4812.0001265427563</v>
      </c>
      <c r="N148" s="271">
        <f>SUM(N149:N150)</f>
        <v>0</v>
      </c>
      <c r="O148" s="283">
        <f>SUM(O149:O150)</f>
        <v>0</v>
      </c>
      <c r="P148" s="271">
        <v>0</v>
      </c>
      <c r="Q148" s="271">
        <f>SUM(Q149:Q150)</f>
        <v>0</v>
      </c>
      <c r="R148" s="271">
        <v>0</v>
      </c>
      <c r="S148" s="271">
        <f>SUM(S149:S150)</f>
        <v>0</v>
      </c>
      <c r="T148" s="271">
        <v>0</v>
      </c>
      <c r="U148" s="271">
        <f>SUM(U149:U150)</f>
        <v>0</v>
      </c>
      <c r="V148" s="271">
        <v>0</v>
      </c>
      <c r="W148" s="271">
        <f>SUM(W149:W150)</f>
        <v>0</v>
      </c>
      <c r="X148" s="216"/>
      <c r="Y148" s="216"/>
      <c r="Z148" s="216"/>
      <c r="AA148" s="216"/>
      <c r="AB148" s="216"/>
      <c r="AC148" s="216"/>
      <c r="AD148" s="216">
        <v>0</v>
      </c>
      <c r="AE148" s="216"/>
      <c r="AF148" s="216">
        <v>0</v>
      </c>
      <c r="AG148" s="216"/>
      <c r="AH148" s="216">
        <v>0</v>
      </c>
      <c r="AI148" s="216"/>
      <c r="AJ148" s="216">
        <v>0</v>
      </c>
      <c r="AK148" s="216"/>
      <c r="AL148" s="216">
        <v>0</v>
      </c>
      <c r="AM148" s="325"/>
      <c r="AN148" s="225">
        <v>0</v>
      </c>
      <c r="AO148" s="225"/>
      <c r="AP148" s="225">
        <v>0</v>
      </c>
      <c r="AQ148" s="225"/>
      <c r="AR148" s="225">
        <v>0</v>
      </c>
      <c r="AS148" s="225"/>
      <c r="AT148" s="225">
        <v>0</v>
      </c>
      <c r="AU148" s="225"/>
    </row>
    <row r="149" spans="1:47" s="215" customFormat="1" ht="27.6" hidden="1">
      <c r="A149" s="227"/>
      <c r="B149" s="220" t="s">
        <v>110</v>
      </c>
      <c r="C149" s="220" t="s">
        <v>124</v>
      </c>
      <c r="D149" s="209" t="s">
        <v>137</v>
      </c>
      <c r="E149" s="209"/>
      <c r="F149" s="212">
        <f t="shared" si="104"/>
        <v>4712.5001265427563</v>
      </c>
      <c r="G149" s="212">
        <f t="shared" si="95"/>
        <v>4712.5001265427563</v>
      </c>
      <c r="H149" s="228">
        <f t="shared" si="86"/>
        <v>0</v>
      </c>
      <c r="I149" s="211">
        <f t="shared" si="105"/>
        <v>0</v>
      </c>
      <c r="J149" s="212"/>
      <c r="K149" s="214">
        <v>0</v>
      </c>
      <c r="L149" s="270"/>
      <c r="M149" s="270">
        <f>M14/1.2-M127</f>
        <v>4712.5001265427563</v>
      </c>
      <c r="N149" s="214">
        <v>0</v>
      </c>
      <c r="O149" s="293"/>
      <c r="P149" s="214"/>
      <c r="Q149" s="270"/>
      <c r="R149" s="214"/>
      <c r="S149" s="270"/>
      <c r="T149" s="214"/>
      <c r="U149" s="270"/>
      <c r="V149" s="214"/>
      <c r="W149" s="270"/>
      <c r="X149" s="214"/>
      <c r="Y149" s="214"/>
      <c r="Z149" s="214"/>
      <c r="AA149" s="214"/>
      <c r="AB149" s="214"/>
      <c r="AC149" s="214"/>
      <c r="AD149" s="214">
        <v>0</v>
      </c>
      <c r="AE149" s="214"/>
      <c r="AF149" s="214">
        <v>0</v>
      </c>
      <c r="AG149" s="214"/>
      <c r="AH149" s="214">
        <v>0</v>
      </c>
      <c r="AI149" s="214"/>
      <c r="AJ149" s="214">
        <v>0</v>
      </c>
      <c r="AK149" s="214"/>
      <c r="AL149" s="214">
        <v>0</v>
      </c>
      <c r="AM149" s="214"/>
      <c r="AN149" s="214">
        <v>0</v>
      </c>
      <c r="AO149" s="214"/>
      <c r="AP149" s="214">
        <v>0</v>
      </c>
      <c r="AQ149" s="214"/>
      <c r="AR149" s="214">
        <v>0</v>
      </c>
      <c r="AS149" s="214"/>
      <c r="AT149" s="214">
        <v>0</v>
      </c>
      <c r="AU149" s="214"/>
    </row>
    <row r="150" spans="1:47" s="278" customFormat="1" ht="41.4" hidden="1" customHeight="1">
      <c r="A150" s="275"/>
      <c r="B150" s="276" t="s">
        <v>135</v>
      </c>
      <c r="C150" s="276" t="s">
        <v>124</v>
      </c>
      <c r="D150" s="209" t="s">
        <v>137</v>
      </c>
      <c r="E150" s="209"/>
      <c r="F150" s="269">
        <f t="shared" si="104"/>
        <v>99.5</v>
      </c>
      <c r="G150" s="269">
        <f t="shared" si="95"/>
        <v>99.5</v>
      </c>
      <c r="H150" s="269">
        <f t="shared" si="86"/>
        <v>0</v>
      </c>
      <c r="I150" s="211">
        <f t="shared" si="105"/>
        <v>0</v>
      </c>
      <c r="J150" s="269"/>
      <c r="K150" s="270"/>
      <c r="L150" s="270"/>
      <c r="M150" s="290">
        <f>M18</f>
        <v>99.5</v>
      </c>
      <c r="N150" s="270"/>
      <c r="O150" s="284"/>
      <c r="P150" s="270"/>
      <c r="Q150" s="270"/>
      <c r="R150" s="270"/>
      <c r="S150" s="270"/>
      <c r="T150" s="270"/>
      <c r="U150" s="270"/>
      <c r="V150" s="270"/>
      <c r="W150" s="270"/>
      <c r="X150" s="270"/>
      <c r="Y150" s="270"/>
      <c r="Z150" s="270"/>
      <c r="AA150" s="270"/>
      <c r="AB150" s="270"/>
      <c r="AC150" s="270"/>
      <c r="AD150" s="270"/>
      <c r="AE150" s="270"/>
      <c r="AF150" s="270"/>
      <c r="AG150" s="270"/>
      <c r="AH150" s="270"/>
      <c r="AI150" s="270"/>
      <c r="AJ150" s="270"/>
      <c r="AK150" s="270"/>
      <c r="AL150" s="270"/>
      <c r="AM150" s="277"/>
      <c r="AN150" s="277"/>
      <c r="AO150" s="277"/>
      <c r="AP150" s="277"/>
      <c r="AQ150" s="277"/>
      <c r="AR150" s="277"/>
      <c r="AS150" s="277"/>
      <c r="AT150" s="277"/>
      <c r="AU150" s="277"/>
    </row>
    <row r="151" spans="1:47" s="204" customFormat="1" ht="13.8">
      <c r="A151" s="222"/>
      <c r="B151" s="229" t="s">
        <v>111</v>
      </c>
      <c r="C151" s="229"/>
      <c r="D151" s="229"/>
      <c r="E151" s="229"/>
      <c r="F151" s="200">
        <f t="shared" si="104"/>
        <v>38016.457792695808</v>
      </c>
      <c r="G151" s="200">
        <f t="shared" si="95"/>
        <v>38016.457792695808</v>
      </c>
      <c r="H151" s="224">
        <f t="shared" si="86"/>
        <v>0</v>
      </c>
      <c r="I151" s="224">
        <f t="shared" si="105"/>
        <v>6706.1944436820349</v>
      </c>
      <c r="J151" s="200"/>
      <c r="K151" s="206">
        <v>0</v>
      </c>
      <c r="L151" s="271">
        <f t="shared" ref="L151:AT151" si="144">SUM(L152:L155)</f>
        <v>22829.054932347102</v>
      </c>
      <c r="M151" s="271">
        <f t="shared" si="144"/>
        <v>5160.9372000000039</v>
      </c>
      <c r="N151" s="271">
        <f t="shared" si="144"/>
        <v>10026.4656603487</v>
      </c>
      <c r="O151" s="283">
        <f t="shared" si="144"/>
        <v>3320.271216666667</v>
      </c>
      <c r="P151" s="283">
        <f t="shared" si="144"/>
        <v>0</v>
      </c>
      <c r="Q151" s="283">
        <f t="shared" si="144"/>
        <v>0</v>
      </c>
      <c r="R151" s="283">
        <f t="shared" si="144"/>
        <v>0</v>
      </c>
      <c r="S151" s="283">
        <f>SUM(S152:S155)</f>
        <v>6706.1944436820331</v>
      </c>
      <c r="T151" s="283">
        <f t="shared" si="144"/>
        <v>0</v>
      </c>
      <c r="U151" s="283">
        <f t="shared" si="144"/>
        <v>0</v>
      </c>
      <c r="V151" s="283">
        <f t="shared" si="144"/>
        <v>0</v>
      </c>
      <c r="W151" s="283">
        <f t="shared" si="144"/>
        <v>0</v>
      </c>
      <c r="X151" s="283">
        <f t="shared" si="144"/>
        <v>0</v>
      </c>
      <c r="Y151" s="283">
        <f t="shared" si="144"/>
        <v>0</v>
      </c>
      <c r="Z151" s="283">
        <f t="shared" si="144"/>
        <v>0</v>
      </c>
      <c r="AA151" s="283">
        <f t="shared" si="144"/>
        <v>0</v>
      </c>
      <c r="AB151" s="283">
        <f t="shared" si="144"/>
        <v>0</v>
      </c>
      <c r="AC151" s="283">
        <f t="shared" si="144"/>
        <v>0</v>
      </c>
      <c r="AD151" s="283">
        <f t="shared" si="144"/>
        <v>0</v>
      </c>
      <c r="AE151" s="283">
        <f t="shared" si="144"/>
        <v>0</v>
      </c>
      <c r="AF151" s="283">
        <f t="shared" si="144"/>
        <v>0</v>
      </c>
      <c r="AG151" s="283">
        <f t="shared" si="144"/>
        <v>0</v>
      </c>
      <c r="AH151" s="283">
        <f t="shared" si="144"/>
        <v>0</v>
      </c>
      <c r="AI151" s="283">
        <f t="shared" si="144"/>
        <v>0</v>
      </c>
      <c r="AJ151" s="283">
        <f t="shared" si="144"/>
        <v>0</v>
      </c>
      <c r="AK151" s="283">
        <f t="shared" si="144"/>
        <v>0</v>
      </c>
      <c r="AL151" s="283">
        <f t="shared" si="144"/>
        <v>0</v>
      </c>
      <c r="AM151" s="283">
        <f t="shared" si="144"/>
        <v>0</v>
      </c>
      <c r="AN151" s="283">
        <f t="shared" si="144"/>
        <v>0</v>
      </c>
      <c r="AO151" s="283">
        <f t="shared" si="144"/>
        <v>0</v>
      </c>
      <c r="AP151" s="283">
        <f t="shared" si="144"/>
        <v>0</v>
      </c>
      <c r="AQ151" s="283">
        <f t="shared" si="144"/>
        <v>0</v>
      </c>
      <c r="AR151" s="283">
        <f t="shared" si="144"/>
        <v>0</v>
      </c>
      <c r="AS151" s="283">
        <f t="shared" si="144"/>
        <v>0</v>
      </c>
      <c r="AT151" s="283">
        <f t="shared" si="144"/>
        <v>0</v>
      </c>
      <c r="AU151" s="283">
        <f t="shared" ref="AU151" si="145">SUM(AU152:AU155)</f>
        <v>0</v>
      </c>
    </row>
    <row r="152" spans="1:47" s="170" customFormat="1" ht="13.8" hidden="1">
      <c r="A152" s="219"/>
      <c r="B152" s="220" t="s">
        <v>112</v>
      </c>
      <c r="C152" s="220" t="s">
        <v>124</v>
      </c>
      <c r="D152" s="209" t="s">
        <v>137</v>
      </c>
      <c r="E152" s="209"/>
      <c r="F152" s="152">
        <f t="shared" si="104"/>
        <v>10026.4656603487</v>
      </c>
      <c r="G152" s="152">
        <f t="shared" si="95"/>
        <v>10026.4656603487</v>
      </c>
      <c r="H152" s="187">
        <f t="shared" si="86"/>
        <v>0</v>
      </c>
      <c r="I152" s="211">
        <f t="shared" si="105"/>
        <v>6706.1944436820331</v>
      </c>
      <c r="J152" s="152">
        <v>0</v>
      </c>
      <c r="K152" s="152">
        <v>0</v>
      </c>
      <c r="L152" s="266">
        <v>0</v>
      </c>
      <c r="M152" s="266"/>
      <c r="N152" s="152">
        <v>10026.4656603487</v>
      </c>
      <c r="O152" s="291">
        <f>3971.41229/1.2+12.91317/1.2</f>
        <v>3320.271216666667</v>
      </c>
      <c r="P152" s="152"/>
      <c r="Q152" s="266"/>
      <c r="R152" s="152"/>
      <c r="S152" s="291">
        <f>N152-O152</f>
        <v>6706.1944436820331</v>
      </c>
      <c r="T152" s="152"/>
      <c r="U152" s="266"/>
      <c r="V152" s="152"/>
      <c r="W152" s="266"/>
      <c r="X152" s="152"/>
      <c r="Y152" s="214"/>
      <c r="Z152" s="152"/>
      <c r="AA152" s="214"/>
      <c r="AB152" s="152"/>
      <c r="AC152" s="214"/>
      <c r="AD152" s="152"/>
      <c r="AE152" s="152"/>
      <c r="AF152" s="152"/>
      <c r="AG152" s="152"/>
      <c r="AH152" s="152">
        <v>0</v>
      </c>
      <c r="AI152" s="152"/>
      <c r="AJ152" s="152">
        <v>0</v>
      </c>
      <c r="AK152" s="152"/>
      <c r="AL152" s="152">
        <v>0</v>
      </c>
      <c r="AM152" s="152"/>
      <c r="AN152" s="152">
        <v>0</v>
      </c>
      <c r="AO152" s="152"/>
      <c r="AP152" s="152">
        <v>0</v>
      </c>
      <c r="AQ152" s="152"/>
      <c r="AR152" s="152">
        <v>0</v>
      </c>
      <c r="AS152" s="152"/>
      <c r="AT152" s="152">
        <v>0</v>
      </c>
      <c r="AU152" s="152"/>
    </row>
    <row r="153" spans="1:47" s="170" customFormat="1" ht="27.6" hidden="1">
      <c r="A153" s="219"/>
      <c r="B153" s="220" t="s">
        <v>113</v>
      </c>
      <c r="C153" s="220" t="s">
        <v>124</v>
      </c>
      <c r="D153" s="209" t="s">
        <v>137</v>
      </c>
      <c r="E153" s="209"/>
      <c r="F153" s="152">
        <f t="shared" si="104"/>
        <v>12764.739452347101</v>
      </c>
      <c r="G153" s="152">
        <f t="shared" si="95"/>
        <v>12764.739452347101</v>
      </c>
      <c r="H153" s="187">
        <f t="shared" si="86"/>
        <v>0</v>
      </c>
      <c r="I153" s="211">
        <f t="shared" si="105"/>
        <v>0</v>
      </c>
      <c r="J153" s="152"/>
      <c r="K153" s="221">
        <v>0</v>
      </c>
      <c r="L153" s="268">
        <v>7603.8022523470972</v>
      </c>
      <c r="M153" s="268">
        <v>5160.9372000000039</v>
      </c>
      <c r="N153" s="221">
        <v>0</v>
      </c>
      <c r="O153" s="268">
        <v>0</v>
      </c>
      <c r="P153" s="221"/>
      <c r="Q153" s="226"/>
      <c r="R153" s="221"/>
      <c r="S153" s="268"/>
      <c r="T153" s="221"/>
      <c r="U153" s="268"/>
      <c r="V153" s="221"/>
      <c r="W153" s="268"/>
      <c r="X153" s="221"/>
      <c r="Y153" s="221"/>
      <c r="Z153" s="221"/>
      <c r="AA153" s="221"/>
      <c r="AB153" s="221"/>
      <c r="AC153" s="221"/>
      <c r="AD153" s="221">
        <v>0</v>
      </c>
      <c r="AE153" s="221"/>
      <c r="AF153" s="221">
        <v>0</v>
      </c>
      <c r="AG153" s="221"/>
      <c r="AH153" s="221">
        <v>0</v>
      </c>
      <c r="AI153" s="221"/>
      <c r="AJ153" s="221">
        <v>0</v>
      </c>
      <c r="AK153" s="221"/>
      <c r="AL153" s="221">
        <v>0</v>
      </c>
      <c r="AM153" s="221"/>
      <c r="AN153" s="221">
        <v>0</v>
      </c>
      <c r="AO153" s="221"/>
      <c r="AP153" s="221">
        <v>0</v>
      </c>
      <c r="AQ153" s="221"/>
      <c r="AR153" s="221">
        <v>0</v>
      </c>
      <c r="AS153" s="221"/>
      <c r="AT153" s="221">
        <v>0</v>
      </c>
      <c r="AU153" s="221"/>
    </row>
    <row r="154" spans="1:47" s="170" customFormat="1" ht="27.6" hidden="1">
      <c r="A154" s="219"/>
      <c r="B154" s="220" t="s">
        <v>115</v>
      </c>
      <c r="C154" s="220" t="s">
        <v>124</v>
      </c>
      <c r="D154" s="209" t="s">
        <v>137</v>
      </c>
      <c r="E154" s="209"/>
      <c r="F154" s="152">
        <f t="shared" si="104"/>
        <v>1600</v>
      </c>
      <c r="G154" s="152">
        <f t="shared" si="95"/>
        <v>1600</v>
      </c>
      <c r="H154" s="187">
        <f t="shared" si="86"/>
        <v>0</v>
      </c>
      <c r="I154" s="211">
        <f t="shared" si="105"/>
        <v>0</v>
      </c>
      <c r="J154" s="152"/>
      <c r="K154" s="221">
        <v>0</v>
      </c>
      <c r="L154" s="267">
        <v>1600</v>
      </c>
      <c r="M154" s="267"/>
      <c r="N154" s="221">
        <v>0</v>
      </c>
      <c r="O154" s="280"/>
      <c r="P154" s="221"/>
      <c r="Q154" s="267"/>
      <c r="R154" s="221"/>
      <c r="S154" s="267"/>
      <c r="T154" s="221"/>
      <c r="U154" s="267"/>
      <c r="V154" s="221"/>
      <c r="W154" s="267"/>
      <c r="X154" s="221"/>
      <c r="Y154" s="221"/>
      <c r="Z154" s="221"/>
      <c r="AA154" s="221"/>
      <c r="AB154" s="221"/>
      <c r="AC154" s="221"/>
      <c r="AD154" s="221">
        <v>0</v>
      </c>
      <c r="AE154" s="221"/>
      <c r="AF154" s="221">
        <v>0</v>
      </c>
      <c r="AG154" s="221"/>
      <c r="AH154" s="221">
        <v>0</v>
      </c>
      <c r="AI154" s="221"/>
      <c r="AJ154" s="221">
        <v>0</v>
      </c>
      <c r="AK154" s="221"/>
      <c r="AL154" s="221">
        <v>0</v>
      </c>
      <c r="AM154" s="221"/>
      <c r="AN154" s="221">
        <v>0</v>
      </c>
      <c r="AO154" s="221"/>
      <c r="AP154" s="221">
        <v>0</v>
      </c>
      <c r="AQ154" s="221"/>
      <c r="AR154" s="221">
        <v>0</v>
      </c>
      <c r="AS154" s="221"/>
      <c r="AT154" s="221">
        <v>0</v>
      </c>
      <c r="AU154" s="221"/>
    </row>
    <row r="155" spans="1:47" s="170" customFormat="1" ht="27.6" hidden="1">
      <c r="A155" s="219"/>
      <c r="B155" s="220" t="s">
        <v>100</v>
      </c>
      <c r="C155" s="220" t="s">
        <v>124</v>
      </c>
      <c r="D155" s="209" t="s">
        <v>137</v>
      </c>
      <c r="E155" s="209"/>
      <c r="F155" s="152">
        <f t="shared" si="104"/>
        <v>13625.252680000005</v>
      </c>
      <c r="G155" s="152">
        <f t="shared" si="95"/>
        <v>13625.252680000005</v>
      </c>
      <c r="H155" s="187">
        <f t="shared" si="86"/>
        <v>0</v>
      </c>
      <c r="I155" s="211">
        <f t="shared" si="105"/>
        <v>0</v>
      </c>
      <c r="J155" s="152"/>
      <c r="K155" s="221"/>
      <c r="L155" s="267">
        <v>13625.252680000005</v>
      </c>
      <c r="M155" s="267"/>
      <c r="N155" s="221"/>
      <c r="O155" s="280"/>
      <c r="P155" s="221"/>
      <c r="Q155" s="267"/>
      <c r="R155" s="221"/>
      <c r="S155" s="267"/>
      <c r="T155" s="221"/>
      <c r="U155" s="267"/>
      <c r="V155" s="221"/>
      <c r="W155" s="267"/>
      <c r="X155" s="221"/>
      <c r="Y155" s="221"/>
      <c r="Z155" s="221"/>
      <c r="AA155" s="221"/>
      <c r="AB155" s="221"/>
      <c r="AC155" s="221"/>
      <c r="AD155" s="221"/>
      <c r="AE155" s="221"/>
      <c r="AF155" s="221"/>
      <c r="AG155" s="221"/>
      <c r="AH155" s="221"/>
      <c r="AI155" s="221"/>
      <c r="AJ155" s="221"/>
      <c r="AK155" s="221"/>
      <c r="AL155" s="221"/>
      <c r="AM155" s="250"/>
      <c r="AN155" s="250"/>
      <c r="AO155" s="250"/>
      <c r="AP155" s="250"/>
      <c r="AQ155" s="250"/>
      <c r="AR155" s="250"/>
      <c r="AS155" s="250"/>
      <c r="AT155" s="250"/>
      <c r="AU155" s="250"/>
    </row>
    <row r="156" spans="1:47" s="204" customFormat="1" ht="13.8">
      <c r="A156" s="222"/>
      <c r="B156" s="223" t="s">
        <v>121</v>
      </c>
      <c r="C156" s="189" t="s">
        <v>164</v>
      </c>
      <c r="D156" s="223">
        <f>M156+O156+Q156+S156+U156+W156</f>
        <v>35519.034339651298</v>
      </c>
      <c r="E156" s="223"/>
      <c r="F156" s="198">
        <f t="shared" si="104"/>
        <v>69681.166926317965</v>
      </c>
      <c r="G156" s="198">
        <f t="shared" si="95"/>
        <v>69681.166926317965</v>
      </c>
      <c r="H156" s="224">
        <f t="shared" si="86"/>
        <v>0</v>
      </c>
      <c r="I156" s="306">
        <f t="shared" si="105"/>
        <v>35519.034339651298</v>
      </c>
      <c r="J156" s="200">
        <v>0</v>
      </c>
      <c r="K156" s="206">
        <v>19225.78772</v>
      </c>
      <c r="L156" s="272">
        <f>L157+L158</f>
        <v>14936.344866666666</v>
      </c>
      <c r="M156" s="272">
        <f t="shared" ref="M156:AT156" si="146">M157+M158</f>
        <v>0</v>
      </c>
      <c r="N156" s="272">
        <f t="shared" si="146"/>
        <v>35519.034339651298</v>
      </c>
      <c r="O156" s="282">
        <f t="shared" si="146"/>
        <v>0</v>
      </c>
      <c r="P156" s="272">
        <v>0</v>
      </c>
      <c r="Q156" s="272">
        <f t="shared" si="146"/>
        <v>29222.98976</v>
      </c>
      <c r="R156" s="272">
        <v>0</v>
      </c>
      <c r="S156" s="272">
        <f t="shared" si="146"/>
        <v>6296.0445796512977</v>
      </c>
      <c r="T156" s="272">
        <v>0</v>
      </c>
      <c r="U156" s="272">
        <f t="shared" si="146"/>
        <v>0</v>
      </c>
      <c r="V156" s="272">
        <v>0</v>
      </c>
      <c r="W156" s="272">
        <f t="shared" si="146"/>
        <v>0</v>
      </c>
      <c r="X156" s="216">
        <v>0</v>
      </c>
      <c r="Y156" s="272">
        <f t="shared" si="146"/>
        <v>0</v>
      </c>
      <c r="Z156" s="216">
        <v>0</v>
      </c>
      <c r="AA156" s="272">
        <f t="shared" si="146"/>
        <v>0</v>
      </c>
      <c r="AB156" s="216">
        <v>0</v>
      </c>
      <c r="AC156" s="272">
        <f t="shared" si="146"/>
        <v>0</v>
      </c>
      <c r="AD156" s="272">
        <f t="shared" si="146"/>
        <v>0</v>
      </c>
      <c r="AE156" s="272">
        <f t="shared" si="146"/>
        <v>0</v>
      </c>
      <c r="AF156" s="272">
        <f t="shared" si="146"/>
        <v>0</v>
      </c>
      <c r="AG156" s="272">
        <f t="shared" si="146"/>
        <v>0</v>
      </c>
      <c r="AH156" s="272">
        <f t="shared" si="146"/>
        <v>0</v>
      </c>
      <c r="AI156" s="272">
        <f t="shared" si="146"/>
        <v>0</v>
      </c>
      <c r="AJ156" s="272">
        <f t="shared" si="146"/>
        <v>0</v>
      </c>
      <c r="AK156" s="272">
        <f t="shared" si="146"/>
        <v>0</v>
      </c>
      <c r="AL156" s="272">
        <f t="shared" si="146"/>
        <v>0</v>
      </c>
      <c r="AM156" s="272">
        <f t="shared" si="146"/>
        <v>0</v>
      </c>
      <c r="AN156" s="272">
        <f t="shared" si="146"/>
        <v>0</v>
      </c>
      <c r="AO156" s="272">
        <f t="shared" si="146"/>
        <v>0</v>
      </c>
      <c r="AP156" s="272">
        <f t="shared" si="146"/>
        <v>0</v>
      </c>
      <c r="AQ156" s="272">
        <f t="shared" si="146"/>
        <v>0</v>
      </c>
      <c r="AR156" s="272">
        <f t="shared" si="146"/>
        <v>0</v>
      </c>
      <c r="AS156" s="272">
        <f t="shared" si="146"/>
        <v>0</v>
      </c>
      <c r="AT156" s="272">
        <f t="shared" si="146"/>
        <v>0</v>
      </c>
      <c r="AU156" s="272">
        <f t="shared" ref="AU156" si="147">AU157+AU158</f>
        <v>0</v>
      </c>
    </row>
    <row r="157" spans="1:47" s="215" customFormat="1" ht="27.6" hidden="1">
      <c r="A157" s="227"/>
      <c r="B157" s="220" t="s">
        <v>114</v>
      </c>
      <c r="C157" s="220" t="s">
        <v>124</v>
      </c>
      <c r="D157" s="220" t="s">
        <v>138</v>
      </c>
      <c r="E157" s="220"/>
      <c r="F157" s="212">
        <f t="shared" si="104"/>
        <v>14936.344866666666</v>
      </c>
      <c r="G157" s="212">
        <f t="shared" si="95"/>
        <v>14936.344866666666</v>
      </c>
      <c r="H157" s="228">
        <f t="shared" si="86"/>
        <v>0</v>
      </c>
      <c r="I157" s="211">
        <f t="shared" si="105"/>
        <v>0</v>
      </c>
      <c r="J157" s="214">
        <v>0</v>
      </c>
      <c r="K157" s="214">
        <v>0</v>
      </c>
      <c r="L157" s="270">
        <v>14936.344866666666</v>
      </c>
      <c r="M157" s="270"/>
      <c r="N157" s="214">
        <v>0</v>
      </c>
      <c r="O157" s="284"/>
      <c r="P157" s="214"/>
      <c r="Q157" s="270"/>
      <c r="R157" s="214"/>
      <c r="S157" s="270"/>
      <c r="T157" s="214"/>
      <c r="U157" s="270"/>
      <c r="V157" s="214"/>
      <c r="W157" s="270"/>
      <c r="X157" s="214"/>
      <c r="Y157" s="214"/>
      <c r="Z157" s="214"/>
      <c r="AA157" s="214"/>
      <c r="AB157" s="214"/>
      <c r="AC157" s="214"/>
      <c r="AD157" s="214">
        <v>0</v>
      </c>
      <c r="AE157" s="214"/>
      <c r="AF157" s="214">
        <v>0</v>
      </c>
      <c r="AG157" s="214"/>
      <c r="AH157" s="214">
        <v>0</v>
      </c>
      <c r="AI157" s="214"/>
      <c r="AJ157" s="214">
        <v>0</v>
      </c>
      <c r="AK157" s="214"/>
      <c r="AL157" s="214">
        <v>0</v>
      </c>
      <c r="AM157" s="214"/>
      <c r="AN157" s="214">
        <v>0</v>
      </c>
      <c r="AO157" s="214"/>
      <c r="AP157" s="214">
        <v>0</v>
      </c>
      <c r="AQ157" s="214"/>
      <c r="AR157" s="214">
        <v>0</v>
      </c>
      <c r="AS157" s="214"/>
      <c r="AT157" s="214">
        <v>0</v>
      </c>
      <c r="AU157" s="214"/>
    </row>
    <row r="158" spans="1:47" s="215" customFormat="1" ht="13.8" hidden="1">
      <c r="A158" s="227"/>
      <c r="B158" s="220" t="s">
        <v>112</v>
      </c>
      <c r="C158" s="220" t="s">
        <v>124</v>
      </c>
      <c r="D158" s="220" t="s">
        <v>138</v>
      </c>
      <c r="E158" s="220"/>
      <c r="F158" s="212">
        <f t="shared" si="104"/>
        <v>54744.822059651298</v>
      </c>
      <c r="G158" s="152">
        <f t="shared" si="95"/>
        <v>54744.822059651298</v>
      </c>
      <c r="H158" s="228">
        <f t="shared" si="86"/>
        <v>0</v>
      </c>
      <c r="I158" s="211">
        <f t="shared" si="105"/>
        <v>35519.034339651298</v>
      </c>
      <c r="J158" s="214">
        <v>0</v>
      </c>
      <c r="K158" s="214">
        <v>19225.78772</v>
      </c>
      <c r="L158" s="270">
        <v>0</v>
      </c>
      <c r="M158" s="270"/>
      <c r="N158" s="214">
        <v>35519.034339651298</v>
      </c>
      <c r="O158" s="290">
        <v>0</v>
      </c>
      <c r="P158" s="214"/>
      <c r="Q158" s="290">
        <f>(32532.5-3309.51024)</f>
        <v>29222.98976</v>
      </c>
      <c r="R158" s="214"/>
      <c r="S158" s="290">
        <f>N158-Q158</f>
        <v>6296.0445796512977</v>
      </c>
      <c r="T158" s="214"/>
      <c r="U158" s="270"/>
      <c r="V158" s="214"/>
      <c r="W158" s="270"/>
      <c r="X158" s="214"/>
      <c r="Y158" s="214"/>
      <c r="Z158" s="214"/>
      <c r="AA158" s="214"/>
      <c r="AB158" s="214">
        <v>0</v>
      </c>
      <c r="AC158" s="214">
        <f>AB158</f>
        <v>0</v>
      </c>
      <c r="AD158" s="214"/>
      <c r="AE158" s="214"/>
      <c r="AF158" s="214"/>
      <c r="AG158" s="214"/>
      <c r="AH158" s="214">
        <v>0</v>
      </c>
      <c r="AI158" s="214"/>
      <c r="AJ158" s="214">
        <v>0</v>
      </c>
      <c r="AK158" s="214"/>
      <c r="AL158" s="214">
        <v>0</v>
      </c>
      <c r="AM158" s="214"/>
      <c r="AN158" s="214">
        <v>0</v>
      </c>
      <c r="AO158" s="214"/>
      <c r="AP158" s="214">
        <v>0</v>
      </c>
      <c r="AQ158" s="214"/>
      <c r="AR158" s="214">
        <v>0</v>
      </c>
      <c r="AS158" s="214"/>
      <c r="AT158" s="214">
        <v>0</v>
      </c>
      <c r="AU158" s="214"/>
    </row>
    <row r="159" spans="1:47" s="195" customFormat="1" ht="13.8">
      <c r="A159" s="188"/>
      <c r="B159" s="189" t="s">
        <v>167</v>
      </c>
      <c r="C159" s="189" t="s">
        <v>168</v>
      </c>
      <c r="D159" s="189"/>
      <c r="E159" s="189"/>
      <c r="F159" s="190">
        <f t="shared" si="104"/>
        <v>65089.461000000003</v>
      </c>
      <c r="G159" s="190">
        <f t="shared" si="95"/>
        <v>65089.461000000003</v>
      </c>
      <c r="H159" s="228">
        <f t="shared" si="86"/>
        <v>0</v>
      </c>
      <c r="I159" s="191">
        <f t="shared" si="105"/>
        <v>55979.435000000005</v>
      </c>
      <c r="J159" s="190"/>
      <c r="K159" s="192"/>
      <c r="L159" s="262"/>
      <c r="M159" s="262"/>
      <c r="N159" s="262">
        <v>9110.0259999999998</v>
      </c>
      <c r="O159" s="282">
        <f t="shared" ref="O159:AT159" si="148">O49</f>
        <v>9110.0259999999998</v>
      </c>
      <c r="P159" s="262">
        <f t="shared" si="148"/>
        <v>8802.1440000000002</v>
      </c>
      <c r="Q159" s="262">
        <f t="shared" si="148"/>
        <v>8802.1440000000002</v>
      </c>
      <c r="R159" s="262">
        <f t="shared" si="148"/>
        <v>8408.2479999999996</v>
      </c>
      <c r="S159" s="262">
        <f t="shared" si="148"/>
        <v>8408.2479999999996</v>
      </c>
      <c r="T159" s="262">
        <f t="shared" si="148"/>
        <v>7917.6669999999995</v>
      </c>
      <c r="U159" s="262">
        <f t="shared" si="148"/>
        <v>7917.6669999999995</v>
      </c>
      <c r="V159" s="262">
        <f t="shared" si="148"/>
        <v>7318.8069999999998</v>
      </c>
      <c r="W159" s="262">
        <f t="shared" si="148"/>
        <v>7318.8069999999998</v>
      </c>
      <c r="X159" s="193">
        <f t="shared" si="148"/>
        <v>6598.7809999999999</v>
      </c>
      <c r="Y159" s="262">
        <f t="shared" si="148"/>
        <v>6598.7809999999999</v>
      </c>
      <c r="Z159" s="193">
        <f t="shared" si="148"/>
        <v>5743.4070000000002</v>
      </c>
      <c r="AA159" s="262">
        <f t="shared" si="148"/>
        <v>5743.4070000000002</v>
      </c>
      <c r="AB159" s="193">
        <f t="shared" si="148"/>
        <v>4736.741</v>
      </c>
      <c r="AC159" s="262">
        <f t="shared" si="148"/>
        <v>4736.741</v>
      </c>
      <c r="AD159" s="262">
        <f t="shared" si="148"/>
        <v>3561.1590000000001</v>
      </c>
      <c r="AE159" s="262">
        <f t="shared" si="148"/>
        <v>3561.1590000000001</v>
      </c>
      <c r="AF159" s="262">
        <f t="shared" si="148"/>
        <v>2180.0990000000002</v>
      </c>
      <c r="AG159" s="262">
        <f t="shared" si="148"/>
        <v>2180.0990000000002</v>
      </c>
      <c r="AH159" s="262">
        <f t="shared" si="148"/>
        <v>683.60399999999993</v>
      </c>
      <c r="AI159" s="262">
        <f t="shared" si="148"/>
        <v>683.60399999999993</v>
      </c>
      <c r="AJ159" s="262">
        <f t="shared" si="148"/>
        <v>28.777999999999999</v>
      </c>
      <c r="AK159" s="262">
        <f t="shared" si="148"/>
        <v>28.777999999999999</v>
      </c>
      <c r="AL159" s="262">
        <f t="shared" si="148"/>
        <v>0</v>
      </c>
      <c r="AM159" s="262">
        <f t="shared" si="148"/>
        <v>0</v>
      </c>
      <c r="AN159" s="262">
        <f t="shared" si="148"/>
        <v>0</v>
      </c>
      <c r="AO159" s="262">
        <f t="shared" si="148"/>
        <v>0</v>
      </c>
      <c r="AP159" s="262">
        <f t="shared" si="148"/>
        <v>0</v>
      </c>
      <c r="AQ159" s="262">
        <f t="shared" si="148"/>
        <v>0</v>
      </c>
      <c r="AR159" s="262">
        <f t="shared" si="148"/>
        <v>0</v>
      </c>
      <c r="AS159" s="262">
        <f t="shared" si="148"/>
        <v>0</v>
      </c>
      <c r="AT159" s="262">
        <f t="shared" si="148"/>
        <v>0</v>
      </c>
      <c r="AU159" s="262">
        <f t="shared" ref="AU159" si="149">AU49</f>
        <v>0</v>
      </c>
    </row>
    <row r="160" spans="1:47" s="353" customFormat="1" ht="13.8">
      <c r="A160" s="347"/>
      <c r="B160" s="346" t="s">
        <v>174</v>
      </c>
      <c r="C160" s="346" t="s">
        <v>174</v>
      </c>
      <c r="D160" s="346"/>
      <c r="E160" s="346"/>
      <c r="F160" s="348"/>
      <c r="G160" s="348">
        <f t="shared" si="95"/>
        <v>1538321.6519999998</v>
      </c>
      <c r="H160" s="349">
        <f t="shared" si="86"/>
        <v>1538321.6519999998</v>
      </c>
      <c r="I160" s="348"/>
      <c r="J160" s="348"/>
      <c r="K160" s="350"/>
      <c r="L160" s="351"/>
      <c r="M160" s="351"/>
      <c r="N160" s="351"/>
      <c r="O160" s="352">
        <f>O80</f>
        <v>0</v>
      </c>
      <c r="P160" s="351">
        <f t="shared" ref="P160:AU160" si="150">P80</f>
        <v>0</v>
      </c>
      <c r="Q160" s="351">
        <f t="shared" si="150"/>
        <v>0</v>
      </c>
      <c r="R160" s="351">
        <f t="shared" si="150"/>
        <v>0</v>
      </c>
      <c r="S160" s="351">
        <v>1538321.6519999998</v>
      </c>
      <c r="T160" s="351">
        <f t="shared" si="150"/>
        <v>0</v>
      </c>
      <c r="U160" s="351">
        <f t="shared" si="150"/>
        <v>0</v>
      </c>
      <c r="V160" s="351">
        <f t="shared" si="150"/>
        <v>0</v>
      </c>
      <c r="W160" s="351">
        <f t="shared" si="150"/>
        <v>0</v>
      </c>
      <c r="X160" s="351">
        <f t="shared" si="150"/>
        <v>0</v>
      </c>
      <c r="Y160" s="351">
        <f t="shared" si="150"/>
        <v>0</v>
      </c>
      <c r="Z160" s="351">
        <f t="shared" si="150"/>
        <v>0</v>
      </c>
      <c r="AA160" s="351">
        <f t="shared" si="150"/>
        <v>0</v>
      </c>
      <c r="AB160" s="351">
        <f t="shared" si="150"/>
        <v>0</v>
      </c>
      <c r="AC160" s="351">
        <f t="shared" si="150"/>
        <v>0</v>
      </c>
      <c r="AD160" s="351">
        <f t="shared" si="150"/>
        <v>0</v>
      </c>
      <c r="AE160" s="351">
        <f t="shared" si="150"/>
        <v>0</v>
      </c>
      <c r="AF160" s="351">
        <f t="shared" si="150"/>
        <v>0</v>
      </c>
      <c r="AG160" s="351">
        <f t="shared" si="150"/>
        <v>0</v>
      </c>
      <c r="AH160" s="351">
        <f t="shared" si="150"/>
        <v>0</v>
      </c>
      <c r="AI160" s="351">
        <f t="shared" si="150"/>
        <v>0</v>
      </c>
      <c r="AJ160" s="351">
        <f t="shared" si="150"/>
        <v>0</v>
      </c>
      <c r="AK160" s="351">
        <f t="shared" si="150"/>
        <v>0</v>
      </c>
      <c r="AL160" s="351">
        <f t="shared" si="150"/>
        <v>0</v>
      </c>
      <c r="AM160" s="351">
        <f t="shared" si="150"/>
        <v>0</v>
      </c>
      <c r="AN160" s="351">
        <f t="shared" si="150"/>
        <v>0</v>
      </c>
      <c r="AO160" s="351">
        <f t="shared" si="150"/>
        <v>0</v>
      </c>
      <c r="AP160" s="351">
        <f t="shared" si="150"/>
        <v>0</v>
      </c>
      <c r="AQ160" s="351">
        <f t="shared" si="150"/>
        <v>0</v>
      </c>
      <c r="AR160" s="351">
        <f t="shared" si="150"/>
        <v>0</v>
      </c>
      <c r="AS160" s="351">
        <f t="shared" si="150"/>
        <v>0</v>
      </c>
      <c r="AT160" s="351">
        <f t="shared" si="150"/>
        <v>0</v>
      </c>
      <c r="AU160" s="351">
        <f t="shared" si="150"/>
        <v>0</v>
      </c>
    </row>
    <row r="161" spans="1:47" s="195" customFormat="1" ht="13.8">
      <c r="A161" s="188"/>
      <c r="B161" s="189" t="s">
        <v>123</v>
      </c>
      <c r="C161" s="189" t="s">
        <v>175</v>
      </c>
      <c r="D161" s="189">
        <f>M161+O161+Q161+S161+U161+W161</f>
        <v>121209.53986842863</v>
      </c>
      <c r="E161" s="189"/>
      <c r="F161" s="348">
        <v>463897.36864606512</v>
      </c>
      <c r="G161" s="190">
        <f t="shared" si="95"/>
        <v>277367.49895044375</v>
      </c>
      <c r="H161" s="191">
        <f t="shared" si="86"/>
        <v>-186529.86969562137</v>
      </c>
      <c r="I161" s="191">
        <f t="shared" si="105"/>
        <v>375704.41378010658</v>
      </c>
      <c r="J161" s="190">
        <f>8348.54925-81</f>
        <v>8267.54925</v>
      </c>
      <c r="K161" s="190">
        <f>K4-K47</f>
        <v>19441.961486222193</v>
      </c>
      <c r="L161" s="273">
        <v>22890.821795041207</v>
      </c>
      <c r="M161" s="273">
        <f>M4-M47</f>
        <v>17810.798421975225</v>
      </c>
      <c r="N161" s="273">
        <f>N4-N47</f>
        <v>28699.237007386604</v>
      </c>
      <c r="O161" s="273">
        <f>O4-O47</f>
        <v>19781.823912719949</v>
      </c>
      <c r="P161" s="273">
        <v>16524.638969999985</v>
      </c>
      <c r="Q161" s="273">
        <f>Q4-Q47</f>
        <v>22354.236922000011</v>
      </c>
      <c r="R161" s="190">
        <v>31996.204480716202</v>
      </c>
      <c r="S161" s="273">
        <v>22349.264340555761</v>
      </c>
      <c r="T161" s="273">
        <v>32514.981301819498</v>
      </c>
      <c r="U161" s="273">
        <v>19840.227646914696</v>
      </c>
      <c r="V161" s="190">
        <v>31464.168564423657</v>
      </c>
      <c r="W161" s="273">
        <v>19073.188624262981</v>
      </c>
      <c r="X161" s="273">
        <f>X4-X47</f>
        <v>32155.366314245766</v>
      </c>
      <c r="Y161" s="273">
        <f>Y4-Y47</f>
        <v>19764.38637408505</v>
      </c>
      <c r="Z161" s="190">
        <v>34307.045415160654</v>
      </c>
      <c r="AA161" s="273">
        <v>21916.065474999999</v>
      </c>
      <c r="AB161" s="190">
        <v>33019.490740160662</v>
      </c>
      <c r="AC161" s="273">
        <v>20628.5108</v>
      </c>
      <c r="AD161" s="273">
        <f t="shared" ref="AD161:AT161" si="151">AD4-AD47</f>
        <v>28133.296485160623</v>
      </c>
      <c r="AE161" s="273">
        <v>15742.316544999998</v>
      </c>
      <c r="AF161" s="273">
        <f t="shared" si="151"/>
        <v>29130.813305160642</v>
      </c>
      <c r="AG161" s="273">
        <v>16739.833364999999</v>
      </c>
      <c r="AH161" s="273">
        <f t="shared" si="151"/>
        <v>22506.368465160645</v>
      </c>
      <c r="AI161" s="273">
        <v>10115.388525</v>
      </c>
      <c r="AJ161" s="273">
        <f t="shared" si="151"/>
        <v>13042.105406827337</v>
      </c>
      <c r="AK161" s="273">
        <v>651.12546666666674</v>
      </c>
      <c r="AL161" s="273">
        <f t="shared" si="151"/>
        <v>12390.979940160665</v>
      </c>
      <c r="AM161" s="273">
        <v>0</v>
      </c>
      <c r="AN161" s="273">
        <f t="shared" si="151"/>
        <v>12390.979940160665</v>
      </c>
      <c r="AO161" s="273">
        <v>0</v>
      </c>
      <c r="AP161" s="273">
        <f t="shared" si="151"/>
        <v>12390.979940160665</v>
      </c>
      <c r="AQ161" s="273">
        <v>0</v>
      </c>
      <c r="AR161" s="273">
        <f t="shared" si="151"/>
        <v>12390.979940160665</v>
      </c>
      <c r="AS161" s="273">
        <v>0</v>
      </c>
      <c r="AT161" s="273">
        <f t="shared" si="151"/>
        <v>12390.979940160665</v>
      </c>
      <c r="AU161" s="273">
        <v>0</v>
      </c>
    </row>
    <row r="162" spans="1:47" s="130" customFormat="1">
      <c r="A162" s="231"/>
      <c r="F162" s="301">
        <v>446.88708546433207</v>
      </c>
      <c r="G162" s="131"/>
      <c r="H162" s="132"/>
      <c r="I162" s="132"/>
      <c r="J162" s="279">
        <f t="shared" ref="J162:AU162" si="152">J4/120*20</f>
        <v>8387.4443950000004</v>
      </c>
      <c r="K162" s="279">
        <f t="shared" si="152"/>
        <v>20124.531103083333</v>
      </c>
      <c r="L162" s="279">
        <f t="shared" si="152"/>
        <v>26045.624048064714</v>
      </c>
      <c r="M162" s="279">
        <f t="shared" si="152"/>
        <v>18834.609911975218</v>
      </c>
      <c r="N162" s="279">
        <f t="shared" si="152"/>
        <v>28699.237007386619</v>
      </c>
      <c r="O162" s="279">
        <f t="shared" si="152"/>
        <v>20255.699792719955</v>
      </c>
      <c r="P162" s="279">
        <f t="shared" si="152"/>
        <v>16524.63897</v>
      </c>
      <c r="Q162" s="279">
        <f t="shared" si="152"/>
        <v>22354.236922</v>
      </c>
      <c r="R162" s="279">
        <f>R4/120*20</f>
        <v>31996.204480716216</v>
      </c>
      <c r="S162" s="279">
        <f>S4-S91-S144-S159-S160</f>
        <v>22349.264340555761</v>
      </c>
      <c r="T162" s="279">
        <f t="shared" si="152"/>
        <v>32515.422387075363</v>
      </c>
      <c r="U162" s="279">
        <f t="shared" si="152"/>
        <v>19840.227646914696</v>
      </c>
      <c r="V162" s="279">
        <f t="shared" si="152"/>
        <v>31464.16856442365</v>
      </c>
      <c r="W162" s="279">
        <f t="shared" si="152"/>
        <v>19073.188624262981</v>
      </c>
      <c r="X162" s="279">
        <f t="shared" si="152"/>
        <v>32155.366314245712</v>
      </c>
      <c r="Y162" s="279">
        <f t="shared" si="152"/>
        <v>19764.38637408505</v>
      </c>
      <c r="Z162" s="279">
        <f t="shared" si="152"/>
        <v>34307.045415160668</v>
      </c>
      <c r="AA162" s="279">
        <f t="shared" si="152"/>
        <v>21916.065474999999</v>
      </c>
      <c r="AB162" s="279">
        <f t="shared" si="152"/>
        <v>33019.490740160662</v>
      </c>
      <c r="AC162" s="279">
        <f t="shared" si="152"/>
        <v>20628.5108</v>
      </c>
      <c r="AD162" s="279">
        <f t="shared" si="152"/>
        <v>28133.296485160663</v>
      </c>
      <c r="AE162" s="279">
        <f t="shared" si="152"/>
        <v>15742.316544999998</v>
      </c>
      <c r="AF162" s="279">
        <f t="shared" si="152"/>
        <v>29130.81330516066</v>
      </c>
      <c r="AG162" s="279">
        <f t="shared" si="152"/>
        <v>16739.833364999999</v>
      </c>
      <c r="AH162" s="279">
        <f t="shared" si="152"/>
        <v>22506.368465160664</v>
      </c>
      <c r="AI162" s="279">
        <f t="shared" si="152"/>
        <v>10115.388525</v>
      </c>
      <c r="AJ162" s="279">
        <f t="shared" si="152"/>
        <v>13042.105406827332</v>
      </c>
      <c r="AK162" s="279">
        <f t="shared" si="152"/>
        <v>651.12546666666674</v>
      </c>
      <c r="AL162" s="279">
        <f t="shared" si="152"/>
        <v>12390.979940160665</v>
      </c>
      <c r="AM162" s="279">
        <f t="shared" si="152"/>
        <v>0</v>
      </c>
      <c r="AN162" s="279">
        <f t="shared" si="152"/>
        <v>12390.979940160665</v>
      </c>
      <c r="AO162" s="279">
        <f t="shared" si="152"/>
        <v>0</v>
      </c>
      <c r="AP162" s="279">
        <f t="shared" si="152"/>
        <v>12390.979940160665</v>
      </c>
      <c r="AQ162" s="279">
        <f t="shared" si="152"/>
        <v>0</v>
      </c>
      <c r="AR162" s="279">
        <f t="shared" si="152"/>
        <v>12390.979940160665</v>
      </c>
      <c r="AS162" s="279">
        <f t="shared" si="152"/>
        <v>0</v>
      </c>
      <c r="AT162" s="279">
        <f t="shared" si="152"/>
        <v>12390.979940160665</v>
      </c>
      <c r="AU162" s="279">
        <f t="shared" si="152"/>
        <v>0</v>
      </c>
    </row>
    <row r="163" spans="1:47" s="130" customFormat="1">
      <c r="A163" s="231">
        <v>1000</v>
      </c>
      <c r="F163" s="301"/>
      <c r="G163" s="131"/>
      <c r="H163" s="132"/>
      <c r="I163" s="132"/>
      <c r="J163" s="134">
        <f t="shared" ref="J163:AS163" si="153">J161-J162</f>
        <v>-119.89514500000041</v>
      </c>
      <c r="K163" s="134">
        <f t="shared" si="153"/>
        <v>-682.56961686113937</v>
      </c>
      <c r="L163" s="134">
        <f t="shared" si="153"/>
        <v>-3154.8022530235066</v>
      </c>
      <c r="M163" s="134">
        <f t="shared" si="153"/>
        <v>-1023.8114899999928</v>
      </c>
      <c r="N163" s="134">
        <f t="shared" si="153"/>
        <v>0</v>
      </c>
      <c r="O163" s="134">
        <f t="shared" si="153"/>
        <v>-473.87588000000687</v>
      </c>
      <c r="P163" s="134">
        <f t="shared" si="153"/>
        <v>0</v>
      </c>
      <c r="Q163" s="134">
        <f t="shared" si="153"/>
        <v>0</v>
      </c>
      <c r="R163" s="134">
        <f t="shared" si="153"/>
        <v>0</v>
      </c>
      <c r="S163" s="134">
        <f t="shared" si="153"/>
        <v>0</v>
      </c>
      <c r="T163" s="134">
        <f t="shared" si="153"/>
        <v>-0.44108525586489122</v>
      </c>
      <c r="U163" s="134">
        <f t="shared" si="153"/>
        <v>0</v>
      </c>
      <c r="V163" s="134">
        <f t="shared" si="153"/>
        <v>0</v>
      </c>
      <c r="W163" s="134">
        <f t="shared" si="153"/>
        <v>0</v>
      </c>
      <c r="X163" s="134">
        <f t="shared" si="153"/>
        <v>5.4569682106375694E-11</v>
      </c>
      <c r="Y163" s="134">
        <f t="shared" si="153"/>
        <v>0</v>
      </c>
      <c r="Z163" s="134">
        <f t="shared" si="153"/>
        <v>0</v>
      </c>
      <c r="AA163" s="134">
        <f t="shared" si="153"/>
        <v>0</v>
      </c>
      <c r="AB163" s="134">
        <f t="shared" si="153"/>
        <v>0</v>
      </c>
      <c r="AC163" s="134">
        <f t="shared" si="153"/>
        <v>0</v>
      </c>
      <c r="AD163" s="134">
        <f t="shared" si="153"/>
        <v>-4.0017766878008842E-11</v>
      </c>
      <c r="AE163" s="134">
        <f t="shared" si="153"/>
        <v>0</v>
      </c>
      <c r="AF163" s="134">
        <f t="shared" si="153"/>
        <v>0</v>
      </c>
      <c r="AG163" s="134">
        <f t="shared" si="153"/>
        <v>0</v>
      </c>
      <c r="AH163" s="134">
        <f t="shared" si="153"/>
        <v>0</v>
      </c>
      <c r="AI163" s="134">
        <f t="shared" si="153"/>
        <v>0</v>
      </c>
      <c r="AJ163" s="134">
        <f t="shared" si="153"/>
        <v>0</v>
      </c>
      <c r="AK163" s="134">
        <f t="shared" si="153"/>
        <v>0</v>
      </c>
      <c r="AL163" s="134">
        <f t="shared" si="153"/>
        <v>0</v>
      </c>
      <c r="AM163" s="134">
        <f t="shared" si="153"/>
        <v>0</v>
      </c>
      <c r="AN163" s="134">
        <f t="shared" si="153"/>
        <v>0</v>
      </c>
      <c r="AO163" s="134">
        <f t="shared" si="153"/>
        <v>0</v>
      </c>
      <c r="AP163" s="134">
        <f t="shared" si="153"/>
        <v>0</v>
      </c>
      <c r="AQ163" s="134">
        <f t="shared" si="153"/>
        <v>0</v>
      </c>
      <c r="AR163" s="134">
        <f t="shared" si="153"/>
        <v>0</v>
      </c>
      <c r="AS163" s="134">
        <f t="shared" si="153"/>
        <v>0</v>
      </c>
      <c r="AT163" s="134">
        <f>AT161-AT162</f>
        <v>0</v>
      </c>
      <c r="AU163" s="134">
        <f t="shared" ref="AU163" si="154">AU161-AU162</f>
        <v>0</v>
      </c>
    </row>
    <row r="164" spans="1:47" s="130" customFormat="1">
      <c r="A164" s="231"/>
      <c r="F164" s="301"/>
      <c r="G164" s="131"/>
      <c r="H164" s="132"/>
      <c r="I164" s="132"/>
      <c r="J164" s="279"/>
      <c r="K164" s="279"/>
      <c r="L164" s="279"/>
      <c r="M164" s="279">
        <f>ROUND(M165/120*20,0)</f>
        <v>11</v>
      </c>
      <c r="N164" s="279">
        <f t="shared" ref="N164:Y164" si="155">ROUND(N165/120*20,0)</f>
        <v>11</v>
      </c>
      <c r="O164" s="279">
        <f t="shared" si="155"/>
        <v>12</v>
      </c>
      <c r="P164" s="279">
        <f t="shared" si="155"/>
        <v>11</v>
      </c>
      <c r="Q164" s="279">
        <f t="shared" si="155"/>
        <v>17</v>
      </c>
      <c r="R164" s="279">
        <f t="shared" si="155"/>
        <v>24</v>
      </c>
      <c r="S164" s="279">
        <f t="shared" si="155"/>
        <v>271</v>
      </c>
      <c r="T164" s="279">
        <f t="shared" si="155"/>
        <v>25</v>
      </c>
      <c r="U164" s="279">
        <f t="shared" si="155"/>
        <v>12</v>
      </c>
      <c r="V164" s="279">
        <f t="shared" si="155"/>
        <v>25</v>
      </c>
      <c r="W164" s="279">
        <f t="shared" si="155"/>
        <v>13</v>
      </c>
      <c r="X164" s="279">
        <f t="shared" si="155"/>
        <v>26</v>
      </c>
      <c r="Y164" s="279">
        <f t="shared" si="155"/>
        <v>13</v>
      </c>
      <c r="Z164" s="279"/>
      <c r="AA164" s="279"/>
      <c r="AB164" s="279"/>
      <c r="AC164" s="279"/>
      <c r="AD164" s="134"/>
      <c r="AE164" s="134"/>
      <c r="AF164" s="134"/>
      <c r="AG164" s="134"/>
      <c r="AH164" s="134"/>
      <c r="AI164" s="134"/>
      <c r="AJ164" s="134"/>
      <c r="AK164" s="134"/>
      <c r="AL164" s="134"/>
      <c r="AM164" s="134"/>
      <c r="AN164" s="134"/>
      <c r="AO164" s="134"/>
      <c r="AP164" s="134"/>
      <c r="AQ164" s="134"/>
      <c r="AR164" s="134"/>
      <c r="AS164" s="134"/>
      <c r="AT164" s="134"/>
      <c r="AU164" s="134"/>
    </row>
    <row r="165" spans="1:47" s="130" customFormat="1">
      <c r="A165" s="231"/>
      <c r="F165" s="301"/>
      <c r="G165" s="131"/>
      <c r="H165" s="132"/>
      <c r="I165" s="132"/>
      <c r="J165" s="279">
        <f>J163-J161</f>
        <v>-8387.4443950000004</v>
      </c>
      <c r="K165" s="279">
        <f>K163-K161</f>
        <v>-20124.531103083333</v>
      </c>
      <c r="L165" s="279">
        <f>L163-L161</f>
        <v>-26045.624048064714</v>
      </c>
      <c r="M165" s="279">
        <f>ROUND((M5+M36)/1000,0)</f>
        <v>66</v>
      </c>
      <c r="N165" s="279">
        <f>ROUND((N5+N36-N36)/1000,0)</f>
        <v>66</v>
      </c>
      <c r="O165" s="279">
        <f t="shared" ref="O165:Y165" si="156">ROUND((O5+O36)/1000,0)</f>
        <v>70</v>
      </c>
      <c r="P165" s="279">
        <f t="shared" si="156"/>
        <v>68</v>
      </c>
      <c r="Q165" s="279">
        <f t="shared" si="156"/>
        <v>103</v>
      </c>
      <c r="R165" s="279">
        <f t="shared" si="156"/>
        <v>146</v>
      </c>
      <c r="S165" s="279">
        <f t="shared" si="156"/>
        <v>1625</v>
      </c>
      <c r="T165" s="279">
        <f t="shared" si="156"/>
        <v>149</v>
      </c>
      <c r="U165" s="279">
        <f t="shared" si="156"/>
        <v>74</v>
      </c>
      <c r="V165" s="279">
        <f t="shared" si="156"/>
        <v>152</v>
      </c>
      <c r="W165" s="279">
        <f t="shared" si="156"/>
        <v>77</v>
      </c>
      <c r="X165" s="279">
        <f t="shared" si="156"/>
        <v>155</v>
      </c>
      <c r="Y165" s="279">
        <f t="shared" si="156"/>
        <v>80</v>
      </c>
      <c r="Z165" s="279"/>
      <c r="AA165" s="279"/>
      <c r="AB165" s="279"/>
      <c r="AC165" s="279"/>
      <c r="AD165" s="134"/>
      <c r="AE165" s="134"/>
      <c r="AF165" s="134"/>
      <c r="AG165" s="134"/>
      <c r="AH165" s="134"/>
      <c r="AI165" s="134"/>
      <c r="AJ165" s="134"/>
      <c r="AK165" s="134"/>
      <c r="AL165" s="134"/>
      <c r="AM165" s="134"/>
      <c r="AN165" s="134"/>
      <c r="AO165" s="134"/>
      <c r="AP165" s="134"/>
      <c r="AQ165" s="134"/>
      <c r="AR165" s="134"/>
      <c r="AS165" s="134"/>
      <c r="AT165" s="134"/>
      <c r="AU165" s="134"/>
    </row>
    <row r="166" spans="1:47" s="130" customFormat="1">
      <c r="A166" s="232" t="s">
        <v>96</v>
      </c>
      <c r="F166" s="131">
        <f>F162*1000-F161</f>
        <v>-17010.283181733044</v>
      </c>
      <c r="G166" s="131"/>
      <c r="H166" s="132"/>
      <c r="I166" s="132"/>
      <c r="J166" s="133"/>
      <c r="K166" s="134">
        <f t="shared" ref="K166:AD166" si="157">SUMIF($B:$B,$A166,K:K)-K48</f>
        <v>0</v>
      </c>
      <c r="L166" s="134">
        <f t="shared" si="157"/>
        <v>0</v>
      </c>
      <c r="M166" s="134">
        <f t="shared" si="157"/>
        <v>0</v>
      </c>
      <c r="N166" s="134">
        <f t="shared" si="157"/>
        <v>0</v>
      </c>
      <c r="O166" s="134">
        <f t="shared" si="157"/>
        <v>0</v>
      </c>
      <c r="P166" s="134">
        <f t="shared" si="157"/>
        <v>0</v>
      </c>
      <c r="Q166" s="134">
        <f t="shared" si="157"/>
        <v>0</v>
      </c>
      <c r="R166" s="134">
        <f t="shared" si="157"/>
        <v>0</v>
      </c>
      <c r="S166" s="134">
        <f t="shared" si="157"/>
        <v>0</v>
      </c>
      <c r="T166" s="134">
        <f t="shared" si="157"/>
        <v>0</v>
      </c>
      <c r="U166" s="134">
        <f t="shared" si="157"/>
        <v>0</v>
      </c>
      <c r="V166" s="134">
        <f t="shared" si="157"/>
        <v>0</v>
      </c>
      <c r="W166" s="134">
        <f t="shared" si="157"/>
        <v>0</v>
      </c>
      <c r="X166" s="134">
        <f t="shared" si="157"/>
        <v>0</v>
      </c>
      <c r="Y166" s="134">
        <f t="shared" si="157"/>
        <v>0</v>
      </c>
      <c r="Z166" s="134">
        <f t="shared" si="157"/>
        <v>0</v>
      </c>
      <c r="AA166" s="134">
        <f t="shared" si="157"/>
        <v>0</v>
      </c>
      <c r="AB166" s="134">
        <f t="shared" si="157"/>
        <v>0</v>
      </c>
      <c r="AC166" s="134">
        <f t="shared" si="157"/>
        <v>0</v>
      </c>
      <c r="AD166" s="134">
        <f t="shared" si="157"/>
        <v>0</v>
      </c>
      <c r="AE166" s="134"/>
      <c r="AF166" s="134">
        <f>SUMIF($B:$B,$A166,AF:AF)-AF48</f>
        <v>0</v>
      </c>
      <c r="AG166" s="134"/>
      <c r="AH166" s="134">
        <f>SUMIF($B:$B,$A166,AH:AH)-AH48</f>
        <v>0</v>
      </c>
      <c r="AI166" s="134"/>
      <c r="AJ166" s="134">
        <f>SUMIF($B:$B,$A166,AJ:AJ)-AJ48</f>
        <v>0</v>
      </c>
      <c r="AK166" s="134"/>
      <c r="AL166" s="134">
        <f>SUMIF($B:$B,$A166,AL:AL)-AL48</f>
        <v>0</v>
      </c>
      <c r="AM166" s="134"/>
      <c r="AN166" s="134">
        <f>SUMIF($B:$B,$A166,AN:AN)-AN48</f>
        <v>0</v>
      </c>
      <c r="AO166" s="134"/>
      <c r="AP166" s="134">
        <f>SUMIF($B:$B,$A166,AP:AP)-AP48</f>
        <v>0</v>
      </c>
      <c r="AQ166" s="134"/>
      <c r="AR166" s="134">
        <f>SUMIF($B:$B,$A166,AR:AR)-AR48</f>
        <v>0</v>
      </c>
      <c r="AS166" s="134"/>
      <c r="AT166" s="134">
        <f>SUMIF($B:$B,$A166,AT:AT)-AT48</f>
        <v>0</v>
      </c>
      <c r="AU166" s="134"/>
    </row>
    <row r="167" spans="1:47" s="130" customFormat="1">
      <c r="A167" s="232" t="s">
        <v>97</v>
      </c>
      <c r="F167" s="131"/>
      <c r="G167" s="131"/>
      <c r="H167" s="132"/>
      <c r="I167" s="132"/>
      <c r="J167" s="133"/>
      <c r="K167" s="134">
        <f t="shared" ref="K167:AD167" si="158">SUMIF($B:$B,$A167,K:K)-K50</f>
        <v>0</v>
      </c>
      <c r="L167" s="134">
        <f t="shared" si="158"/>
        <v>0</v>
      </c>
      <c r="M167" s="134">
        <f t="shared" si="158"/>
        <v>0</v>
      </c>
      <c r="N167" s="134">
        <f t="shared" si="158"/>
        <v>0</v>
      </c>
      <c r="O167" s="134">
        <f t="shared" si="158"/>
        <v>0</v>
      </c>
      <c r="P167" s="134">
        <f t="shared" si="158"/>
        <v>0</v>
      </c>
      <c r="Q167" s="134">
        <f t="shared" si="158"/>
        <v>0</v>
      </c>
      <c r="R167" s="134">
        <f t="shared" si="158"/>
        <v>0</v>
      </c>
      <c r="S167" s="134">
        <f t="shared" si="158"/>
        <v>0</v>
      </c>
      <c r="T167" s="134">
        <f t="shared" si="158"/>
        <v>0</v>
      </c>
      <c r="U167" s="134">
        <f t="shared" si="158"/>
        <v>0</v>
      </c>
      <c r="V167" s="134">
        <f t="shared" si="158"/>
        <v>0</v>
      </c>
      <c r="W167" s="134">
        <f t="shared" si="158"/>
        <v>0</v>
      </c>
      <c r="X167" s="134">
        <f t="shared" si="158"/>
        <v>0</v>
      </c>
      <c r="Y167" s="134">
        <f t="shared" si="158"/>
        <v>0</v>
      </c>
      <c r="Z167" s="134">
        <f t="shared" si="158"/>
        <v>0</v>
      </c>
      <c r="AA167" s="134">
        <f t="shared" si="158"/>
        <v>0</v>
      </c>
      <c r="AB167" s="134">
        <f t="shared" si="158"/>
        <v>0</v>
      </c>
      <c r="AC167" s="134">
        <f t="shared" si="158"/>
        <v>0</v>
      </c>
      <c r="AD167" s="134">
        <f t="shared" si="158"/>
        <v>0</v>
      </c>
      <c r="AE167" s="134"/>
      <c r="AF167" s="134">
        <f>SUMIF($B:$B,$A167,AF:AF)-AF50</f>
        <v>0</v>
      </c>
      <c r="AG167" s="134"/>
      <c r="AH167" s="134">
        <f>SUMIF($B:$B,$A167,AH:AH)-AH50</f>
        <v>0</v>
      </c>
      <c r="AI167" s="134"/>
      <c r="AJ167" s="134">
        <f>SUMIF($B:$B,$A167,AJ:AJ)-AJ50</f>
        <v>0</v>
      </c>
      <c r="AK167" s="134"/>
      <c r="AL167" s="134">
        <f>SUMIF($B:$B,$A167,AL:AL)-AL50</f>
        <v>0</v>
      </c>
      <c r="AM167" s="134"/>
      <c r="AN167" s="134">
        <f>SUMIF($B:$B,$A167,AN:AN)-AN50</f>
        <v>0</v>
      </c>
      <c r="AO167" s="134"/>
      <c r="AP167" s="134">
        <f>SUMIF($B:$B,$A167,AP:AP)-AP50</f>
        <v>0</v>
      </c>
      <c r="AQ167" s="134"/>
      <c r="AR167" s="134">
        <f>SUMIF($B:$B,$A167,AR:AR)-AR50</f>
        <v>0</v>
      </c>
      <c r="AS167" s="134"/>
      <c r="AT167" s="134">
        <f>SUMIF($B:$B,$A167,AT:AT)-AT50</f>
        <v>0</v>
      </c>
      <c r="AU167" s="134"/>
    </row>
    <row r="168" spans="1:47" s="130" customFormat="1">
      <c r="A168" s="232" t="s">
        <v>100</v>
      </c>
      <c r="F168" s="131"/>
      <c r="G168" s="131"/>
      <c r="H168" s="132"/>
      <c r="I168" s="132"/>
      <c r="J168" s="133"/>
      <c r="K168" s="134">
        <f t="shared" ref="K168:AD168" si="159">SUMIF($B:$B,$A168,K:K)-K52</f>
        <v>0</v>
      </c>
      <c r="L168" s="134">
        <f t="shared" si="159"/>
        <v>0</v>
      </c>
      <c r="M168" s="134">
        <f t="shared" si="159"/>
        <v>0</v>
      </c>
      <c r="N168" s="134">
        <f t="shared" si="159"/>
        <v>0</v>
      </c>
      <c r="O168" s="134">
        <f t="shared" si="159"/>
        <v>0</v>
      </c>
      <c r="P168" s="134">
        <f t="shared" si="159"/>
        <v>0</v>
      </c>
      <c r="Q168" s="134">
        <f t="shared" si="159"/>
        <v>0</v>
      </c>
      <c r="R168" s="134">
        <f t="shared" si="159"/>
        <v>0</v>
      </c>
      <c r="S168" s="134">
        <f t="shared" si="159"/>
        <v>0</v>
      </c>
      <c r="T168" s="134">
        <f t="shared" si="159"/>
        <v>0</v>
      </c>
      <c r="U168" s="134">
        <f t="shared" si="159"/>
        <v>0</v>
      </c>
      <c r="V168" s="134">
        <f t="shared" si="159"/>
        <v>0</v>
      </c>
      <c r="W168" s="134">
        <f t="shared" si="159"/>
        <v>0</v>
      </c>
      <c r="X168" s="134">
        <f t="shared" si="159"/>
        <v>0</v>
      </c>
      <c r="Y168" s="134">
        <f t="shared" si="159"/>
        <v>0</v>
      </c>
      <c r="Z168" s="134">
        <f t="shared" si="159"/>
        <v>0</v>
      </c>
      <c r="AA168" s="134">
        <f t="shared" si="159"/>
        <v>0</v>
      </c>
      <c r="AB168" s="134">
        <f t="shared" si="159"/>
        <v>0</v>
      </c>
      <c r="AC168" s="134">
        <f t="shared" si="159"/>
        <v>0</v>
      </c>
      <c r="AD168" s="134">
        <f t="shared" si="159"/>
        <v>0</v>
      </c>
      <c r="AE168" s="134"/>
      <c r="AF168" s="134">
        <f t="shared" ref="AF168:AF193" si="160">SUMIF($B:$B,$A168,AF:AF)-AF52</f>
        <v>0</v>
      </c>
      <c r="AG168" s="134"/>
      <c r="AH168" s="134">
        <f t="shared" ref="AH168:AH193" si="161">SUMIF($B:$B,$A168,AH:AH)-AH52</f>
        <v>0</v>
      </c>
      <c r="AI168" s="134"/>
      <c r="AJ168" s="134">
        <f t="shared" ref="AJ168:AJ193" si="162">SUMIF($B:$B,$A168,AJ:AJ)-AJ52</f>
        <v>0</v>
      </c>
      <c r="AK168" s="134"/>
      <c r="AL168" s="134">
        <f t="shared" ref="AL168:AL193" si="163">SUMIF($B:$B,$A168,AL:AL)-AL52</f>
        <v>0</v>
      </c>
      <c r="AM168" s="134"/>
      <c r="AN168" s="134">
        <f t="shared" ref="AN168:AN193" si="164">SUMIF($B:$B,$A168,AN:AN)-AN52</f>
        <v>0</v>
      </c>
      <c r="AO168" s="134"/>
      <c r="AP168" s="134">
        <f t="shared" ref="AP168:AP193" si="165">SUMIF($B:$B,$A168,AP:AP)-AP52</f>
        <v>0</v>
      </c>
      <c r="AQ168" s="134"/>
      <c r="AR168" s="134">
        <f t="shared" ref="AR168:AR193" si="166">SUMIF($B:$B,$A168,AR:AR)-AR52</f>
        <v>0</v>
      </c>
      <c r="AS168" s="134"/>
      <c r="AT168" s="134">
        <f t="shared" ref="AT168:AT193" si="167">SUMIF($B:$B,$A168,AT:AT)-AT52</f>
        <v>0</v>
      </c>
      <c r="AU168" s="134"/>
    </row>
    <row r="169" spans="1:47" s="130" customFormat="1">
      <c r="A169" s="232" t="s">
        <v>102</v>
      </c>
      <c r="F169" s="131"/>
      <c r="G169" s="131"/>
      <c r="H169" s="132"/>
      <c r="I169" s="132"/>
      <c r="J169" s="133"/>
      <c r="K169" s="134">
        <f t="shared" ref="K169:AD169" si="168">SUMIF($B:$B,$A169,K:K)-K53</f>
        <v>0</v>
      </c>
      <c r="L169" s="134">
        <f t="shared" si="168"/>
        <v>0</v>
      </c>
      <c r="M169" s="134">
        <f t="shared" si="168"/>
        <v>0</v>
      </c>
      <c r="N169" s="134">
        <f t="shared" si="168"/>
        <v>0</v>
      </c>
      <c r="O169" s="134">
        <f t="shared" si="168"/>
        <v>0</v>
      </c>
      <c r="P169" s="134">
        <f t="shared" si="168"/>
        <v>0</v>
      </c>
      <c r="Q169" s="134">
        <f t="shared" si="168"/>
        <v>0</v>
      </c>
      <c r="R169" s="134">
        <f t="shared" si="168"/>
        <v>0</v>
      </c>
      <c r="S169" s="134">
        <f t="shared" si="168"/>
        <v>0</v>
      </c>
      <c r="T169" s="134">
        <f t="shared" si="168"/>
        <v>0</v>
      </c>
      <c r="U169" s="134">
        <f t="shared" si="168"/>
        <v>0</v>
      </c>
      <c r="V169" s="134">
        <f t="shared" si="168"/>
        <v>0</v>
      </c>
      <c r="W169" s="134">
        <f t="shared" si="168"/>
        <v>0</v>
      </c>
      <c r="X169" s="134">
        <f t="shared" si="168"/>
        <v>0</v>
      </c>
      <c r="Y169" s="134">
        <f t="shared" si="168"/>
        <v>0</v>
      </c>
      <c r="Z169" s="134">
        <f t="shared" si="168"/>
        <v>0</v>
      </c>
      <c r="AA169" s="134">
        <f t="shared" si="168"/>
        <v>0</v>
      </c>
      <c r="AB169" s="134">
        <f t="shared" si="168"/>
        <v>0</v>
      </c>
      <c r="AC169" s="134">
        <f t="shared" si="168"/>
        <v>0</v>
      </c>
      <c r="AD169" s="134">
        <f t="shared" si="168"/>
        <v>0</v>
      </c>
      <c r="AE169" s="134"/>
      <c r="AF169" s="134">
        <f t="shared" si="160"/>
        <v>0</v>
      </c>
      <c r="AG169" s="134"/>
      <c r="AH169" s="134">
        <f t="shared" si="161"/>
        <v>0</v>
      </c>
      <c r="AI169" s="134"/>
      <c r="AJ169" s="134">
        <f t="shared" si="162"/>
        <v>0</v>
      </c>
      <c r="AK169" s="134"/>
      <c r="AL169" s="134">
        <f t="shared" si="163"/>
        <v>0</v>
      </c>
      <c r="AM169" s="134"/>
      <c r="AN169" s="134">
        <f t="shared" si="164"/>
        <v>0</v>
      </c>
      <c r="AO169" s="134"/>
      <c r="AP169" s="134">
        <f t="shared" si="165"/>
        <v>0</v>
      </c>
      <c r="AQ169" s="134"/>
      <c r="AR169" s="134">
        <f t="shared" si="166"/>
        <v>0</v>
      </c>
      <c r="AS169" s="134"/>
      <c r="AT169" s="134">
        <f t="shared" si="167"/>
        <v>0</v>
      </c>
      <c r="AU169" s="134"/>
    </row>
    <row r="170" spans="1:47" s="130" customFormat="1">
      <c r="A170" s="232" t="s">
        <v>104</v>
      </c>
      <c r="F170" s="131"/>
      <c r="G170" s="131"/>
      <c r="H170" s="132"/>
      <c r="I170" s="132"/>
      <c r="J170" s="133"/>
      <c r="K170" s="134">
        <f t="shared" ref="K170:AD170" si="169">SUMIF($B:$B,$A170,K:K)-K54</f>
        <v>0</v>
      </c>
      <c r="L170" s="134">
        <f t="shared" si="169"/>
        <v>0</v>
      </c>
      <c r="M170" s="134">
        <f t="shared" si="169"/>
        <v>0</v>
      </c>
      <c r="N170" s="134">
        <f t="shared" si="169"/>
        <v>0</v>
      </c>
      <c r="O170" s="134">
        <f t="shared" si="169"/>
        <v>0</v>
      </c>
      <c r="P170" s="134">
        <f t="shared" si="169"/>
        <v>0</v>
      </c>
      <c r="Q170" s="134">
        <f t="shared" si="169"/>
        <v>0</v>
      </c>
      <c r="R170" s="134">
        <f t="shared" si="169"/>
        <v>0</v>
      </c>
      <c r="S170" s="134">
        <f t="shared" si="169"/>
        <v>0</v>
      </c>
      <c r="T170" s="134">
        <f t="shared" si="169"/>
        <v>0</v>
      </c>
      <c r="U170" s="134">
        <f t="shared" si="169"/>
        <v>0</v>
      </c>
      <c r="V170" s="134">
        <f t="shared" si="169"/>
        <v>0</v>
      </c>
      <c r="W170" s="134">
        <f t="shared" si="169"/>
        <v>0</v>
      </c>
      <c r="X170" s="134">
        <f t="shared" si="169"/>
        <v>0</v>
      </c>
      <c r="Y170" s="134">
        <f t="shared" si="169"/>
        <v>0</v>
      </c>
      <c r="Z170" s="134">
        <f t="shared" si="169"/>
        <v>0</v>
      </c>
      <c r="AA170" s="134">
        <f t="shared" si="169"/>
        <v>0</v>
      </c>
      <c r="AB170" s="134">
        <f t="shared" si="169"/>
        <v>0</v>
      </c>
      <c r="AC170" s="134">
        <f t="shared" si="169"/>
        <v>0</v>
      </c>
      <c r="AD170" s="134">
        <f t="shared" si="169"/>
        <v>0</v>
      </c>
      <c r="AE170" s="134"/>
      <c r="AF170" s="134">
        <f t="shared" si="160"/>
        <v>0</v>
      </c>
      <c r="AG170" s="134"/>
      <c r="AH170" s="134">
        <f t="shared" si="161"/>
        <v>0</v>
      </c>
      <c r="AI170" s="134"/>
      <c r="AJ170" s="134">
        <f t="shared" si="162"/>
        <v>0</v>
      </c>
      <c r="AK170" s="134"/>
      <c r="AL170" s="134">
        <f t="shared" si="163"/>
        <v>0</v>
      </c>
      <c r="AM170" s="134"/>
      <c r="AN170" s="134">
        <f t="shared" si="164"/>
        <v>0</v>
      </c>
      <c r="AO170" s="134"/>
      <c r="AP170" s="134">
        <f t="shared" si="165"/>
        <v>0</v>
      </c>
      <c r="AQ170" s="134"/>
      <c r="AR170" s="134">
        <f t="shared" si="166"/>
        <v>0</v>
      </c>
      <c r="AS170" s="134"/>
      <c r="AT170" s="134">
        <f t="shared" si="167"/>
        <v>0</v>
      </c>
      <c r="AU170" s="134"/>
    </row>
    <row r="171" spans="1:47" s="130" customFormat="1">
      <c r="A171" s="232" t="s">
        <v>106</v>
      </c>
      <c r="F171" s="131"/>
      <c r="G171" s="131"/>
      <c r="H171" s="132"/>
      <c r="I171" s="132"/>
      <c r="J171" s="133"/>
      <c r="K171" s="134">
        <f t="shared" ref="K171:AD171" si="170">SUMIF($B:$B,$A171,K:K)-K55</f>
        <v>0</v>
      </c>
      <c r="L171" s="134">
        <f t="shared" si="170"/>
        <v>0</v>
      </c>
      <c r="M171" s="134">
        <f t="shared" si="170"/>
        <v>0</v>
      </c>
      <c r="N171" s="134">
        <f t="shared" si="170"/>
        <v>0</v>
      </c>
      <c r="O171" s="134">
        <f t="shared" si="170"/>
        <v>0</v>
      </c>
      <c r="P171" s="134">
        <f t="shared" si="170"/>
        <v>0</v>
      </c>
      <c r="Q171" s="134">
        <f t="shared" si="170"/>
        <v>0</v>
      </c>
      <c r="R171" s="134">
        <f t="shared" si="170"/>
        <v>0</v>
      </c>
      <c r="S171" s="134">
        <f t="shared" si="170"/>
        <v>0</v>
      </c>
      <c r="T171" s="134">
        <f t="shared" si="170"/>
        <v>0</v>
      </c>
      <c r="U171" s="134">
        <f t="shared" si="170"/>
        <v>0</v>
      </c>
      <c r="V171" s="134">
        <f t="shared" si="170"/>
        <v>0</v>
      </c>
      <c r="W171" s="134">
        <f t="shared" si="170"/>
        <v>0</v>
      </c>
      <c r="X171" s="134">
        <f t="shared" si="170"/>
        <v>0</v>
      </c>
      <c r="Y171" s="134">
        <f t="shared" si="170"/>
        <v>0</v>
      </c>
      <c r="Z171" s="134">
        <f t="shared" si="170"/>
        <v>0</v>
      </c>
      <c r="AA171" s="134">
        <f t="shared" si="170"/>
        <v>0</v>
      </c>
      <c r="AB171" s="134">
        <f t="shared" si="170"/>
        <v>0</v>
      </c>
      <c r="AC171" s="134">
        <f t="shared" si="170"/>
        <v>0</v>
      </c>
      <c r="AD171" s="134">
        <f t="shared" si="170"/>
        <v>0</v>
      </c>
      <c r="AE171" s="134"/>
      <c r="AF171" s="134">
        <f t="shared" si="160"/>
        <v>0</v>
      </c>
      <c r="AG171" s="134"/>
      <c r="AH171" s="134">
        <f t="shared" si="161"/>
        <v>0</v>
      </c>
      <c r="AI171" s="134"/>
      <c r="AJ171" s="134">
        <f t="shared" si="162"/>
        <v>0</v>
      </c>
      <c r="AK171" s="134"/>
      <c r="AL171" s="134">
        <f t="shared" si="163"/>
        <v>0</v>
      </c>
      <c r="AM171" s="134"/>
      <c r="AN171" s="134">
        <f t="shared" si="164"/>
        <v>0</v>
      </c>
      <c r="AO171" s="134"/>
      <c r="AP171" s="134">
        <f t="shared" si="165"/>
        <v>0</v>
      </c>
      <c r="AQ171" s="134"/>
      <c r="AR171" s="134">
        <f t="shared" si="166"/>
        <v>0</v>
      </c>
      <c r="AS171" s="134"/>
      <c r="AT171" s="134">
        <f t="shared" si="167"/>
        <v>0</v>
      </c>
      <c r="AU171" s="134"/>
    </row>
    <row r="172" spans="1:47" s="130" customFormat="1">
      <c r="A172" s="232" t="s">
        <v>108</v>
      </c>
      <c r="F172" s="131"/>
      <c r="G172" s="131"/>
      <c r="H172" s="132"/>
      <c r="I172" s="132"/>
      <c r="J172" s="133"/>
      <c r="K172" s="134">
        <f t="shared" ref="K172:AD172" si="171">SUMIF($B:$B,$A172,K:K)-K56</f>
        <v>0</v>
      </c>
      <c r="L172" s="134">
        <f t="shared" si="171"/>
        <v>0</v>
      </c>
      <c r="M172" s="134">
        <f t="shared" si="171"/>
        <v>0</v>
      </c>
      <c r="N172" s="134">
        <f t="shared" si="171"/>
        <v>0</v>
      </c>
      <c r="O172" s="134">
        <f t="shared" si="171"/>
        <v>0</v>
      </c>
      <c r="P172" s="134">
        <f t="shared" si="171"/>
        <v>0</v>
      </c>
      <c r="Q172" s="134">
        <f t="shared" si="171"/>
        <v>0</v>
      </c>
      <c r="R172" s="134">
        <f t="shared" si="171"/>
        <v>0</v>
      </c>
      <c r="S172" s="134">
        <f t="shared" si="171"/>
        <v>0</v>
      </c>
      <c r="T172" s="134">
        <f t="shared" si="171"/>
        <v>0</v>
      </c>
      <c r="U172" s="134">
        <f t="shared" si="171"/>
        <v>0</v>
      </c>
      <c r="V172" s="134">
        <f t="shared" si="171"/>
        <v>0</v>
      </c>
      <c r="W172" s="134">
        <f t="shared" si="171"/>
        <v>0</v>
      </c>
      <c r="X172" s="134">
        <f t="shared" si="171"/>
        <v>0</v>
      </c>
      <c r="Y172" s="134">
        <f t="shared" si="171"/>
        <v>0</v>
      </c>
      <c r="Z172" s="134">
        <f t="shared" si="171"/>
        <v>0</v>
      </c>
      <c r="AA172" s="134">
        <f t="shared" si="171"/>
        <v>0</v>
      </c>
      <c r="AB172" s="134">
        <f t="shared" si="171"/>
        <v>0</v>
      </c>
      <c r="AC172" s="134">
        <f t="shared" si="171"/>
        <v>0</v>
      </c>
      <c r="AD172" s="134">
        <f t="shared" si="171"/>
        <v>0</v>
      </c>
      <c r="AE172" s="134"/>
      <c r="AF172" s="134">
        <f t="shared" si="160"/>
        <v>0</v>
      </c>
      <c r="AG172" s="134"/>
      <c r="AH172" s="134">
        <f t="shared" si="161"/>
        <v>0</v>
      </c>
      <c r="AI172" s="134"/>
      <c r="AJ172" s="134">
        <f t="shared" si="162"/>
        <v>0</v>
      </c>
      <c r="AK172" s="134"/>
      <c r="AL172" s="134">
        <f t="shared" si="163"/>
        <v>0</v>
      </c>
      <c r="AM172" s="134"/>
      <c r="AN172" s="134">
        <f t="shared" si="164"/>
        <v>0</v>
      </c>
      <c r="AO172" s="134"/>
      <c r="AP172" s="134">
        <f t="shared" si="165"/>
        <v>0</v>
      </c>
      <c r="AQ172" s="134"/>
      <c r="AR172" s="134">
        <f t="shared" si="166"/>
        <v>0</v>
      </c>
      <c r="AS172" s="134"/>
      <c r="AT172" s="134">
        <f t="shared" si="167"/>
        <v>0</v>
      </c>
      <c r="AU172" s="134"/>
    </row>
    <row r="173" spans="1:47" s="130" customFormat="1">
      <c r="A173" s="232" t="s">
        <v>110</v>
      </c>
      <c r="F173" s="131"/>
      <c r="G173" s="131"/>
      <c r="H173" s="132"/>
      <c r="I173" s="132"/>
      <c r="J173" s="133"/>
      <c r="K173" s="134">
        <f t="shared" ref="K173:AD173" si="172">SUMIF($B:$B,$A173,K:K)-K57</f>
        <v>0</v>
      </c>
      <c r="L173" s="134">
        <f t="shared" si="172"/>
        <v>0</v>
      </c>
      <c r="M173" s="134">
        <f t="shared" si="172"/>
        <v>0</v>
      </c>
      <c r="N173" s="134">
        <f t="shared" si="172"/>
        <v>0</v>
      </c>
      <c r="O173" s="134">
        <f t="shared" si="172"/>
        <v>0</v>
      </c>
      <c r="P173" s="134">
        <f t="shared" si="172"/>
        <v>0</v>
      </c>
      <c r="Q173" s="134">
        <f t="shared" si="172"/>
        <v>0</v>
      </c>
      <c r="R173" s="134">
        <f t="shared" si="172"/>
        <v>0</v>
      </c>
      <c r="S173" s="134">
        <f t="shared" si="172"/>
        <v>0</v>
      </c>
      <c r="T173" s="134">
        <f t="shared" si="172"/>
        <v>0</v>
      </c>
      <c r="U173" s="134">
        <f t="shared" si="172"/>
        <v>0</v>
      </c>
      <c r="V173" s="134">
        <f t="shared" si="172"/>
        <v>0</v>
      </c>
      <c r="W173" s="134">
        <f t="shared" si="172"/>
        <v>0</v>
      </c>
      <c r="X173" s="134">
        <f t="shared" si="172"/>
        <v>0</v>
      </c>
      <c r="Y173" s="134">
        <f t="shared" si="172"/>
        <v>0</v>
      </c>
      <c r="Z173" s="134">
        <f t="shared" si="172"/>
        <v>0</v>
      </c>
      <c r="AA173" s="134">
        <f t="shared" si="172"/>
        <v>0</v>
      </c>
      <c r="AB173" s="134">
        <f t="shared" si="172"/>
        <v>0</v>
      </c>
      <c r="AC173" s="134">
        <f t="shared" si="172"/>
        <v>0</v>
      </c>
      <c r="AD173" s="134">
        <f t="shared" si="172"/>
        <v>0</v>
      </c>
      <c r="AE173" s="134"/>
      <c r="AF173" s="134">
        <f t="shared" si="160"/>
        <v>0</v>
      </c>
      <c r="AG173" s="134"/>
      <c r="AH173" s="134">
        <f t="shared" si="161"/>
        <v>0</v>
      </c>
      <c r="AI173" s="134"/>
      <c r="AJ173" s="134">
        <f t="shared" si="162"/>
        <v>0</v>
      </c>
      <c r="AK173" s="134"/>
      <c r="AL173" s="134">
        <f t="shared" si="163"/>
        <v>0</v>
      </c>
      <c r="AM173" s="134"/>
      <c r="AN173" s="134">
        <f t="shared" si="164"/>
        <v>0</v>
      </c>
      <c r="AO173" s="134"/>
      <c r="AP173" s="134">
        <f t="shared" si="165"/>
        <v>0</v>
      </c>
      <c r="AQ173" s="134"/>
      <c r="AR173" s="134">
        <f t="shared" si="166"/>
        <v>0</v>
      </c>
      <c r="AS173" s="134"/>
      <c r="AT173" s="134">
        <f t="shared" si="167"/>
        <v>0</v>
      </c>
      <c r="AU173" s="134"/>
    </row>
    <row r="174" spans="1:47" s="130" customFormat="1">
      <c r="A174" s="232" t="s">
        <v>132</v>
      </c>
      <c r="F174" s="131"/>
      <c r="G174" s="131"/>
      <c r="H174" s="132"/>
      <c r="I174" s="132"/>
      <c r="J174" s="133"/>
      <c r="K174" s="134">
        <f t="shared" ref="K174:AD174" si="173">SUMIF($B:$B,$A174,K:K)-K58</f>
        <v>0</v>
      </c>
      <c r="L174" s="134">
        <f t="shared" si="173"/>
        <v>0</v>
      </c>
      <c r="M174" s="134">
        <f t="shared" si="173"/>
        <v>0</v>
      </c>
      <c r="N174" s="134">
        <f t="shared" si="173"/>
        <v>0</v>
      </c>
      <c r="O174" s="134">
        <f t="shared" si="173"/>
        <v>0</v>
      </c>
      <c r="P174" s="134">
        <f t="shared" si="173"/>
        <v>0</v>
      </c>
      <c r="Q174" s="134">
        <f t="shared" si="173"/>
        <v>0</v>
      </c>
      <c r="R174" s="134">
        <f t="shared" si="173"/>
        <v>0</v>
      </c>
      <c r="S174" s="134">
        <f t="shared" si="173"/>
        <v>0</v>
      </c>
      <c r="T174" s="134">
        <f t="shared" si="173"/>
        <v>0</v>
      </c>
      <c r="U174" s="134">
        <f t="shared" si="173"/>
        <v>0</v>
      </c>
      <c r="V174" s="134">
        <f t="shared" si="173"/>
        <v>0</v>
      </c>
      <c r="W174" s="134">
        <f t="shared" si="173"/>
        <v>0</v>
      </c>
      <c r="X174" s="134">
        <f t="shared" si="173"/>
        <v>0</v>
      </c>
      <c r="Y174" s="134">
        <f t="shared" si="173"/>
        <v>0</v>
      </c>
      <c r="Z174" s="134">
        <f t="shared" si="173"/>
        <v>0</v>
      </c>
      <c r="AA174" s="134">
        <f t="shared" si="173"/>
        <v>0</v>
      </c>
      <c r="AB174" s="134">
        <f t="shared" si="173"/>
        <v>0</v>
      </c>
      <c r="AC174" s="134">
        <f t="shared" si="173"/>
        <v>0</v>
      </c>
      <c r="AD174" s="134">
        <f t="shared" si="173"/>
        <v>0</v>
      </c>
      <c r="AE174" s="134"/>
      <c r="AF174" s="134">
        <f t="shared" si="160"/>
        <v>0</v>
      </c>
      <c r="AG174" s="134"/>
      <c r="AH174" s="134">
        <f t="shared" si="161"/>
        <v>0</v>
      </c>
      <c r="AI174" s="134"/>
      <c r="AJ174" s="134">
        <f t="shared" si="162"/>
        <v>0</v>
      </c>
      <c r="AK174" s="134"/>
      <c r="AL174" s="134">
        <f t="shared" si="163"/>
        <v>0</v>
      </c>
      <c r="AM174" s="134"/>
      <c r="AN174" s="134">
        <f t="shared" si="164"/>
        <v>0</v>
      </c>
      <c r="AO174" s="134"/>
      <c r="AP174" s="134">
        <f t="shared" si="165"/>
        <v>0</v>
      </c>
      <c r="AQ174" s="134"/>
      <c r="AR174" s="134">
        <f t="shared" si="166"/>
        <v>0</v>
      </c>
      <c r="AS174" s="134"/>
      <c r="AT174" s="134">
        <f t="shared" si="167"/>
        <v>0</v>
      </c>
      <c r="AU174" s="134"/>
    </row>
    <row r="175" spans="1:47" s="130" customFormat="1">
      <c r="A175" s="232" t="s">
        <v>133</v>
      </c>
      <c r="F175" s="131"/>
      <c r="G175" s="131"/>
      <c r="H175" s="132"/>
      <c r="I175" s="132"/>
      <c r="J175" s="133"/>
      <c r="K175" s="134">
        <f t="shared" ref="K175:AD175" si="174">SUMIF($B:$B,$A175,K:K)-K59</f>
        <v>0</v>
      </c>
      <c r="L175" s="134">
        <f t="shared" si="174"/>
        <v>0</v>
      </c>
      <c r="M175" s="134">
        <f t="shared" si="174"/>
        <v>0</v>
      </c>
      <c r="N175" s="134">
        <f t="shared" si="174"/>
        <v>0</v>
      </c>
      <c r="O175" s="134">
        <f t="shared" si="174"/>
        <v>0</v>
      </c>
      <c r="P175" s="134">
        <f t="shared" si="174"/>
        <v>0</v>
      </c>
      <c r="Q175" s="134">
        <f t="shared" si="174"/>
        <v>0</v>
      </c>
      <c r="R175" s="134">
        <f t="shared" si="174"/>
        <v>0</v>
      </c>
      <c r="S175" s="134">
        <f t="shared" si="174"/>
        <v>0</v>
      </c>
      <c r="T175" s="134">
        <f t="shared" si="174"/>
        <v>0</v>
      </c>
      <c r="U175" s="134">
        <f t="shared" si="174"/>
        <v>0</v>
      </c>
      <c r="V175" s="134">
        <f t="shared" si="174"/>
        <v>0</v>
      </c>
      <c r="W175" s="134">
        <f t="shared" si="174"/>
        <v>0</v>
      </c>
      <c r="X175" s="134">
        <f t="shared" si="174"/>
        <v>0</v>
      </c>
      <c r="Y175" s="134">
        <f t="shared" si="174"/>
        <v>0</v>
      </c>
      <c r="Z175" s="134">
        <f t="shared" si="174"/>
        <v>0</v>
      </c>
      <c r="AA175" s="134">
        <f t="shared" si="174"/>
        <v>0</v>
      </c>
      <c r="AB175" s="134">
        <f t="shared" si="174"/>
        <v>0</v>
      </c>
      <c r="AC175" s="134">
        <f t="shared" si="174"/>
        <v>0</v>
      </c>
      <c r="AD175" s="134">
        <f t="shared" si="174"/>
        <v>0</v>
      </c>
      <c r="AE175" s="134"/>
      <c r="AF175" s="134">
        <f t="shared" si="160"/>
        <v>0</v>
      </c>
      <c r="AG175" s="134"/>
      <c r="AH175" s="134">
        <f t="shared" si="161"/>
        <v>0</v>
      </c>
      <c r="AI175" s="134"/>
      <c r="AJ175" s="134">
        <f t="shared" si="162"/>
        <v>0</v>
      </c>
      <c r="AK175" s="134"/>
      <c r="AL175" s="134">
        <f t="shared" si="163"/>
        <v>0</v>
      </c>
      <c r="AM175" s="134"/>
      <c r="AN175" s="134">
        <f t="shared" si="164"/>
        <v>0</v>
      </c>
      <c r="AO175" s="134"/>
      <c r="AP175" s="134">
        <f t="shared" si="165"/>
        <v>0</v>
      </c>
      <c r="AQ175" s="134"/>
      <c r="AR175" s="134">
        <f t="shared" si="166"/>
        <v>0</v>
      </c>
      <c r="AS175" s="134"/>
      <c r="AT175" s="134">
        <f t="shared" si="167"/>
        <v>0</v>
      </c>
      <c r="AU175" s="134"/>
    </row>
    <row r="176" spans="1:47" s="130" customFormat="1">
      <c r="A176" s="232" t="s">
        <v>134</v>
      </c>
      <c r="F176" s="131"/>
      <c r="G176" s="131"/>
      <c r="H176" s="132"/>
      <c r="I176" s="132"/>
      <c r="J176" s="133"/>
      <c r="K176" s="134">
        <f t="shared" ref="K176:AD176" si="175">SUMIF($B:$B,$A176,K:K)-K60</f>
        <v>0</v>
      </c>
      <c r="L176" s="134">
        <f t="shared" si="175"/>
        <v>0</v>
      </c>
      <c r="M176" s="134">
        <f t="shared" si="175"/>
        <v>0</v>
      </c>
      <c r="N176" s="134">
        <f t="shared" si="175"/>
        <v>0</v>
      </c>
      <c r="O176" s="134">
        <f t="shared" si="175"/>
        <v>0</v>
      </c>
      <c r="P176" s="134">
        <f t="shared" si="175"/>
        <v>0</v>
      </c>
      <c r="Q176" s="134">
        <f t="shared" si="175"/>
        <v>0</v>
      </c>
      <c r="R176" s="134">
        <f t="shared" si="175"/>
        <v>0</v>
      </c>
      <c r="S176" s="134">
        <f t="shared" si="175"/>
        <v>0</v>
      </c>
      <c r="T176" s="134">
        <f t="shared" si="175"/>
        <v>0</v>
      </c>
      <c r="U176" s="134">
        <f t="shared" si="175"/>
        <v>0</v>
      </c>
      <c r="V176" s="134">
        <f t="shared" si="175"/>
        <v>0</v>
      </c>
      <c r="W176" s="134">
        <f t="shared" si="175"/>
        <v>0</v>
      </c>
      <c r="X176" s="134">
        <f t="shared" si="175"/>
        <v>0</v>
      </c>
      <c r="Y176" s="134">
        <f t="shared" si="175"/>
        <v>0</v>
      </c>
      <c r="Z176" s="134">
        <f t="shared" si="175"/>
        <v>0</v>
      </c>
      <c r="AA176" s="134">
        <f t="shared" si="175"/>
        <v>0</v>
      </c>
      <c r="AB176" s="134">
        <f t="shared" si="175"/>
        <v>0</v>
      </c>
      <c r="AC176" s="134">
        <f t="shared" si="175"/>
        <v>0</v>
      </c>
      <c r="AD176" s="134">
        <f t="shared" si="175"/>
        <v>0</v>
      </c>
      <c r="AE176" s="134"/>
      <c r="AF176" s="134">
        <f t="shared" si="160"/>
        <v>0</v>
      </c>
      <c r="AG176" s="134"/>
      <c r="AH176" s="134">
        <f t="shared" si="161"/>
        <v>0</v>
      </c>
      <c r="AI176" s="134"/>
      <c r="AJ176" s="134">
        <f t="shared" si="162"/>
        <v>0</v>
      </c>
      <c r="AK176" s="134"/>
      <c r="AL176" s="134">
        <f t="shared" si="163"/>
        <v>0</v>
      </c>
      <c r="AM176" s="134"/>
      <c r="AN176" s="134">
        <f t="shared" si="164"/>
        <v>0</v>
      </c>
      <c r="AO176" s="134"/>
      <c r="AP176" s="134">
        <f t="shared" si="165"/>
        <v>0</v>
      </c>
      <c r="AQ176" s="134"/>
      <c r="AR176" s="134">
        <f t="shared" si="166"/>
        <v>0</v>
      </c>
      <c r="AS176" s="134"/>
      <c r="AT176" s="134">
        <f t="shared" si="167"/>
        <v>0</v>
      </c>
      <c r="AU176" s="134"/>
    </row>
    <row r="177" spans="1:47" s="130" customFormat="1">
      <c r="A177" s="232" t="s">
        <v>135</v>
      </c>
      <c r="F177" s="131"/>
      <c r="G177" s="131"/>
      <c r="H177" s="132"/>
      <c r="I177" s="132"/>
      <c r="J177" s="133"/>
      <c r="K177" s="134">
        <f t="shared" ref="K177:AD177" si="176">SUMIF($B:$B,$A177,K:K)-K61</f>
        <v>0</v>
      </c>
      <c r="L177" s="134">
        <f t="shared" si="176"/>
        <v>0</v>
      </c>
      <c r="M177" s="134">
        <f t="shared" si="176"/>
        <v>0</v>
      </c>
      <c r="N177" s="134">
        <f t="shared" si="176"/>
        <v>0</v>
      </c>
      <c r="O177" s="134">
        <f t="shared" si="176"/>
        <v>0</v>
      </c>
      <c r="P177" s="134">
        <f t="shared" si="176"/>
        <v>0</v>
      </c>
      <c r="Q177" s="134">
        <f t="shared" si="176"/>
        <v>0</v>
      </c>
      <c r="R177" s="134">
        <f t="shared" si="176"/>
        <v>0</v>
      </c>
      <c r="S177" s="134">
        <f t="shared" si="176"/>
        <v>0</v>
      </c>
      <c r="T177" s="134">
        <f t="shared" si="176"/>
        <v>0</v>
      </c>
      <c r="U177" s="134">
        <f t="shared" si="176"/>
        <v>0</v>
      </c>
      <c r="V177" s="134">
        <f t="shared" si="176"/>
        <v>0</v>
      </c>
      <c r="W177" s="134">
        <f t="shared" si="176"/>
        <v>0</v>
      </c>
      <c r="X177" s="134">
        <f t="shared" si="176"/>
        <v>0</v>
      </c>
      <c r="Y177" s="134">
        <f t="shared" si="176"/>
        <v>0</v>
      </c>
      <c r="Z177" s="134">
        <f t="shared" si="176"/>
        <v>0</v>
      </c>
      <c r="AA177" s="134">
        <f t="shared" si="176"/>
        <v>0</v>
      </c>
      <c r="AB177" s="134">
        <f t="shared" si="176"/>
        <v>0</v>
      </c>
      <c r="AC177" s="134">
        <f t="shared" si="176"/>
        <v>0</v>
      </c>
      <c r="AD177" s="134">
        <f t="shared" si="176"/>
        <v>0</v>
      </c>
      <c r="AE177" s="134"/>
      <c r="AF177" s="134">
        <f t="shared" si="160"/>
        <v>0</v>
      </c>
      <c r="AG177" s="134"/>
      <c r="AH177" s="134">
        <f t="shared" si="161"/>
        <v>0</v>
      </c>
      <c r="AI177" s="134"/>
      <c r="AJ177" s="134">
        <f t="shared" si="162"/>
        <v>0</v>
      </c>
      <c r="AK177" s="134"/>
      <c r="AL177" s="134">
        <f t="shared" si="163"/>
        <v>0</v>
      </c>
      <c r="AM177" s="134"/>
      <c r="AN177" s="134">
        <f t="shared" si="164"/>
        <v>0</v>
      </c>
      <c r="AO177" s="134"/>
      <c r="AP177" s="134">
        <f t="shared" si="165"/>
        <v>0</v>
      </c>
      <c r="AQ177" s="134"/>
      <c r="AR177" s="134">
        <f t="shared" si="166"/>
        <v>0</v>
      </c>
      <c r="AS177" s="134"/>
      <c r="AT177" s="134">
        <f t="shared" si="167"/>
        <v>0</v>
      </c>
      <c r="AU177" s="134"/>
    </row>
    <row r="178" spans="1:47" s="130" customFormat="1">
      <c r="A178" s="232" t="s">
        <v>136</v>
      </c>
      <c r="F178" s="131"/>
      <c r="G178" s="131"/>
      <c r="H178" s="132"/>
      <c r="I178" s="132"/>
      <c r="J178" s="133"/>
      <c r="K178" s="134">
        <f t="shared" ref="K178:AD178" si="177">SUMIF($B:$B,$A178,K:K)-K62</f>
        <v>0</v>
      </c>
      <c r="L178" s="134">
        <f t="shared" si="177"/>
        <v>0</v>
      </c>
      <c r="M178" s="134">
        <f t="shared" si="177"/>
        <v>0</v>
      </c>
      <c r="N178" s="134">
        <f t="shared" si="177"/>
        <v>0</v>
      </c>
      <c r="O178" s="134">
        <f t="shared" si="177"/>
        <v>0</v>
      </c>
      <c r="P178" s="134">
        <f t="shared" si="177"/>
        <v>0</v>
      </c>
      <c r="Q178" s="134">
        <f t="shared" si="177"/>
        <v>0</v>
      </c>
      <c r="R178" s="134">
        <f t="shared" si="177"/>
        <v>0</v>
      </c>
      <c r="S178" s="134">
        <f t="shared" si="177"/>
        <v>0</v>
      </c>
      <c r="T178" s="134">
        <f t="shared" si="177"/>
        <v>0</v>
      </c>
      <c r="U178" s="134">
        <f t="shared" si="177"/>
        <v>0</v>
      </c>
      <c r="V178" s="134">
        <f t="shared" si="177"/>
        <v>0</v>
      </c>
      <c r="W178" s="134">
        <f t="shared" si="177"/>
        <v>0</v>
      </c>
      <c r="X178" s="134">
        <f t="shared" si="177"/>
        <v>0</v>
      </c>
      <c r="Y178" s="134">
        <f t="shared" si="177"/>
        <v>0</v>
      </c>
      <c r="Z178" s="134">
        <f t="shared" si="177"/>
        <v>0</v>
      </c>
      <c r="AA178" s="134">
        <f t="shared" si="177"/>
        <v>0</v>
      </c>
      <c r="AB178" s="134">
        <f t="shared" si="177"/>
        <v>0</v>
      </c>
      <c r="AC178" s="134">
        <f t="shared" si="177"/>
        <v>0</v>
      </c>
      <c r="AD178" s="134">
        <f t="shared" si="177"/>
        <v>0</v>
      </c>
      <c r="AE178" s="134"/>
      <c r="AF178" s="134">
        <f t="shared" si="160"/>
        <v>0</v>
      </c>
      <c r="AG178" s="134"/>
      <c r="AH178" s="134">
        <f t="shared" si="161"/>
        <v>0</v>
      </c>
      <c r="AI178" s="134"/>
      <c r="AJ178" s="134">
        <f t="shared" si="162"/>
        <v>0</v>
      </c>
      <c r="AK178" s="134"/>
      <c r="AL178" s="134">
        <f t="shared" si="163"/>
        <v>0</v>
      </c>
      <c r="AM178" s="134"/>
      <c r="AN178" s="134">
        <f t="shared" si="164"/>
        <v>0</v>
      </c>
      <c r="AO178" s="134"/>
      <c r="AP178" s="134">
        <f t="shared" si="165"/>
        <v>0</v>
      </c>
      <c r="AQ178" s="134"/>
      <c r="AR178" s="134">
        <f t="shared" si="166"/>
        <v>0</v>
      </c>
      <c r="AS178" s="134"/>
      <c r="AT178" s="134">
        <f t="shared" si="167"/>
        <v>0</v>
      </c>
      <c r="AU178" s="134"/>
    </row>
    <row r="179" spans="1:47" s="130" customFormat="1">
      <c r="A179" s="232" t="s">
        <v>142</v>
      </c>
      <c r="F179" s="131"/>
      <c r="G179" s="131"/>
      <c r="H179" s="132"/>
      <c r="I179" s="132"/>
      <c r="J179" s="133"/>
      <c r="K179" s="134">
        <f t="shared" ref="K179:AD179" si="178">SUMIF($B:$B,$A179,K:K)-K63</f>
        <v>0</v>
      </c>
      <c r="L179" s="134">
        <f t="shared" si="178"/>
        <v>0</v>
      </c>
      <c r="M179" s="134">
        <f t="shared" si="178"/>
        <v>0</v>
      </c>
      <c r="N179" s="134">
        <f t="shared" si="178"/>
        <v>0</v>
      </c>
      <c r="O179" s="134">
        <f t="shared" si="178"/>
        <v>0</v>
      </c>
      <c r="P179" s="134">
        <f t="shared" si="178"/>
        <v>0</v>
      </c>
      <c r="Q179" s="134">
        <f t="shared" si="178"/>
        <v>0</v>
      </c>
      <c r="R179" s="134">
        <f t="shared" si="178"/>
        <v>0</v>
      </c>
      <c r="S179" s="134">
        <f t="shared" si="178"/>
        <v>0</v>
      </c>
      <c r="T179" s="134">
        <f t="shared" si="178"/>
        <v>0</v>
      </c>
      <c r="U179" s="134">
        <f t="shared" si="178"/>
        <v>0</v>
      </c>
      <c r="V179" s="134">
        <f t="shared" si="178"/>
        <v>0</v>
      </c>
      <c r="W179" s="134">
        <f t="shared" si="178"/>
        <v>0</v>
      </c>
      <c r="X179" s="134">
        <f t="shared" si="178"/>
        <v>0</v>
      </c>
      <c r="Y179" s="134">
        <f t="shared" si="178"/>
        <v>0</v>
      </c>
      <c r="Z179" s="134">
        <f t="shared" si="178"/>
        <v>0</v>
      </c>
      <c r="AA179" s="134">
        <f t="shared" si="178"/>
        <v>0</v>
      </c>
      <c r="AB179" s="134">
        <f t="shared" si="178"/>
        <v>0</v>
      </c>
      <c r="AC179" s="134">
        <f t="shared" si="178"/>
        <v>0</v>
      </c>
      <c r="AD179" s="134">
        <f t="shared" si="178"/>
        <v>0</v>
      </c>
      <c r="AE179" s="134"/>
      <c r="AF179" s="134">
        <f t="shared" si="160"/>
        <v>0</v>
      </c>
      <c r="AG179" s="134"/>
      <c r="AH179" s="134">
        <f t="shared" si="161"/>
        <v>0</v>
      </c>
      <c r="AI179" s="134"/>
      <c r="AJ179" s="134">
        <f t="shared" si="162"/>
        <v>0</v>
      </c>
      <c r="AK179" s="134"/>
      <c r="AL179" s="134">
        <f t="shared" si="163"/>
        <v>0</v>
      </c>
      <c r="AM179" s="134"/>
      <c r="AN179" s="134">
        <f t="shared" si="164"/>
        <v>0</v>
      </c>
      <c r="AO179" s="134"/>
      <c r="AP179" s="134">
        <f t="shared" si="165"/>
        <v>0</v>
      </c>
      <c r="AQ179" s="134"/>
      <c r="AR179" s="134">
        <f t="shared" si="166"/>
        <v>0</v>
      </c>
      <c r="AS179" s="134"/>
      <c r="AT179" s="134">
        <f t="shared" si="167"/>
        <v>0</v>
      </c>
      <c r="AU179" s="134"/>
    </row>
    <row r="180" spans="1:47" s="130" customFormat="1">
      <c r="A180" s="232" t="s">
        <v>143</v>
      </c>
      <c r="F180" s="131"/>
      <c r="G180" s="131"/>
      <c r="H180" s="132"/>
      <c r="I180" s="132"/>
      <c r="J180" s="133"/>
      <c r="K180" s="134">
        <f t="shared" ref="K180:AD180" si="179">SUMIF($B:$B,$A180,K:K)-K64</f>
        <v>0</v>
      </c>
      <c r="L180" s="134">
        <f t="shared" si="179"/>
        <v>0</v>
      </c>
      <c r="M180" s="134">
        <f t="shared" si="179"/>
        <v>0</v>
      </c>
      <c r="N180" s="134">
        <f t="shared" si="179"/>
        <v>0</v>
      </c>
      <c r="O180" s="134">
        <f t="shared" si="179"/>
        <v>0</v>
      </c>
      <c r="P180" s="134">
        <f t="shared" si="179"/>
        <v>0</v>
      </c>
      <c r="Q180" s="134">
        <f t="shared" si="179"/>
        <v>0</v>
      </c>
      <c r="R180" s="134">
        <f t="shared" si="179"/>
        <v>0</v>
      </c>
      <c r="S180" s="134">
        <f t="shared" si="179"/>
        <v>0</v>
      </c>
      <c r="T180" s="134">
        <f t="shared" si="179"/>
        <v>0</v>
      </c>
      <c r="U180" s="134">
        <f t="shared" si="179"/>
        <v>0</v>
      </c>
      <c r="V180" s="134">
        <f t="shared" si="179"/>
        <v>0</v>
      </c>
      <c r="W180" s="134">
        <f t="shared" si="179"/>
        <v>0</v>
      </c>
      <c r="X180" s="134">
        <f t="shared" si="179"/>
        <v>0</v>
      </c>
      <c r="Y180" s="134">
        <f t="shared" si="179"/>
        <v>0</v>
      </c>
      <c r="Z180" s="134">
        <f t="shared" si="179"/>
        <v>0</v>
      </c>
      <c r="AA180" s="134">
        <f t="shared" si="179"/>
        <v>0</v>
      </c>
      <c r="AB180" s="134">
        <f t="shared" si="179"/>
        <v>0</v>
      </c>
      <c r="AC180" s="134">
        <f t="shared" si="179"/>
        <v>0</v>
      </c>
      <c r="AD180" s="134">
        <f t="shared" si="179"/>
        <v>0</v>
      </c>
      <c r="AE180" s="134"/>
      <c r="AF180" s="134">
        <f t="shared" si="160"/>
        <v>0</v>
      </c>
      <c r="AG180" s="134"/>
      <c r="AH180" s="134">
        <f t="shared" si="161"/>
        <v>0</v>
      </c>
      <c r="AI180" s="134"/>
      <c r="AJ180" s="134">
        <f t="shared" si="162"/>
        <v>0</v>
      </c>
      <c r="AK180" s="134"/>
      <c r="AL180" s="134">
        <f t="shared" si="163"/>
        <v>0</v>
      </c>
      <c r="AM180" s="134"/>
      <c r="AN180" s="134">
        <f t="shared" si="164"/>
        <v>0</v>
      </c>
      <c r="AO180" s="134"/>
      <c r="AP180" s="134">
        <f t="shared" si="165"/>
        <v>0</v>
      </c>
      <c r="AQ180" s="134"/>
      <c r="AR180" s="134">
        <f t="shared" si="166"/>
        <v>0</v>
      </c>
      <c r="AS180" s="134"/>
      <c r="AT180" s="134">
        <f t="shared" si="167"/>
        <v>0</v>
      </c>
      <c r="AU180" s="134"/>
    </row>
    <row r="181" spans="1:47" s="130" customFormat="1">
      <c r="A181" s="232" t="s">
        <v>144</v>
      </c>
      <c r="F181" s="131"/>
      <c r="G181" s="131"/>
      <c r="H181" s="132"/>
      <c r="I181" s="132"/>
      <c r="J181" s="133"/>
      <c r="K181" s="134">
        <f t="shared" ref="K181:AD181" si="180">SUMIF($B:$B,$A181,K:K)-K65</f>
        <v>0</v>
      </c>
      <c r="L181" s="134">
        <f t="shared" si="180"/>
        <v>0</v>
      </c>
      <c r="M181" s="134">
        <f t="shared" si="180"/>
        <v>0</v>
      </c>
      <c r="N181" s="134">
        <f t="shared" si="180"/>
        <v>0</v>
      </c>
      <c r="O181" s="134">
        <f t="shared" si="180"/>
        <v>0</v>
      </c>
      <c r="P181" s="134">
        <f t="shared" si="180"/>
        <v>0</v>
      </c>
      <c r="Q181" s="134">
        <f t="shared" si="180"/>
        <v>0</v>
      </c>
      <c r="R181" s="134">
        <f t="shared" si="180"/>
        <v>0</v>
      </c>
      <c r="S181" s="134">
        <f t="shared" si="180"/>
        <v>0</v>
      </c>
      <c r="T181" s="134">
        <f t="shared" si="180"/>
        <v>0</v>
      </c>
      <c r="U181" s="134">
        <f t="shared" si="180"/>
        <v>0</v>
      </c>
      <c r="V181" s="134">
        <f t="shared" si="180"/>
        <v>0</v>
      </c>
      <c r="W181" s="134">
        <f t="shared" si="180"/>
        <v>0</v>
      </c>
      <c r="X181" s="134">
        <f t="shared" si="180"/>
        <v>0</v>
      </c>
      <c r="Y181" s="134">
        <f t="shared" si="180"/>
        <v>0</v>
      </c>
      <c r="Z181" s="134">
        <f t="shared" si="180"/>
        <v>0</v>
      </c>
      <c r="AA181" s="134">
        <f t="shared" si="180"/>
        <v>0</v>
      </c>
      <c r="AB181" s="134">
        <f t="shared" si="180"/>
        <v>0</v>
      </c>
      <c r="AC181" s="134">
        <f t="shared" si="180"/>
        <v>0</v>
      </c>
      <c r="AD181" s="134">
        <f t="shared" si="180"/>
        <v>0</v>
      </c>
      <c r="AE181" s="134"/>
      <c r="AF181" s="134">
        <f t="shared" si="160"/>
        <v>0</v>
      </c>
      <c r="AG181" s="134"/>
      <c r="AH181" s="134">
        <f t="shared" si="161"/>
        <v>0</v>
      </c>
      <c r="AI181" s="134"/>
      <c r="AJ181" s="134">
        <f t="shared" si="162"/>
        <v>0</v>
      </c>
      <c r="AK181" s="134"/>
      <c r="AL181" s="134">
        <f t="shared" si="163"/>
        <v>0</v>
      </c>
      <c r="AM181" s="134"/>
      <c r="AN181" s="134">
        <f t="shared" si="164"/>
        <v>0</v>
      </c>
      <c r="AO181" s="134"/>
      <c r="AP181" s="134">
        <f t="shared" si="165"/>
        <v>0</v>
      </c>
      <c r="AQ181" s="134"/>
      <c r="AR181" s="134">
        <f t="shared" si="166"/>
        <v>0</v>
      </c>
      <c r="AS181" s="134"/>
      <c r="AT181" s="134">
        <f t="shared" si="167"/>
        <v>0</v>
      </c>
      <c r="AU181" s="134"/>
    </row>
    <row r="182" spans="1:47" s="130" customFormat="1">
      <c r="A182" s="232" t="s">
        <v>145</v>
      </c>
      <c r="F182" s="131"/>
      <c r="G182" s="131"/>
      <c r="H182" s="132"/>
      <c r="I182" s="132"/>
      <c r="J182" s="133"/>
      <c r="K182" s="134">
        <f t="shared" ref="K182:AD182" si="181">SUMIF($B:$B,$A182,K:K)-K66</f>
        <v>0</v>
      </c>
      <c r="L182" s="134">
        <f t="shared" si="181"/>
        <v>0</v>
      </c>
      <c r="M182" s="134">
        <f t="shared" si="181"/>
        <v>0</v>
      </c>
      <c r="N182" s="134">
        <f t="shared" si="181"/>
        <v>0</v>
      </c>
      <c r="O182" s="134">
        <f t="shared" si="181"/>
        <v>0</v>
      </c>
      <c r="P182" s="134">
        <f t="shared" si="181"/>
        <v>0</v>
      </c>
      <c r="Q182" s="134">
        <f t="shared" si="181"/>
        <v>0</v>
      </c>
      <c r="R182" s="134">
        <f t="shared" si="181"/>
        <v>0</v>
      </c>
      <c r="S182" s="134">
        <f t="shared" si="181"/>
        <v>0</v>
      </c>
      <c r="T182" s="134">
        <f t="shared" si="181"/>
        <v>0</v>
      </c>
      <c r="U182" s="134">
        <f t="shared" si="181"/>
        <v>0</v>
      </c>
      <c r="V182" s="134">
        <f t="shared" si="181"/>
        <v>0</v>
      </c>
      <c r="W182" s="134">
        <f t="shared" si="181"/>
        <v>0</v>
      </c>
      <c r="X182" s="134">
        <f t="shared" si="181"/>
        <v>0</v>
      </c>
      <c r="Y182" s="134">
        <f t="shared" si="181"/>
        <v>0</v>
      </c>
      <c r="Z182" s="134">
        <f t="shared" si="181"/>
        <v>0</v>
      </c>
      <c r="AA182" s="134">
        <f t="shared" si="181"/>
        <v>0</v>
      </c>
      <c r="AB182" s="134">
        <f t="shared" si="181"/>
        <v>0</v>
      </c>
      <c r="AC182" s="134">
        <f t="shared" si="181"/>
        <v>0</v>
      </c>
      <c r="AD182" s="134">
        <f t="shared" si="181"/>
        <v>0</v>
      </c>
      <c r="AE182" s="134"/>
      <c r="AF182" s="134">
        <f t="shared" si="160"/>
        <v>0</v>
      </c>
      <c r="AG182" s="134"/>
      <c r="AH182" s="134">
        <f t="shared" si="161"/>
        <v>0</v>
      </c>
      <c r="AI182" s="134"/>
      <c r="AJ182" s="134">
        <f t="shared" si="162"/>
        <v>0</v>
      </c>
      <c r="AK182" s="134"/>
      <c r="AL182" s="134">
        <f t="shared" si="163"/>
        <v>0</v>
      </c>
      <c r="AM182" s="134"/>
      <c r="AN182" s="134">
        <f t="shared" si="164"/>
        <v>0</v>
      </c>
      <c r="AO182" s="134"/>
      <c r="AP182" s="134">
        <f t="shared" si="165"/>
        <v>0</v>
      </c>
      <c r="AQ182" s="134"/>
      <c r="AR182" s="134">
        <f t="shared" si="166"/>
        <v>0</v>
      </c>
      <c r="AS182" s="134"/>
      <c r="AT182" s="134">
        <f t="shared" si="167"/>
        <v>0</v>
      </c>
      <c r="AU182" s="134"/>
    </row>
    <row r="183" spans="1:47" s="130" customFormat="1">
      <c r="A183" s="232" t="s">
        <v>146</v>
      </c>
      <c r="F183" s="131"/>
      <c r="G183" s="131"/>
      <c r="H183" s="132"/>
      <c r="I183" s="132"/>
      <c r="J183" s="133"/>
      <c r="K183" s="134">
        <f t="shared" ref="K183:AD183" si="182">SUMIF($B:$B,$A183,K:K)-K67</f>
        <v>0</v>
      </c>
      <c r="L183" s="134">
        <f t="shared" si="182"/>
        <v>0</v>
      </c>
      <c r="M183" s="134">
        <f t="shared" si="182"/>
        <v>0</v>
      </c>
      <c r="N183" s="134">
        <f t="shared" si="182"/>
        <v>0</v>
      </c>
      <c r="O183" s="134">
        <f t="shared" si="182"/>
        <v>0</v>
      </c>
      <c r="P183" s="134">
        <f t="shared" si="182"/>
        <v>0</v>
      </c>
      <c r="Q183" s="134">
        <f t="shared" si="182"/>
        <v>0</v>
      </c>
      <c r="R183" s="134">
        <f t="shared" si="182"/>
        <v>0</v>
      </c>
      <c r="S183" s="134">
        <f t="shared" si="182"/>
        <v>0</v>
      </c>
      <c r="T183" s="134">
        <f t="shared" si="182"/>
        <v>0</v>
      </c>
      <c r="U183" s="134">
        <f t="shared" si="182"/>
        <v>0</v>
      </c>
      <c r="V183" s="134">
        <f t="shared" si="182"/>
        <v>0</v>
      </c>
      <c r="W183" s="134">
        <f t="shared" si="182"/>
        <v>0</v>
      </c>
      <c r="X183" s="134">
        <f t="shared" si="182"/>
        <v>0</v>
      </c>
      <c r="Y183" s="134">
        <f t="shared" si="182"/>
        <v>0</v>
      </c>
      <c r="Z183" s="134">
        <f t="shared" si="182"/>
        <v>0</v>
      </c>
      <c r="AA183" s="134">
        <f t="shared" si="182"/>
        <v>0</v>
      </c>
      <c r="AB183" s="134">
        <f t="shared" si="182"/>
        <v>0</v>
      </c>
      <c r="AC183" s="134">
        <f t="shared" si="182"/>
        <v>0</v>
      </c>
      <c r="AD183" s="134">
        <f t="shared" si="182"/>
        <v>0</v>
      </c>
      <c r="AE183" s="134"/>
      <c r="AF183" s="134">
        <f t="shared" si="160"/>
        <v>0</v>
      </c>
      <c r="AG183" s="134"/>
      <c r="AH183" s="134">
        <f t="shared" si="161"/>
        <v>0</v>
      </c>
      <c r="AI183" s="134"/>
      <c r="AJ183" s="134">
        <f t="shared" si="162"/>
        <v>0</v>
      </c>
      <c r="AK183" s="134"/>
      <c r="AL183" s="134">
        <f t="shared" si="163"/>
        <v>0</v>
      </c>
      <c r="AM183" s="134"/>
      <c r="AN183" s="134">
        <f t="shared" si="164"/>
        <v>0</v>
      </c>
      <c r="AO183" s="134"/>
      <c r="AP183" s="134">
        <f t="shared" si="165"/>
        <v>0</v>
      </c>
      <c r="AQ183" s="134"/>
      <c r="AR183" s="134">
        <f t="shared" si="166"/>
        <v>0</v>
      </c>
      <c r="AS183" s="134"/>
      <c r="AT183" s="134">
        <f t="shared" si="167"/>
        <v>0</v>
      </c>
      <c r="AU183" s="134"/>
    </row>
    <row r="184" spans="1:47" s="130" customFormat="1">
      <c r="A184" s="232" t="s">
        <v>147</v>
      </c>
      <c r="F184" s="131"/>
      <c r="G184" s="131"/>
      <c r="H184" s="132"/>
      <c r="I184" s="132"/>
      <c r="J184" s="133"/>
      <c r="K184" s="134">
        <f t="shared" ref="K184:AD184" si="183">SUMIF($B:$B,$A184,K:K)-K68</f>
        <v>0</v>
      </c>
      <c r="L184" s="134">
        <f t="shared" si="183"/>
        <v>0</v>
      </c>
      <c r="M184" s="134">
        <f t="shared" si="183"/>
        <v>0</v>
      </c>
      <c r="N184" s="134">
        <f t="shared" si="183"/>
        <v>0</v>
      </c>
      <c r="O184" s="134">
        <f t="shared" si="183"/>
        <v>0</v>
      </c>
      <c r="P184" s="134">
        <f t="shared" si="183"/>
        <v>0</v>
      </c>
      <c r="Q184" s="134">
        <f t="shared" si="183"/>
        <v>0</v>
      </c>
      <c r="R184" s="134">
        <f t="shared" si="183"/>
        <v>0</v>
      </c>
      <c r="S184" s="134">
        <f t="shared" si="183"/>
        <v>0</v>
      </c>
      <c r="T184" s="134">
        <f t="shared" si="183"/>
        <v>0</v>
      </c>
      <c r="U184" s="134">
        <f t="shared" si="183"/>
        <v>0</v>
      </c>
      <c r="V184" s="134">
        <f t="shared" si="183"/>
        <v>0</v>
      </c>
      <c r="W184" s="134">
        <f t="shared" si="183"/>
        <v>0</v>
      </c>
      <c r="X184" s="134">
        <f t="shared" si="183"/>
        <v>0</v>
      </c>
      <c r="Y184" s="134">
        <f t="shared" si="183"/>
        <v>0</v>
      </c>
      <c r="Z184" s="134">
        <f t="shared" si="183"/>
        <v>0</v>
      </c>
      <c r="AA184" s="134">
        <f t="shared" si="183"/>
        <v>0</v>
      </c>
      <c r="AB184" s="134">
        <f t="shared" si="183"/>
        <v>0</v>
      </c>
      <c r="AC184" s="134">
        <f t="shared" si="183"/>
        <v>0</v>
      </c>
      <c r="AD184" s="134">
        <f t="shared" si="183"/>
        <v>0</v>
      </c>
      <c r="AE184" s="134"/>
      <c r="AF184" s="134">
        <f t="shared" si="160"/>
        <v>0</v>
      </c>
      <c r="AG184" s="134"/>
      <c r="AH184" s="134">
        <f t="shared" si="161"/>
        <v>0</v>
      </c>
      <c r="AI184" s="134"/>
      <c r="AJ184" s="134">
        <f t="shared" si="162"/>
        <v>0</v>
      </c>
      <c r="AK184" s="134"/>
      <c r="AL184" s="134">
        <f t="shared" si="163"/>
        <v>0</v>
      </c>
      <c r="AM184" s="134"/>
      <c r="AN184" s="134">
        <f t="shared" si="164"/>
        <v>0</v>
      </c>
      <c r="AO184" s="134"/>
      <c r="AP184" s="134">
        <f t="shared" si="165"/>
        <v>0</v>
      </c>
      <c r="AQ184" s="134"/>
      <c r="AR184" s="134">
        <f t="shared" si="166"/>
        <v>0</v>
      </c>
      <c r="AS184" s="134"/>
      <c r="AT184" s="134">
        <f t="shared" si="167"/>
        <v>0</v>
      </c>
      <c r="AU184" s="134"/>
    </row>
    <row r="185" spans="1:47" s="130" customFormat="1">
      <c r="A185" s="232" t="s">
        <v>148</v>
      </c>
      <c r="F185" s="131"/>
      <c r="G185" s="131"/>
      <c r="H185" s="132"/>
      <c r="I185" s="132"/>
      <c r="J185" s="133"/>
      <c r="K185" s="134">
        <f t="shared" ref="K185:AD185" si="184">SUMIF($B:$B,$A185,K:K)-K69</f>
        <v>0</v>
      </c>
      <c r="L185" s="134">
        <f t="shared" si="184"/>
        <v>0</v>
      </c>
      <c r="M185" s="134">
        <f t="shared" si="184"/>
        <v>0</v>
      </c>
      <c r="N185" s="134">
        <f t="shared" si="184"/>
        <v>0</v>
      </c>
      <c r="O185" s="134">
        <f t="shared" si="184"/>
        <v>0</v>
      </c>
      <c r="P185" s="134">
        <f t="shared" si="184"/>
        <v>0</v>
      </c>
      <c r="Q185" s="134">
        <f t="shared" si="184"/>
        <v>0</v>
      </c>
      <c r="R185" s="134">
        <f t="shared" si="184"/>
        <v>0</v>
      </c>
      <c r="S185" s="134">
        <f t="shared" si="184"/>
        <v>0</v>
      </c>
      <c r="T185" s="134">
        <f t="shared" si="184"/>
        <v>0</v>
      </c>
      <c r="U185" s="134">
        <f t="shared" si="184"/>
        <v>0</v>
      </c>
      <c r="V185" s="134">
        <f t="shared" si="184"/>
        <v>0</v>
      </c>
      <c r="W185" s="134">
        <f t="shared" si="184"/>
        <v>0</v>
      </c>
      <c r="X185" s="134">
        <f t="shared" si="184"/>
        <v>0</v>
      </c>
      <c r="Y185" s="134">
        <f t="shared" si="184"/>
        <v>0</v>
      </c>
      <c r="Z185" s="134">
        <f t="shared" si="184"/>
        <v>0</v>
      </c>
      <c r="AA185" s="134">
        <f t="shared" si="184"/>
        <v>0</v>
      </c>
      <c r="AB185" s="134">
        <f t="shared" si="184"/>
        <v>0</v>
      </c>
      <c r="AC185" s="134">
        <f t="shared" si="184"/>
        <v>0</v>
      </c>
      <c r="AD185" s="134">
        <f t="shared" si="184"/>
        <v>0</v>
      </c>
      <c r="AE185" s="134"/>
      <c r="AF185" s="134">
        <f t="shared" si="160"/>
        <v>0</v>
      </c>
      <c r="AG185" s="134"/>
      <c r="AH185" s="134">
        <f t="shared" si="161"/>
        <v>0</v>
      </c>
      <c r="AI185" s="134"/>
      <c r="AJ185" s="134">
        <f t="shared" si="162"/>
        <v>0</v>
      </c>
      <c r="AK185" s="134"/>
      <c r="AL185" s="134">
        <f t="shared" si="163"/>
        <v>0</v>
      </c>
      <c r="AM185" s="134"/>
      <c r="AN185" s="134">
        <f t="shared" si="164"/>
        <v>0</v>
      </c>
      <c r="AO185" s="134"/>
      <c r="AP185" s="134">
        <f t="shared" si="165"/>
        <v>0</v>
      </c>
      <c r="AQ185" s="134"/>
      <c r="AR185" s="134">
        <f t="shared" si="166"/>
        <v>0</v>
      </c>
      <c r="AS185" s="134"/>
      <c r="AT185" s="134">
        <f t="shared" si="167"/>
        <v>0</v>
      </c>
      <c r="AU185" s="134"/>
    </row>
    <row r="186" spans="1:47" s="130" customFormat="1">
      <c r="A186" s="232" t="s">
        <v>162</v>
      </c>
      <c r="F186" s="131"/>
      <c r="G186" s="131"/>
      <c r="H186" s="132"/>
      <c r="I186" s="132"/>
      <c r="J186" s="133"/>
      <c r="K186" s="134">
        <f t="shared" ref="K186:AD186" si="185">SUMIF($B:$B,$A186,K:K)-K70</f>
        <v>0</v>
      </c>
      <c r="L186" s="134">
        <f t="shared" si="185"/>
        <v>0</v>
      </c>
      <c r="M186" s="134">
        <f t="shared" si="185"/>
        <v>0</v>
      </c>
      <c r="N186" s="134">
        <f t="shared" si="185"/>
        <v>0</v>
      </c>
      <c r="O186" s="134">
        <f t="shared" si="185"/>
        <v>0</v>
      </c>
      <c r="P186" s="134">
        <f t="shared" si="185"/>
        <v>0</v>
      </c>
      <c r="Q186" s="134">
        <f t="shared" si="185"/>
        <v>0</v>
      </c>
      <c r="R186" s="134">
        <f t="shared" si="185"/>
        <v>0</v>
      </c>
      <c r="S186" s="134">
        <f t="shared" si="185"/>
        <v>0</v>
      </c>
      <c r="T186" s="134">
        <f t="shared" si="185"/>
        <v>0</v>
      </c>
      <c r="U186" s="134">
        <f t="shared" si="185"/>
        <v>0</v>
      </c>
      <c r="V186" s="134">
        <f t="shared" si="185"/>
        <v>0</v>
      </c>
      <c r="W186" s="134">
        <f t="shared" si="185"/>
        <v>0</v>
      </c>
      <c r="X186" s="134">
        <f t="shared" si="185"/>
        <v>0</v>
      </c>
      <c r="Y186" s="134">
        <f t="shared" si="185"/>
        <v>0</v>
      </c>
      <c r="Z186" s="134">
        <f t="shared" si="185"/>
        <v>0</v>
      </c>
      <c r="AA186" s="134">
        <f t="shared" si="185"/>
        <v>0</v>
      </c>
      <c r="AB186" s="134">
        <f t="shared" si="185"/>
        <v>0</v>
      </c>
      <c r="AC186" s="134">
        <f t="shared" si="185"/>
        <v>0</v>
      </c>
      <c r="AD186" s="134">
        <f t="shared" si="185"/>
        <v>0</v>
      </c>
      <c r="AE186" s="134"/>
      <c r="AF186" s="134">
        <f t="shared" si="160"/>
        <v>0</v>
      </c>
      <c r="AG186" s="134"/>
      <c r="AH186" s="134">
        <f t="shared" si="161"/>
        <v>0</v>
      </c>
      <c r="AI186" s="134"/>
      <c r="AJ186" s="134">
        <f t="shared" si="162"/>
        <v>0</v>
      </c>
      <c r="AK186" s="134"/>
      <c r="AL186" s="134">
        <f t="shared" si="163"/>
        <v>0</v>
      </c>
      <c r="AM186" s="134"/>
      <c r="AN186" s="134">
        <f t="shared" si="164"/>
        <v>0</v>
      </c>
      <c r="AO186" s="134"/>
      <c r="AP186" s="134">
        <f t="shared" si="165"/>
        <v>0</v>
      </c>
      <c r="AQ186" s="134"/>
      <c r="AR186" s="134">
        <f t="shared" si="166"/>
        <v>0</v>
      </c>
      <c r="AS186" s="134"/>
      <c r="AT186" s="134">
        <f t="shared" si="167"/>
        <v>0</v>
      </c>
      <c r="AU186" s="134"/>
    </row>
    <row r="187" spans="1:47" s="130" customFormat="1">
      <c r="A187" s="232" t="s">
        <v>150</v>
      </c>
      <c r="F187" s="131"/>
      <c r="G187" s="131"/>
      <c r="H187" s="132"/>
      <c r="I187" s="132"/>
      <c r="J187" s="133"/>
      <c r="K187" s="134">
        <f t="shared" ref="K187:AD187" si="186">SUMIF($B:$B,$A187,K:K)-K71</f>
        <v>0</v>
      </c>
      <c r="L187" s="134">
        <f t="shared" si="186"/>
        <v>0</v>
      </c>
      <c r="M187" s="134">
        <f t="shared" si="186"/>
        <v>0</v>
      </c>
      <c r="N187" s="134">
        <f t="shared" si="186"/>
        <v>0</v>
      </c>
      <c r="O187" s="134">
        <f t="shared" si="186"/>
        <v>0</v>
      </c>
      <c r="P187" s="134">
        <f t="shared" si="186"/>
        <v>0</v>
      </c>
      <c r="Q187" s="134">
        <f t="shared" si="186"/>
        <v>0</v>
      </c>
      <c r="R187" s="134">
        <f t="shared" si="186"/>
        <v>0</v>
      </c>
      <c r="S187" s="134">
        <f t="shared" si="186"/>
        <v>0</v>
      </c>
      <c r="T187" s="134">
        <f t="shared" si="186"/>
        <v>0</v>
      </c>
      <c r="U187" s="134">
        <f t="shared" si="186"/>
        <v>0</v>
      </c>
      <c r="V187" s="134">
        <f t="shared" si="186"/>
        <v>0</v>
      </c>
      <c r="W187" s="134">
        <f t="shared" si="186"/>
        <v>0</v>
      </c>
      <c r="X187" s="134">
        <f t="shared" si="186"/>
        <v>0</v>
      </c>
      <c r="Y187" s="134">
        <f t="shared" si="186"/>
        <v>0</v>
      </c>
      <c r="Z187" s="134">
        <f t="shared" si="186"/>
        <v>0</v>
      </c>
      <c r="AA187" s="134">
        <f t="shared" si="186"/>
        <v>0</v>
      </c>
      <c r="AB187" s="134">
        <f t="shared" si="186"/>
        <v>0</v>
      </c>
      <c r="AC187" s="134">
        <f t="shared" si="186"/>
        <v>0</v>
      </c>
      <c r="AD187" s="134">
        <f t="shared" si="186"/>
        <v>0</v>
      </c>
      <c r="AE187" s="134"/>
      <c r="AF187" s="134">
        <f t="shared" si="160"/>
        <v>0</v>
      </c>
      <c r="AG187" s="134"/>
      <c r="AH187" s="134">
        <f t="shared" si="161"/>
        <v>0</v>
      </c>
      <c r="AI187" s="134"/>
      <c r="AJ187" s="134">
        <f t="shared" si="162"/>
        <v>0</v>
      </c>
      <c r="AK187" s="134"/>
      <c r="AL187" s="134">
        <f t="shared" si="163"/>
        <v>0</v>
      </c>
      <c r="AM187" s="134"/>
      <c r="AN187" s="134">
        <f t="shared" si="164"/>
        <v>0</v>
      </c>
      <c r="AO187" s="134"/>
      <c r="AP187" s="134">
        <f t="shared" si="165"/>
        <v>0</v>
      </c>
      <c r="AQ187" s="134"/>
      <c r="AR187" s="134">
        <f t="shared" si="166"/>
        <v>0</v>
      </c>
      <c r="AS187" s="134"/>
      <c r="AT187" s="134">
        <f t="shared" si="167"/>
        <v>0</v>
      </c>
      <c r="AU187" s="134"/>
    </row>
    <row r="188" spans="1:47" s="130" customFormat="1">
      <c r="A188" s="232" t="s">
        <v>151</v>
      </c>
      <c r="F188" s="131"/>
      <c r="G188" s="131"/>
      <c r="H188" s="132"/>
      <c r="I188" s="132"/>
      <c r="J188" s="133"/>
      <c r="K188" s="134">
        <f t="shared" ref="K188:AD188" si="187">SUMIF($B:$B,$A188,K:K)-K72</f>
        <v>0</v>
      </c>
      <c r="L188" s="134">
        <f t="shared" si="187"/>
        <v>0</v>
      </c>
      <c r="M188" s="134">
        <f t="shared" si="187"/>
        <v>0</v>
      </c>
      <c r="N188" s="134">
        <f t="shared" si="187"/>
        <v>0</v>
      </c>
      <c r="O188" s="134">
        <f t="shared" si="187"/>
        <v>0</v>
      </c>
      <c r="P188" s="134">
        <f t="shared" si="187"/>
        <v>0</v>
      </c>
      <c r="Q188" s="134">
        <f t="shared" si="187"/>
        <v>0</v>
      </c>
      <c r="R188" s="134">
        <f t="shared" si="187"/>
        <v>0</v>
      </c>
      <c r="S188" s="134">
        <f t="shared" si="187"/>
        <v>0</v>
      </c>
      <c r="T188" s="134">
        <f t="shared" si="187"/>
        <v>0</v>
      </c>
      <c r="U188" s="134">
        <f t="shared" si="187"/>
        <v>0</v>
      </c>
      <c r="V188" s="134">
        <f t="shared" si="187"/>
        <v>0</v>
      </c>
      <c r="W188" s="134">
        <f t="shared" si="187"/>
        <v>0</v>
      </c>
      <c r="X188" s="134">
        <f t="shared" si="187"/>
        <v>0</v>
      </c>
      <c r="Y188" s="134">
        <f t="shared" si="187"/>
        <v>0</v>
      </c>
      <c r="Z188" s="134">
        <f t="shared" si="187"/>
        <v>0</v>
      </c>
      <c r="AA188" s="134">
        <f t="shared" si="187"/>
        <v>0</v>
      </c>
      <c r="AB188" s="134">
        <f t="shared" si="187"/>
        <v>0</v>
      </c>
      <c r="AC188" s="134">
        <f t="shared" si="187"/>
        <v>0</v>
      </c>
      <c r="AD188" s="134">
        <f t="shared" si="187"/>
        <v>0</v>
      </c>
      <c r="AE188" s="134"/>
      <c r="AF188" s="134">
        <f t="shared" si="160"/>
        <v>0</v>
      </c>
      <c r="AG188" s="134"/>
      <c r="AH188" s="134">
        <f t="shared" si="161"/>
        <v>0</v>
      </c>
      <c r="AI188" s="134"/>
      <c r="AJ188" s="134">
        <f t="shared" si="162"/>
        <v>0</v>
      </c>
      <c r="AK188" s="134"/>
      <c r="AL188" s="134">
        <f t="shared" si="163"/>
        <v>0</v>
      </c>
      <c r="AM188" s="134"/>
      <c r="AN188" s="134">
        <f t="shared" si="164"/>
        <v>0</v>
      </c>
      <c r="AO188" s="134"/>
      <c r="AP188" s="134">
        <f t="shared" si="165"/>
        <v>0</v>
      </c>
      <c r="AQ188" s="134"/>
      <c r="AR188" s="134">
        <f t="shared" si="166"/>
        <v>0</v>
      </c>
      <c r="AS188" s="134"/>
      <c r="AT188" s="134">
        <f t="shared" si="167"/>
        <v>0</v>
      </c>
      <c r="AU188" s="134"/>
    </row>
    <row r="189" spans="1:47" s="130" customFormat="1">
      <c r="A189" s="232" t="s">
        <v>152</v>
      </c>
      <c r="F189" s="131"/>
      <c r="G189" s="131"/>
      <c r="H189" s="132"/>
      <c r="I189" s="132"/>
      <c r="J189" s="133"/>
      <c r="K189" s="134">
        <f t="shared" ref="K189:AD189" si="188">SUMIF($B:$B,$A189,K:K)-K73</f>
        <v>0</v>
      </c>
      <c r="L189" s="134">
        <f t="shared" si="188"/>
        <v>0</v>
      </c>
      <c r="M189" s="134">
        <f t="shared" si="188"/>
        <v>0</v>
      </c>
      <c r="N189" s="134">
        <f t="shared" si="188"/>
        <v>0</v>
      </c>
      <c r="O189" s="134">
        <f t="shared" si="188"/>
        <v>0</v>
      </c>
      <c r="P189" s="134">
        <f t="shared" si="188"/>
        <v>0</v>
      </c>
      <c r="Q189" s="134">
        <f t="shared" si="188"/>
        <v>0</v>
      </c>
      <c r="R189" s="134">
        <f t="shared" si="188"/>
        <v>0</v>
      </c>
      <c r="S189" s="134">
        <f t="shared" si="188"/>
        <v>0</v>
      </c>
      <c r="T189" s="134">
        <f t="shared" si="188"/>
        <v>0</v>
      </c>
      <c r="U189" s="134">
        <f t="shared" si="188"/>
        <v>0</v>
      </c>
      <c r="V189" s="134">
        <f t="shared" si="188"/>
        <v>0</v>
      </c>
      <c r="W189" s="134">
        <f t="shared" si="188"/>
        <v>0</v>
      </c>
      <c r="X189" s="134">
        <f t="shared" si="188"/>
        <v>0</v>
      </c>
      <c r="Y189" s="134">
        <f t="shared" si="188"/>
        <v>0</v>
      </c>
      <c r="Z189" s="134">
        <f t="shared" si="188"/>
        <v>0</v>
      </c>
      <c r="AA189" s="134">
        <f t="shared" si="188"/>
        <v>0</v>
      </c>
      <c r="AB189" s="134">
        <f t="shared" si="188"/>
        <v>0</v>
      </c>
      <c r="AC189" s="134">
        <f t="shared" si="188"/>
        <v>0</v>
      </c>
      <c r="AD189" s="134">
        <f t="shared" si="188"/>
        <v>0</v>
      </c>
      <c r="AE189" s="134"/>
      <c r="AF189" s="134">
        <f t="shared" si="160"/>
        <v>0</v>
      </c>
      <c r="AG189" s="134"/>
      <c r="AH189" s="134">
        <f t="shared" si="161"/>
        <v>0</v>
      </c>
      <c r="AI189" s="134"/>
      <c r="AJ189" s="134">
        <f t="shared" si="162"/>
        <v>0</v>
      </c>
      <c r="AK189" s="134"/>
      <c r="AL189" s="134">
        <f t="shared" si="163"/>
        <v>0</v>
      </c>
      <c r="AM189" s="134"/>
      <c r="AN189" s="134">
        <f t="shared" si="164"/>
        <v>0</v>
      </c>
      <c r="AO189" s="134"/>
      <c r="AP189" s="134">
        <f t="shared" si="165"/>
        <v>0</v>
      </c>
      <c r="AQ189" s="134"/>
      <c r="AR189" s="134">
        <f t="shared" si="166"/>
        <v>0</v>
      </c>
      <c r="AS189" s="134"/>
      <c r="AT189" s="134">
        <f t="shared" si="167"/>
        <v>0</v>
      </c>
      <c r="AU189" s="134"/>
    </row>
    <row r="190" spans="1:47" s="130" customFormat="1">
      <c r="A190" s="232" t="s">
        <v>153</v>
      </c>
      <c r="F190" s="131"/>
      <c r="G190" s="131"/>
      <c r="H190" s="132"/>
      <c r="I190" s="132"/>
      <c r="J190" s="133"/>
      <c r="K190" s="134">
        <f t="shared" ref="K190:AD190" si="189">SUMIF($B:$B,$A190,K:K)-K74</f>
        <v>0</v>
      </c>
      <c r="L190" s="134">
        <f t="shared" si="189"/>
        <v>0</v>
      </c>
      <c r="M190" s="134">
        <f t="shared" si="189"/>
        <v>0</v>
      </c>
      <c r="N190" s="134">
        <f t="shared" si="189"/>
        <v>0</v>
      </c>
      <c r="O190" s="134">
        <f t="shared" si="189"/>
        <v>0</v>
      </c>
      <c r="P190" s="134">
        <f t="shared" si="189"/>
        <v>0</v>
      </c>
      <c r="Q190" s="134">
        <f t="shared" si="189"/>
        <v>0</v>
      </c>
      <c r="R190" s="134">
        <f t="shared" si="189"/>
        <v>0</v>
      </c>
      <c r="S190" s="134">
        <f t="shared" si="189"/>
        <v>0</v>
      </c>
      <c r="T190" s="134">
        <f t="shared" si="189"/>
        <v>0</v>
      </c>
      <c r="U190" s="134">
        <f t="shared" si="189"/>
        <v>0</v>
      </c>
      <c r="V190" s="134">
        <f t="shared" si="189"/>
        <v>0</v>
      </c>
      <c r="W190" s="134">
        <f t="shared" si="189"/>
        <v>0</v>
      </c>
      <c r="X190" s="134">
        <f t="shared" si="189"/>
        <v>0</v>
      </c>
      <c r="Y190" s="134">
        <f t="shared" si="189"/>
        <v>0</v>
      </c>
      <c r="Z190" s="134">
        <f t="shared" si="189"/>
        <v>0</v>
      </c>
      <c r="AA190" s="134">
        <f t="shared" si="189"/>
        <v>0</v>
      </c>
      <c r="AB190" s="134">
        <f t="shared" si="189"/>
        <v>0</v>
      </c>
      <c r="AC190" s="134">
        <f t="shared" si="189"/>
        <v>0</v>
      </c>
      <c r="AD190" s="134">
        <f t="shared" si="189"/>
        <v>0</v>
      </c>
      <c r="AE190" s="134"/>
      <c r="AF190" s="134">
        <f t="shared" si="160"/>
        <v>0</v>
      </c>
      <c r="AG190" s="134"/>
      <c r="AH190" s="134">
        <f t="shared" si="161"/>
        <v>0</v>
      </c>
      <c r="AI190" s="134"/>
      <c r="AJ190" s="134">
        <f t="shared" si="162"/>
        <v>0</v>
      </c>
      <c r="AK190" s="134"/>
      <c r="AL190" s="134">
        <f t="shared" si="163"/>
        <v>0</v>
      </c>
      <c r="AM190" s="134"/>
      <c r="AN190" s="134">
        <f t="shared" si="164"/>
        <v>0</v>
      </c>
      <c r="AO190" s="134"/>
      <c r="AP190" s="134">
        <f t="shared" si="165"/>
        <v>0</v>
      </c>
      <c r="AQ190" s="134"/>
      <c r="AR190" s="134">
        <f t="shared" si="166"/>
        <v>0</v>
      </c>
      <c r="AS190" s="134"/>
      <c r="AT190" s="134">
        <f t="shared" si="167"/>
        <v>0</v>
      </c>
      <c r="AU190" s="134"/>
    </row>
    <row r="191" spans="1:47" s="130" customFormat="1">
      <c r="A191" s="232" t="s">
        <v>154</v>
      </c>
      <c r="F191" s="131"/>
      <c r="G191" s="131"/>
      <c r="H191" s="132"/>
      <c r="I191" s="132"/>
      <c r="J191" s="133"/>
      <c r="K191" s="134">
        <f t="shared" ref="K191:AD191" si="190">SUMIF($B:$B,$A191,K:K)-K75</f>
        <v>0</v>
      </c>
      <c r="L191" s="134">
        <f t="shared" si="190"/>
        <v>0</v>
      </c>
      <c r="M191" s="134">
        <f t="shared" si="190"/>
        <v>0</v>
      </c>
      <c r="N191" s="134">
        <f t="shared" si="190"/>
        <v>0</v>
      </c>
      <c r="O191" s="134">
        <f t="shared" si="190"/>
        <v>0</v>
      </c>
      <c r="P191" s="134">
        <f t="shared" si="190"/>
        <v>0</v>
      </c>
      <c r="Q191" s="134">
        <f t="shared" si="190"/>
        <v>0</v>
      </c>
      <c r="R191" s="134">
        <f t="shared" si="190"/>
        <v>0</v>
      </c>
      <c r="S191" s="134">
        <f t="shared" si="190"/>
        <v>0</v>
      </c>
      <c r="T191" s="134">
        <f t="shared" si="190"/>
        <v>0</v>
      </c>
      <c r="U191" s="134">
        <f t="shared" si="190"/>
        <v>0</v>
      </c>
      <c r="V191" s="134">
        <f t="shared" si="190"/>
        <v>0</v>
      </c>
      <c r="W191" s="134">
        <f t="shared" si="190"/>
        <v>0</v>
      </c>
      <c r="X191" s="134">
        <f t="shared" si="190"/>
        <v>0</v>
      </c>
      <c r="Y191" s="134">
        <f t="shared" si="190"/>
        <v>0</v>
      </c>
      <c r="Z191" s="134">
        <f t="shared" si="190"/>
        <v>0</v>
      </c>
      <c r="AA191" s="134">
        <f t="shared" si="190"/>
        <v>0</v>
      </c>
      <c r="AB191" s="134">
        <f t="shared" si="190"/>
        <v>0</v>
      </c>
      <c r="AC191" s="134">
        <f t="shared" si="190"/>
        <v>0</v>
      </c>
      <c r="AD191" s="134">
        <f t="shared" si="190"/>
        <v>0</v>
      </c>
      <c r="AE191" s="134"/>
      <c r="AF191" s="134">
        <f t="shared" si="160"/>
        <v>0</v>
      </c>
      <c r="AG191" s="134"/>
      <c r="AH191" s="134">
        <f t="shared" si="161"/>
        <v>0</v>
      </c>
      <c r="AI191" s="134"/>
      <c r="AJ191" s="134">
        <f t="shared" si="162"/>
        <v>0</v>
      </c>
      <c r="AK191" s="134"/>
      <c r="AL191" s="134">
        <f t="shared" si="163"/>
        <v>0</v>
      </c>
      <c r="AM191" s="134"/>
      <c r="AN191" s="134">
        <f t="shared" si="164"/>
        <v>0</v>
      </c>
      <c r="AO191" s="134"/>
      <c r="AP191" s="134">
        <f t="shared" si="165"/>
        <v>0</v>
      </c>
      <c r="AQ191" s="134"/>
      <c r="AR191" s="134">
        <f t="shared" si="166"/>
        <v>0</v>
      </c>
      <c r="AS191" s="134"/>
      <c r="AT191" s="134">
        <f t="shared" si="167"/>
        <v>0</v>
      </c>
      <c r="AU191" s="134"/>
    </row>
    <row r="192" spans="1:47" s="130" customFormat="1">
      <c r="A192" s="232" t="s">
        <v>155</v>
      </c>
      <c r="F192" s="131"/>
      <c r="G192" s="131"/>
      <c r="H192" s="132"/>
      <c r="I192" s="132"/>
      <c r="J192" s="133"/>
      <c r="K192" s="134">
        <f t="shared" ref="K192:AD192" si="191">SUMIF($B:$B,$A192,K:K)-K76</f>
        <v>0</v>
      </c>
      <c r="L192" s="134">
        <f t="shared" si="191"/>
        <v>0</v>
      </c>
      <c r="M192" s="134">
        <f t="shared" si="191"/>
        <v>0</v>
      </c>
      <c r="N192" s="134">
        <f t="shared" si="191"/>
        <v>0</v>
      </c>
      <c r="O192" s="134">
        <f t="shared" si="191"/>
        <v>0</v>
      </c>
      <c r="P192" s="134">
        <f t="shared" si="191"/>
        <v>0</v>
      </c>
      <c r="Q192" s="134">
        <f t="shared" si="191"/>
        <v>0</v>
      </c>
      <c r="R192" s="134">
        <f t="shared" si="191"/>
        <v>0</v>
      </c>
      <c r="S192" s="134">
        <f t="shared" si="191"/>
        <v>0</v>
      </c>
      <c r="T192" s="134">
        <f t="shared" si="191"/>
        <v>0</v>
      </c>
      <c r="U192" s="134">
        <f t="shared" si="191"/>
        <v>0</v>
      </c>
      <c r="V192" s="134">
        <f t="shared" si="191"/>
        <v>0</v>
      </c>
      <c r="W192" s="134">
        <f t="shared" si="191"/>
        <v>0</v>
      </c>
      <c r="X192" s="134">
        <f t="shared" si="191"/>
        <v>0</v>
      </c>
      <c r="Y192" s="134">
        <f t="shared" si="191"/>
        <v>0</v>
      </c>
      <c r="Z192" s="134">
        <f t="shared" si="191"/>
        <v>0</v>
      </c>
      <c r="AA192" s="134">
        <f t="shared" si="191"/>
        <v>0</v>
      </c>
      <c r="AB192" s="134">
        <f t="shared" si="191"/>
        <v>0</v>
      </c>
      <c r="AC192" s="134">
        <f t="shared" si="191"/>
        <v>0</v>
      </c>
      <c r="AD192" s="134">
        <f t="shared" si="191"/>
        <v>0</v>
      </c>
      <c r="AE192" s="134"/>
      <c r="AF192" s="134">
        <f t="shared" si="160"/>
        <v>0</v>
      </c>
      <c r="AG192" s="134"/>
      <c r="AH192" s="134">
        <f t="shared" si="161"/>
        <v>0</v>
      </c>
      <c r="AI192" s="134"/>
      <c r="AJ192" s="134">
        <f t="shared" si="162"/>
        <v>0</v>
      </c>
      <c r="AK192" s="134"/>
      <c r="AL192" s="134">
        <f t="shared" si="163"/>
        <v>0</v>
      </c>
      <c r="AM192" s="134"/>
      <c r="AN192" s="134">
        <f t="shared" si="164"/>
        <v>0</v>
      </c>
      <c r="AO192" s="134"/>
      <c r="AP192" s="134">
        <f t="shared" si="165"/>
        <v>0</v>
      </c>
      <c r="AQ192" s="134"/>
      <c r="AR192" s="134">
        <f t="shared" si="166"/>
        <v>0</v>
      </c>
      <c r="AS192" s="134"/>
      <c r="AT192" s="134">
        <f t="shared" si="167"/>
        <v>0</v>
      </c>
      <c r="AU192" s="134"/>
    </row>
    <row r="193" spans="1:47" s="130" customFormat="1">
      <c r="A193" s="232" t="s">
        <v>156</v>
      </c>
      <c r="F193" s="131"/>
      <c r="G193" s="131"/>
      <c r="H193" s="132"/>
      <c r="I193" s="132"/>
      <c r="J193" s="133"/>
      <c r="K193" s="134">
        <f t="shared" ref="K193:AD193" si="192">SUMIF($B:$B,$A193,K:K)-K77</f>
        <v>0</v>
      </c>
      <c r="L193" s="134">
        <f t="shared" si="192"/>
        <v>0</v>
      </c>
      <c r="M193" s="134">
        <f t="shared" si="192"/>
        <v>0</v>
      </c>
      <c r="N193" s="134">
        <f t="shared" si="192"/>
        <v>0</v>
      </c>
      <c r="O193" s="134">
        <f t="shared" si="192"/>
        <v>0</v>
      </c>
      <c r="P193" s="134">
        <f t="shared" si="192"/>
        <v>0</v>
      </c>
      <c r="Q193" s="134">
        <f t="shared" si="192"/>
        <v>0</v>
      </c>
      <c r="R193" s="134">
        <f t="shared" si="192"/>
        <v>0</v>
      </c>
      <c r="S193" s="134">
        <f t="shared" si="192"/>
        <v>0</v>
      </c>
      <c r="T193" s="134">
        <f t="shared" si="192"/>
        <v>0</v>
      </c>
      <c r="U193" s="134">
        <f t="shared" si="192"/>
        <v>0</v>
      </c>
      <c r="V193" s="134">
        <f t="shared" si="192"/>
        <v>0</v>
      </c>
      <c r="W193" s="134">
        <f t="shared" si="192"/>
        <v>0</v>
      </c>
      <c r="X193" s="134">
        <f t="shared" si="192"/>
        <v>0</v>
      </c>
      <c r="Y193" s="134">
        <f t="shared" si="192"/>
        <v>0</v>
      </c>
      <c r="Z193" s="134">
        <f t="shared" si="192"/>
        <v>0</v>
      </c>
      <c r="AA193" s="134">
        <f t="shared" si="192"/>
        <v>0</v>
      </c>
      <c r="AB193" s="134">
        <f t="shared" si="192"/>
        <v>0</v>
      </c>
      <c r="AC193" s="134">
        <f t="shared" si="192"/>
        <v>0</v>
      </c>
      <c r="AD193" s="134">
        <f t="shared" si="192"/>
        <v>0</v>
      </c>
      <c r="AE193" s="134"/>
      <c r="AF193" s="134">
        <f t="shared" si="160"/>
        <v>0</v>
      </c>
      <c r="AG193" s="134"/>
      <c r="AH193" s="134">
        <f t="shared" si="161"/>
        <v>0</v>
      </c>
      <c r="AI193" s="134"/>
      <c r="AJ193" s="134">
        <f t="shared" si="162"/>
        <v>0</v>
      </c>
      <c r="AK193" s="134"/>
      <c r="AL193" s="134">
        <f t="shared" si="163"/>
        <v>0</v>
      </c>
      <c r="AM193" s="134"/>
      <c r="AN193" s="134">
        <f t="shared" si="164"/>
        <v>0</v>
      </c>
      <c r="AO193" s="134"/>
      <c r="AP193" s="134">
        <f t="shared" si="165"/>
        <v>0</v>
      </c>
      <c r="AQ193" s="134"/>
      <c r="AR193" s="134">
        <f t="shared" si="166"/>
        <v>0</v>
      </c>
      <c r="AS193" s="134"/>
      <c r="AT193" s="134">
        <f t="shared" si="167"/>
        <v>0</v>
      </c>
      <c r="AU193" s="134"/>
    </row>
    <row r="194" spans="1:47" s="130" customFormat="1">
      <c r="A194" s="232" t="s">
        <v>112</v>
      </c>
      <c r="F194" s="131"/>
      <c r="G194" s="131"/>
      <c r="H194" s="132"/>
      <c r="I194" s="132"/>
      <c r="J194" s="133"/>
      <c r="K194" s="134">
        <f t="shared" ref="K194:AD194" si="193">SUMIF($B:$B,$A194,K:K)-K79</f>
        <v>0</v>
      </c>
      <c r="L194" s="134">
        <f t="shared" si="193"/>
        <v>0</v>
      </c>
      <c r="M194" s="134">
        <f t="shared" si="193"/>
        <v>0</v>
      </c>
      <c r="N194" s="134">
        <f t="shared" si="193"/>
        <v>0</v>
      </c>
      <c r="O194" s="134">
        <f t="shared" si="193"/>
        <v>0</v>
      </c>
      <c r="P194" s="134">
        <f t="shared" si="193"/>
        <v>0</v>
      </c>
      <c r="Q194" s="134">
        <f t="shared" si="193"/>
        <v>0</v>
      </c>
      <c r="R194" s="134">
        <f t="shared" si="193"/>
        <v>0</v>
      </c>
      <c r="S194" s="354">
        <f>SUMIF($B:$B,$A194,S:S)-S79+S160</f>
        <v>256386.94199999981</v>
      </c>
      <c r="T194" s="134">
        <f t="shared" si="193"/>
        <v>0</v>
      </c>
      <c r="U194" s="134">
        <f t="shared" si="193"/>
        <v>0</v>
      </c>
      <c r="V194" s="134">
        <f t="shared" si="193"/>
        <v>0</v>
      </c>
      <c r="W194" s="134">
        <f t="shared" si="193"/>
        <v>0</v>
      </c>
      <c r="X194" s="134">
        <f t="shared" si="193"/>
        <v>0</v>
      </c>
      <c r="Y194" s="134">
        <f t="shared" si="193"/>
        <v>0</v>
      </c>
      <c r="Z194" s="134">
        <f t="shared" si="193"/>
        <v>0</v>
      </c>
      <c r="AA194" s="134">
        <f t="shared" si="193"/>
        <v>0</v>
      </c>
      <c r="AB194" s="134">
        <f t="shared" si="193"/>
        <v>0</v>
      </c>
      <c r="AC194" s="134">
        <f t="shared" si="193"/>
        <v>0</v>
      </c>
      <c r="AD194" s="134">
        <f t="shared" si="193"/>
        <v>0</v>
      </c>
      <c r="AE194" s="134"/>
      <c r="AF194" s="134">
        <f>SUMIF($B:$B,$A194,AF:AF)-AF79</f>
        <v>0</v>
      </c>
      <c r="AG194" s="134"/>
      <c r="AH194" s="134">
        <f>SUMIF($B:$B,$A194,AH:AH)-AH79</f>
        <v>0</v>
      </c>
      <c r="AI194" s="134"/>
      <c r="AJ194" s="134">
        <f>SUMIF($B:$B,$A194,AJ:AJ)-AJ79</f>
        <v>0</v>
      </c>
      <c r="AK194" s="134"/>
      <c r="AL194" s="134">
        <f>SUMIF($B:$B,$A194,AL:AL)-AL79</f>
        <v>0</v>
      </c>
      <c r="AM194" s="134"/>
      <c r="AN194" s="134">
        <f>SUMIF($B:$B,$A194,AN:AN)-AN79</f>
        <v>0</v>
      </c>
      <c r="AO194" s="134"/>
      <c r="AP194" s="134">
        <f>SUMIF($B:$B,$A194,AP:AP)-AP79</f>
        <v>0</v>
      </c>
      <c r="AQ194" s="134"/>
      <c r="AR194" s="134">
        <f>SUMIF($B:$B,$A194,AR:AR)-AR79</f>
        <v>0</v>
      </c>
      <c r="AS194" s="134"/>
      <c r="AT194" s="134">
        <f>SUMIF($B:$B,$A194,AT:AT)-AT79</f>
        <v>0</v>
      </c>
      <c r="AU194" s="134"/>
    </row>
    <row r="195" spans="1:47" s="252" customFormat="1" ht="18">
      <c r="A195" s="251" t="s">
        <v>113</v>
      </c>
      <c r="F195" s="253"/>
      <c r="G195" s="253"/>
      <c r="H195" s="254"/>
      <c r="I195" s="254"/>
      <c r="J195" s="253"/>
      <c r="K195" s="134">
        <f t="shared" ref="K195:AD195" si="194">SUMIF($B:$B,$A195,K:K)-K81</f>
        <v>0</v>
      </c>
      <c r="L195" s="134">
        <f t="shared" si="194"/>
        <v>0</v>
      </c>
      <c r="M195" s="134">
        <f t="shared" si="194"/>
        <v>0</v>
      </c>
      <c r="N195" s="134">
        <f t="shared" si="194"/>
        <v>0</v>
      </c>
      <c r="O195" s="134">
        <f t="shared" si="194"/>
        <v>0</v>
      </c>
      <c r="P195" s="134">
        <f t="shared" si="194"/>
        <v>0</v>
      </c>
      <c r="Q195" s="134">
        <f t="shared" si="194"/>
        <v>0</v>
      </c>
      <c r="R195" s="134">
        <f t="shared" si="194"/>
        <v>0</v>
      </c>
      <c r="S195" s="134">
        <f t="shared" si="194"/>
        <v>0</v>
      </c>
      <c r="T195" s="134">
        <f t="shared" si="194"/>
        <v>0</v>
      </c>
      <c r="U195" s="134">
        <f t="shared" si="194"/>
        <v>0</v>
      </c>
      <c r="V195" s="134">
        <f t="shared" si="194"/>
        <v>0</v>
      </c>
      <c r="W195" s="134">
        <f t="shared" si="194"/>
        <v>0</v>
      </c>
      <c r="X195" s="134">
        <f t="shared" si="194"/>
        <v>0</v>
      </c>
      <c r="Y195" s="134">
        <f t="shared" si="194"/>
        <v>0</v>
      </c>
      <c r="Z195" s="134">
        <f t="shared" si="194"/>
        <v>0</v>
      </c>
      <c r="AA195" s="134">
        <f t="shared" si="194"/>
        <v>0</v>
      </c>
      <c r="AB195" s="134">
        <f t="shared" si="194"/>
        <v>0</v>
      </c>
      <c r="AC195" s="134">
        <f t="shared" si="194"/>
        <v>0</v>
      </c>
      <c r="AD195" s="134">
        <f t="shared" si="194"/>
        <v>0</v>
      </c>
      <c r="AE195" s="134"/>
      <c r="AF195" s="134">
        <f t="shared" ref="AF195:AF202" si="195">SUMIF($B:$B,$A195,AF:AF)-AF81</f>
        <v>0</v>
      </c>
      <c r="AG195" s="134"/>
      <c r="AH195" s="134">
        <f t="shared" ref="AH195:AH202" si="196">SUMIF($B:$B,$A195,AH:AH)-AH81</f>
        <v>0</v>
      </c>
      <c r="AI195" s="134"/>
      <c r="AJ195" s="134">
        <f t="shared" ref="AJ195:AJ202" si="197">SUMIF($B:$B,$A195,AJ:AJ)-AJ81</f>
        <v>0</v>
      </c>
      <c r="AK195" s="134"/>
      <c r="AL195" s="134">
        <f t="shared" ref="AL195:AL202" si="198">SUMIF($B:$B,$A195,AL:AL)-AL81</f>
        <v>0</v>
      </c>
      <c r="AM195" s="134"/>
      <c r="AN195" s="134">
        <f t="shared" ref="AN195:AN202" si="199">SUMIF($B:$B,$A195,AN:AN)-AN81</f>
        <v>0</v>
      </c>
      <c r="AO195" s="134"/>
      <c r="AP195" s="134">
        <f t="shared" ref="AP195:AP202" si="200">SUMIF($B:$B,$A195,AP:AP)-AP81</f>
        <v>0</v>
      </c>
      <c r="AQ195" s="134"/>
      <c r="AR195" s="134">
        <f t="shared" ref="AR195:AR202" si="201">SUMIF($B:$B,$A195,AR:AR)-AR81</f>
        <v>0</v>
      </c>
      <c r="AS195" s="134"/>
      <c r="AT195" s="134">
        <f t="shared" ref="AT195:AT202" si="202">SUMIF($B:$B,$A195,AT:AT)-AT81</f>
        <v>0</v>
      </c>
      <c r="AU195" s="134"/>
    </row>
    <row r="196" spans="1:47" s="130" customFormat="1">
      <c r="A196" s="232" t="s">
        <v>114</v>
      </c>
      <c r="F196" s="131"/>
      <c r="G196" s="131"/>
      <c r="H196" s="132"/>
      <c r="I196" s="132"/>
      <c r="J196" s="133"/>
      <c r="K196" s="134">
        <f t="shared" ref="K196:AD196" si="203">SUMIF($B:$B,$A196,K:K)-K82</f>
        <v>0</v>
      </c>
      <c r="L196" s="134">
        <f t="shared" si="203"/>
        <v>0</v>
      </c>
      <c r="M196" s="134">
        <f t="shared" si="203"/>
        <v>0</v>
      </c>
      <c r="N196" s="134">
        <f t="shared" si="203"/>
        <v>0</v>
      </c>
      <c r="O196" s="134">
        <f t="shared" si="203"/>
        <v>0</v>
      </c>
      <c r="P196" s="134">
        <f t="shared" si="203"/>
        <v>0</v>
      </c>
      <c r="Q196" s="134">
        <f t="shared" si="203"/>
        <v>0</v>
      </c>
      <c r="R196" s="134">
        <f t="shared" si="203"/>
        <v>0</v>
      </c>
      <c r="S196" s="134">
        <f t="shared" si="203"/>
        <v>0</v>
      </c>
      <c r="T196" s="134">
        <f t="shared" si="203"/>
        <v>0</v>
      </c>
      <c r="U196" s="134">
        <f t="shared" si="203"/>
        <v>0</v>
      </c>
      <c r="V196" s="134">
        <f t="shared" si="203"/>
        <v>0</v>
      </c>
      <c r="W196" s="134">
        <f t="shared" si="203"/>
        <v>0</v>
      </c>
      <c r="X196" s="134">
        <f t="shared" si="203"/>
        <v>0</v>
      </c>
      <c r="Y196" s="134">
        <f t="shared" si="203"/>
        <v>0</v>
      </c>
      <c r="Z196" s="134">
        <f t="shared" si="203"/>
        <v>0</v>
      </c>
      <c r="AA196" s="134">
        <f t="shared" si="203"/>
        <v>0</v>
      </c>
      <c r="AB196" s="134">
        <f t="shared" si="203"/>
        <v>0</v>
      </c>
      <c r="AC196" s="134">
        <f t="shared" si="203"/>
        <v>0</v>
      </c>
      <c r="AD196" s="134">
        <f t="shared" si="203"/>
        <v>0</v>
      </c>
      <c r="AE196" s="134"/>
      <c r="AF196" s="134">
        <f t="shared" si="195"/>
        <v>0</v>
      </c>
      <c r="AG196" s="134"/>
      <c r="AH196" s="134">
        <f t="shared" si="196"/>
        <v>0</v>
      </c>
      <c r="AI196" s="134"/>
      <c r="AJ196" s="134">
        <f t="shared" si="197"/>
        <v>0</v>
      </c>
      <c r="AK196" s="134"/>
      <c r="AL196" s="134">
        <f t="shared" si="198"/>
        <v>0</v>
      </c>
      <c r="AM196" s="134"/>
      <c r="AN196" s="134">
        <f t="shared" si="199"/>
        <v>0</v>
      </c>
      <c r="AO196" s="134"/>
      <c r="AP196" s="134">
        <f t="shared" si="200"/>
        <v>0</v>
      </c>
      <c r="AQ196" s="134"/>
      <c r="AR196" s="134">
        <f t="shared" si="201"/>
        <v>0</v>
      </c>
      <c r="AS196" s="134"/>
      <c r="AT196" s="134">
        <f t="shared" si="202"/>
        <v>0</v>
      </c>
      <c r="AU196" s="134"/>
    </row>
    <row r="197" spans="1:47" s="130" customFormat="1">
      <c r="A197" s="232" t="s">
        <v>115</v>
      </c>
      <c r="F197" s="131"/>
      <c r="G197" s="131"/>
      <c r="H197" s="132"/>
      <c r="I197" s="132"/>
      <c r="J197" s="133"/>
      <c r="K197" s="134">
        <f t="shared" ref="K197:AD197" si="204">SUMIF($B:$B,$A197,K:K)-K83</f>
        <v>0</v>
      </c>
      <c r="L197" s="134">
        <f t="shared" si="204"/>
        <v>0</v>
      </c>
      <c r="M197" s="134">
        <f t="shared" si="204"/>
        <v>0</v>
      </c>
      <c r="N197" s="134">
        <f t="shared" si="204"/>
        <v>0</v>
      </c>
      <c r="O197" s="134">
        <f t="shared" si="204"/>
        <v>0</v>
      </c>
      <c r="P197" s="134">
        <f t="shared" si="204"/>
        <v>0</v>
      </c>
      <c r="Q197" s="134">
        <f t="shared" si="204"/>
        <v>0</v>
      </c>
      <c r="R197" s="134">
        <f t="shared" si="204"/>
        <v>0</v>
      </c>
      <c r="S197" s="134">
        <f t="shared" si="204"/>
        <v>0</v>
      </c>
      <c r="T197" s="134">
        <f t="shared" si="204"/>
        <v>0</v>
      </c>
      <c r="U197" s="134">
        <f t="shared" si="204"/>
        <v>0</v>
      </c>
      <c r="V197" s="134">
        <f t="shared" si="204"/>
        <v>0</v>
      </c>
      <c r="W197" s="134">
        <f t="shared" si="204"/>
        <v>0</v>
      </c>
      <c r="X197" s="134">
        <f t="shared" si="204"/>
        <v>0</v>
      </c>
      <c r="Y197" s="134">
        <f t="shared" si="204"/>
        <v>0</v>
      </c>
      <c r="Z197" s="134">
        <f t="shared" si="204"/>
        <v>0</v>
      </c>
      <c r="AA197" s="134">
        <f t="shared" si="204"/>
        <v>0</v>
      </c>
      <c r="AB197" s="134">
        <f t="shared" si="204"/>
        <v>0</v>
      </c>
      <c r="AC197" s="134">
        <f t="shared" si="204"/>
        <v>0</v>
      </c>
      <c r="AD197" s="134">
        <f t="shared" si="204"/>
        <v>0</v>
      </c>
      <c r="AE197" s="134"/>
      <c r="AF197" s="134">
        <f t="shared" si="195"/>
        <v>0</v>
      </c>
      <c r="AG197" s="134"/>
      <c r="AH197" s="134">
        <f t="shared" si="196"/>
        <v>0</v>
      </c>
      <c r="AI197" s="134"/>
      <c r="AJ197" s="134">
        <f t="shared" si="197"/>
        <v>0</v>
      </c>
      <c r="AK197" s="134"/>
      <c r="AL197" s="134">
        <f t="shared" si="198"/>
        <v>0</v>
      </c>
      <c r="AM197" s="134"/>
      <c r="AN197" s="134">
        <f t="shared" si="199"/>
        <v>0</v>
      </c>
      <c r="AO197" s="134"/>
      <c r="AP197" s="134">
        <f t="shared" si="200"/>
        <v>0</v>
      </c>
      <c r="AQ197" s="134"/>
      <c r="AR197" s="134">
        <f t="shared" si="201"/>
        <v>0</v>
      </c>
      <c r="AS197" s="134"/>
      <c r="AT197" s="134">
        <f t="shared" si="202"/>
        <v>0</v>
      </c>
      <c r="AU197" s="134"/>
    </row>
    <row r="198" spans="1:47" s="130" customFormat="1">
      <c r="A198" s="231" t="s">
        <v>149</v>
      </c>
      <c r="F198" s="131"/>
      <c r="G198" s="131"/>
      <c r="H198" s="132"/>
      <c r="I198" s="132"/>
      <c r="J198" s="133"/>
      <c r="K198" s="134">
        <f t="shared" ref="K198:AD198" si="205">SUMIF($B:$B,$A198,K:K)-K84</f>
        <v>0</v>
      </c>
      <c r="L198" s="134">
        <f t="shared" si="205"/>
        <v>0</v>
      </c>
      <c r="M198" s="134">
        <f t="shared" si="205"/>
        <v>0</v>
      </c>
      <c r="N198" s="134">
        <f t="shared" si="205"/>
        <v>0</v>
      </c>
      <c r="O198" s="134">
        <f t="shared" si="205"/>
        <v>0</v>
      </c>
      <c r="P198" s="134">
        <f t="shared" si="205"/>
        <v>0</v>
      </c>
      <c r="Q198" s="134">
        <f t="shared" si="205"/>
        <v>0</v>
      </c>
      <c r="R198" s="134">
        <f t="shared" si="205"/>
        <v>0</v>
      </c>
      <c r="S198" s="134">
        <f t="shared" si="205"/>
        <v>0</v>
      </c>
      <c r="T198" s="134">
        <f t="shared" si="205"/>
        <v>0</v>
      </c>
      <c r="U198" s="134">
        <f t="shared" si="205"/>
        <v>0</v>
      </c>
      <c r="V198" s="134">
        <f t="shared" si="205"/>
        <v>0</v>
      </c>
      <c r="W198" s="134">
        <f t="shared" si="205"/>
        <v>0</v>
      </c>
      <c r="X198" s="134">
        <f t="shared" si="205"/>
        <v>0</v>
      </c>
      <c r="Y198" s="134">
        <f t="shared" si="205"/>
        <v>0</v>
      </c>
      <c r="Z198" s="134">
        <f t="shared" si="205"/>
        <v>0</v>
      </c>
      <c r="AA198" s="134">
        <f t="shared" si="205"/>
        <v>0</v>
      </c>
      <c r="AB198" s="134">
        <f t="shared" si="205"/>
        <v>0</v>
      </c>
      <c r="AC198" s="134">
        <f t="shared" si="205"/>
        <v>0</v>
      </c>
      <c r="AD198" s="134">
        <f t="shared" si="205"/>
        <v>0</v>
      </c>
      <c r="AE198" s="134"/>
      <c r="AF198" s="134">
        <f t="shared" si="195"/>
        <v>0</v>
      </c>
      <c r="AG198" s="134"/>
      <c r="AH198" s="134">
        <f t="shared" si="196"/>
        <v>0</v>
      </c>
      <c r="AI198" s="134"/>
      <c r="AJ198" s="134">
        <f t="shared" si="197"/>
        <v>0</v>
      </c>
      <c r="AK198" s="134"/>
      <c r="AL198" s="134">
        <f t="shared" si="198"/>
        <v>0</v>
      </c>
      <c r="AM198" s="134"/>
      <c r="AN198" s="134">
        <f t="shared" si="199"/>
        <v>0</v>
      </c>
      <c r="AO198" s="134"/>
      <c r="AP198" s="134">
        <f t="shared" si="200"/>
        <v>0</v>
      </c>
      <c r="AQ198" s="134"/>
      <c r="AR198" s="134">
        <f t="shared" si="201"/>
        <v>0</v>
      </c>
      <c r="AS198" s="134"/>
      <c r="AT198" s="134">
        <f t="shared" si="202"/>
        <v>0</v>
      </c>
      <c r="AU198" s="134"/>
    </row>
    <row r="199" spans="1:47" s="130" customFormat="1">
      <c r="A199" s="231" t="s">
        <v>157</v>
      </c>
      <c r="F199" s="131"/>
      <c r="G199" s="131"/>
      <c r="H199" s="132"/>
      <c r="I199" s="132"/>
      <c r="J199" s="133"/>
      <c r="K199" s="134">
        <f t="shared" ref="K199:AD199" si="206">SUMIF($B:$B,$A199,K:K)-K85</f>
        <v>0</v>
      </c>
      <c r="L199" s="134">
        <f t="shared" si="206"/>
        <v>0</v>
      </c>
      <c r="M199" s="134">
        <f t="shared" si="206"/>
        <v>0</v>
      </c>
      <c r="N199" s="134">
        <f t="shared" si="206"/>
        <v>0</v>
      </c>
      <c r="O199" s="134">
        <f t="shared" si="206"/>
        <v>0</v>
      </c>
      <c r="P199" s="134">
        <f t="shared" si="206"/>
        <v>0</v>
      </c>
      <c r="Q199" s="134">
        <f t="shared" si="206"/>
        <v>0</v>
      </c>
      <c r="R199" s="134">
        <f t="shared" si="206"/>
        <v>0</v>
      </c>
      <c r="S199" s="134">
        <f t="shared" si="206"/>
        <v>0</v>
      </c>
      <c r="T199" s="134">
        <f t="shared" si="206"/>
        <v>0</v>
      </c>
      <c r="U199" s="134">
        <f t="shared" si="206"/>
        <v>0</v>
      </c>
      <c r="V199" s="134">
        <f t="shared" si="206"/>
        <v>0</v>
      </c>
      <c r="W199" s="134">
        <f t="shared" si="206"/>
        <v>0</v>
      </c>
      <c r="X199" s="134">
        <f t="shared" si="206"/>
        <v>0</v>
      </c>
      <c r="Y199" s="134">
        <f t="shared" si="206"/>
        <v>0</v>
      </c>
      <c r="Z199" s="134">
        <f t="shared" si="206"/>
        <v>0</v>
      </c>
      <c r="AA199" s="134">
        <f t="shared" si="206"/>
        <v>0</v>
      </c>
      <c r="AB199" s="134">
        <f t="shared" si="206"/>
        <v>0</v>
      </c>
      <c r="AC199" s="134">
        <f t="shared" si="206"/>
        <v>0</v>
      </c>
      <c r="AD199" s="134">
        <f t="shared" si="206"/>
        <v>0</v>
      </c>
      <c r="AE199" s="134"/>
      <c r="AF199" s="134">
        <f t="shared" si="195"/>
        <v>0</v>
      </c>
      <c r="AG199" s="134"/>
      <c r="AH199" s="134">
        <f t="shared" si="196"/>
        <v>0</v>
      </c>
      <c r="AI199" s="134"/>
      <c r="AJ199" s="134">
        <f t="shared" si="197"/>
        <v>0</v>
      </c>
      <c r="AK199" s="134"/>
      <c r="AL199" s="134">
        <f t="shared" si="198"/>
        <v>0</v>
      </c>
      <c r="AM199" s="134"/>
      <c r="AN199" s="134">
        <f t="shared" si="199"/>
        <v>0</v>
      </c>
      <c r="AO199" s="134"/>
      <c r="AP199" s="134">
        <f t="shared" si="200"/>
        <v>0</v>
      </c>
      <c r="AQ199" s="134"/>
      <c r="AR199" s="134">
        <f t="shared" si="201"/>
        <v>0</v>
      </c>
      <c r="AS199" s="134"/>
      <c r="AT199" s="134">
        <f t="shared" si="202"/>
        <v>0</v>
      </c>
      <c r="AU199" s="134"/>
    </row>
    <row r="200" spans="1:47" s="130" customFormat="1">
      <c r="A200" s="231" t="s">
        <v>158</v>
      </c>
      <c r="F200" s="131"/>
      <c r="G200" s="131"/>
      <c r="H200" s="132"/>
      <c r="I200" s="132"/>
      <c r="J200" s="133"/>
      <c r="K200" s="134">
        <f t="shared" ref="K200:AD200" si="207">SUMIF($B:$B,$A200,K:K)-K86</f>
        <v>0</v>
      </c>
      <c r="L200" s="134">
        <f t="shared" si="207"/>
        <v>0</v>
      </c>
      <c r="M200" s="134">
        <f t="shared" si="207"/>
        <v>0</v>
      </c>
      <c r="N200" s="134">
        <f t="shared" si="207"/>
        <v>0</v>
      </c>
      <c r="O200" s="134">
        <f t="shared" si="207"/>
        <v>0</v>
      </c>
      <c r="P200" s="134">
        <f t="shared" si="207"/>
        <v>0</v>
      </c>
      <c r="Q200" s="134">
        <f t="shared" si="207"/>
        <v>0</v>
      </c>
      <c r="R200" s="134">
        <f t="shared" si="207"/>
        <v>0</v>
      </c>
      <c r="S200" s="134">
        <f t="shared" si="207"/>
        <v>0</v>
      </c>
      <c r="T200" s="134">
        <f t="shared" si="207"/>
        <v>0</v>
      </c>
      <c r="U200" s="134">
        <f t="shared" si="207"/>
        <v>0</v>
      </c>
      <c r="V200" s="134">
        <f t="shared" si="207"/>
        <v>0</v>
      </c>
      <c r="W200" s="134">
        <f t="shared" si="207"/>
        <v>0</v>
      </c>
      <c r="X200" s="134">
        <f t="shared" si="207"/>
        <v>0</v>
      </c>
      <c r="Y200" s="134">
        <f t="shared" si="207"/>
        <v>0</v>
      </c>
      <c r="Z200" s="134">
        <f t="shared" si="207"/>
        <v>0</v>
      </c>
      <c r="AA200" s="134">
        <f t="shared" si="207"/>
        <v>0</v>
      </c>
      <c r="AB200" s="134">
        <f t="shared" si="207"/>
        <v>0</v>
      </c>
      <c r="AC200" s="134">
        <f t="shared" si="207"/>
        <v>0</v>
      </c>
      <c r="AD200" s="134">
        <f t="shared" si="207"/>
        <v>0</v>
      </c>
      <c r="AE200" s="134"/>
      <c r="AF200" s="134">
        <f t="shared" si="195"/>
        <v>0</v>
      </c>
      <c r="AG200" s="134"/>
      <c r="AH200" s="134">
        <f t="shared" si="196"/>
        <v>0</v>
      </c>
      <c r="AI200" s="134"/>
      <c r="AJ200" s="134">
        <f t="shared" si="197"/>
        <v>0</v>
      </c>
      <c r="AK200" s="134"/>
      <c r="AL200" s="134">
        <f t="shared" si="198"/>
        <v>0</v>
      </c>
      <c r="AM200" s="134"/>
      <c r="AN200" s="134">
        <f t="shared" si="199"/>
        <v>0</v>
      </c>
      <c r="AO200" s="134"/>
      <c r="AP200" s="134">
        <f t="shared" si="200"/>
        <v>0</v>
      </c>
      <c r="AQ200" s="134"/>
      <c r="AR200" s="134">
        <f t="shared" si="201"/>
        <v>0</v>
      </c>
      <c r="AS200" s="134"/>
      <c r="AT200" s="134">
        <f t="shared" si="202"/>
        <v>0</v>
      </c>
      <c r="AU200" s="134"/>
    </row>
    <row r="201" spans="1:47" s="130" customFormat="1">
      <c r="A201" s="231" t="s">
        <v>159</v>
      </c>
      <c r="F201" s="131"/>
      <c r="G201" s="131"/>
      <c r="H201" s="132"/>
      <c r="I201" s="132"/>
      <c r="J201" s="133"/>
      <c r="K201" s="134">
        <f t="shared" ref="K201:AD201" si="208">SUMIF($B:$B,$A201,K:K)-K87</f>
        <v>0</v>
      </c>
      <c r="L201" s="134">
        <f t="shared" si="208"/>
        <v>0</v>
      </c>
      <c r="M201" s="134">
        <f t="shared" si="208"/>
        <v>0</v>
      </c>
      <c r="N201" s="134">
        <f t="shared" si="208"/>
        <v>0</v>
      </c>
      <c r="O201" s="134">
        <f t="shared" si="208"/>
        <v>0</v>
      </c>
      <c r="P201" s="134">
        <f t="shared" si="208"/>
        <v>0</v>
      </c>
      <c r="Q201" s="134">
        <f t="shared" si="208"/>
        <v>0</v>
      </c>
      <c r="R201" s="134">
        <f t="shared" si="208"/>
        <v>0</v>
      </c>
      <c r="S201" s="134">
        <f t="shared" si="208"/>
        <v>0</v>
      </c>
      <c r="T201" s="134">
        <f t="shared" si="208"/>
        <v>0</v>
      </c>
      <c r="U201" s="134">
        <f t="shared" si="208"/>
        <v>0</v>
      </c>
      <c r="V201" s="134">
        <f t="shared" si="208"/>
        <v>0</v>
      </c>
      <c r="W201" s="134">
        <f t="shared" si="208"/>
        <v>0</v>
      </c>
      <c r="X201" s="134">
        <f t="shared" si="208"/>
        <v>0</v>
      </c>
      <c r="Y201" s="134">
        <f t="shared" si="208"/>
        <v>0</v>
      </c>
      <c r="Z201" s="134">
        <f t="shared" si="208"/>
        <v>0</v>
      </c>
      <c r="AA201" s="134">
        <f t="shared" si="208"/>
        <v>0</v>
      </c>
      <c r="AB201" s="134">
        <f t="shared" si="208"/>
        <v>0</v>
      </c>
      <c r="AC201" s="134">
        <f t="shared" si="208"/>
        <v>0</v>
      </c>
      <c r="AD201" s="134">
        <f t="shared" si="208"/>
        <v>0</v>
      </c>
      <c r="AE201" s="134"/>
      <c r="AF201" s="134">
        <f t="shared" si="195"/>
        <v>0</v>
      </c>
      <c r="AG201" s="134"/>
      <c r="AH201" s="134">
        <f t="shared" si="196"/>
        <v>0</v>
      </c>
      <c r="AI201" s="134"/>
      <c r="AJ201" s="134">
        <f t="shared" si="197"/>
        <v>0</v>
      </c>
      <c r="AK201" s="134"/>
      <c r="AL201" s="134">
        <f t="shared" si="198"/>
        <v>0</v>
      </c>
      <c r="AM201" s="134"/>
      <c r="AN201" s="134">
        <f t="shared" si="199"/>
        <v>0</v>
      </c>
      <c r="AO201" s="134"/>
      <c r="AP201" s="134">
        <f t="shared" si="200"/>
        <v>0</v>
      </c>
      <c r="AQ201" s="134"/>
      <c r="AR201" s="134">
        <f t="shared" si="201"/>
        <v>0</v>
      </c>
      <c r="AS201" s="134"/>
      <c r="AT201" s="134">
        <f t="shared" si="202"/>
        <v>0</v>
      </c>
      <c r="AU201" s="134"/>
    </row>
    <row r="202" spans="1:47" s="130" customFormat="1">
      <c r="A202" s="231" t="s">
        <v>160</v>
      </c>
      <c r="F202" s="131"/>
      <c r="G202" s="131"/>
      <c r="H202" s="132"/>
      <c r="I202" s="132"/>
      <c r="J202" s="133"/>
      <c r="K202" s="134">
        <f t="shared" ref="K202:AD202" si="209">SUMIF($B:$B,$A202,K:K)-K88</f>
        <v>0</v>
      </c>
      <c r="L202" s="134">
        <f t="shared" si="209"/>
        <v>0</v>
      </c>
      <c r="M202" s="134">
        <f t="shared" si="209"/>
        <v>0</v>
      </c>
      <c r="N202" s="134">
        <f t="shared" si="209"/>
        <v>0</v>
      </c>
      <c r="O202" s="134">
        <f t="shared" si="209"/>
        <v>0</v>
      </c>
      <c r="P202" s="134">
        <f t="shared" si="209"/>
        <v>0</v>
      </c>
      <c r="Q202" s="134">
        <f t="shared" si="209"/>
        <v>0</v>
      </c>
      <c r="R202" s="134">
        <f t="shared" si="209"/>
        <v>0</v>
      </c>
      <c r="S202" s="134">
        <f t="shared" si="209"/>
        <v>0</v>
      </c>
      <c r="T202" s="134">
        <f t="shared" si="209"/>
        <v>0</v>
      </c>
      <c r="U202" s="134">
        <f t="shared" si="209"/>
        <v>0</v>
      </c>
      <c r="V202" s="134">
        <f t="shared" si="209"/>
        <v>0</v>
      </c>
      <c r="W202" s="134">
        <f t="shared" si="209"/>
        <v>0</v>
      </c>
      <c r="X202" s="134">
        <f t="shared" si="209"/>
        <v>0</v>
      </c>
      <c r="Y202" s="134">
        <f t="shared" si="209"/>
        <v>0</v>
      </c>
      <c r="Z202" s="134">
        <f t="shared" si="209"/>
        <v>0</v>
      </c>
      <c r="AA202" s="134">
        <f t="shared" si="209"/>
        <v>0</v>
      </c>
      <c r="AB202" s="134">
        <f t="shared" si="209"/>
        <v>0</v>
      </c>
      <c r="AC202" s="134">
        <f t="shared" si="209"/>
        <v>0</v>
      </c>
      <c r="AD202" s="134">
        <f t="shared" si="209"/>
        <v>0</v>
      </c>
      <c r="AE202" s="134"/>
      <c r="AF202" s="134">
        <f t="shared" si="195"/>
        <v>0</v>
      </c>
      <c r="AG202" s="134"/>
      <c r="AH202" s="134">
        <f t="shared" si="196"/>
        <v>0</v>
      </c>
      <c r="AI202" s="134"/>
      <c r="AJ202" s="134">
        <f t="shared" si="197"/>
        <v>0</v>
      </c>
      <c r="AK202" s="134"/>
      <c r="AL202" s="134">
        <f t="shared" si="198"/>
        <v>0</v>
      </c>
      <c r="AM202" s="134"/>
      <c r="AN202" s="134">
        <f t="shared" si="199"/>
        <v>0</v>
      </c>
      <c r="AO202" s="134"/>
      <c r="AP202" s="134">
        <f t="shared" si="200"/>
        <v>0</v>
      </c>
      <c r="AQ202" s="134"/>
      <c r="AR202" s="134">
        <f t="shared" si="201"/>
        <v>0</v>
      </c>
      <c r="AS202" s="134"/>
      <c r="AT202" s="134">
        <f t="shared" si="202"/>
        <v>0</v>
      </c>
      <c r="AU202" s="134"/>
    </row>
    <row r="203" spans="1:47" s="130" customFormat="1">
      <c r="A203" s="231" t="s">
        <v>161</v>
      </c>
      <c r="F203" s="131"/>
      <c r="G203" s="131"/>
      <c r="H203" s="132"/>
      <c r="I203" s="132"/>
      <c r="J203" s="133"/>
      <c r="K203" s="134"/>
      <c r="L203" s="255"/>
      <c r="M203" s="255"/>
      <c r="N203" s="134"/>
      <c r="O203" s="279"/>
      <c r="P203" s="134"/>
      <c r="Q203" s="255"/>
      <c r="R203" s="134"/>
      <c r="S203" s="255"/>
      <c r="T203" s="134"/>
      <c r="U203" s="255"/>
      <c r="V203" s="134"/>
      <c r="W203" s="255"/>
      <c r="X203" s="134"/>
      <c r="Y203" s="134"/>
      <c r="Z203" s="134"/>
      <c r="AA203" s="134"/>
      <c r="AB203" s="134"/>
      <c r="AC203" s="134"/>
      <c r="AD203" s="134"/>
      <c r="AE203" s="134"/>
      <c r="AF203" s="134"/>
      <c r="AG203" s="134"/>
      <c r="AH203" s="134"/>
      <c r="AI203" s="134"/>
      <c r="AJ203" s="134"/>
      <c r="AK203" s="134"/>
      <c r="AL203" s="134"/>
      <c r="AM203" s="134"/>
      <c r="AN203" s="134"/>
      <c r="AO203" s="134"/>
      <c r="AP203" s="134"/>
      <c r="AQ203" s="134"/>
      <c r="AR203" s="134"/>
      <c r="AS203" s="134"/>
      <c r="AT203" s="134"/>
      <c r="AU203" s="134"/>
    </row>
    <row r="204" spans="1:47" s="130" customFormat="1">
      <c r="A204" s="231"/>
      <c r="F204" s="131"/>
      <c r="G204" s="131"/>
      <c r="H204" s="132"/>
      <c r="I204" s="132"/>
      <c r="J204" s="133"/>
      <c r="K204" s="134"/>
      <c r="L204" s="255"/>
      <c r="M204" s="255"/>
      <c r="N204" s="134"/>
      <c r="O204" s="279"/>
      <c r="P204" s="134"/>
      <c r="Q204" s="255"/>
      <c r="R204" s="134"/>
      <c r="S204" s="255"/>
      <c r="T204" s="134"/>
      <c r="U204" s="255"/>
      <c r="V204" s="134"/>
      <c r="W204" s="255"/>
      <c r="X204" s="134"/>
      <c r="Y204" s="134"/>
      <c r="Z204" s="134"/>
      <c r="AA204" s="134"/>
      <c r="AB204" s="134"/>
      <c r="AC204" s="134"/>
      <c r="AD204" s="134"/>
      <c r="AE204" s="134"/>
      <c r="AF204" s="134"/>
      <c r="AG204" s="134"/>
      <c r="AH204" s="134"/>
      <c r="AI204" s="134"/>
      <c r="AJ204" s="134"/>
      <c r="AK204" s="134"/>
      <c r="AL204" s="134"/>
      <c r="AM204" s="134"/>
      <c r="AN204" s="134"/>
      <c r="AO204" s="134"/>
      <c r="AP204" s="134"/>
      <c r="AQ204" s="134"/>
      <c r="AR204" s="134"/>
      <c r="AS204" s="134"/>
      <c r="AT204" s="134"/>
      <c r="AU204" s="134"/>
    </row>
    <row r="205" spans="1:47" s="130" customFormat="1">
      <c r="A205" s="231"/>
      <c r="F205" s="131"/>
      <c r="G205" s="131"/>
      <c r="H205" s="132"/>
      <c r="I205" s="132"/>
      <c r="J205" s="133"/>
      <c r="K205" s="134"/>
      <c r="L205" s="255"/>
      <c r="M205" s="255"/>
      <c r="N205" s="134"/>
      <c r="O205" s="279"/>
      <c r="P205" s="134"/>
      <c r="Q205" s="255"/>
      <c r="R205" s="134"/>
      <c r="S205" s="255"/>
      <c r="T205" s="134"/>
      <c r="U205" s="255"/>
      <c r="V205" s="134"/>
      <c r="W205" s="255"/>
      <c r="X205" s="134"/>
      <c r="Y205" s="134"/>
      <c r="Z205" s="134"/>
      <c r="AA205" s="134"/>
      <c r="AB205" s="134"/>
      <c r="AC205" s="134"/>
      <c r="AD205" s="134"/>
      <c r="AE205" s="134"/>
      <c r="AF205" s="134"/>
      <c r="AG205" s="134"/>
      <c r="AH205" s="134"/>
      <c r="AI205" s="134"/>
      <c r="AJ205" s="134"/>
      <c r="AK205" s="134"/>
      <c r="AL205" s="134"/>
      <c r="AM205" s="134"/>
      <c r="AN205" s="134"/>
      <c r="AO205" s="134"/>
      <c r="AP205" s="134"/>
      <c r="AQ205" s="134"/>
      <c r="AR205" s="134"/>
      <c r="AS205" s="134"/>
      <c r="AT205" s="134"/>
      <c r="AU205" s="134"/>
    </row>
    <row r="206" spans="1:47" s="130" customFormat="1">
      <c r="A206" s="231"/>
      <c r="F206" s="131"/>
      <c r="G206" s="131"/>
      <c r="H206" s="132"/>
      <c r="I206" s="132"/>
      <c r="J206" s="133"/>
      <c r="K206" s="134"/>
      <c r="L206" s="255"/>
      <c r="M206" s="255"/>
      <c r="N206" s="134"/>
      <c r="O206" s="279"/>
      <c r="P206" s="134"/>
      <c r="Q206" s="255"/>
      <c r="R206" s="134"/>
      <c r="S206" s="255"/>
      <c r="T206" s="134"/>
      <c r="U206" s="255"/>
      <c r="V206" s="134"/>
      <c r="W206" s="255"/>
      <c r="X206" s="134"/>
      <c r="Y206" s="134"/>
      <c r="Z206" s="134"/>
      <c r="AA206" s="134"/>
      <c r="AB206" s="134"/>
      <c r="AC206" s="134"/>
      <c r="AD206" s="134"/>
      <c r="AE206" s="134"/>
      <c r="AF206" s="134"/>
      <c r="AG206" s="134"/>
      <c r="AH206" s="134"/>
      <c r="AI206" s="134"/>
      <c r="AJ206" s="134"/>
      <c r="AK206" s="134"/>
      <c r="AL206" s="134"/>
      <c r="AM206" s="134"/>
      <c r="AN206" s="134"/>
      <c r="AO206" s="134"/>
      <c r="AP206" s="134"/>
      <c r="AQ206" s="134"/>
      <c r="AR206" s="134"/>
      <c r="AS206" s="134"/>
      <c r="AT206" s="134"/>
      <c r="AU206" s="134"/>
    </row>
    <row r="207" spans="1:47" s="130" customFormat="1">
      <c r="A207" s="231"/>
      <c r="F207" s="131"/>
      <c r="G207" s="131"/>
      <c r="H207" s="132"/>
      <c r="I207" s="132"/>
      <c r="J207" s="133"/>
      <c r="K207" s="134"/>
      <c r="L207" s="255"/>
      <c r="M207" s="255"/>
      <c r="N207" s="134"/>
      <c r="O207" s="279"/>
      <c r="P207" s="134"/>
      <c r="Q207" s="255"/>
      <c r="R207" s="134"/>
      <c r="S207" s="255"/>
      <c r="T207" s="134"/>
      <c r="U207" s="255"/>
      <c r="V207" s="134"/>
      <c r="W207" s="255"/>
      <c r="X207" s="134"/>
      <c r="Y207" s="134"/>
      <c r="Z207" s="134"/>
      <c r="AA207" s="134"/>
      <c r="AB207" s="134"/>
      <c r="AC207" s="134"/>
      <c r="AD207" s="134"/>
      <c r="AE207" s="134"/>
      <c r="AF207" s="134"/>
      <c r="AG207" s="134"/>
      <c r="AH207" s="134"/>
      <c r="AI207" s="134"/>
      <c r="AJ207" s="134"/>
      <c r="AK207" s="134"/>
      <c r="AL207" s="134"/>
      <c r="AM207" s="134"/>
      <c r="AN207" s="134"/>
      <c r="AO207" s="134"/>
      <c r="AP207" s="134"/>
      <c r="AQ207" s="134"/>
      <c r="AR207" s="134"/>
      <c r="AS207" s="134"/>
      <c r="AT207" s="134"/>
      <c r="AU207" s="134"/>
    </row>
    <row r="208" spans="1:47" s="130" customFormat="1">
      <c r="A208" s="231"/>
      <c r="F208" s="131"/>
      <c r="G208" s="131"/>
      <c r="H208" s="132"/>
      <c r="I208" s="132"/>
      <c r="J208" s="133"/>
      <c r="K208" s="134"/>
      <c r="L208" s="255"/>
      <c r="M208" s="255"/>
      <c r="N208" s="134"/>
      <c r="O208" s="279"/>
      <c r="P208" s="134"/>
      <c r="Q208" s="255"/>
      <c r="R208" s="134"/>
      <c r="S208" s="255"/>
      <c r="T208" s="134"/>
      <c r="U208" s="255"/>
      <c r="V208" s="134"/>
      <c r="W208" s="255"/>
      <c r="X208" s="134"/>
      <c r="Y208" s="134"/>
      <c r="Z208" s="134"/>
      <c r="AA208" s="134"/>
      <c r="AB208" s="134"/>
      <c r="AC208" s="134"/>
      <c r="AD208" s="134"/>
      <c r="AE208" s="134"/>
      <c r="AF208" s="134"/>
      <c r="AG208" s="134"/>
      <c r="AH208" s="134"/>
      <c r="AI208" s="134"/>
      <c r="AJ208" s="134"/>
      <c r="AK208" s="134"/>
      <c r="AL208" s="134"/>
      <c r="AM208" s="134"/>
      <c r="AN208" s="134"/>
      <c r="AO208" s="134"/>
      <c r="AP208" s="134"/>
      <c r="AQ208" s="134"/>
      <c r="AR208" s="134"/>
      <c r="AS208" s="134"/>
      <c r="AT208" s="134"/>
      <c r="AU208" s="134"/>
    </row>
    <row r="209" spans="1:47" s="130" customFormat="1">
      <c r="A209" s="231"/>
      <c r="F209" s="131"/>
      <c r="G209" s="131"/>
      <c r="H209" s="132"/>
      <c r="I209" s="132"/>
      <c r="J209" s="133"/>
      <c r="K209" s="134"/>
      <c r="L209" s="255"/>
      <c r="M209" s="255"/>
      <c r="N209" s="134"/>
      <c r="O209" s="279"/>
      <c r="P209" s="134"/>
      <c r="Q209" s="255"/>
      <c r="R209" s="134"/>
      <c r="S209" s="255"/>
      <c r="T209" s="134"/>
      <c r="U209" s="255"/>
      <c r="V209" s="134"/>
      <c r="W209" s="255"/>
      <c r="X209" s="134"/>
      <c r="Y209" s="134"/>
      <c r="Z209" s="134"/>
      <c r="AA209" s="134"/>
      <c r="AB209" s="134"/>
      <c r="AC209" s="134"/>
      <c r="AD209" s="134"/>
      <c r="AE209" s="134"/>
      <c r="AF209" s="134"/>
      <c r="AG209" s="134"/>
      <c r="AH209" s="134"/>
      <c r="AI209" s="134"/>
      <c r="AJ209" s="134"/>
      <c r="AK209" s="134"/>
      <c r="AL209" s="134"/>
      <c r="AM209" s="134"/>
      <c r="AN209" s="134"/>
      <c r="AO209" s="134"/>
      <c r="AP209" s="134"/>
      <c r="AQ209" s="134"/>
      <c r="AR209" s="134"/>
      <c r="AS209" s="134"/>
      <c r="AT209" s="134"/>
      <c r="AU209" s="134"/>
    </row>
    <row r="210" spans="1:47" s="130" customFormat="1">
      <c r="A210" s="231"/>
      <c r="F210" s="131"/>
      <c r="G210" s="131"/>
      <c r="H210" s="132"/>
      <c r="I210" s="132"/>
      <c r="J210" s="133"/>
      <c r="K210" s="134"/>
      <c r="L210" s="255"/>
      <c r="M210" s="255"/>
      <c r="N210" s="134"/>
      <c r="O210" s="279"/>
      <c r="P210" s="134"/>
      <c r="Q210" s="255"/>
      <c r="R210" s="134"/>
      <c r="S210" s="255"/>
      <c r="T210" s="134"/>
      <c r="U210" s="255"/>
      <c r="V210" s="134"/>
      <c r="W210" s="255"/>
      <c r="X210" s="134"/>
      <c r="Y210" s="134"/>
      <c r="Z210" s="134"/>
      <c r="AA210" s="134"/>
      <c r="AB210" s="134"/>
      <c r="AC210" s="134"/>
      <c r="AD210" s="134"/>
      <c r="AE210" s="134"/>
      <c r="AF210" s="134"/>
      <c r="AG210" s="134"/>
      <c r="AH210" s="134"/>
      <c r="AI210" s="134"/>
      <c r="AJ210" s="134"/>
      <c r="AK210" s="134"/>
      <c r="AL210" s="134"/>
      <c r="AM210" s="134"/>
      <c r="AN210" s="134"/>
      <c r="AO210" s="134"/>
      <c r="AP210" s="134"/>
      <c r="AQ210" s="134"/>
      <c r="AR210" s="134"/>
      <c r="AS210" s="134"/>
      <c r="AT210" s="134"/>
      <c r="AU210" s="134"/>
    </row>
    <row r="211" spans="1:47" s="130" customFormat="1">
      <c r="A211" s="231"/>
      <c r="F211" s="131"/>
      <c r="G211" s="131"/>
      <c r="H211" s="132"/>
      <c r="I211" s="132"/>
      <c r="J211" s="133"/>
      <c r="K211" s="134"/>
      <c r="L211" s="255"/>
      <c r="M211" s="255"/>
      <c r="N211" s="134"/>
      <c r="O211" s="279"/>
      <c r="P211" s="134"/>
      <c r="Q211" s="255"/>
      <c r="R211" s="134"/>
      <c r="S211" s="255"/>
      <c r="T211" s="134"/>
      <c r="U211" s="255"/>
      <c r="V211" s="134"/>
      <c r="W211" s="255"/>
      <c r="X211" s="134"/>
      <c r="Y211" s="134"/>
      <c r="Z211" s="134"/>
      <c r="AA211" s="134"/>
      <c r="AB211" s="134"/>
      <c r="AC211" s="134"/>
      <c r="AD211" s="134"/>
      <c r="AE211" s="134"/>
      <c r="AF211" s="134"/>
      <c r="AG211" s="134"/>
      <c r="AH211" s="134"/>
      <c r="AI211" s="134"/>
      <c r="AJ211" s="134"/>
      <c r="AK211" s="134"/>
      <c r="AL211" s="134"/>
      <c r="AM211" s="134"/>
      <c r="AN211" s="134"/>
      <c r="AO211" s="134"/>
      <c r="AP211" s="134"/>
      <c r="AQ211" s="134"/>
      <c r="AR211" s="134"/>
      <c r="AS211" s="134"/>
      <c r="AT211" s="134"/>
      <c r="AU211" s="134"/>
    </row>
    <row r="212" spans="1:47" s="130" customFormat="1">
      <c r="A212" s="231"/>
      <c r="F212" s="131"/>
      <c r="G212" s="131"/>
      <c r="H212" s="132"/>
      <c r="I212" s="132"/>
      <c r="J212" s="133"/>
      <c r="K212" s="134"/>
      <c r="L212" s="255"/>
      <c r="M212" s="255"/>
      <c r="N212" s="134"/>
      <c r="O212" s="279"/>
      <c r="P212" s="134"/>
      <c r="Q212" s="255"/>
      <c r="R212" s="134"/>
      <c r="S212" s="255"/>
      <c r="T212" s="134"/>
      <c r="U212" s="255"/>
      <c r="V212" s="134"/>
      <c r="W212" s="255"/>
      <c r="X212" s="134"/>
      <c r="Y212" s="134"/>
      <c r="Z212" s="134"/>
      <c r="AA212" s="134"/>
      <c r="AB212" s="134"/>
      <c r="AC212" s="134"/>
      <c r="AD212" s="134"/>
      <c r="AE212" s="134"/>
      <c r="AF212" s="134"/>
      <c r="AG212" s="134"/>
      <c r="AH212" s="134"/>
      <c r="AI212" s="134"/>
      <c r="AJ212" s="134"/>
      <c r="AK212" s="134"/>
      <c r="AL212" s="134"/>
      <c r="AM212" s="134"/>
      <c r="AN212" s="134"/>
      <c r="AO212" s="134"/>
      <c r="AP212" s="134"/>
      <c r="AQ212" s="134"/>
      <c r="AR212" s="134"/>
      <c r="AS212" s="134"/>
      <c r="AT212" s="134"/>
      <c r="AU212" s="134"/>
    </row>
    <row r="213" spans="1:47" s="130" customFormat="1">
      <c r="A213" s="231"/>
      <c r="F213" s="131"/>
      <c r="G213" s="131"/>
      <c r="H213" s="132"/>
      <c r="I213" s="132"/>
      <c r="J213" s="133"/>
      <c r="K213" s="134"/>
      <c r="L213" s="255"/>
      <c r="M213" s="255"/>
      <c r="N213" s="134"/>
      <c r="O213" s="279"/>
      <c r="P213" s="134"/>
      <c r="Q213" s="255"/>
      <c r="R213" s="134"/>
      <c r="S213" s="255"/>
      <c r="T213" s="134"/>
      <c r="U213" s="255"/>
      <c r="V213" s="134"/>
      <c r="W213" s="255"/>
      <c r="X213" s="134"/>
      <c r="Y213" s="134"/>
      <c r="Z213" s="134"/>
      <c r="AA213" s="134"/>
      <c r="AB213" s="134"/>
      <c r="AC213" s="134"/>
      <c r="AD213" s="134"/>
      <c r="AE213" s="134"/>
      <c r="AF213" s="134"/>
      <c r="AG213" s="134"/>
      <c r="AH213" s="134"/>
      <c r="AI213" s="134"/>
      <c r="AJ213" s="134"/>
      <c r="AK213" s="134"/>
      <c r="AL213" s="134"/>
      <c r="AM213" s="134"/>
      <c r="AN213" s="134"/>
      <c r="AO213" s="134"/>
      <c r="AP213" s="134"/>
      <c r="AQ213" s="134"/>
      <c r="AR213" s="134"/>
      <c r="AS213" s="134"/>
      <c r="AT213" s="134"/>
      <c r="AU213" s="134"/>
    </row>
    <row r="214" spans="1:47" s="130" customFormat="1">
      <c r="A214" s="231"/>
      <c r="F214" s="131"/>
      <c r="G214" s="131"/>
      <c r="H214" s="132"/>
      <c r="I214" s="132"/>
      <c r="J214" s="133"/>
      <c r="K214" s="134"/>
      <c r="L214" s="255"/>
      <c r="M214" s="255"/>
      <c r="N214" s="134"/>
      <c r="O214" s="279"/>
      <c r="P214" s="134"/>
      <c r="Q214" s="255"/>
      <c r="R214" s="134"/>
      <c r="S214" s="255"/>
      <c r="T214" s="134"/>
      <c r="U214" s="255"/>
      <c r="V214" s="134"/>
      <c r="W214" s="255"/>
      <c r="X214" s="134"/>
      <c r="Y214" s="134"/>
      <c r="Z214" s="134"/>
      <c r="AA214" s="134"/>
      <c r="AB214" s="134"/>
      <c r="AC214" s="134"/>
      <c r="AD214" s="134"/>
      <c r="AE214" s="134"/>
      <c r="AF214" s="134"/>
      <c r="AG214" s="134"/>
      <c r="AH214" s="134"/>
      <c r="AI214" s="134"/>
      <c r="AJ214" s="134"/>
      <c r="AK214" s="134"/>
      <c r="AL214" s="134"/>
      <c r="AM214" s="134"/>
      <c r="AN214" s="134"/>
      <c r="AO214" s="134"/>
      <c r="AP214" s="134"/>
      <c r="AQ214" s="134"/>
      <c r="AR214" s="134"/>
      <c r="AS214" s="134"/>
      <c r="AT214" s="134"/>
      <c r="AU214" s="134"/>
    </row>
    <row r="215" spans="1:47" s="130" customFormat="1">
      <c r="A215" s="231"/>
      <c r="F215" s="131"/>
      <c r="G215" s="131"/>
      <c r="H215" s="132"/>
      <c r="I215" s="132"/>
      <c r="J215" s="133"/>
      <c r="K215" s="134"/>
      <c r="L215" s="255"/>
      <c r="M215" s="255"/>
      <c r="N215" s="134"/>
      <c r="O215" s="279"/>
      <c r="P215" s="134"/>
      <c r="Q215" s="255"/>
      <c r="R215" s="134"/>
      <c r="S215" s="255"/>
      <c r="T215" s="134"/>
      <c r="U215" s="255"/>
      <c r="V215" s="134"/>
      <c r="W215" s="255"/>
      <c r="X215" s="134"/>
      <c r="Y215" s="134"/>
      <c r="Z215" s="134"/>
      <c r="AA215" s="134"/>
      <c r="AB215" s="134"/>
      <c r="AC215" s="134"/>
      <c r="AD215" s="134"/>
      <c r="AE215" s="134"/>
      <c r="AF215" s="134"/>
      <c r="AG215" s="134"/>
      <c r="AH215" s="134"/>
      <c r="AI215" s="134"/>
      <c r="AJ215" s="134"/>
      <c r="AK215" s="134"/>
      <c r="AL215" s="134"/>
      <c r="AM215" s="134"/>
      <c r="AN215" s="134"/>
      <c r="AO215" s="134"/>
      <c r="AP215" s="134"/>
      <c r="AQ215" s="134"/>
      <c r="AR215" s="134"/>
      <c r="AS215" s="134"/>
      <c r="AT215" s="134"/>
      <c r="AU215" s="134"/>
    </row>
    <row r="216" spans="1:47" s="130" customFormat="1">
      <c r="A216" s="231"/>
      <c r="F216" s="131"/>
      <c r="G216" s="131"/>
      <c r="H216" s="132"/>
      <c r="I216" s="132"/>
      <c r="J216" s="133"/>
      <c r="K216" s="134"/>
      <c r="L216" s="255"/>
      <c r="M216" s="255"/>
      <c r="N216" s="134"/>
      <c r="O216" s="279"/>
      <c r="P216" s="134"/>
      <c r="Q216" s="255"/>
      <c r="R216" s="134"/>
      <c r="S216" s="255"/>
      <c r="T216" s="134"/>
      <c r="U216" s="255"/>
      <c r="V216" s="134"/>
      <c r="W216" s="255"/>
      <c r="X216" s="134"/>
      <c r="Y216" s="134"/>
      <c r="Z216" s="134"/>
      <c r="AA216" s="134"/>
      <c r="AB216" s="134"/>
      <c r="AC216" s="134"/>
      <c r="AD216" s="134"/>
      <c r="AE216" s="134"/>
      <c r="AF216" s="134"/>
      <c r="AG216" s="134"/>
      <c r="AH216" s="134"/>
      <c r="AI216" s="134"/>
      <c r="AJ216" s="134"/>
      <c r="AK216" s="134"/>
      <c r="AL216" s="134"/>
      <c r="AM216" s="134"/>
      <c r="AN216" s="134"/>
      <c r="AO216" s="134"/>
      <c r="AP216" s="134"/>
      <c r="AQ216" s="134"/>
      <c r="AR216" s="134"/>
      <c r="AS216" s="134"/>
      <c r="AT216" s="134"/>
      <c r="AU216" s="134"/>
    </row>
    <row r="217" spans="1:47" s="130" customFormat="1">
      <c r="A217" s="231"/>
      <c r="F217" s="131"/>
      <c r="G217" s="131"/>
      <c r="H217" s="132"/>
      <c r="I217" s="132"/>
      <c r="J217" s="133"/>
      <c r="K217" s="134"/>
      <c r="L217" s="255"/>
      <c r="M217" s="255"/>
      <c r="N217" s="134"/>
      <c r="O217" s="279"/>
      <c r="P217" s="134"/>
      <c r="Q217" s="255"/>
      <c r="R217" s="134"/>
      <c r="S217" s="255"/>
      <c r="T217" s="134"/>
      <c r="U217" s="255"/>
      <c r="V217" s="134"/>
      <c r="W217" s="255"/>
      <c r="X217" s="134"/>
      <c r="Y217" s="134"/>
      <c r="Z217" s="134"/>
      <c r="AA217" s="134"/>
      <c r="AB217" s="134"/>
      <c r="AC217" s="134"/>
      <c r="AD217" s="134"/>
      <c r="AE217" s="134"/>
      <c r="AF217" s="134"/>
      <c r="AG217" s="134"/>
      <c r="AH217" s="134"/>
      <c r="AI217" s="134"/>
      <c r="AJ217" s="134"/>
      <c r="AK217" s="134"/>
      <c r="AL217" s="134"/>
      <c r="AM217" s="134"/>
      <c r="AN217" s="134"/>
      <c r="AO217" s="134"/>
      <c r="AP217" s="134"/>
      <c r="AQ217" s="134"/>
      <c r="AR217" s="134"/>
      <c r="AS217" s="134"/>
      <c r="AT217" s="134"/>
      <c r="AU217" s="134"/>
    </row>
    <row r="218" spans="1:47" s="130" customFormat="1">
      <c r="A218" s="231"/>
      <c r="F218" s="131"/>
      <c r="G218" s="131"/>
      <c r="H218" s="132"/>
      <c r="I218" s="132"/>
      <c r="J218" s="133"/>
      <c r="K218" s="134"/>
      <c r="L218" s="255"/>
      <c r="M218" s="255"/>
      <c r="N218" s="134"/>
      <c r="O218" s="279"/>
      <c r="P218" s="134"/>
      <c r="Q218" s="255"/>
      <c r="R218" s="134"/>
      <c r="S218" s="255"/>
      <c r="T218" s="134"/>
      <c r="U218" s="255"/>
      <c r="V218" s="134"/>
      <c r="W218" s="255"/>
      <c r="X218" s="134"/>
      <c r="Y218" s="134"/>
      <c r="Z218" s="134"/>
      <c r="AA218" s="134"/>
      <c r="AB218" s="134"/>
      <c r="AC218" s="134"/>
      <c r="AD218" s="134"/>
      <c r="AE218" s="134"/>
      <c r="AF218" s="134"/>
      <c r="AG218" s="134"/>
      <c r="AH218" s="134"/>
      <c r="AI218" s="134"/>
      <c r="AJ218" s="134"/>
      <c r="AK218" s="134"/>
      <c r="AL218" s="134"/>
      <c r="AM218" s="134"/>
      <c r="AN218" s="134"/>
      <c r="AO218" s="134"/>
      <c r="AP218" s="134"/>
      <c r="AQ218" s="134"/>
      <c r="AR218" s="134"/>
      <c r="AS218" s="134"/>
      <c r="AT218" s="134"/>
      <c r="AU218" s="134"/>
    </row>
    <row r="219" spans="1:47" s="130" customFormat="1">
      <c r="A219" s="231"/>
      <c r="F219" s="131"/>
      <c r="G219" s="131"/>
      <c r="H219" s="132"/>
      <c r="I219" s="132"/>
      <c r="J219" s="133"/>
      <c r="K219" s="134"/>
      <c r="L219" s="255"/>
      <c r="M219" s="255"/>
      <c r="N219" s="134"/>
      <c r="O219" s="279"/>
      <c r="P219" s="134"/>
      <c r="Q219" s="255"/>
      <c r="R219" s="134"/>
      <c r="S219" s="255"/>
      <c r="T219" s="134"/>
      <c r="U219" s="255"/>
      <c r="V219" s="134"/>
      <c r="W219" s="255"/>
      <c r="X219" s="134"/>
      <c r="Y219" s="134"/>
      <c r="Z219" s="134"/>
      <c r="AA219" s="134"/>
      <c r="AB219" s="134"/>
      <c r="AC219" s="134"/>
      <c r="AD219" s="134"/>
      <c r="AE219" s="134"/>
      <c r="AF219" s="134"/>
      <c r="AG219" s="134"/>
      <c r="AH219" s="134"/>
      <c r="AI219" s="134"/>
      <c r="AJ219" s="134"/>
      <c r="AK219" s="134"/>
      <c r="AL219" s="134"/>
      <c r="AM219" s="134"/>
      <c r="AN219" s="134"/>
      <c r="AO219" s="134"/>
      <c r="AP219" s="134"/>
      <c r="AQ219" s="134"/>
      <c r="AR219" s="134"/>
      <c r="AS219" s="134"/>
      <c r="AT219" s="134"/>
      <c r="AU219" s="134"/>
    </row>
    <row r="220" spans="1:47" s="130" customFormat="1">
      <c r="A220" s="231"/>
      <c r="F220" s="131"/>
      <c r="G220" s="131"/>
      <c r="H220" s="132"/>
      <c r="I220" s="132"/>
      <c r="J220" s="133"/>
      <c r="K220" s="134"/>
      <c r="L220" s="255"/>
      <c r="M220" s="255"/>
      <c r="N220" s="134"/>
      <c r="O220" s="279"/>
      <c r="P220" s="134"/>
      <c r="Q220" s="255"/>
      <c r="R220" s="134"/>
      <c r="S220" s="255"/>
      <c r="T220" s="134"/>
      <c r="U220" s="255"/>
      <c r="V220" s="134"/>
      <c r="W220" s="255"/>
      <c r="X220" s="134"/>
      <c r="Y220" s="134"/>
      <c r="Z220" s="134"/>
      <c r="AA220" s="134"/>
      <c r="AB220" s="134"/>
      <c r="AC220" s="134"/>
      <c r="AD220" s="134"/>
      <c r="AE220" s="134"/>
      <c r="AF220" s="134"/>
      <c r="AG220" s="134"/>
      <c r="AH220" s="134"/>
      <c r="AI220" s="134"/>
      <c r="AJ220" s="134"/>
      <c r="AK220" s="134"/>
      <c r="AL220" s="134"/>
      <c r="AM220" s="134"/>
      <c r="AN220" s="134"/>
      <c r="AO220" s="134"/>
      <c r="AP220" s="134"/>
      <c r="AQ220" s="134"/>
      <c r="AR220" s="134"/>
      <c r="AS220" s="134"/>
      <c r="AT220" s="134"/>
      <c r="AU220" s="134"/>
    </row>
    <row r="221" spans="1:47" s="130" customFormat="1">
      <c r="A221" s="231"/>
      <c r="F221" s="131"/>
      <c r="G221" s="131"/>
      <c r="H221" s="132"/>
      <c r="I221" s="132"/>
      <c r="J221" s="133"/>
      <c r="K221" s="134"/>
      <c r="L221" s="255"/>
      <c r="M221" s="255"/>
      <c r="N221" s="134"/>
      <c r="O221" s="279"/>
      <c r="P221" s="134"/>
      <c r="Q221" s="255"/>
      <c r="R221" s="134"/>
      <c r="S221" s="255"/>
      <c r="T221" s="134"/>
      <c r="U221" s="255"/>
      <c r="V221" s="134"/>
      <c r="W221" s="255"/>
      <c r="X221" s="134"/>
      <c r="Y221" s="134"/>
      <c r="Z221" s="134"/>
      <c r="AA221" s="134"/>
      <c r="AB221" s="134"/>
      <c r="AC221" s="134"/>
      <c r="AD221" s="134"/>
      <c r="AE221" s="134"/>
      <c r="AF221" s="134"/>
      <c r="AG221" s="134"/>
      <c r="AH221" s="134"/>
      <c r="AI221" s="134"/>
      <c r="AJ221" s="134"/>
      <c r="AK221" s="134"/>
      <c r="AL221" s="134"/>
      <c r="AM221" s="134"/>
      <c r="AN221" s="134"/>
      <c r="AO221" s="134"/>
      <c r="AP221" s="134"/>
      <c r="AQ221" s="134"/>
      <c r="AR221" s="134"/>
      <c r="AS221" s="134"/>
      <c r="AT221" s="134"/>
      <c r="AU221" s="134"/>
    </row>
    <row r="222" spans="1:47" s="130" customFormat="1">
      <c r="A222" s="231"/>
      <c r="F222" s="131"/>
      <c r="G222" s="131"/>
      <c r="H222" s="132"/>
      <c r="I222" s="132"/>
      <c r="J222" s="133"/>
      <c r="K222" s="134"/>
      <c r="L222" s="255"/>
      <c r="M222" s="255"/>
      <c r="N222" s="134"/>
      <c r="O222" s="279"/>
      <c r="P222" s="134"/>
      <c r="Q222" s="255"/>
      <c r="R222" s="134"/>
      <c r="S222" s="255"/>
      <c r="T222" s="134"/>
      <c r="U222" s="255"/>
      <c r="V222" s="134"/>
      <c r="W222" s="255"/>
      <c r="X222" s="134"/>
      <c r="Y222" s="134"/>
      <c r="Z222" s="134"/>
      <c r="AA222" s="134"/>
      <c r="AB222" s="134"/>
      <c r="AC222" s="134"/>
      <c r="AD222" s="134"/>
      <c r="AE222" s="134"/>
      <c r="AF222" s="134"/>
      <c r="AG222" s="134"/>
      <c r="AH222" s="134"/>
      <c r="AI222" s="134"/>
      <c r="AJ222" s="134"/>
      <c r="AK222" s="134"/>
      <c r="AL222" s="134"/>
      <c r="AM222" s="134"/>
      <c r="AN222" s="134"/>
      <c r="AO222" s="134"/>
      <c r="AP222" s="134"/>
      <c r="AQ222" s="134"/>
      <c r="AR222" s="134"/>
      <c r="AS222" s="134"/>
      <c r="AT222" s="134"/>
      <c r="AU222" s="134"/>
    </row>
    <row r="223" spans="1:47" s="130" customFormat="1">
      <c r="A223" s="231"/>
      <c r="F223" s="131"/>
      <c r="G223" s="131"/>
      <c r="H223" s="132"/>
      <c r="I223" s="132"/>
      <c r="J223" s="133" t="s">
        <v>124</v>
      </c>
      <c r="K223" s="134" t="e">
        <f>K158+K155+#REF!+K153+K152+K154+K149+K147-K144+K157</f>
        <v>#REF!</v>
      </c>
      <c r="L223" s="134" t="e">
        <f>L158+L155+#REF!+L153+L152+L154+L149+L147-L144+L157</f>
        <v>#REF!</v>
      </c>
      <c r="M223" s="286" t="e">
        <f>M158+M155+#REF!+M153+M152+M154+M149+M147-M144+M157+#REF!+#REF!+#REF!+M150+#REF!</f>
        <v>#REF!</v>
      </c>
      <c r="N223" s="286" t="e">
        <f>N158+N155+#REF!+N153+N152+N154+N149+N147-N144+N157+#REF!+#REF!+#REF!+N150+#REF!</f>
        <v>#REF!</v>
      </c>
      <c r="O223" s="286" t="e">
        <f>O158+O155+#REF!+O153+O152+O154+O149+O147-O144+O157+#REF!+#REF!+#REF!+O150+#REF!</f>
        <v>#REF!</v>
      </c>
      <c r="P223" s="286" t="e">
        <f>P158+P155+#REF!+P153+P152+P154+P149+P147-P144+P157+#REF!+#REF!+#REF!+P150+#REF!</f>
        <v>#REF!</v>
      </c>
      <c r="Q223" s="286" t="e">
        <f>Q158+Q155+#REF!+Q153+Q152+Q154+Q149+Q147-Q144+Q157+#REF!+#REF!+#REF!+Q150+#REF!</f>
        <v>#REF!</v>
      </c>
      <c r="R223" s="286" t="e">
        <f>R158+R155+#REF!+R153+R152+R154+R149+R147-R144+R157+#REF!+#REF!+#REF!+R150+#REF!</f>
        <v>#REF!</v>
      </c>
      <c r="S223" s="286" t="e">
        <f>S158+S155+#REF!+S153+S152+S154+S149+S147-S144+S157+#REF!+#REF!+#REF!+S150+#REF!</f>
        <v>#REF!</v>
      </c>
      <c r="T223" s="286" t="e">
        <f>T158+T155+#REF!+T153+T152+T154+T149+T147-T144+T157+#REF!+#REF!+#REF!+T150+#REF!</f>
        <v>#REF!</v>
      </c>
      <c r="U223" s="286" t="e">
        <f>U158+U155+#REF!+U153+U152+U154+U149+U147-U144+U157+#REF!+#REF!+#REF!+U150+#REF!</f>
        <v>#REF!</v>
      </c>
      <c r="V223" s="286" t="e">
        <f>V158+V155+#REF!+V153+V152+V154+V149+V147-V144+V157+#REF!+#REF!+#REF!+V150+#REF!</f>
        <v>#REF!</v>
      </c>
      <c r="W223" s="286" t="e">
        <f>W158+W155+#REF!+W153+W152+W154+W149+W147-W144+W157+#REF!+#REF!+#REF!+W150+#REF!</f>
        <v>#REF!</v>
      </c>
      <c r="X223" s="286" t="e">
        <f>X158+X155+#REF!+X153+X152+X154+X149+X147-X144+X157+#REF!+#REF!+#REF!+X150+#REF!</f>
        <v>#REF!</v>
      </c>
      <c r="Y223" s="286"/>
      <c r="Z223" s="286" t="e">
        <f>Z158+Z155+#REF!+Z153+Z152+Z154+Z149+Z147-Z144+Z157+#REF!+#REF!+#REF!+Z150+#REF!</f>
        <v>#REF!</v>
      </c>
      <c r="AA223" s="286"/>
      <c r="AB223" s="286" t="e">
        <f>AB158+AB155+#REF!+AB153+AB152+AB154+AB149+AB147-AB144+AB157+#REF!+#REF!+#REF!+AB150+#REF!</f>
        <v>#REF!</v>
      </c>
      <c r="AC223" s="286"/>
      <c r="AD223" s="134">
        <v>0</v>
      </c>
      <c r="AE223" s="134"/>
      <c r="AF223" s="134">
        <v>0</v>
      </c>
      <c r="AG223" s="134"/>
      <c r="AH223" s="134">
        <v>0</v>
      </c>
      <c r="AI223" s="134"/>
      <c r="AJ223" s="134">
        <v>0</v>
      </c>
      <c r="AK223" s="134"/>
      <c r="AL223" s="134">
        <v>0</v>
      </c>
      <c r="AM223" s="134"/>
      <c r="AN223" s="134">
        <v>0</v>
      </c>
      <c r="AO223" s="134"/>
      <c r="AP223" s="134">
        <v>0</v>
      </c>
      <c r="AQ223" s="134"/>
      <c r="AR223" s="134">
        <v>0</v>
      </c>
      <c r="AS223" s="134"/>
      <c r="AT223" s="134">
        <v>0</v>
      </c>
      <c r="AU223" s="134"/>
    </row>
    <row r="224" spans="1:47" s="130" customFormat="1">
      <c r="A224" s="231"/>
      <c r="F224" s="131"/>
      <c r="G224" s="131"/>
      <c r="H224" s="132"/>
      <c r="I224" s="132"/>
      <c r="J224" s="133" t="s">
        <v>125</v>
      </c>
      <c r="K224" s="134" t="e">
        <f>K142+K141+K140+K143+K132+K131+K129+#REF!+K126+K125+K123+K127+K99+K98+K100-K91</f>
        <v>#REF!</v>
      </c>
      <c r="L224" s="134" t="e">
        <f>L142+L141+L140+L143+L132+L131+L129+#REF!+L126+L125+L123+L127+L99+L98+L100-L91</f>
        <v>#REF!</v>
      </c>
      <c r="M224" s="286" t="e">
        <f>M142+M141+M140+M143+M132+M131+M129+#REF!+M126+M125+M123+M127+M99+M98+M100-M91+M103+M104+M105+#REF!+M106</f>
        <v>#REF!</v>
      </c>
      <c r="N224" s="286" t="e">
        <f>N142+N141+N140+N143+N132+N131+N129+#REF!+N126+N125+N123+N127+N99+N98+N100-N91+N103+N104+N105+#REF!+N106</f>
        <v>#REF!</v>
      </c>
      <c r="O224" s="286" t="e">
        <f>O142+O141+O140+O143+O132+O131+O129+#REF!+O126+O125+O123+O127+O99+O98+O100-O91+O103+O104+O105+#REF!+O106</f>
        <v>#REF!</v>
      </c>
      <c r="P224" s="286" t="e">
        <f>P142+P141+P140+P143+P132+P131+P129+#REF!+P126+P125+P123+P127+P99+P98+P100-P91+P103+P104+P105+#REF!+P106</f>
        <v>#REF!</v>
      </c>
      <c r="Q224" s="286" t="e">
        <f>Q142+Q141+Q140+Q143+Q132+Q131+Q129+#REF!+Q126+Q125+Q123+Q127+Q99+Q98+Q100-Q91+Q103+Q104+Q105+#REF!+Q106</f>
        <v>#REF!</v>
      </c>
      <c r="R224" s="286" t="e">
        <f>R142+R141+R140+R143+R132+R131+R129+#REF!+R126+R125+R123+R127+R99+R98+R100-R91+R103+R104+R105+#REF!+R106</f>
        <v>#REF!</v>
      </c>
      <c r="S224" s="286" t="e">
        <f>S142+S141+S140+S143+S132+S131+S129+#REF!+S126+S125+S123+S127+S99+S98+S100-S91+S103+S104+S105+#REF!+S106</f>
        <v>#REF!</v>
      </c>
      <c r="T224" s="286" t="e">
        <f>T142+T141+T140+T143+T132+T131+T129+#REF!+T126+T125+T123+T127+T99+T98+T100-T91+T103+T104+T105+#REF!+T106</f>
        <v>#REF!</v>
      </c>
      <c r="U224" s="286" t="e">
        <f>U142+U141+U140+U143+U132+U131+U129+#REF!+U126+U125+U123+U127+U99+U98+U100-U91+U103+U104+U105+#REF!+U106</f>
        <v>#REF!</v>
      </c>
      <c r="V224" s="286" t="e">
        <f>V142+V141+V140+V143+V132+V131+V129+#REF!+V126+V125+V123+V127+V99+V98+V100-V91+V103+V104+V105+#REF!+V106</f>
        <v>#REF!</v>
      </c>
      <c r="W224" s="286" t="e">
        <f>W142+W141+W140+W143+W132+W131+W129+#REF!+W126+W125+W123+W127+W99+W98+W100-W91+W103+W104+W105+#REF!+W106</f>
        <v>#REF!</v>
      </c>
      <c r="X224" s="286" t="e">
        <f>X142+X141+X140+X143+X132+X131+X129+#REF!+X126+X125+X123+X127+X99+X98+X100-X91+X103+X104+X105+#REF!+X106</f>
        <v>#REF!</v>
      </c>
      <c r="Y224" s="286"/>
      <c r="Z224" s="286" t="e">
        <f>Z142+Z141+Z140+Z143+Z132+Z131+Z129+#REF!+Z126+Z125+Z123+Z127+Z99+Z98+Z100-Z91+Z103+Z104+Z105+#REF!+Z106</f>
        <v>#REF!</v>
      </c>
      <c r="AA224" s="286"/>
      <c r="AB224" s="286" t="e">
        <f>AB142+AB141+AB140+AB143+AB132+AB131+AB129+#REF!+AB126+AB125+AB123+AB127+AB99+AB98+AB100-AB91+AB103+AB104+AB105+#REF!+AB106</f>
        <v>#REF!</v>
      </c>
      <c r="AC224" s="286"/>
      <c r="AD224" s="134">
        <v>0</v>
      </c>
      <c r="AE224" s="134"/>
      <c r="AF224" s="134">
        <v>0</v>
      </c>
      <c r="AG224" s="134"/>
      <c r="AH224" s="134">
        <v>0</v>
      </c>
      <c r="AI224" s="134"/>
      <c r="AJ224" s="134">
        <v>0</v>
      </c>
      <c r="AK224" s="134"/>
      <c r="AL224" s="134">
        <v>0</v>
      </c>
      <c r="AM224" s="134"/>
      <c r="AN224" s="134">
        <v>0</v>
      </c>
      <c r="AO224" s="134"/>
      <c r="AP224" s="134">
        <v>0</v>
      </c>
      <c r="AQ224" s="134"/>
      <c r="AR224" s="134">
        <v>0</v>
      </c>
      <c r="AS224" s="134"/>
      <c r="AT224" s="134">
        <v>0</v>
      </c>
      <c r="AU224" s="134"/>
    </row>
    <row r="225" spans="1:47" s="130" customFormat="1">
      <c r="A225" s="231"/>
      <c r="F225" s="131"/>
      <c r="G225" s="131"/>
      <c r="H225" s="132"/>
      <c r="I225" s="132"/>
      <c r="J225" s="133"/>
      <c r="K225" s="134"/>
      <c r="L225" s="255"/>
      <c r="M225" s="255"/>
      <c r="N225" s="134"/>
      <c r="O225" s="279"/>
      <c r="P225" s="134"/>
      <c r="Q225" s="255"/>
      <c r="R225" s="134"/>
      <c r="S225" s="255"/>
      <c r="T225" s="134"/>
      <c r="U225" s="255"/>
      <c r="V225" s="134"/>
      <c r="W225" s="255"/>
      <c r="X225" s="134"/>
      <c r="Y225" s="134"/>
      <c r="Z225" s="134"/>
      <c r="AA225" s="134"/>
      <c r="AB225" s="134"/>
      <c r="AC225" s="134"/>
      <c r="AD225" s="134"/>
      <c r="AE225" s="134"/>
      <c r="AF225" s="134"/>
      <c r="AG225" s="134"/>
      <c r="AH225" s="134"/>
      <c r="AI225" s="134"/>
      <c r="AJ225" s="134"/>
      <c r="AK225" s="134"/>
      <c r="AL225" s="134"/>
      <c r="AM225" s="134"/>
      <c r="AN225" s="134"/>
      <c r="AO225" s="134"/>
      <c r="AP225" s="134"/>
      <c r="AQ225" s="134"/>
      <c r="AR225" s="134"/>
      <c r="AS225" s="134"/>
      <c r="AT225" s="134"/>
      <c r="AU225" s="134"/>
    </row>
    <row r="226" spans="1:47" s="130" customFormat="1">
      <c r="A226" s="231"/>
      <c r="B226" s="130" t="s">
        <v>111</v>
      </c>
      <c r="F226" s="131"/>
      <c r="G226" s="131"/>
      <c r="H226" s="132"/>
      <c r="I226" s="132"/>
      <c r="J226" s="133">
        <v>0</v>
      </c>
      <c r="K226" s="133">
        <v>29605.106462277799</v>
      </c>
      <c r="L226" s="274"/>
      <c r="M226" s="274">
        <f t="shared" ref="M226:X226" si="210">M156+M151+M140+M143+M128</f>
        <v>25631.988890000001</v>
      </c>
      <c r="N226" s="133">
        <f t="shared" si="210"/>
        <v>61669.629361933105</v>
      </c>
      <c r="O226" s="287">
        <f t="shared" si="210"/>
        <v>19925.819168599774</v>
      </c>
      <c r="P226" s="133">
        <f t="shared" si="210"/>
        <v>13166</v>
      </c>
      <c r="Q226" s="274">
        <f t="shared" si="210"/>
        <v>42313.989759999997</v>
      </c>
      <c r="R226" s="133">
        <f t="shared" si="210"/>
        <v>67939.415611914461</v>
      </c>
      <c r="S226" s="274">
        <f t="shared" si="210"/>
        <v>37234.214911111078</v>
      </c>
      <c r="T226" s="133">
        <f t="shared" si="210"/>
        <v>67839.069637299355</v>
      </c>
      <c r="U226" s="274">
        <f t="shared" si="210"/>
        <v>16462.654851240168</v>
      </c>
      <c r="V226" s="133">
        <f t="shared" si="210"/>
        <v>67032.59597211823</v>
      </c>
      <c r="W226" s="274">
        <f t="shared" si="210"/>
        <v>15077.696271314917</v>
      </c>
      <c r="X226" s="133">
        <f t="shared" si="210"/>
        <v>69226.779296228517</v>
      </c>
      <c r="Y226" s="133"/>
      <c r="Z226" s="133">
        <v>88015.37370080332</v>
      </c>
      <c r="AA226" s="133"/>
      <c r="AB226" s="133">
        <v>61954.899700803333</v>
      </c>
      <c r="AC226" s="133"/>
      <c r="AD226" s="133">
        <v>61954.899700803333</v>
      </c>
      <c r="AE226" s="133"/>
      <c r="AF226" s="133">
        <v>61954.899700803297</v>
      </c>
      <c r="AG226" s="133"/>
      <c r="AH226" s="133">
        <v>61954.899700803318</v>
      </c>
      <c r="AI226" s="133"/>
      <c r="AJ226" s="133">
        <v>61954.899700803333</v>
      </c>
      <c r="AK226" s="133"/>
      <c r="AL226" s="133">
        <v>61954.89970080334</v>
      </c>
      <c r="AM226" s="133"/>
      <c r="AN226" s="133">
        <v>61954.89970080334</v>
      </c>
      <c r="AO226" s="133"/>
      <c r="AP226" s="133">
        <v>61954.89970080334</v>
      </c>
      <c r="AQ226" s="133"/>
      <c r="AR226" s="133">
        <v>61954.89970080334</v>
      </c>
      <c r="AS226" s="133"/>
      <c r="AT226" s="133">
        <v>61954.89970080334</v>
      </c>
      <c r="AU226" s="133"/>
    </row>
    <row r="227" spans="1:47" s="130" customFormat="1">
      <c r="A227" s="231"/>
      <c r="B227" s="130" t="s">
        <v>98</v>
      </c>
      <c r="F227" s="131"/>
      <c r="G227" s="131"/>
      <c r="H227" s="132"/>
      <c r="I227" s="132"/>
      <c r="J227" s="133">
        <v>0</v>
      </c>
      <c r="K227" s="133">
        <v>8099</v>
      </c>
      <c r="L227" s="274"/>
      <c r="M227" s="274"/>
      <c r="N227" s="133">
        <v>0</v>
      </c>
      <c r="O227" s="287"/>
      <c r="P227" s="133">
        <v>0</v>
      </c>
      <c r="Q227" s="274"/>
      <c r="R227" s="133">
        <v>0</v>
      </c>
      <c r="S227" s="274"/>
      <c r="T227" s="133">
        <v>0</v>
      </c>
      <c r="U227" s="274"/>
      <c r="V227" s="133">
        <v>0</v>
      </c>
      <c r="W227" s="274"/>
      <c r="X227" s="133">
        <v>0</v>
      </c>
      <c r="Y227" s="133"/>
      <c r="Z227" s="133">
        <v>0</v>
      </c>
      <c r="AA227" s="133"/>
      <c r="AB227" s="133">
        <v>0</v>
      </c>
      <c r="AC227" s="133"/>
      <c r="AD227" s="133">
        <v>0</v>
      </c>
      <c r="AE227" s="133"/>
      <c r="AF227" s="133">
        <v>0</v>
      </c>
      <c r="AG227" s="133"/>
      <c r="AH227" s="133">
        <v>0</v>
      </c>
      <c r="AI227" s="133"/>
      <c r="AJ227" s="133">
        <v>0</v>
      </c>
      <c r="AK227" s="133"/>
      <c r="AL227" s="133">
        <v>0</v>
      </c>
      <c r="AM227" s="133"/>
      <c r="AN227" s="133">
        <v>0</v>
      </c>
      <c r="AO227" s="133"/>
      <c r="AP227" s="133">
        <v>0</v>
      </c>
      <c r="AQ227" s="133"/>
      <c r="AR227" s="133">
        <v>0</v>
      </c>
      <c r="AS227" s="133"/>
      <c r="AT227" s="133">
        <v>0</v>
      </c>
      <c r="AU227" s="133"/>
    </row>
    <row r="228" spans="1:47" s="130" customFormat="1">
      <c r="A228" s="231"/>
      <c r="B228" s="130" t="s">
        <v>120</v>
      </c>
      <c r="F228" s="131"/>
      <c r="G228" s="131"/>
      <c r="H228" s="132"/>
      <c r="I228" s="132"/>
      <c r="J228" s="133">
        <v>0</v>
      </c>
      <c r="K228" s="133">
        <v>8099</v>
      </c>
      <c r="L228" s="274"/>
      <c r="M228" s="274"/>
      <c r="N228" s="133">
        <v>29060.007083333338</v>
      </c>
      <c r="O228" s="287"/>
      <c r="P228" s="133">
        <v>0</v>
      </c>
      <c r="Q228" s="274"/>
      <c r="R228" s="133">
        <v>0</v>
      </c>
      <c r="S228" s="274"/>
      <c r="T228" s="133">
        <v>0</v>
      </c>
      <c r="U228" s="274"/>
      <c r="V228" s="133">
        <v>0</v>
      </c>
      <c r="W228" s="274"/>
      <c r="X228" s="133">
        <v>0</v>
      </c>
      <c r="Y228" s="133"/>
      <c r="Z228" s="133">
        <v>0</v>
      </c>
      <c r="AA228" s="133"/>
      <c r="AB228" s="133">
        <v>0</v>
      </c>
      <c r="AC228" s="133"/>
      <c r="AD228" s="133">
        <v>0</v>
      </c>
      <c r="AE228" s="133"/>
      <c r="AF228" s="133">
        <v>0</v>
      </c>
      <c r="AG228" s="133"/>
      <c r="AH228" s="133">
        <v>0</v>
      </c>
      <c r="AI228" s="133"/>
      <c r="AJ228" s="133">
        <v>0</v>
      </c>
      <c r="AK228" s="133"/>
      <c r="AL228" s="133">
        <v>0</v>
      </c>
      <c r="AM228" s="133"/>
      <c r="AN228" s="133">
        <v>0</v>
      </c>
      <c r="AO228" s="133"/>
      <c r="AP228" s="133">
        <v>0</v>
      </c>
      <c r="AQ228" s="133"/>
      <c r="AR228" s="133">
        <v>0</v>
      </c>
      <c r="AS228" s="133"/>
      <c r="AT228" s="133">
        <v>0</v>
      </c>
      <c r="AU228" s="133"/>
    </row>
    <row r="229" spans="1:47" s="130" customFormat="1">
      <c r="A229" s="231"/>
      <c r="B229" s="130" t="s">
        <v>126</v>
      </c>
      <c r="F229" s="131"/>
      <c r="G229" s="131"/>
      <c r="H229" s="132"/>
      <c r="I229" s="132"/>
      <c r="J229" s="133">
        <v>41976.117120000003</v>
      </c>
      <c r="K229" s="133">
        <v>55502.118670000003</v>
      </c>
      <c r="L229" s="274"/>
      <c r="M229" s="274"/>
      <c r="N229" s="133">
        <v>54656.779674999998</v>
      </c>
      <c r="O229" s="287"/>
      <c r="P229" s="133">
        <v>56983.05085</v>
      </c>
      <c r="Q229" s="274"/>
      <c r="R229" s="133">
        <v>59379.237324999995</v>
      </c>
      <c r="S229" s="274"/>
      <c r="T229" s="133">
        <v>61838.983050000003</v>
      </c>
      <c r="U229" s="274"/>
      <c r="V229" s="133">
        <v>64364.406849999992</v>
      </c>
      <c r="W229" s="274"/>
      <c r="X229" s="133">
        <v>66951.271275000006</v>
      </c>
      <c r="Y229" s="133"/>
      <c r="Z229" s="133">
        <v>69610.169575000007</v>
      </c>
      <c r="AA229" s="133"/>
      <c r="AB229" s="133">
        <v>72345.339000000007</v>
      </c>
      <c r="AC229" s="133"/>
      <c r="AD229" s="133">
        <v>75150.423725000001</v>
      </c>
      <c r="AE229" s="133"/>
      <c r="AF229" s="133">
        <v>81519.067825000006</v>
      </c>
      <c r="AG229" s="133"/>
      <c r="AH229" s="133">
        <v>49893.338625000004</v>
      </c>
      <c r="AI229" s="133"/>
      <c r="AJ229" s="133">
        <v>3226.8493333333336</v>
      </c>
      <c r="AK229" s="133"/>
      <c r="AL229" s="133">
        <v>0</v>
      </c>
      <c r="AM229" s="133"/>
      <c r="AN229" s="133">
        <v>0</v>
      </c>
      <c r="AO229" s="133"/>
      <c r="AP229" s="133">
        <v>0</v>
      </c>
      <c r="AQ229" s="133"/>
      <c r="AR229" s="133">
        <v>0</v>
      </c>
      <c r="AS229" s="133"/>
      <c r="AT229" s="133">
        <v>0</v>
      </c>
      <c r="AU229" s="133"/>
    </row>
    <row r="230" spans="1:47" s="130" customFormat="1">
      <c r="A230" s="231"/>
      <c r="F230" s="131"/>
      <c r="G230" s="131"/>
      <c r="H230" s="132"/>
      <c r="I230" s="132"/>
      <c r="J230" s="134">
        <v>0</v>
      </c>
      <c r="K230" s="134">
        <v>0</v>
      </c>
      <c r="L230" s="255"/>
      <c r="M230" s="255"/>
      <c r="N230" s="134">
        <v>0</v>
      </c>
      <c r="O230" s="279"/>
      <c r="P230" s="134">
        <v>0</v>
      </c>
      <c r="Q230" s="255"/>
      <c r="R230" s="134">
        <v>0</v>
      </c>
      <c r="S230" s="255"/>
      <c r="T230" s="134">
        <v>0</v>
      </c>
      <c r="U230" s="255"/>
      <c r="V230" s="134">
        <v>0</v>
      </c>
      <c r="W230" s="255"/>
      <c r="X230" s="134">
        <v>0</v>
      </c>
      <c r="Y230" s="134"/>
      <c r="Z230" s="134">
        <v>0</v>
      </c>
      <c r="AA230" s="134"/>
      <c r="AB230" s="134">
        <v>0</v>
      </c>
      <c r="AC230" s="134"/>
      <c r="AD230" s="134">
        <v>0</v>
      </c>
      <c r="AE230" s="134"/>
      <c r="AF230" s="134">
        <v>0</v>
      </c>
      <c r="AG230" s="134"/>
      <c r="AH230" s="134">
        <v>0</v>
      </c>
      <c r="AI230" s="134"/>
      <c r="AJ230" s="134">
        <v>0</v>
      </c>
      <c r="AK230" s="134"/>
      <c r="AL230" s="134">
        <v>0</v>
      </c>
      <c r="AM230" s="134"/>
      <c r="AN230" s="134">
        <v>0</v>
      </c>
      <c r="AO230" s="134"/>
      <c r="AP230" s="134">
        <v>0</v>
      </c>
      <c r="AQ230" s="134"/>
      <c r="AR230" s="134">
        <v>0</v>
      </c>
      <c r="AS230" s="134"/>
      <c r="AT230" s="134">
        <v>0</v>
      </c>
      <c r="AU230" s="134"/>
    </row>
    <row r="231" spans="1:47" s="130" customFormat="1">
      <c r="A231" s="231"/>
      <c r="F231" s="131"/>
      <c r="G231" s="131"/>
      <c r="H231" s="132"/>
      <c r="I231" s="132"/>
      <c r="J231" s="133"/>
      <c r="K231" s="134"/>
      <c r="L231" s="255"/>
      <c r="M231" s="255"/>
      <c r="N231" s="134"/>
      <c r="O231" s="279"/>
      <c r="P231" s="134"/>
      <c r="Q231" s="255"/>
      <c r="R231" s="134"/>
      <c r="S231" s="255"/>
      <c r="T231" s="134"/>
      <c r="U231" s="255"/>
      <c r="V231" s="134"/>
      <c r="W231" s="255"/>
      <c r="X231" s="134"/>
      <c r="Y231" s="134"/>
      <c r="Z231" s="134"/>
      <c r="AA231" s="134"/>
      <c r="AB231" s="134"/>
      <c r="AC231" s="134"/>
      <c r="AD231" s="134"/>
      <c r="AE231" s="134"/>
      <c r="AF231" s="134"/>
      <c r="AG231" s="134"/>
      <c r="AH231" s="134"/>
      <c r="AI231" s="134"/>
      <c r="AJ231" s="134"/>
      <c r="AK231" s="134"/>
      <c r="AL231" s="134"/>
      <c r="AM231" s="134"/>
      <c r="AN231" s="134"/>
      <c r="AO231" s="134"/>
      <c r="AP231" s="134"/>
      <c r="AQ231" s="134"/>
      <c r="AR231" s="134"/>
      <c r="AS231" s="134"/>
      <c r="AT231" s="134"/>
      <c r="AU231" s="134"/>
    </row>
    <row r="232" spans="1:47" s="130" customFormat="1">
      <c r="A232" s="231"/>
      <c r="B232" s="130" t="s">
        <v>111</v>
      </c>
      <c r="F232" s="131"/>
      <c r="G232" s="131"/>
      <c r="H232" s="132"/>
      <c r="I232" s="132"/>
      <c r="J232" s="133">
        <v>0</v>
      </c>
      <c r="K232" s="133">
        <v>-7500</v>
      </c>
      <c r="L232" s="274"/>
      <c r="M232" s="274"/>
      <c r="N232" s="133">
        <v>0</v>
      </c>
      <c r="O232" s="287"/>
      <c r="P232" s="133">
        <v>0</v>
      </c>
      <c r="Q232" s="274"/>
      <c r="R232" s="133">
        <v>0</v>
      </c>
      <c r="S232" s="274"/>
      <c r="T232" s="133">
        <v>0</v>
      </c>
      <c r="U232" s="274"/>
      <c r="V232" s="133">
        <v>0</v>
      </c>
      <c r="W232" s="274"/>
      <c r="X232" s="133">
        <v>0</v>
      </c>
      <c r="Y232" s="133"/>
      <c r="Z232" s="133">
        <v>0</v>
      </c>
      <c r="AA232" s="133"/>
      <c r="AB232" s="133">
        <v>0</v>
      </c>
      <c r="AC232" s="133"/>
      <c r="AD232" s="133">
        <v>0</v>
      </c>
      <c r="AE232" s="133"/>
      <c r="AF232" s="133">
        <v>0</v>
      </c>
      <c r="AG232" s="133"/>
      <c r="AH232" s="133">
        <v>0</v>
      </c>
      <c r="AI232" s="133"/>
      <c r="AJ232" s="133">
        <v>0</v>
      </c>
      <c r="AK232" s="133"/>
      <c r="AL232" s="133">
        <v>0</v>
      </c>
      <c r="AM232" s="133"/>
      <c r="AN232" s="133">
        <v>0</v>
      </c>
      <c r="AO232" s="133"/>
      <c r="AP232" s="133">
        <v>0</v>
      </c>
      <c r="AQ232" s="133"/>
      <c r="AR232" s="133">
        <v>0</v>
      </c>
      <c r="AS232" s="133"/>
      <c r="AT232" s="133">
        <v>0</v>
      </c>
      <c r="AU232" s="133"/>
    </row>
    <row r="233" spans="1:47" s="130" customFormat="1">
      <c r="A233" s="231"/>
      <c r="B233" s="130" t="s">
        <v>98</v>
      </c>
      <c r="F233" s="131"/>
      <c r="G233" s="131"/>
      <c r="H233" s="132"/>
      <c r="I233" s="132"/>
      <c r="J233" s="133">
        <v>0</v>
      </c>
      <c r="K233" s="133">
        <v>-8099</v>
      </c>
      <c r="L233" s="274"/>
      <c r="M233" s="274"/>
      <c r="N233" s="133">
        <v>0</v>
      </c>
      <c r="O233" s="287"/>
      <c r="P233" s="133">
        <v>0</v>
      </c>
      <c r="Q233" s="274"/>
      <c r="R233" s="133">
        <v>0</v>
      </c>
      <c r="S233" s="274"/>
      <c r="T233" s="133">
        <v>0</v>
      </c>
      <c r="U233" s="274"/>
      <c r="V233" s="133">
        <v>0</v>
      </c>
      <c r="W233" s="274"/>
      <c r="X233" s="133">
        <v>0</v>
      </c>
      <c r="Y233" s="133"/>
      <c r="Z233" s="133">
        <v>0</v>
      </c>
      <c r="AA233" s="133"/>
      <c r="AB233" s="133">
        <v>0</v>
      </c>
      <c r="AC233" s="133"/>
      <c r="AD233" s="133">
        <v>0</v>
      </c>
      <c r="AE233" s="133"/>
      <c r="AF233" s="133">
        <v>0</v>
      </c>
      <c r="AG233" s="133"/>
      <c r="AH233" s="133">
        <v>0</v>
      </c>
      <c r="AI233" s="133"/>
      <c r="AJ233" s="133">
        <v>0</v>
      </c>
      <c r="AK233" s="133"/>
      <c r="AL233" s="133">
        <v>0</v>
      </c>
      <c r="AM233" s="133"/>
      <c r="AN233" s="133">
        <v>0</v>
      </c>
      <c r="AO233" s="133"/>
      <c r="AP233" s="133">
        <v>0</v>
      </c>
      <c r="AQ233" s="133"/>
      <c r="AR233" s="133">
        <v>0</v>
      </c>
      <c r="AS233" s="133"/>
      <c r="AT233" s="133">
        <v>0</v>
      </c>
      <c r="AU233" s="133"/>
    </row>
    <row r="234" spans="1:47" s="130" customFormat="1">
      <c r="A234" s="231"/>
      <c r="B234" s="130" t="s">
        <v>120</v>
      </c>
      <c r="F234" s="131"/>
      <c r="G234" s="131"/>
      <c r="H234" s="132"/>
      <c r="I234" s="132"/>
      <c r="J234" s="133">
        <v>0</v>
      </c>
      <c r="K234" s="133">
        <v>8099</v>
      </c>
      <c r="L234" s="274"/>
      <c r="M234" s="274"/>
      <c r="N234" s="133">
        <v>0</v>
      </c>
      <c r="O234" s="287"/>
      <c r="P234" s="133">
        <v>0</v>
      </c>
      <c r="Q234" s="274"/>
      <c r="R234" s="133">
        <v>0</v>
      </c>
      <c r="S234" s="274"/>
      <c r="T234" s="133">
        <v>0</v>
      </c>
      <c r="U234" s="274"/>
      <c r="V234" s="133">
        <v>0</v>
      </c>
      <c r="W234" s="274"/>
      <c r="X234" s="133">
        <v>0</v>
      </c>
      <c r="Y234" s="133"/>
      <c r="Z234" s="133">
        <v>0</v>
      </c>
      <c r="AA234" s="133"/>
      <c r="AB234" s="133">
        <v>0</v>
      </c>
      <c r="AC234" s="133"/>
      <c r="AD234" s="133">
        <v>0</v>
      </c>
      <c r="AE234" s="133"/>
      <c r="AF234" s="133">
        <v>0</v>
      </c>
      <c r="AG234" s="133"/>
      <c r="AH234" s="133">
        <v>0</v>
      </c>
      <c r="AI234" s="133"/>
      <c r="AJ234" s="133">
        <v>0</v>
      </c>
      <c r="AK234" s="133"/>
      <c r="AL234" s="133">
        <v>0</v>
      </c>
      <c r="AM234" s="133"/>
      <c r="AN234" s="133">
        <v>0</v>
      </c>
      <c r="AO234" s="133"/>
      <c r="AP234" s="133">
        <v>0</v>
      </c>
      <c r="AQ234" s="133"/>
      <c r="AR234" s="133">
        <v>0</v>
      </c>
      <c r="AS234" s="133"/>
      <c r="AT234" s="133">
        <v>0</v>
      </c>
      <c r="AU234" s="133"/>
    </row>
    <row r="235" spans="1:47" s="130" customFormat="1">
      <c r="A235" s="231"/>
      <c r="B235" s="130" t="s">
        <v>126</v>
      </c>
      <c r="F235" s="131"/>
      <c r="G235" s="131"/>
      <c r="H235" s="132"/>
      <c r="I235" s="132"/>
      <c r="J235" s="133">
        <v>0</v>
      </c>
      <c r="K235" s="133">
        <v>7500</v>
      </c>
      <c r="L235" s="274"/>
      <c r="M235" s="274"/>
      <c r="N235" s="133">
        <v>0</v>
      </c>
      <c r="O235" s="287"/>
      <c r="P235" s="133">
        <v>0</v>
      </c>
      <c r="Q235" s="274"/>
      <c r="R235" s="133">
        <v>0</v>
      </c>
      <c r="S235" s="274"/>
      <c r="T235" s="133">
        <v>0</v>
      </c>
      <c r="U235" s="274"/>
      <c r="V235" s="133">
        <v>0</v>
      </c>
      <c r="W235" s="274"/>
      <c r="X235" s="133">
        <v>0</v>
      </c>
      <c r="Y235" s="133"/>
      <c r="Z235" s="133">
        <v>0</v>
      </c>
      <c r="AA235" s="133"/>
      <c r="AB235" s="133">
        <v>0</v>
      </c>
      <c r="AC235" s="133"/>
      <c r="AD235" s="133">
        <v>0</v>
      </c>
      <c r="AE235" s="133"/>
      <c r="AF235" s="133">
        <v>0</v>
      </c>
      <c r="AG235" s="133"/>
      <c r="AH235" s="133">
        <v>0</v>
      </c>
      <c r="AI235" s="133"/>
      <c r="AJ235" s="133">
        <v>0</v>
      </c>
      <c r="AK235" s="133"/>
      <c r="AL235" s="133">
        <v>0</v>
      </c>
      <c r="AM235" s="133"/>
      <c r="AN235" s="133">
        <v>0</v>
      </c>
      <c r="AO235" s="133"/>
      <c r="AP235" s="133">
        <v>0</v>
      </c>
      <c r="AQ235" s="133"/>
      <c r="AR235" s="133">
        <v>0</v>
      </c>
      <c r="AS235" s="133"/>
      <c r="AT235" s="133">
        <v>0</v>
      </c>
      <c r="AU235" s="133"/>
    </row>
    <row r="236" spans="1:47" s="130" customFormat="1">
      <c r="A236" s="231"/>
      <c r="F236" s="131"/>
      <c r="G236" s="131"/>
      <c r="H236" s="132"/>
      <c r="I236" s="132"/>
      <c r="J236" s="133"/>
      <c r="K236" s="134"/>
      <c r="L236" s="255"/>
      <c r="M236" s="255"/>
      <c r="N236" s="134"/>
      <c r="O236" s="279"/>
      <c r="P236" s="134"/>
      <c r="Q236" s="255"/>
      <c r="R236" s="134"/>
      <c r="S236" s="255"/>
      <c r="T236" s="134"/>
      <c r="U236" s="255"/>
      <c r="V236" s="134"/>
      <c r="W236" s="255"/>
      <c r="X236" s="134"/>
      <c r="Y236" s="134"/>
      <c r="Z236" s="134"/>
      <c r="AA236" s="134"/>
      <c r="AB236" s="134"/>
      <c r="AC236" s="134"/>
      <c r="AD236" s="134"/>
      <c r="AE236" s="134"/>
      <c r="AF236" s="134"/>
      <c r="AG236" s="134"/>
      <c r="AH236" s="134"/>
      <c r="AI236" s="134"/>
      <c r="AJ236" s="134"/>
      <c r="AK236" s="134"/>
      <c r="AL236" s="134"/>
      <c r="AM236" s="134"/>
      <c r="AN236" s="134"/>
      <c r="AO236" s="134"/>
      <c r="AP236" s="134"/>
      <c r="AQ236" s="134"/>
      <c r="AR236" s="134"/>
      <c r="AS236" s="134"/>
      <c r="AT236" s="134"/>
      <c r="AU236" s="134"/>
    </row>
    <row r="237" spans="1:47" s="130" customFormat="1">
      <c r="A237" s="231"/>
      <c r="F237" s="131"/>
      <c r="G237" s="131"/>
      <c r="H237" s="132"/>
      <c r="I237" s="132"/>
      <c r="J237" s="133"/>
      <c r="K237" s="134">
        <v>0</v>
      </c>
      <c r="L237" s="255"/>
      <c r="M237" s="255"/>
      <c r="N237" s="134">
        <v>0</v>
      </c>
      <c r="O237" s="279"/>
      <c r="P237" s="134">
        <v>0</v>
      </c>
      <c r="Q237" s="255"/>
      <c r="R237" s="134">
        <v>0</v>
      </c>
      <c r="S237" s="255"/>
      <c r="T237" s="134">
        <v>0</v>
      </c>
      <c r="U237" s="255"/>
      <c r="V237" s="134">
        <v>0</v>
      </c>
      <c r="W237" s="255"/>
      <c r="X237" s="134">
        <v>0</v>
      </c>
      <c r="Y237" s="134"/>
      <c r="Z237" s="134">
        <v>0</v>
      </c>
      <c r="AA237" s="134"/>
      <c r="AB237" s="134">
        <v>0</v>
      </c>
      <c r="AC237" s="134"/>
      <c r="AD237" s="134">
        <v>0</v>
      </c>
      <c r="AE237" s="134"/>
      <c r="AF237" s="134">
        <v>0</v>
      </c>
      <c r="AG237" s="134"/>
      <c r="AH237" s="134">
        <v>0</v>
      </c>
      <c r="AI237" s="134"/>
      <c r="AJ237" s="134">
        <v>0</v>
      </c>
      <c r="AK237" s="134"/>
      <c r="AL237" s="134">
        <v>0</v>
      </c>
      <c r="AM237" s="134"/>
      <c r="AN237" s="134">
        <v>0</v>
      </c>
      <c r="AO237" s="134"/>
      <c r="AP237" s="134">
        <v>0</v>
      </c>
      <c r="AQ237" s="134"/>
      <c r="AR237" s="134">
        <v>0</v>
      </c>
      <c r="AS237" s="134"/>
      <c r="AT237" s="134">
        <v>0</v>
      </c>
      <c r="AU237" s="134"/>
    </row>
    <row r="238" spans="1:47" s="130" customFormat="1">
      <c r="A238" s="231"/>
      <c r="F238" s="131"/>
      <c r="G238" s="131"/>
      <c r="H238" s="132"/>
      <c r="I238" s="132"/>
      <c r="J238" s="133"/>
      <c r="K238" s="134"/>
      <c r="L238" s="255"/>
      <c r="M238" s="255"/>
      <c r="N238" s="134"/>
      <c r="O238" s="279"/>
      <c r="P238" s="134"/>
      <c r="Q238" s="255"/>
      <c r="R238" s="134"/>
      <c r="S238" s="255"/>
      <c r="T238" s="134"/>
      <c r="U238" s="255"/>
      <c r="V238" s="134"/>
      <c r="W238" s="255"/>
      <c r="X238" s="134"/>
      <c r="Y238" s="134"/>
      <c r="Z238" s="134"/>
      <c r="AA238" s="134"/>
      <c r="AB238" s="134"/>
      <c r="AC238" s="134"/>
      <c r="AD238" s="134"/>
      <c r="AE238" s="134"/>
      <c r="AF238" s="134"/>
      <c r="AG238" s="134"/>
      <c r="AH238" s="134"/>
      <c r="AI238" s="134"/>
      <c r="AJ238" s="134"/>
      <c r="AK238" s="134"/>
      <c r="AL238" s="134"/>
      <c r="AM238" s="134"/>
      <c r="AN238" s="134"/>
      <c r="AO238" s="134"/>
      <c r="AP238" s="134"/>
      <c r="AQ238" s="134"/>
      <c r="AR238" s="134"/>
      <c r="AS238" s="134"/>
      <c r="AT238" s="134"/>
      <c r="AU238" s="134"/>
    </row>
    <row r="239" spans="1:47" s="130" customFormat="1">
      <c r="A239" s="231"/>
      <c r="F239" s="131"/>
      <c r="G239" s="131"/>
      <c r="H239" s="132"/>
      <c r="I239" s="132"/>
      <c r="J239" s="133"/>
      <c r="K239" s="134"/>
      <c r="L239" s="255"/>
      <c r="M239" s="255"/>
      <c r="N239" s="134"/>
      <c r="O239" s="279"/>
      <c r="P239" s="134"/>
      <c r="Q239" s="255"/>
      <c r="R239" s="134"/>
      <c r="S239" s="255"/>
      <c r="T239" s="134"/>
      <c r="U239" s="255"/>
      <c r="V239" s="134"/>
      <c r="W239" s="255"/>
      <c r="X239" s="134"/>
      <c r="Y239" s="134"/>
      <c r="Z239" s="134"/>
      <c r="AA239" s="134"/>
      <c r="AB239" s="134"/>
      <c r="AC239" s="134"/>
      <c r="AD239" s="134"/>
      <c r="AE239" s="134"/>
      <c r="AF239" s="134"/>
      <c r="AG239" s="134"/>
      <c r="AH239" s="134"/>
      <c r="AI239" s="134"/>
      <c r="AJ239" s="134"/>
      <c r="AK239" s="134"/>
      <c r="AL239" s="134"/>
      <c r="AM239" s="134"/>
      <c r="AN239" s="134"/>
      <c r="AO239" s="134"/>
      <c r="AP239" s="134"/>
      <c r="AQ239" s="134"/>
      <c r="AR239" s="134"/>
      <c r="AS239" s="134"/>
      <c r="AT239" s="134"/>
      <c r="AU239" s="134"/>
    </row>
    <row r="240" spans="1:47" s="130" customFormat="1">
      <c r="A240" s="231"/>
      <c r="F240" s="131"/>
      <c r="G240" s="131"/>
      <c r="H240" s="132"/>
      <c r="I240" s="132"/>
      <c r="J240" s="133"/>
      <c r="K240" s="134"/>
      <c r="L240" s="255"/>
      <c r="M240" s="255"/>
      <c r="N240" s="134"/>
      <c r="O240" s="279"/>
      <c r="P240" s="134"/>
      <c r="Q240" s="255"/>
      <c r="R240" s="134"/>
      <c r="S240" s="255"/>
      <c r="T240" s="134"/>
      <c r="U240" s="255"/>
      <c r="V240" s="134"/>
      <c r="W240" s="255"/>
      <c r="X240" s="134"/>
      <c r="Y240" s="134"/>
      <c r="Z240" s="134"/>
      <c r="AA240" s="134"/>
      <c r="AB240" s="134"/>
      <c r="AC240" s="134"/>
      <c r="AD240" s="134"/>
      <c r="AE240" s="134"/>
      <c r="AF240" s="134"/>
      <c r="AG240" s="134"/>
      <c r="AH240" s="134"/>
      <c r="AI240" s="134"/>
      <c r="AJ240" s="134"/>
      <c r="AK240" s="134"/>
      <c r="AL240" s="134"/>
      <c r="AM240" s="134"/>
      <c r="AN240" s="134"/>
      <c r="AO240" s="134"/>
      <c r="AP240" s="134"/>
      <c r="AQ240" s="134"/>
      <c r="AR240" s="134"/>
      <c r="AS240" s="134"/>
      <c r="AT240" s="134"/>
      <c r="AU240" s="134"/>
    </row>
    <row r="241" spans="1:47" s="130" customFormat="1">
      <c r="A241" s="231"/>
      <c r="F241" s="131"/>
      <c r="G241" s="131"/>
      <c r="H241" s="132"/>
      <c r="I241" s="132"/>
      <c r="J241" s="133"/>
      <c r="K241" s="134"/>
      <c r="L241" s="255"/>
      <c r="M241" s="255"/>
      <c r="N241" s="134"/>
      <c r="O241" s="279"/>
      <c r="P241" s="134"/>
      <c r="Q241" s="255"/>
      <c r="R241" s="134"/>
      <c r="S241" s="255"/>
      <c r="T241" s="134"/>
      <c r="U241" s="255"/>
      <c r="V241" s="134"/>
      <c r="W241" s="255"/>
      <c r="X241" s="134"/>
      <c r="Y241" s="134"/>
      <c r="Z241" s="134"/>
      <c r="AA241" s="134"/>
      <c r="AB241" s="134"/>
      <c r="AC241" s="134"/>
      <c r="AD241" s="134"/>
      <c r="AE241" s="134"/>
      <c r="AF241" s="134"/>
      <c r="AG241" s="134"/>
      <c r="AH241" s="134"/>
      <c r="AI241" s="134"/>
      <c r="AJ241" s="134"/>
      <c r="AK241" s="134"/>
      <c r="AL241" s="134"/>
      <c r="AM241" s="134"/>
      <c r="AN241" s="134"/>
      <c r="AO241" s="134"/>
      <c r="AP241" s="134"/>
      <c r="AQ241" s="134"/>
      <c r="AR241" s="134"/>
      <c r="AS241" s="134"/>
      <c r="AT241" s="134"/>
      <c r="AU241" s="134"/>
    </row>
    <row r="242" spans="1:47" s="130" customFormat="1">
      <c r="A242" s="231"/>
      <c r="F242" s="131"/>
      <c r="G242" s="131"/>
      <c r="H242" s="132"/>
      <c r="I242" s="132"/>
      <c r="J242" s="133"/>
      <c r="K242" s="134"/>
      <c r="L242" s="255"/>
      <c r="M242" s="255"/>
      <c r="N242" s="134"/>
      <c r="O242" s="279"/>
      <c r="P242" s="134"/>
      <c r="Q242" s="255"/>
      <c r="R242" s="134"/>
      <c r="S242" s="255"/>
      <c r="T242" s="134"/>
      <c r="U242" s="255"/>
      <c r="V242" s="134"/>
      <c r="W242" s="255"/>
      <c r="X242" s="134"/>
      <c r="Y242" s="134"/>
      <c r="Z242" s="134"/>
      <c r="AA242" s="134"/>
      <c r="AB242" s="134"/>
      <c r="AC242" s="134"/>
      <c r="AD242" s="134"/>
      <c r="AE242" s="134"/>
      <c r="AF242" s="134"/>
      <c r="AG242" s="134"/>
      <c r="AH242" s="134"/>
      <c r="AI242" s="134"/>
      <c r="AJ242" s="134"/>
      <c r="AK242" s="134"/>
      <c r="AL242" s="134"/>
      <c r="AM242" s="134"/>
      <c r="AN242" s="134"/>
      <c r="AO242" s="134"/>
      <c r="AP242" s="134"/>
      <c r="AQ242" s="134"/>
      <c r="AR242" s="134"/>
      <c r="AS242" s="134"/>
      <c r="AT242" s="134"/>
      <c r="AU242" s="134"/>
    </row>
    <row r="243" spans="1:47" s="130" customFormat="1">
      <c r="A243" s="231"/>
      <c r="F243" s="131"/>
      <c r="G243" s="131"/>
      <c r="H243" s="132"/>
      <c r="I243" s="132"/>
      <c r="J243" s="133"/>
      <c r="K243" s="134"/>
      <c r="L243" s="255"/>
      <c r="M243" s="255"/>
      <c r="N243" s="134"/>
      <c r="O243" s="279"/>
      <c r="P243" s="134"/>
      <c r="Q243" s="255"/>
      <c r="R243" s="134"/>
      <c r="S243" s="255"/>
      <c r="T243" s="134"/>
      <c r="U243" s="255"/>
      <c r="V243" s="134"/>
      <c r="W243" s="255"/>
      <c r="X243" s="134"/>
      <c r="Y243" s="134"/>
      <c r="Z243" s="134"/>
      <c r="AA243" s="134"/>
      <c r="AB243" s="134"/>
      <c r="AC243" s="134"/>
      <c r="AD243" s="134"/>
      <c r="AE243" s="134"/>
      <c r="AF243" s="134"/>
      <c r="AG243" s="134"/>
      <c r="AH243" s="134"/>
      <c r="AI243" s="134"/>
      <c r="AJ243" s="134"/>
      <c r="AK243" s="134"/>
      <c r="AL243" s="134"/>
      <c r="AM243" s="134"/>
      <c r="AN243" s="134"/>
      <c r="AO243" s="134"/>
      <c r="AP243" s="134"/>
      <c r="AQ243" s="134"/>
      <c r="AR243" s="134"/>
      <c r="AS243" s="134"/>
      <c r="AT243" s="134"/>
      <c r="AU243" s="134"/>
    </row>
    <row r="244" spans="1:47" s="130" customFormat="1">
      <c r="A244" s="231"/>
      <c r="F244" s="131"/>
      <c r="G244" s="131"/>
      <c r="H244" s="132"/>
      <c r="I244" s="132"/>
      <c r="J244" s="133"/>
      <c r="K244" s="134"/>
      <c r="L244" s="255"/>
      <c r="M244" s="255"/>
      <c r="N244" s="134"/>
      <c r="O244" s="279"/>
      <c r="P244" s="134"/>
      <c r="Q244" s="255"/>
      <c r="R244" s="134"/>
      <c r="S244" s="255"/>
      <c r="T244" s="134"/>
      <c r="U244" s="255"/>
      <c r="V244" s="134"/>
      <c r="W244" s="255"/>
      <c r="X244" s="134"/>
      <c r="Y244" s="134"/>
      <c r="Z244" s="134"/>
      <c r="AA244" s="134"/>
      <c r="AB244" s="134"/>
      <c r="AC244" s="134"/>
      <c r="AD244" s="134"/>
      <c r="AE244" s="134"/>
      <c r="AF244" s="134"/>
      <c r="AG244" s="134"/>
      <c r="AH244" s="134"/>
      <c r="AI244" s="134"/>
      <c r="AJ244" s="134"/>
      <c r="AK244" s="134"/>
      <c r="AL244" s="134"/>
      <c r="AM244" s="134"/>
      <c r="AN244" s="134"/>
      <c r="AO244" s="134"/>
      <c r="AP244" s="134"/>
      <c r="AQ244" s="134"/>
      <c r="AR244" s="134"/>
      <c r="AS244" s="134"/>
      <c r="AT244" s="134"/>
      <c r="AU244" s="134"/>
    </row>
    <row r="245" spans="1:47" s="130" customFormat="1">
      <c r="A245" s="231"/>
      <c r="F245" s="131"/>
      <c r="G245" s="131"/>
      <c r="H245" s="132"/>
      <c r="I245" s="132"/>
      <c r="J245" s="133"/>
      <c r="K245" s="134"/>
      <c r="L245" s="255"/>
      <c r="M245" s="255"/>
      <c r="N245" s="134"/>
      <c r="O245" s="279"/>
      <c r="P245" s="134"/>
      <c r="Q245" s="255"/>
      <c r="R245" s="134"/>
      <c r="S245" s="255"/>
      <c r="T245" s="134"/>
      <c r="U245" s="255"/>
      <c r="V245" s="134"/>
      <c r="W245" s="255"/>
      <c r="X245" s="134"/>
      <c r="Y245" s="134"/>
      <c r="Z245" s="134"/>
      <c r="AA245" s="134"/>
      <c r="AB245" s="134"/>
      <c r="AC245" s="134"/>
      <c r="AD245" s="134"/>
      <c r="AE245" s="134"/>
      <c r="AF245" s="134"/>
      <c r="AG245" s="134"/>
      <c r="AH245" s="134"/>
      <c r="AI245" s="134"/>
      <c r="AJ245" s="134"/>
      <c r="AK245" s="134"/>
      <c r="AL245" s="134"/>
      <c r="AM245" s="134"/>
      <c r="AN245" s="134"/>
      <c r="AO245" s="134"/>
      <c r="AP245" s="134"/>
      <c r="AQ245" s="134"/>
      <c r="AR245" s="134"/>
      <c r="AS245" s="134"/>
      <c r="AT245" s="134"/>
      <c r="AU245" s="134"/>
    </row>
    <row r="246" spans="1:47" s="130" customFormat="1">
      <c r="A246" s="231"/>
      <c r="F246" s="131"/>
      <c r="G246" s="131"/>
      <c r="H246" s="132"/>
      <c r="I246" s="132"/>
      <c r="J246" s="133"/>
      <c r="K246" s="134"/>
      <c r="L246" s="255"/>
      <c r="M246" s="255"/>
      <c r="N246" s="134"/>
      <c r="O246" s="279"/>
      <c r="P246" s="134"/>
      <c r="Q246" s="255"/>
      <c r="R246" s="134"/>
      <c r="S246" s="255"/>
      <c r="T246" s="134"/>
      <c r="U246" s="255"/>
      <c r="V246" s="134"/>
      <c r="W246" s="255"/>
      <c r="X246" s="134"/>
      <c r="Y246" s="134"/>
      <c r="Z246" s="134"/>
      <c r="AA246" s="134"/>
      <c r="AB246" s="134"/>
      <c r="AC246" s="134"/>
      <c r="AD246" s="134"/>
      <c r="AE246" s="134"/>
      <c r="AF246" s="134"/>
      <c r="AG246" s="134"/>
      <c r="AH246" s="134"/>
      <c r="AI246" s="134"/>
      <c r="AJ246" s="134"/>
      <c r="AK246" s="134"/>
      <c r="AL246" s="134"/>
      <c r="AM246" s="134"/>
      <c r="AN246" s="134"/>
      <c r="AO246" s="134"/>
      <c r="AP246" s="134"/>
      <c r="AQ246" s="134"/>
      <c r="AR246" s="134"/>
      <c r="AS246" s="134"/>
      <c r="AT246" s="134"/>
      <c r="AU246" s="134"/>
    </row>
    <row r="247" spans="1:47" s="130" customFormat="1">
      <c r="A247" s="231"/>
      <c r="F247" s="131"/>
      <c r="G247" s="131"/>
      <c r="H247" s="132"/>
      <c r="I247" s="132"/>
      <c r="J247" s="133"/>
      <c r="K247" s="134"/>
      <c r="L247" s="255"/>
      <c r="M247" s="255"/>
      <c r="N247" s="134"/>
      <c r="O247" s="279"/>
      <c r="P247" s="134"/>
      <c r="Q247" s="255"/>
      <c r="R247" s="134"/>
      <c r="S247" s="255"/>
      <c r="T247" s="134"/>
      <c r="U247" s="255"/>
      <c r="V247" s="134"/>
      <c r="W247" s="255"/>
      <c r="X247" s="134"/>
      <c r="Y247" s="134"/>
      <c r="Z247" s="134"/>
      <c r="AA247" s="134"/>
      <c r="AB247" s="134"/>
      <c r="AC247" s="134"/>
      <c r="AD247" s="134"/>
      <c r="AE247" s="134"/>
      <c r="AF247" s="134"/>
      <c r="AG247" s="134"/>
      <c r="AH247" s="134"/>
      <c r="AI247" s="134"/>
      <c r="AJ247" s="134"/>
      <c r="AK247" s="134"/>
      <c r="AL247" s="134"/>
      <c r="AM247" s="134"/>
      <c r="AN247" s="134"/>
      <c r="AO247" s="134"/>
      <c r="AP247" s="134"/>
      <c r="AQ247" s="134"/>
      <c r="AR247" s="134"/>
      <c r="AS247" s="134"/>
      <c r="AT247" s="134"/>
      <c r="AU247" s="134"/>
    </row>
    <row r="248" spans="1:47" s="130" customFormat="1">
      <c r="A248" s="231"/>
      <c r="F248" s="131"/>
      <c r="G248" s="131"/>
      <c r="H248" s="132"/>
      <c r="I248" s="132"/>
      <c r="J248" s="133"/>
      <c r="K248" s="134"/>
      <c r="L248" s="255"/>
      <c r="M248" s="255"/>
      <c r="N248" s="134"/>
      <c r="O248" s="279"/>
      <c r="P248" s="134"/>
      <c r="Q248" s="255"/>
      <c r="R248" s="134"/>
      <c r="S248" s="255"/>
      <c r="T248" s="134"/>
      <c r="U248" s="255"/>
      <c r="V248" s="134"/>
      <c r="W248" s="255"/>
      <c r="X248" s="134"/>
      <c r="Y248" s="134"/>
      <c r="Z248" s="134"/>
      <c r="AA248" s="134"/>
      <c r="AB248" s="134"/>
      <c r="AC248" s="134"/>
      <c r="AD248" s="134"/>
      <c r="AE248" s="134"/>
      <c r="AF248" s="134"/>
      <c r="AG248" s="134"/>
      <c r="AH248" s="134"/>
      <c r="AI248" s="134"/>
      <c r="AJ248" s="134"/>
      <c r="AK248" s="134"/>
      <c r="AL248" s="134"/>
      <c r="AM248" s="134"/>
      <c r="AN248" s="134"/>
      <c r="AO248" s="134"/>
      <c r="AP248" s="134"/>
      <c r="AQ248" s="134"/>
      <c r="AR248" s="134"/>
      <c r="AS248" s="134"/>
      <c r="AT248" s="134"/>
      <c r="AU248" s="134"/>
    </row>
    <row r="249" spans="1:47" s="130" customFormat="1">
      <c r="A249" s="231"/>
      <c r="F249" s="131"/>
      <c r="G249" s="131"/>
      <c r="H249" s="132"/>
      <c r="I249" s="132"/>
      <c r="J249" s="133"/>
      <c r="K249" s="134"/>
      <c r="L249" s="255"/>
      <c r="M249" s="255"/>
      <c r="N249" s="134"/>
      <c r="O249" s="279"/>
      <c r="P249" s="134"/>
      <c r="Q249" s="255"/>
      <c r="R249" s="134"/>
      <c r="S249" s="255"/>
      <c r="T249" s="134"/>
      <c r="U249" s="255"/>
      <c r="V249" s="134"/>
      <c r="W249" s="255"/>
      <c r="X249" s="134"/>
      <c r="Y249" s="134"/>
      <c r="Z249" s="134"/>
      <c r="AA249" s="134"/>
      <c r="AB249" s="134"/>
      <c r="AC249" s="134"/>
      <c r="AD249" s="134"/>
      <c r="AE249" s="134"/>
      <c r="AF249" s="134"/>
      <c r="AG249" s="134"/>
      <c r="AH249" s="134"/>
      <c r="AI249" s="134"/>
      <c r="AJ249" s="134"/>
      <c r="AK249" s="134"/>
      <c r="AL249" s="134"/>
      <c r="AM249" s="134"/>
      <c r="AN249" s="134"/>
      <c r="AO249" s="134"/>
      <c r="AP249" s="134"/>
      <c r="AQ249" s="134"/>
      <c r="AR249" s="134"/>
      <c r="AS249" s="134"/>
      <c r="AT249" s="134"/>
      <c r="AU249" s="134"/>
    </row>
    <row r="250" spans="1:47" s="130" customFormat="1">
      <c r="A250" s="231"/>
      <c r="F250" s="131"/>
      <c r="G250" s="131"/>
      <c r="H250" s="132"/>
      <c r="I250" s="132"/>
      <c r="J250" s="133"/>
      <c r="K250" s="134"/>
      <c r="L250" s="255"/>
      <c r="M250" s="255"/>
      <c r="N250" s="134"/>
      <c r="O250" s="279"/>
      <c r="P250" s="134"/>
      <c r="Q250" s="255"/>
      <c r="R250" s="134"/>
      <c r="S250" s="255"/>
      <c r="T250" s="134"/>
      <c r="U250" s="255"/>
      <c r="V250" s="134"/>
      <c r="W250" s="255"/>
      <c r="X250" s="134"/>
      <c r="Y250" s="134"/>
      <c r="Z250" s="134"/>
      <c r="AA250" s="134"/>
      <c r="AB250" s="134"/>
      <c r="AC250" s="134"/>
      <c r="AD250" s="134"/>
      <c r="AE250" s="134"/>
      <c r="AF250" s="134"/>
      <c r="AG250" s="134"/>
      <c r="AH250" s="134"/>
      <c r="AI250" s="134"/>
      <c r="AJ250" s="134"/>
      <c r="AK250" s="134"/>
      <c r="AL250" s="134"/>
      <c r="AM250" s="134"/>
      <c r="AN250" s="134"/>
      <c r="AO250" s="134"/>
      <c r="AP250" s="134"/>
      <c r="AQ250" s="134"/>
      <c r="AR250" s="134"/>
      <c r="AS250" s="134"/>
      <c r="AT250" s="134"/>
      <c r="AU250" s="134"/>
    </row>
    <row r="251" spans="1:47" s="130" customFormat="1">
      <c r="A251" s="231"/>
      <c r="F251" s="131"/>
      <c r="G251" s="131"/>
      <c r="H251" s="132"/>
      <c r="I251" s="132"/>
      <c r="J251" s="133"/>
      <c r="K251" s="134"/>
      <c r="L251" s="255"/>
      <c r="M251" s="255"/>
      <c r="N251" s="134"/>
      <c r="O251" s="279"/>
      <c r="P251" s="134"/>
      <c r="Q251" s="255"/>
      <c r="R251" s="134"/>
      <c r="S251" s="255"/>
      <c r="T251" s="134"/>
      <c r="U251" s="255"/>
      <c r="V251" s="134"/>
      <c r="W251" s="255"/>
      <c r="X251" s="134"/>
      <c r="Y251" s="134"/>
      <c r="Z251" s="134"/>
      <c r="AA251" s="134"/>
      <c r="AB251" s="134"/>
      <c r="AC251" s="134"/>
      <c r="AD251" s="134"/>
      <c r="AE251" s="134"/>
      <c r="AF251" s="134"/>
      <c r="AG251" s="134"/>
      <c r="AH251" s="134"/>
      <c r="AI251" s="134"/>
      <c r="AJ251" s="134"/>
      <c r="AK251" s="134"/>
      <c r="AL251" s="134"/>
      <c r="AM251" s="134"/>
      <c r="AN251" s="134"/>
      <c r="AO251" s="134"/>
      <c r="AP251" s="134"/>
      <c r="AQ251" s="134"/>
      <c r="AR251" s="134"/>
      <c r="AS251" s="134"/>
      <c r="AT251" s="134"/>
      <c r="AU251" s="134"/>
    </row>
    <row r="252" spans="1:47" s="130" customFormat="1">
      <c r="A252" s="231"/>
      <c r="F252" s="131"/>
      <c r="G252" s="131"/>
      <c r="H252" s="132"/>
      <c r="I252" s="132"/>
      <c r="J252" s="133"/>
      <c r="K252" s="134"/>
      <c r="L252" s="255"/>
      <c r="M252" s="255"/>
      <c r="N252" s="134"/>
      <c r="O252" s="279"/>
      <c r="P252" s="134"/>
      <c r="Q252" s="255"/>
      <c r="R252" s="134"/>
      <c r="S252" s="255"/>
      <c r="T252" s="134"/>
      <c r="U252" s="255"/>
      <c r="V252" s="134"/>
      <c r="W252" s="255"/>
      <c r="X252" s="134"/>
      <c r="Y252" s="134"/>
      <c r="Z252" s="134"/>
      <c r="AA252" s="134"/>
      <c r="AB252" s="134"/>
      <c r="AC252" s="134"/>
      <c r="AD252" s="134"/>
      <c r="AE252" s="134"/>
      <c r="AF252" s="134"/>
      <c r="AG252" s="134"/>
      <c r="AH252" s="134"/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</row>
    <row r="253" spans="1:47" s="130" customFormat="1">
      <c r="A253" s="231"/>
      <c r="F253" s="131"/>
      <c r="G253" s="131"/>
      <c r="H253" s="132"/>
      <c r="I253" s="132"/>
      <c r="J253" s="133"/>
      <c r="K253" s="134"/>
      <c r="L253" s="255"/>
      <c r="M253" s="255"/>
      <c r="N253" s="134"/>
      <c r="O253" s="279"/>
      <c r="P253" s="134"/>
      <c r="Q253" s="255"/>
      <c r="R253" s="134"/>
      <c r="S253" s="255"/>
      <c r="T253" s="134"/>
      <c r="U253" s="255"/>
      <c r="V253" s="134"/>
      <c r="W253" s="255"/>
      <c r="X253" s="134"/>
      <c r="Y253" s="134"/>
      <c r="Z253" s="134"/>
      <c r="AA253" s="134"/>
      <c r="AB253" s="134"/>
      <c r="AC253" s="134"/>
      <c r="AD253" s="134"/>
      <c r="AE253" s="134"/>
      <c r="AF253" s="134"/>
      <c r="AG253" s="134"/>
      <c r="AH253" s="134"/>
      <c r="AI253" s="134"/>
      <c r="AJ253" s="134"/>
      <c r="AK253" s="134"/>
      <c r="AL253" s="134"/>
      <c r="AM253" s="134"/>
      <c r="AN253" s="134"/>
      <c r="AO253" s="134"/>
      <c r="AP253" s="134"/>
      <c r="AQ253" s="134"/>
      <c r="AR253" s="134"/>
      <c r="AS253" s="134"/>
      <c r="AT253" s="134"/>
      <c r="AU253" s="134"/>
    </row>
    <row r="254" spans="1:47" s="130" customFormat="1">
      <c r="A254" s="231"/>
      <c r="F254" s="131"/>
      <c r="G254" s="131"/>
      <c r="H254" s="132"/>
      <c r="I254" s="132"/>
      <c r="J254" s="133"/>
      <c r="K254" s="134"/>
      <c r="L254" s="255"/>
      <c r="M254" s="255"/>
      <c r="N254" s="134"/>
      <c r="O254" s="279"/>
      <c r="P254" s="134"/>
      <c r="Q254" s="255"/>
      <c r="R254" s="134"/>
      <c r="S254" s="255"/>
      <c r="T254" s="134"/>
      <c r="U254" s="255"/>
      <c r="V254" s="134"/>
      <c r="W254" s="255"/>
      <c r="X254" s="134"/>
      <c r="Y254" s="134"/>
      <c r="Z254" s="134"/>
      <c r="AA254" s="134"/>
      <c r="AB254" s="134"/>
      <c r="AC254" s="134"/>
      <c r="AD254" s="134"/>
      <c r="AE254" s="134"/>
      <c r="AF254" s="134"/>
      <c r="AG254" s="134"/>
      <c r="AH254" s="134"/>
      <c r="AI254" s="134"/>
      <c r="AJ254" s="134"/>
      <c r="AK254" s="134"/>
      <c r="AL254" s="134"/>
      <c r="AM254" s="134"/>
      <c r="AN254" s="134"/>
      <c r="AO254" s="134"/>
      <c r="AP254" s="134"/>
      <c r="AQ254" s="134"/>
      <c r="AR254" s="134"/>
      <c r="AS254" s="134"/>
      <c r="AT254" s="134"/>
      <c r="AU254" s="134"/>
    </row>
    <row r="255" spans="1:47" s="130" customFormat="1">
      <c r="A255" s="231"/>
      <c r="F255" s="131"/>
      <c r="G255" s="131"/>
      <c r="H255" s="132"/>
      <c r="I255" s="132"/>
      <c r="J255" s="133"/>
      <c r="K255" s="134"/>
      <c r="L255" s="255"/>
      <c r="M255" s="255"/>
      <c r="N255" s="134"/>
      <c r="O255" s="279"/>
      <c r="P255" s="134"/>
      <c r="Q255" s="255"/>
      <c r="R255" s="134"/>
      <c r="S255" s="255"/>
      <c r="T255" s="134"/>
      <c r="U255" s="255"/>
      <c r="V255" s="134"/>
      <c r="W255" s="255"/>
      <c r="X255" s="134"/>
      <c r="Y255" s="134"/>
      <c r="Z255" s="134"/>
      <c r="AA255" s="134"/>
      <c r="AB255" s="134"/>
      <c r="AC255" s="134"/>
      <c r="AD255" s="134"/>
      <c r="AE255" s="134"/>
      <c r="AF255" s="134"/>
      <c r="AG255" s="134"/>
      <c r="AH255" s="134"/>
      <c r="AI255" s="134"/>
      <c r="AJ255" s="134"/>
      <c r="AK255" s="134"/>
      <c r="AL255" s="134"/>
      <c r="AM255" s="134"/>
      <c r="AN255" s="134"/>
      <c r="AO255" s="134"/>
      <c r="AP255" s="134"/>
      <c r="AQ255" s="134"/>
      <c r="AR255" s="134"/>
      <c r="AS255" s="134"/>
      <c r="AT255" s="134"/>
      <c r="AU255" s="134"/>
    </row>
    <row r="256" spans="1:47" s="130" customFormat="1">
      <c r="A256" s="231"/>
      <c r="F256" s="131"/>
      <c r="G256" s="131"/>
      <c r="H256" s="132"/>
      <c r="I256" s="132"/>
      <c r="J256" s="133"/>
      <c r="K256" s="134"/>
      <c r="L256" s="255"/>
      <c r="M256" s="255"/>
      <c r="N256" s="134"/>
      <c r="O256" s="279"/>
      <c r="P256" s="134"/>
      <c r="Q256" s="255"/>
      <c r="R256" s="134"/>
      <c r="S256" s="255"/>
      <c r="T256" s="134"/>
      <c r="U256" s="255"/>
      <c r="V256" s="134"/>
      <c r="W256" s="255"/>
      <c r="X256" s="134"/>
      <c r="Y256" s="134"/>
      <c r="Z256" s="134"/>
      <c r="AA256" s="134"/>
      <c r="AB256" s="134"/>
      <c r="AC256" s="134"/>
      <c r="AD256" s="134"/>
      <c r="AE256" s="134"/>
      <c r="AF256" s="134"/>
      <c r="AG256" s="134"/>
      <c r="AH256" s="134"/>
      <c r="AI256" s="134"/>
      <c r="AJ256" s="134"/>
      <c r="AK256" s="134"/>
      <c r="AL256" s="134"/>
      <c r="AM256" s="134"/>
      <c r="AN256" s="134"/>
      <c r="AO256" s="134"/>
      <c r="AP256" s="134"/>
      <c r="AQ256" s="134"/>
      <c r="AR256" s="134"/>
      <c r="AS256" s="134"/>
      <c r="AT256" s="134"/>
      <c r="AU256" s="134"/>
    </row>
    <row r="257" spans="1:47" s="130" customFormat="1">
      <c r="A257" s="231"/>
      <c r="F257" s="131"/>
      <c r="G257" s="131"/>
      <c r="H257" s="132"/>
      <c r="I257" s="132"/>
      <c r="J257" s="133"/>
      <c r="K257" s="134"/>
      <c r="L257" s="255"/>
      <c r="M257" s="255"/>
      <c r="N257" s="134"/>
      <c r="O257" s="279"/>
      <c r="P257" s="134"/>
      <c r="Q257" s="255"/>
      <c r="R257" s="134"/>
      <c r="S257" s="255"/>
      <c r="T257" s="134"/>
      <c r="U257" s="255"/>
      <c r="V257" s="134"/>
      <c r="W257" s="255"/>
      <c r="X257" s="134"/>
      <c r="Y257" s="134"/>
      <c r="Z257" s="134"/>
      <c r="AA257" s="134"/>
      <c r="AB257" s="134"/>
      <c r="AC257" s="134"/>
      <c r="AD257" s="134"/>
      <c r="AE257" s="134"/>
      <c r="AF257" s="134"/>
      <c r="AG257" s="134"/>
      <c r="AH257" s="134"/>
      <c r="AI257" s="134"/>
      <c r="AJ257" s="134"/>
      <c r="AK257" s="134"/>
      <c r="AL257" s="134"/>
      <c r="AM257" s="134"/>
      <c r="AN257" s="134"/>
      <c r="AO257" s="134"/>
      <c r="AP257" s="134"/>
      <c r="AQ257" s="134"/>
      <c r="AR257" s="134"/>
      <c r="AS257" s="134"/>
      <c r="AT257" s="134"/>
      <c r="AU257" s="134"/>
    </row>
    <row r="258" spans="1:47" s="130" customFormat="1">
      <c r="A258" s="231"/>
      <c r="F258" s="131"/>
      <c r="G258" s="131"/>
      <c r="H258" s="132"/>
      <c r="I258" s="132"/>
      <c r="J258" s="133"/>
      <c r="K258" s="134"/>
      <c r="L258" s="255"/>
      <c r="M258" s="255"/>
      <c r="N258" s="134"/>
      <c r="O258" s="279"/>
      <c r="P258" s="134"/>
      <c r="Q258" s="255"/>
      <c r="R258" s="134"/>
      <c r="S258" s="255"/>
      <c r="T258" s="134"/>
      <c r="U258" s="255"/>
      <c r="V258" s="134"/>
      <c r="W258" s="255"/>
      <c r="X258" s="134"/>
      <c r="Y258" s="134"/>
      <c r="Z258" s="134"/>
      <c r="AA258" s="134"/>
      <c r="AB258" s="134"/>
      <c r="AC258" s="134"/>
      <c r="AD258" s="134"/>
      <c r="AE258" s="134"/>
      <c r="AF258" s="134"/>
      <c r="AG258" s="134"/>
      <c r="AH258" s="134"/>
      <c r="AI258" s="134"/>
      <c r="AJ258" s="134"/>
      <c r="AK258" s="134"/>
      <c r="AL258" s="134"/>
      <c r="AM258" s="134"/>
      <c r="AN258" s="134"/>
      <c r="AO258" s="134"/>
      <c r="AP258" s="134"/>
      <c r="AQ258" s="134"/>
      <c r="AR258" s="134"/>
      <c r="AS258" s="134"/>
      <c r="AT258" s="134"/>
      <c r="AU258" s="134"/>
    </row>
    <row r="259" spans="1:47" s="130" customFormat="1">
      <c r="A259" s="231"/>
      <c r="F259" s="131"/>
      <c r="G259" s="131"/>
      <c r="H259" s="132"/>
      <c r="I259" s="132"/>
      <c r="J259" s="133"/>
      <c r="K259" s="134"/>
      <c r="L259" s="255"/>
      <c r="M259" s="255"/>
      <c r="N259" s="134"/>
      <c r="O259" s="279"/>
      <c r="P259" s="134"/>
      <c r="Q259" s="255"/>
      <c r="R259" s="134"/>
      <c r="S259" s="255"/>
      <c r="T259" s="134"/>
      <c r="U259" s="255"/>
      <c r="V259" s="134"/>
      <c r="W259" s="255"/>
      <c r="X259" s="134"/>
      <c r="Y259" s="134"/>
      <c r="Z259" s="134"/>
      <c r="AA259" s="134"/>
      <c r="AB259" s="134"/>
      <c r="AC259" s="134"/>
      <c r="AD259" s="134"/>
      <c r="AE259" s="134"/>
      <c r="AF259" s="134"/>
      <c r="AG259" s="134"/>
      <c r="AH259" s="134"/>
      <c r="AI259" s="134"/>
      <c r="AJ259" s="134"/>
      <c r="AK259" s="134"/>
      <c r="AL259" s="134"/>
      <c r="AM259" s="134"/>
      <c r="AN259" s="134"/>
      <c r="AO259" s="134"/>
      <c r="AP259" s="134"/>
      <c r="AQ259" s="134"/>
      <c r="AR259" s="134"/>
      <c r="AS259" s="134"/>
      <c r="AT259" s="134"/>
      <c r="AU259" s="134"/>
    </row>
    <row r="260" spans="1:47" s="130" customFormat="1">
      <c r="A260" s="231"/>
      <c r="F260" s="131"/>
      <c r="G260" s="131"/>
      <c r="H260" s="132"/>
      <c r="I260" s="132"/>
      <c r="J260" s="133"/>
      <c r="K260" s="134"/>
      <c r="L260" s="255"/>
      <c r="M260" s="255"/>
      <c r="N260" s="134"/>
      <c r="O260" s="279"/>
      <c r="P260" s="134"/>
      <c r="Q260" s="255"/>
      <c r="R260" s="134"/>
      <c r="S260" s="255"/>
      <c r="T260" s="134"/>
      <c r="U260" s="255"/>
      <c r="V260" s="134"/>
      <c r="W260" s="255"/>
      <c r="X260" s="134"/>
      <c r="Y260" s="134"/>
      <c r="Z260" s="134"/>
      <c r="AA260" s="134"/>
      <c r="AB260" s="134"/>
      <c r="AC260" s="134"/>
      <c r="AD260" s="134"/>
      <c r="AE260" s="134"/>
      <c r="AF260" s="134"/>
      <c r="AG260" s="134"/>
      <c r="AH260" s="134"/>
      <c r="AI260" s="134"/>
      <c r="AJ260" s="134"/>
      <c r="AK260" s="134"/>
      <c r="AL260" s="134"/>
      <c r="AM260" s="134"/>
      <c r="AN260" s="134"/>
      <c r="AO260" s="134"/>
      <c r="AP260" s="134"/>
      <c r="AQ260" s="134"/>
      <c r="AR260" s="134"/>
      <c r="AS260" s="134"/>
      <c r="AT260" s="134"/>
      <c r="AU260" s="134"/>
    </row>
    <row r="261" spans="1:47" s="130" customFormat="1">
      <c r="A261" s="231"/>
      <c r="F261" s="131"/>
      <c r="G261" s="131"/>
      <c r="H261" s="132"/>
      <c r="I261" s="132"/>
      <c r="J261" s="133"/>
      <c r="K261" s="134"/>
      <c r="L261" s="255"/>
      <c r="M261" s="255"/>
      <c r="N261" s="134"/>
      <c r="O261" s="279"/>
      <c r="P261" s="134"/>
      <c r="Q261" s="255"/>
      <c r="R261" s="134"/>
      <c r="S261" s="255"/>
      <c r="T261" s="134"/>
      <c r="U261" s="255"/>
      <c r="V261" s="134"/>
      <c r="W261" s="255"/>
      <c r="X261" s="134"/>
      <c r="Y261" s="134"/>
      <c r="Z261" s="134"/>
      <c r="AA261" s="134"/>
      <c r="AB261" s="134"/>
      <c r="AC261" s="134"/>
      <c r="AD261" s="134"/>
      <c r="AE261" s="134"/>
      <c r="AF261" s="134"/>
      <c r="AG261" s="134"/>
      <c r="AH261" s="134"/>
      <c r="AI261" s="134"/>
      <c r="AJ261" s="134"/>
      <c r="AK261" s="134"/>
      <c r="AL261" s="134"/>
      <c r="AM261" s="134"/>
      <c r="AN261" s="134"/>
      <c r="AO261" s="134"/>
      <c r="AP261" s="134"/>
      <c r="AQ261" s="134"/>
      <c r="AR261" s="134"/>
      <c r="AS261" s="134"/>
      <c r="AT261" s="134"/>
      <c r="AU261" s="134"/>
    </row>
    <row r="262" spans="1:47" s="130" customFormat="1">
      <c r="A262" s="231"/>
      <c r="F262" s="131"/>
      <c r="G262" s="131"/>
      <c r="H262" s="132"/>
      <c r="I262" s="132"/>
      <c r="J262" s="133"/>
      <c r="K262" s="134"/>
      <c r="L262" s="255"/>
      <c r="M262" s="255"/>
      <c r="N262" s="134"/>
      <c r="O262" s="279"/>
      <c r="P262" s="134"/>
      <c r="Q262" s="255"/>
      <c r="R262" s="134"/>
      <c r="S262" s="255"/>
      <c r="T262" s="134"/>
      <c r="U262" s="255"/>
      <c r="V262" s="134"/>
      <c r="W262" s="255"/>
      <c r="X262" s="134"/>
      <c r="Y262" s="134"/>
      <c r="Z262" s="134"/>
      <c r="AA262" s="134"/>
      <c r="AB262" s="134"/>
      <c r="AC262" s="134"/>
      <c r="AD262" s="134"/>
      <c r="AE262" s="134"/>
      <c r="AF262" s="134"/>
      <c r="AG262" s="134"/>
      <c r="AH262" s="134"/>
      <c r="AI262" s="134"/>
      <c r="AJ262" s="134"/>
      <c r="AK262" s="134"/>
      <c r="AL262" s="134"/>
      <c r="AM262" s="134"/>
      <c r="AN262" s="134"/>
      <c r="AO262" s="134"/>
      <c r="AP262" s="134"/>
      <c r="AQ262" s="134"/>
      <c r="AR262" s="134"/>
      <c r="AS262" s="134"/>
      <c r="AT262" s="134"/>
      <c r="AU262" s="134"/>
    </row>
    <row r="263" spans="1:47" s="130" customFormat="1">
      <c r="A263" s="231"/>
      <c r="F263" s="131"/>
      <c r="G263" s="131"/>
      <c r="H263" s="132"/>
      <c r="I263" s="132"/>
      <c r="J263" s="133"/>
      <c r="K263" s="134"/>
      <c r="L263" s="255"/>
      <c r="M263" s="255"/>
      <c r="N263" s="134"/>
      <c r="O263" s="279"/>
      <c r="P263" s="134"/>
      <c r="Q263" s="255"/>
      <c r="R263" s="134"/>
      <c r="S263" s="255"/>
      <c r="T263" s="134"/>
      <c r="U263" s="255"/>
      <c r="V263" s="134"/>
      <c r="W263" s="255"/>
      <c r="X263" s="134"/>
      <c r="Y263" s="134"/>
      <c r="Z263" s="134"/>
      <c r="AA263" s="134"/>
      <c r="AB263" s="134"/>
      <c r="AC263" s="134"/>
      <c r="AD263" s="134"/>
      <c r="AE263" s="134"/>
      <c r="AF263" s="134"/>
      <c r="AG263" s="134"/>
      <c r="AH263" s="134"/>
      <c r="AI263" s="134"/>
      <c r="AJ263" s="134"/>
      <c r="AK263" s="134"/>
      <c r="AL263" s="134"/>
      <c r="AM263" s="134"/>
      <c r="AN263" s="134"/>
      <c r="AO263" s="134"/>
      <c r="AP263" s="134"/>
      <c r="AQ263" s="134"/>
      <c r="AR263" s="134"/>
      <c r="AS263" s="134"/>
      <c r="AT263" s="134"/>
      <c r="AU263" s="134"/>
    </row>
    <row r="264" spans="1:47" s="130" customFormat="1">
      <c r="A264" s="231"/>
      <c r="F264" s="131"/>
      <c r="G264" s="131"/>
      <c r="H264" s="132"/>
      <c r="I264" s="132"/>
      <c r="J264" s="133"/>
      <c r="K264" s="134"/>
      <c r="L264" s="255"/>
      <c r="M264" s="255"/>
      <c r="N264" s="134"/>
      <c r="O264" s="279"/>
      <c r="P264" s="134"/>
      <c r="Q264" s="255"/>
      <c r="R264" s="134"/>
      <c r="S264" s="255"/>
      <c r="T264" s="134"/>
      <c r="U264" s="255"/>
      <c r="V264" s="134"/>
      <c r="W264" s="255"/>
      <c r="X264" s="134"/>
      <c r="Y264" s="134"/>
      <c r="Z264" s="134"/>
      <c r="AA264" s="134"/>
      <c r="AB264" s="134"/>
      <c r="AC264" s="134"/>
      <c r="AD264" s="134"/>
      <c r="AE264" s="134"/>
      <c r="AF264" s="134"/>
      <c r="AG264" s="134"/>
      <c r="AH264" s="134"/>
      <c r="AI264" s="134"/>
      <c r="AJ264" s="134"/>
      <c r="AK264" s="134"/>
      <c r="AL264" s="134"/>
      <c r="AM264" s="134"/>
      <c r="AN264" s="134"/>
      <c r="AO264" s="134"/>
      <c r="AP264" s="134"/>
      <c r="AQ264" s="134"/>
      <c r="AR264" s="134"/>
      <c r="AS264" s="134"/>
      <c r="AT264" s="134"/>
      <c r="AU264" s="134"/>
    </row>
    <row r="265" spans="1:47" s="130" customFormat="1">
      <c r="A265" s="231"/>
      <c r="F265" s="131"/>
      <c r="G265" s="131"/>
      <c r="H265" s="132"/>
      <c r="I265" s="132"/>
      <c r="J265" s="133"/>
      <c r="K265" s="134"/>
      <c r="L265" s="255"/>
      <c r="M265" s="255"/>
      <c r="N265" s="134"/>
      <c r="O265" s="279"/>
      <c r="P265" s="134"/>
      <c r="Q265" s="255"/>
      <c r="R265" s="134"/>
      <c r="S265" s="255"/>
      <c r="T265" s="134"/>
      <c r="U265" s="255"/>
      <c r="V265" s="134"/>
      <c r="W265" s="255"/>
      <c r="X265" s="134"/>
      <c r="Y265" s="134"/>
      <c r="Z265" s="134"/>
      <c r="AA265" s="134"/>
      <c r="AB265" s="134"/>
      <c r="AC265" s="134"/>
      <c r="AD265" s="134"/>
      <c r="AE265" s="134"/>
      <c r="AF265" s="134"/>
      <c r="AG265" s="134"/>
      <c r="AH265" s="134"/>
      <c r="AI265" s="134"/>
      <c r="AJ265" s="134"/>
      <c r="AK265" s="134"/>
      <c r="AL265" s="134"/>
      <c r="AM265" s="134"/>
      <c r="AN265" s="134"/>
      <c r="AO265" s="134"/>
      <c r="AP265" s="134"/>
      <c r="AQ265" s="134"/>
      <c r="AR265" s="134"/>
      <c r="AS265" s="134"/>
      <c r="AT265" s="134"/>
      <c r="AU265" s="134"/>
    </row>
    <row r="266" spans="1:47" s="130" customFormat="1">
      <c r="A266" s="231"/>
      <c r="F266" s="131"/>
      <c r="G266" s="131"/>
      <c r="H266" s="132"/>
      <c r="I266" s="132"/>
      <c r="J266" s="133"/>
      <c r="K266" s="134"/>
      <c r="L266" s="255"/>
      <c r="M266" s="255"/>
      <c r="N266" s="134"/>
      <c r="O266" s="279"/>
      <c r="P266" s="134"/>
      <c r="Q266" s="255"/>
      <c r="R266" s="134"/>
      <c r="S266" s="255"/>
      <c r="T266" s="134"/>
      <c r="U266" s="255"/>
      <c r="V266" s="134"/>
      <c r="W266" s="255"/>
      <c r="X266" s="134"/>
      <c r="Y266" s="134"/>
      <c r="Z266" s="134"/>
      <c r="AA266" s="134"/>
      <c r="AB266" s="134"/>
      <c r="AC266" s="134"/>
      <c r="AD266" s="134"/>
      <c r="AE266" s="134"/>
      <c r="AF266" s="134"/>
      <c r="AG266" s="134"/>
      <c r="AH266" s="134"/>
      <c r="AI266" s="134"/>
      <c r="AJ266" s="134"/>
      <c r="AK266" s="134"/>
      <c r="AL266" s="134"/>
      <c r="AM266" s="134"/>
      <c r="AN266" s="134"/>
      <c r="AO266" s="134"/>
      <c r="AP266" s="134"/>
      <c r="AQ266" s="134"/>
      <c r="AR266" s="134"/>
      <c r="AS266" s="134"/>
      <c r="AT266" s="134"/>
      <c r="AU266" s="134"/>
    </row>
    <row r="267" spans="1:47" s="130" customFormat="1">
      <c r="A267" s="231"/>
      <c r="F267" s="131"/>
      <c r="G267" s="131"/>
      <c r="H267" s="132"/>
      <c r="I267" s="132"/>
      <c r="J267" s="133"/>
      <c r="K267" s="134"/>
      <c r="L267" s="255"/>
      <c r="M267" s="255"/>
      <c r="N267" s="134"/>
      <c r="O267" s="279"/>
      <c r="P267" s="134"/>
      <c r="Q267" s="255"/>
      <c r="R267" s="134"/>
      <c r="S267" s="255"/>
      <c r="T267" s="134"/>
      <c r="U267" s="255"/>
      <c r="V267" s="134"/>
      <c r="W267" s="255"/>
      <c r="X267" s="134"/>
      <c r="Y267" s="134"/>
      <c r="Z267" s="134"/>
      <c r="AA267" s="134"/>
      <c r="AB267" s="134"/>
      <c r="AC267" s="134"/>
      <c r="AD267" s="134"/>
      <c r="AE267" s="134"/>
      <c r="AF267" s="134"/>
      <c r="AG267" s="134"/>
      <c r="AH267" s="134"/>
      <c r="AI267" s="134"/>
      <c r="AJ267" s="134"/>
      <c r="AK267" s="134"/>
      <c r="AL267" s="134"/>
      <c r="AM267" s="134"/>
      <c r="AN267" s="134"/>
      <c r="AO267" s="134"/>
      <c r="AP267" s="134"/>
      <c r="AQ267" s="134"/>
      <c r="AR267" s="134"/>
      <c r="AS267" s="134"/>
      <c r="AT267" s="134"/>
      <c r="AU267" s="134"/>
    </row>
    <row r="268" spans="1:47" s="130" customFormat="1">
      <c r="A268" s="231"/>
      <c r="F268" s="131"/>
      <c r="G268" s="131"/>
      <c r="H268" s="132"/>
      <c r="I268" s="132"/>
      <c r="J268" s="133"/>
      <c r="K268" s="134"/>
      <c r="L268" s="255"/>
      <c r="M268" s="255"/>
      <c r="N268" s="134"/>
      <c r="O268" s="279"/>
      <c r="P268" s="134"/>
      <c r="Q268" s="255"/>
      <c r="R268" s="134"/>
      <c r="S268" s="255"/>
      <c r="T268" s="134"/>
      <c r="U268" s="255"/>
      <c r="V268" s="134"/>
      <c r="W268" s="255"/>
      <c r="X268" s="134"/>
      <c r="Y268" s="134"/>
      <c r="Z268" s="134"/>
      <c r="AA268" s="134"/>
      <c r="AB268" s="134"/>
      <c r="AC268" s="134"/>
      <c r="AD268" s="134"/>
      <c r="AE268" s="134"/>
      <c r="AF268" s="134"/>
      <c r="AG268" s="134"/>
      <c r="AH268" s="134"/>
      <c r="AI268" s="134"/>
      <c r="AJ268" s="134"/>
      <c r="AK268" s="134"/>
      <c r="AL268" s="134"/>
      <c r="AM268" s="134"/>
      <c r="AN268" s="134"/>
      <c r="AO268" s="134"/>
      <c r="AP268" s="134"/>
      <c r="AQ268" s="134"/>
      <c r="AR268" s="134"/>
      <c r="AS268" s="134"/>
      <c r="AT268" s="134"/>
      <c r="AU268" s="134"/>
    </row>
    <row r="269" spans="1:47" s="130" customFormat="1">
      <c r="A269" s="231"/>
      <c r="F269" s="131"/>
      <c r="G269" s="131"/>
      <c r="H269" s="132"/>
      <c r="I269" s="132"/>
      <c r="J269" s="133"/>
      <c r="K269" s="134"/>
      <c r="L269" s="255"/>
      <c r="M269" s="255"/>
      <c r="N269" s="134"/>
      <c r="O269" s="279"/>
      <c r="P269" s="134"/>
      <c r="Q269" s="255"/>
      <c r="R269" s="134"/>
      <c r="S269" s="255"/>
      <c r="T269" s="134"/>
      <c r="U269" s="255"/>
      <c r="V269" s="134"/>
      <c r="W269" s="255"/>
      <c r="X269" s="134"/>
      <c r="Y269" s="134"/>
      <c r="Z269" s="134"/>
      <c r="AA269" s="134"/>
      <c r="AB269" s="134"/>
      <c r="AC269" s="134"/>
      <c r="AD269" s="134"/>
      <c r="AE269" s="134"/>
      <c r="AF269" s="134"/>
      <c r="AG269" s="134"/>
      <c r="AH269" s="134"/>
      <c r="AI269" s="134"/>
      <c r="AJ269" s="134"/>
      <c r="AK269" s="134"/>
      <c r="AL269" s="134"/>
      <c r="AM269" s="134"/>
      <c r="AN269" s="134"/>
      <c r="AO269" s="134"/>
      <c r="AP269" s="134"/>
      <c r="AQ269" s="134"/>
      <c r="AR269" s="134"/>
      <c r="AS269" s="134"/>
      <c r="AT269" s="134"/>
      <c r="AU269" s="134"/>
    </row>
    <row r="270" spans="1:47" s="130" customFormat="1">
      <c r="A270" s="231"/>
      <c r="F270" s="131"/>
      <c r="G270" s="131"/>
      <c r="H270" s="132"/>
      <c r="I270" s="132"/>
      <c r="J270" s="133"/>
      <c r="K270" s="134"/>
      <c r="L270" s="255"/>
      <c r="M270" s="255"/>
      <c r="N270" s="134"/>
      <c r="O270" s="279"/>
      <c r="P270" s="134"/>
      <c r="Q270" s="255"/>
      <c r="R270" s="134"/>
      <c r="S270" s="255"/>
      <c r="T270" s="134"/>
      <c r="U270" s="255"/>
      <c r="V270" s="134"/>
      <c r="W270" s="255"/>
      <c r="X270" s="134"/>
      <c r="Y270" s="134"/>
      <c r="Z270" s="134"/>
      <c r="AA270" s="134"/>
      <c r="AB270" s="134"/>
      <c r="AC270" s="134"/>
      <c r="AD270" s="134"/>
      <c r="AE270" s="134"/>
      <c r="AF270" s="134"/>
      <c r="AG270" s="134"/>
      <c r="AH270" s="134"/>
      <c r="AI270" s="134"/>
      <c r="AJ270" s="134"/>
      <c r="AK270" s="134"/>
      <c r="AL270" s="134"/>
      <c r="AM270" s="134"/>
      <c r="AN270" s="134"/>
      <c r="AO270" s="134"/>
      <c r="AP270" s="134"/>
      <c r="AQ270" s="134"/>
      <c r="AR270" s="134"/>
      <c r="AS270" s="134"/>
      <c r="AT270" s="134"/>
      <c r="AU270" s="134"/>
    </row>
    <row r="271" spans="1:47" s="130" customFormat="1">
      <c r="A271" s="231"/>
      <c r="F271" s="131"/>
      <c r="G271" s="131"/>
      <c r="H271" s="132"/>
      <c r="I271" s="132"/>
      <c r="J271" s="133"/>
      <c r="K271" s="134"/>
      <c r="L271" s="255"/>
      <c r="M271" s="255"/>
      <c r="N271" s="134"/>
      <c r="O271" s="279"/>
      <c r="P271" s="134"/>
      <c r="Q271" s="255"/>
      <c r="R271" s="134"/>
      <c r="S271" s="255"/>
      <c r="T271" s="134"/>
      <c r="U271" s="255"/>
      <c r="V271" s="134"/>
      <c r="W271" s="255"/>
      <c r="X271" s="134"/>
      <c r="Y271" s="134"/>
      <c r="Z271" s="134"/>
      <c r="AA271" s="134"/>
      <c r="AB271" s="134"/>
      <c r="AC271" s="134"/>
      <c r="AD271" s="134"/>
      <c r="AE271" s="134"/>
      <c r="AF271" s="134"/>
      <c r="AG271" s="134"/>
      <c r="AH271" s="134"/>
      <c r="AI271" s="134"/>
      <c r="AJ271" s="134"/>
      <c r="AK271" s="134"/>
      <c r="AL271" s="134"/>
      <c r="AM271" s="134"/>
      <c r="AN271" s="134"/>
      <c r="AO271" s="134"/>
      <c r="AP271" s="134"/>
      <c r="AQ271" s="134"/>
      <c r="AR271" s="134"/>
      <c r="AS271" s="134"/>
      <c r="AT271" s="134"/>
      <c r="AU271" s="134"/>
    </row>
    <row r="272" spans="1:47" s="130" customFormat="1">
      <c r="A272" s="231"/>
      <c r="F272" s="131"/>
      <c r="G272" s="131"/>
      <c r="H272" s="132"/>
      <c r="I272" s="132"/>
      <c r="J272" s="133"/>
      <c r="K272" s="134"/>
      <c r="L272" s="255"/>
      <c r="M272" s="255"/>
      <c r="N272" s="134"/>
      <c r="O272" s="279"/>
      <c r="P272" s="134"/>
      <c r="Q272" s="255"/>
      <c r="R272" s="134"/>
      <c r="S272" s="255"/>
      <c r="T272" s="134"/>
      <c r="U272" s="255"/>
      <c r="V272" s="134"/>
      <c r="W272" s="255"/>
      <c r="X272" s="134"/>
      <c r="Y272" s="134"/>
      <c r="Z272" s="134"/>
      <c r="AA272" s="134"/>
      <c r="AB272" s="134"/>
      <c r="AC272" s="134"/>
      <c r="AD272" s="134"/>
      <c r="AE272" s="134"/>
      <c r="AF272" s="134"/>
      <c r="AG272" s="134"/>
      <c r="AH272" s="134"/>
      <c r="AI272" s="134"/>
      <c r="AJ272" s="134"/>
      <c r="AK272" s="134"/>
      <c r="AL272" s="134"/>
      <c r="AM272" s="134"/>
      <c r="AN272" s="134"/>
      <c r="AO272" s="134"/>
      <c r="AP272" s="134"/>
      <c r="AQ272" s="134"/>
      <c r="AR272" s="134"/>
      <c r="AS272" s="134"/>
      <c r="AT272" s="134"/>
      <c r="AU272" s="134"/>
    </row>
    <row r="273" spans="1:47" s="130" customFormat="1">
      <c r="A273" s="231"/>
      <c r="F273" s="131"/>
      <c r="G273" s="131"/>
      <c r="H273" s="132"/>
      <c r="I273" s="132"/>
      <c r="J273" s="133"/>
      <c r="K273" s="134"/>
      <c r="L273" s="255"/>
      <c r="M273" s="255"/>
      <c r="N273" s="134"/>
      <c r="O273" s="279"/>
      <c r="P273" s="134"/>
      <c r="Q273" s="255"/>
      <c r="R273" s="134"/>
      <c r="S273" s="255"/>
      <c r="T273" s="134"/>
      <c r="U273" s="255"/>
      <c r="V273" s="134"/>
      <c r="W273" s="255"/>
      <c r="X273" s="134"/>
      <c r="Y273" s="134"/>
      <c r="Z273" s="134"/>
      <c r="AA273" s="134"/>
      <c r="AB273" s="134"/>
      <c r="AC273" s="134"/>
      <c r="AD273" s="134"/>
      <c r="AE273" s="134"/>
      <c r="AF273" s="134"/>
      <c r="AG273" s="134"/>
      <c r="AH273" s="134"/>
      <c r="AI273" s="134"/>
      <c r="AJ273" s="134"/>
      <c r="AK273" s="134"/>
      <c r="AL273" s="134"/>
      <c r="AM273" s="134"/>
      <c r="AN273" s="134"/>
      <c r="AO273" s="134"/>
      <c r="AP273" s="134"/>
      <c r="AQ273" s="134"/>
      <c r="AR273" s="134"/>
      <c r="AS273" s="134"/>
      <c r="AT273" s="134"/>
      <c r="AU273" s="134"/>
    </row>
    <row r="274" spans="1:47" s="130" customFormat="1">
      <c r="A274" s="231"/>
      <c r="F274" s="131"/>
      <c r="G274" s="131"/>
      <c r="H274" s="132"/>
      <c r="I274" s="132"/>
      <c r="J274" s="133"/>
      <c r="K274" s="134"/>
      <c r="L274" s="255"/>
      <c r="M274" s="255"/>
      <c r="N274" s="134"/>
      <c r="O274" s="279"/>
      <c r="P274" s="134"/>
      <c r="Q274" s="255"/>
      <c r="R274" s="134"/>
      <c r="S274" s="255"/>
      <c r="T274" s="134"/>
      <c r="U274" s="255"/>
      <c r="V274" s="134"/>
      <c r="W274" s="255"/>
      <c r="X274" s="134"/>
      <c r="Y274" s="134"/>
      <c r="Z274" s="134"/>
      <c r="AA274" s="134"/>
      <c r="AB274" s="134"/>
      <c r="AC274" s="134"/>
      <c r="AD274" s="134"/>
      <c r="AE274" s="134"/>
      <c r="AF274" s="134"/>
      <c r="AG274" s="134"/>
      <c r="AH274" s="134"/>
      <c r="AI274" s="134"/>
      <c r="AJ274" s="134"/>
      <c r="AK274" s="134"/>
      <c r="AL274" s="134"/>
      <c r="AM274" s="134"/>
      <c r="AN274" s="134"/>
      <c r="AO274" s="134"/>
      <c r="AP274" s="134"/>
      <c r="AQ274" s="134"/>
      <c r="AR274" s="134"/>
      <c r="AS274" s="134"/>
      <c r="AT274" s="134"/>
      <c r="AU274" s="134"/>
    </row>
    <row r="275" spans="1:47" s="130" customFormat="1">
      <c r="A275" s="231"/>
      <c r="F275" s="131"/>
      <c r="G275" s="131"/>
      <c r="H275" s="132"/>
      <c r="I275" s="132"/>
      <c r="J275" s="133"/>
      <c r="K275" s="134"/>
      <c r="L275" s="255"/>
      <c r="M275" s="255"/>
      <c r="N275" s="134"/>
      <c r="O275" s="279"/>
      <c r="P275" s="134"/>
      <c r="Q275" s="255"/>
      <c r="R275" s="134"/>
      <c r="S275" s="255"/>
      <c r="T275" s="134"/>
      <c r="U275" s="255"/>
      <c r="V275" s="134"/>
      <c r="W275" s="255"/>
      <c r="X275" s="134"/>
      <c r="Y275" s="134"/>
      <c r="Z275" s="134"/>
      <c r="AA275" s="134"/>
      <c r="AB275" s="134"/>
      <c r="AC275" s="134"/>
      <c r="AD275" s="134"/>
      <c r="AE275" s="134"/>
      <c r="AF275" s="134"/>
      <c r="AG275" s="134"/>
      <c r="AH275" s="134"/>
      <c r="AI275" s="134"/>
      <c r="AJ275" s="134"/>
      <c r="AK275" s="134"/>
      <c r="AL275" s="134"/>
      <c r="AM275" s="134"/>
      <c r="AN275" s="134"/>
      <c r="AO275" s="134"/>
      <c r="AP275" s="134"/>
      <c r="AQ275" s="134"/>
      <c r="AR275" s="134"/>
      <c r="AS275" s="134"/>
      <c r="AT275" s="134"/>
      <c r="AU275" s="134"/>
    </row>
    <row r="276" spans="1:47" s="130" customFormat="1">
      <c r="A276" s="231"/>
      <c r="F276" s="131"/>
      <c r="G276" s="131"/>
      <c r="H276" s="132"/>
      <c r="I276" s="132"/>
      <c r="J276" s="133"/>
      <c r="K276" s="134"/>
      <c r="L276" s="255"/>
      <c r="M276" s="255"/>
      <c r="N276" s="134"/>
      <c r="O276" s="279"/>
      <c r="P276" s="134"/>
      <c r="Q276" s="255"/>
      <c r="R276" s="134"/>
      <c r="S276" s="255"/>
      <c r="T276" s="134"/>
      <c r="U276" s="255"/>
      <c r="V276" s="134"/>
      <c r="W276" s="255"/>
      <c r="X276" s="134"/>
      <c r="Y276" s="134"/>
      <c r="Z276" s="134"/>
      <c r="AA276" s="134"/>
      <c r="AB276" s="134"/>
      <c r="AC276" s="134"/>
      <c r="AD276" s="134"/>
      <c r="AE276" s="134"/>
      <c r="AF276" s="134"/>
      <c r="AG276" s="134"/>
      <c r="AH276" s="134"/>
      <c r="AI276" s="134"/>
      <c r="AJ276" s="134"/>
      <c r="AK276" s="134"/>
      <c r="AL276" s="134"/>
      <c r="AM276" s="134"/>
      <c r="AN276" s="134"/>
      <c r="AO276" s="134"/>
      <c r="AP276" s="134"/>
      <c r="AQ276" s="134"/>
      <c r="AR276" s="134"/>
      <c r="AS276" s="134"/>
      <c r="AT276" s="134"/>
      <c r="AU276" s="134"/>
    </row>
    <row r="277" spans="1:47" s="130" customFormat="1">
      <c r="A277" s="231"/>
      <c r="F277" s="131"/>
      <c r="G277" s="131"/>
      <c r="H277" s="132"/>
      <c r="I277" s="132"/>
      <c r="J277" s="133"/>
      <c r="K277" s="134"/>
      <c r="L277" s="255"/>
      <c r="M277" s="255"/>
      <c r="N277" s="134"/>
      <c r="O277" s="279"/>
      <c r="P277" s="134"/>
      <c r="Q277" s="255"/>
      <c r="R277" s="134"/>
      <c r="S277" s="255"/>
      <c r="T277" s="134"/>
      <c r="U277" s="255"/>
      <c r="V277" s="134"/>
      <c r="W277" s="255"/>
      <c r="X277" s="134"/>
      <c r="Y277" s="134"/>
      <c r="Z277" s="134"/>
      <c r="AA277" s="134"/>
      <c r="AB277" s="134"/>
      <c r="AC277" s="134"/>
      <c r="AD277" s="134"/>
      <c r="AE277" s="134"/>
      <c r="AF277" s="134"/>
      <c r="AG277" s="134"/>
      <c r="AH277" s="134"/>
      <c r="AI277" s="134"/>
      <c r="AJ277" s="134"/>
      <c r="AK277" s="134"/>
      <c r="AL277" s="134"/>
      <c r="AM277" s="134"/>
      <c r="AN277" s="134"/>
      <c r="AO277" s="134"/>
      <c r="AP277" s="134"/>
      <c r="AQ277" s="134"/>
      <c r="AR277" s="134"/>
      <c r="AS277" s="134"/>
      <c r="AT277" s="134"/>
      <c r="AU277" s="134"/>
    </row>
    <row r="278" spans="1:47" s="130" customFormat="1">
      <c r="A278" s="231"/>
      <c r="F278" s="131"/>
      <c r="G278" s="131"/>
      <c r="H278" s="132"/>
      <c r="I278" s="132"/>
      <c r="J278" s="133"/>
      <c r="K278" s="134"/>
      <c r="L278" s="255"/>
      <c r="M278" s="255"/>
      <c r="N278" s="134"/>
      <c r="O278" s="279"/>
      <c r="P278" s="134"/>
      <c r="Q278" s="255"/>
      <c r="R278" s="134"/>
      <c r="S278" s="255"/>
      <c r="T278" s="134"/>
      <c r="U278" s="255"/>
      <c r="V278" s="134"/>
      <c r="W278" s="255"/>
      <c r="X278" s="134"/>
      <c r="Y278" s="134"/>
      <c r="Z278" s="134"/>
      <c r="AA278" s="134"/>
      <c r="AB278" s="134"/>
      <c r="AC278" s="134"/>
      <c r="AD278" s="134"/>
      <c r="AE278" s="134"/>
      <c r="AF278" s="134"/>
      <c r="AG278" s="134"/>
      <c r="AH278" s="134"/>
      <c r="AI278" s="134"/>
      <c r="AJ278" s="134"/>
      <c r="AK278" s="134"/>
      <c r="AL278" s="134"/>
      <c r="AM278" s="134"/>
      <c r="AN278" s="134"/>
      <c r="AO278" s="134"/>
      <c r="AP278" s="134"/>
      <c r="AQ278" s="134"/>
      <c r="AR278" s="134"/>
      <c r="AS278" s="134"/>
      <c r="AT278" s="134"/>
      <c r="AU278" s="134"/>
    </row>
    <row r="279" spans="1:47" s="130" customFormat="1">
      <c r="A279" s="231"/>
      <c r="F279" s="131"/>
      <c r="G279" s="131"/>
      <c r="H279" s="132"/>
      <c r="I279" s="132"/>
      <c r="J279" s="133"/>
      <c r="K279" s="134"/>
      <c r="L279" s="255"/>
      <c r="M279" s="255"/>
      <c r="N279" s="134"/>
      <c r="O279" s="279"/>
      <c r="P279" s="134"/>
      <c r="Q279" s="255"/>
      <c r="R279" s="134"/>
      <c r="S279" s="255"/>
      <c r="T279" s="134"/>
      <c r="U279" s="255"/>
      <c r="V279" s="134"/>
      <c r="W279" s="255"/>
      <c r="X279" s="134"/>
      <c r="Y279" s="134"/>
      <c r="Z279" s="134"/>
      <c r="AA279" s="134"/>
      <c r="AB279" s="134"/>
      <c r="AC279" s="134"/>
      <c r="AD279" s="134"/>
      <c r="AE279" s="134"/>
      <c r="AF279" s="134"/>
      <c r="AG279" s="134"/>
      <c r="AH279" s="134"/>
      <c r="AI279" s="134"/>
      <c r="AJ279" s="134"/>
      <c r="AK279" s="134"/>
      <c r="AL279" s="134"/>
      <c r="AM279" s="134"/>
      <c r="AN279" s="134"/>
      <c r="AO279" s="134"/>
      <c r="AP279" s="134"/>
      <c r="AQ279" s="134"/>
      <c r="AR279" s="134"/>
      <c r="AS279" s="134"/>
      <c r="AT279" s="134"/>
      <c r="AU279" s="134"/>
    </row>
    <row r="280" spans="1:47" s="130" customFormat="1">
      <c r="A280" s="231"/>
      <c r="F280" s="131"/>
      <c r="G280" s="131"/>
      <c r="H280" s="132"/>
      <c r="I280" s="132"/>
      <c r="J280" s="133"/>
      <c r="K280" s="134"/>
      <c r="L280" s="255"/>
      <c r="M280" s="255"/>
      <c r="N280" s="134"/>
      <c r="O280" s="279"/>
      <c r="P280" s="134"/>
      <c r="Q280" s="255"/>
      <c r="R280" s="134"/>
      <c r="S280" s="255"/>
      <c r="T280" s="134"/>
      <c r="U280" s="255"/>
      <c r="V280" s="134"/>
      <c r="W280" s="255"/>
      <c r="X280" s="134"/>
      <c r="Y280" s="134"/>
      <c r="Z280" s="134"/>
      <c r="AA280" s="134"/>
      <c r="AB280" s="134"/>
      <c r="AC280" s="134"/>
      <c r="AD280" s="134"/>
      <c r="AE280" s="134"/>
      <c r="AF280" s="134"/>
      <c r="AG280" s="134"/>
      <c r="AH280" s="134"/>
      <c r="AI280" s="134"/>
      <c r="AJ280" s="134"/>
      <c r="AK280" s="134"/>
      <c r="AL280" s="134"/>
      <c r="AM280" s="134"/>
      <c r="AN280" s="134"/>
      <c r="AO280" s="134"/>
      <c r="AP280" s="134"/>
      <c r="AQ280" s="134"/>
      <c r="AR280" s="134"/>
      <c r="AS280" s="134"/>
      <c r="AT280" s="134"/>
      <c r="AU280" s="134"/>
    </row>
    <row r="281" spans="1:47" s="130" customFormat="1">
      <c r="A281" s="231"/>
      <c r="F281" s="131"/>
      <c r="G281" s="131"/>
      <c r="H281" s="132"/>
      <c r="I281" s="132"/>
      <c r="J281" s="133"/>
      <c r="K281" s="134"/>
      <c r="L281" s="255"/>
      <c r="M281" s="255"/>
      <c r="N281" s="134"/>
      <c r="O281" s="279"/>
      <c r="P281" s="134"/>
      <c r="Q281" s="255"/>
      <c r="R281" s="134"/>
      <c r="S281" s="255"/>
      <c r="T281" s="134"/>
      <c r="U281" s="255"/>
      <c r="V281" s="134"/>
      <c r="W281" s="255"/>
      <c r="X281" s="134"/>
      <c r="Y281" s="134"/>
      <c r="Z281" s="134"/>
      <c r="AA281" s="134"/>
      <c r="AB281" s="134"/>
      <c r="AC281" s="134"/>
      <c r="AD281" s="134"/>
      <c r="AE281" s="134"/>
      <c r="AF281" s="134"/>
      <c r="AG281" s="134"/>
      <c r="AH281" s="134"/>
      <c r="AI281" s="134"/>
      <c r="AJ281" s="134"/>
      <c r="AK281" s="134"/>
      <c r="AL281" s="134"/>
      <c r="AM281" s="134"/>
      <c r="AN281" s="134"/>
      <c r="AO281" s="134"/>
      <c r="AP281" s="134"/>
      <c r="AQ281" s="134"/>
      <c r="AR281" s="134"/>
      <c r="AS281" s="134"/>
      <c r="AT281" s="134"/>
      <c r="AU281" s="134"/>
    </row>
    <row r="282" spans="1:47" s="130" customFormat="1">
      <c r="A282" s="231"/>
      <c r="F282" s="131"/>
      <c r="G282" s="131"/>
      <c r="H282" s="132"/>
      <c r="I282" s="132"/>
      <c r="J282" s="133"/>
      <c r="K282" s="134"/>
      <c r="L282" s="255"/>
      <c r="M282" s="255"/>
      <c r="N282" s="134"/>
      <c r="O282" s="279"/>
      <c r="P282" s="134"/>
      <c r="Q282" s="255"/>
      <c r="R282" s="134"/>
      <c r="S282" s="255"/>
      <c r="T282" s="134"/>
      <c r="U282" s="255"/>
      <c r="V282" s="134"/>
      <c r="W282" s="255"/>
      <c r="X282" s="134"/>
      <c r="Y282" s="134"/>
      <c r="Z282" s="134"/>
      <c r="AA282" s="134"/>
      <c r="AB282" s="134"/>
      <c r="AC282" s="134"/>
      <c r="AD282" s="134"/>
      <c r="AE282" s="134"/>
      <c r="AF282" s="134"/>
      <c r="AG282" s="134"/>
      <c r="AH282" s="134"/>
      <c r="AI282" s="134"/>
      <c r="AJ282" s="134"/>
      <c r="AK282" s="134"/>
      <c r="AL282" s="134"/>
      <c r="AM282" s="134"/>
      <c r="AN282" s="134"/>
      <c r="AO282" s="134"/>
      <c r="AP282" s="134"/>
      <c r="AQ282" s="134"/>
      <c r="AR282" s="134"/>
      <c r="AS282" s="134"/>
      <c r="AT282" s="134"/>
      <c r="AU282" s="134"/>
    </row>
    <row r="283" spans="1:47" s="130" customFormat="1">
      <c r="A283" s="231"/>
      <c r="F283" s="131"/>
      <c r="G283" s="131"/>
      <c r="H283" s="132"/>
      <c r="I283" s="132"/>
      <c r="J283" s="133"/>
      <c r="K283" s="134"/>
      <c r="L283" s="255"/>
      <c r="M283" s="255"/>
      <c r="N283" s="134"/>
      <c r="O283" s="279"/>
      <c r="P283" s="134"/>
      <c r="Q283" s="255"/>
      <c r="R283" s="134"/>
      <c r="S283" s="255"/>
      <c r="T283" s="134"/>
      <c r="U283" s="255"/>
      <c r="V283" s="134"/>
      <c r="W283" s="255"/>
      <c r="X283" s="134"/>
      <c r="Y283" s="134"/>
      <c r="Z283" s="134"/>
      <c r="AA283" s="134"/>
      <c r="AB283" s="134"/>
      <c r="AC283" s="134"/>
      <c r="AD283" s="134"/>
      <c r="AE283" s="134"/>
      <c r="AF283" s="134"/>
      <c r="AG283" s="134"/>
      <c r="AH283" s="134"/>
      <c r="AI283" s="134"/>
      <c r="AJ283" s="134"/>
      <c r="AK283" s="134"/>
      <c r="AL283" s="134"/>
      <c r="AM283" s="134"/>
      <c r="AN283" s="134"/>
      <c r="AO283" s="134"/>
      <c r="AP283" s="134"/>
      <c r="AQ283" s="134"/>
      <c r="AR283" s="134"/>
      <c r="AS283" s="134"/>
      <c r="AT283" s="134"/>
      <c r="AU283" s="134"/>
    </row>
    <row r="284" spans="1:47" s="130" customFormat="1">
      <c r="A284" s="231"/>
      <c r="F284" s="131"/>
      <c r="G284" s="131"/>
      <c r="H284" s="132"/>
      <c r="I284" s="132"/>
      <c r="J284" s="133"/>
      <c r="K284" s="134"/>
      <c r="L284" s="255"/>
      <c r="M284" s="255"/>
      <c r="N284" s="134"/>
      <c r="O284" s="279"/>
      <c r="P284" s="134"/>
      <c r="Q284" s="255"/>
      <c r="R284" s="134"/>
      <c r="S284" s="255"/>
      <c r="T284" s="134"/>
      <c r="U284" s="255"/>
      <c r="V284" s="134"/>
      <c r="W284" s="255"/>
      <c r="X284" s="134"/>
      <c r="Y284" s="134"/>
      <c r="Z284" s="134"/>
      <c r="AA284" s="134"/>
      <c r="AB284" s="134"/>
      <c r="AC284" s="134"/>
      <c r="AD284" s="134"/>
      <c r="AE284" s="134"/>
      <c r="AF284" s="134"/>
      <c r="AG284" s="134"/>
      <c r="AH284" s="134"/>
      <c r="AI284" s="134"/>
      <c r="AJ284" s="134"/>
      <c r="AK284" s="134"/>
      <c r="AL284" s="134"/>
      <c r="AM284" s="134"/>
      <c r="AN284" s="134"/>
      <c r="AO284" s="134"/>
      <c r="AP284" s="134"/>
      <c r="AQ284" s="134"/>
      <c r="AR284" s="134"/>
      <c r="AS284" s="134"/>
      <c r="AT284" s="134"/>
      <c r="AU284" s="134"/>
    </row>
    <row r="285" spans="1:47" s="130" customFormat="1">
      <c r="A285" s="231"/>
      <c r="F285" s="131"/>
      <c r="G285" s="131"/>
      <c r="H285" s="132"/>
      <c r="I285" s="132"/>
      <c r="J285" s="133"/>
      <c r="K285" s="134"/>
      <c r="L285" s="255"/>
      <c r="M285" s="255"/>
      <c r="N285" s="134"/>
      <c r="O285" s="279"/>
      <c r="P285" s="134"/>
      <c r="Q285" s="255"/>
      <c r="R285" s="134"/>
      <c r="S285" s="255"/>
      <c r="T285" s="134"/>
      <c r="U285" s="255"/>
      <c r="V285" s="134"/>
      <c r="W285" s="255"/>
      <c r="X285" s="134"/>
      <c r="Y285" s="134"/>
      <c r="Z285" s="134"/>
      <c r="AA285" s="134"/>
      <c r="AB285" s="134"/>
      <c r="AC285" s="134"/>
      <c r="AD285" s="134"/>
      <c r="AE285" s="134"/>
      <c r="AF285" s="134"/>
      <c r="AG285" s="134"/>
      <c r="AH285" s="134"/>
      <c r="AI285" s="134"/>
      <c r="AJ285" s="134"/>
      <c r="AK285" s="134"/>
      <c r="AL285" s="134"/>
      <c r="AM285" s="134"/>
      <c r="AN285" s="134"/>
      <c r="AO285" s="134"/>
      <c r="AP285" s="134"/>
      <c r="AQ285" s="134"/>
      <c r="AR285" s="134"/>
      <c r="AS285" s="134"/>
      <c r="AT285" s="134"/>
      <c r="AU285" s="134"/>
    </row>
    <row r="286" spans="1:47" s="130" customFormat="1">
      <c r="A286" s="231"/>
      <c r="F286" s="131"/>
      <c r="G286" s="131"/>
      <c r="H286" s="132"/>
      <c r="I286" s="132"/>
      <c r="J286" s="133"/>
      <c r="K286" s="134"/>
      <c r="L286" s="255"/>
      <c r="M286" s="255"/>
      <c r="N286" s="134"/>
      <c r="O286" s="279"/>
      <c r="P286" s="134"/>
      <c r="Q286" s="255"/>
      <c r="R286" s="134"/>
      <c r="S286" s="255"/>
      <c r="T286" s="134"/>
      <c r="U286" s="255"/>
      <c r="V286" s="134"/>
      <c r="W286" s="255"/>
      <c r="X286" s="134"/>
      <c r="Y286" s="134"/>
      <c r="Z286" s="134"/>
      <c r="AA286" s="134"/>
      <c r="AB286" s="134"/>
      <c r="AC286" s="134"/>
      <c r="AD286" s="134"/>
      <c r="AE286" s="134"/>
      <c r="AF286" s="134"/>
      <c r="AG286" s="134"/>
      <c r="AH286" s="134"/>
      <c r="AI286" s="134"/>
      <c r="AJ286" s="134"/>
      <c r="AK286" s="134"/>
      <c r="AL286" s="134"/>
      <c r="AM286" s="134"/>
      <c r="AN286" s="134"/>
      <c r="AO286" s="134"/>
      <c r="AP286" s="134"/>
      <c r="AQ286" s="134"/>
      <c r="AR286" s="134"/>
      <c r="AS286" s="134"/>
      <c r="AT286" s="134"/>
      <c r="AU286" s="134"/>
    </row>
    <row r="287" spans="1:47" s="130" customFormat="1">
      <c r="A287" s="231"/>
      <c r="F287" s="131"/>
      <c r="G287" s="131"/>
      <c r="H287" s="132"/>
      <c r="I287" s="132"/>
      <c r="J287" s="133"/>
      <c r="K287" s="134"/>
      <c r="L287" s="255"/>
      <c r="M287" s="255"/>
      <c r="N287" s="134"/>
      <c r="O287" s="279"/>
      <c r="P287" s="134"/>
      <c r="Q287" s="255"/>
      <c r="R287" s="134"/>
      <c r="S287" s="255"/>
      <c r="T287" s="134"/>
      <c r="U287" s="255"/>
      <c r="V287" s="134"/>
      <c r="W287" s="255"/>
      <c r="X287" s="134"/>
      <c r="Y287" s="134"/>
      <c r="Z287" s="134"/>
      <c r="AA287" s="134"/>
      <c r="AB287" s="134"/>
      <c r="AC287" s="134"/>
      <c r="AD287" s="134"/>
      <c r="AE287" s="134"/>
      <c r="AF287" s="134"/>
      <c r="AG287" s="134"/>
      <c r="AH287" s="134"/>
      <c r="AI287" s="134"/>
      <c r="AJ287" s="134"/>
      <c r="AK287" s="134"/>
      <c r="AL287" s="134"/>
      <c r="AM287" s="134"/>
      <c r="AN287" s="134"/>
      <c r="AO287" s="134"/>
      <c r="AP287" s="134"/>
      <c r="AQ287" s="134"/>
      <c r="AR287" s="134"/>
      <c r="AS287" s="134"/>
      <c r="AT287" s="134"/>
      <c r="AU287" s="134"/>
    </row>
    <row r="288" spans="1:47" s="130" customFormat="1">
      <c r="A288" s="231"/>
      <c r="F288" s="131"/>
      <c r="G288" s="131"/>
      <c r="H288" s="132"/>
      <c r="I288" s="132"/>
      <c r="J288" s="133"/>
      <c r="K288" s="134"/>
      <c r="L288" s="255"/>
      <c r="M288" s="255"/>
      <c r="N288" s="134"/>
      <c r="O288" s="279"/>
      <c r="P288" s="134"/>
      <c r="Q288" s="255"/>
      <c r="R288" s="134"/>
      <c r="S288" s="255"/>
      <c r="T288" s="134"/>
      <c r="U288" s="255"/>
      <c r="V288" s="134"/>
      <c r="W288" s="255"/>
      <c r="X288" s="134"/>
      <c r="Y288" s="134"/>
      <c r="Z288" s="134"/>
      <c r="AA288" s="134"/>
      <c r="AB288" s="134"/>
      <c r="AC288" s="134"/>
      <c r="AD288" s="134"/>
      <c r="AE288" s="134"/>
      <c r="AF288" s="134"/>
      <c r="AG288" s="134"/>
      <c r="AH288" s="134"/>
      <c r="AI288" s="134"/>
      <c r="AJ288" s="134"/>
      <c r="AK288" s="134"/>
      <c r="AL288" s="134"/>
      <c r="AM288" s="134"/>
      <c r="AN288" s="134"/>
      <c r="AO288" s="134"/>
      <c r="AP288" s="134"/>
      <c r="AQ288" s="134"/>
      <c r="AR288" s="134"/>
      <c r="AS288" s="134"/>
      <c r="AT288" s="134"/>
      <c r="AU288" s="134"/>
    </row>
    <row r="289" spans="1:47" s="130" customFormat="1">
      <c r="A289" s="231"/>
      <c r="F289" s="131"/>
      <c r="G289" s="131"/>
      <c r="H289" s="132"/>
      <c r="I289" s="132"/>
      <c r="J289" s="133"/>
      <c r="K289" s="134"/>
      <c r="L289" s="255"/>
      <c r="M289" s="255"/>
      <c r="N289" s="134"/>
      <c r="O289" s="279"/>
      <c r="P289" s="134"/>
      <c r="Q289" s="255"/>
      <c r="R289" s="134"/>
      <c r="S289" s="255"/>
      <c r="T289" s="134"/>
      <c r="U289" s="255"/>
      <c r="V289" s="134"/>
      <c r="W289" s="255"/>
      <c r="X289" s="134"/>
      <c r="Y289" s="134"/>
      <c r="Z289" s="134"/>
      <c r="AA289" s="134"/>
      <c r="AB289" s="134"/>
      <c r="AC289" s="134"/>
      <c r="AD289" s="134"/>
      <c r="AE289" s="134"/>
      <c r="AF289" s="134"/>
      <c r="AG289" s="134"/>
      <c r="AH289" s="134"/>
      <c r="AI289" s="134"/>
      <c r="AJ289" s="134"/>
      <c r="AK289" s="134"/>
      <c r="AL289" s="134"/>
      <c r="AM289" s="134"/>
      <c r="AN289" s="134"/>
      <c r="AO289" s="134"/>
      <c r="AP289" s="134"/>
      <c r="AQ289" s="134"/>
      <c r="AR289" s="134"/>
      <c r="AS289" s="134"/>
      <c r="AT289" s="134"/>
      <c r="AU289" s="134"/>
    </row>
    <row r="290" spans="1:47" s="130" customFormat="1">
      <c r="A290" s="231"/>
      <c r="F290" s="131"/>
      <c r="G290" s="131"/>
      <c r="H290" s="132"/>
      <c r="I290" s="132"/>
      <c r="J290" s="133"/>
      <c r="K290" s="134"/>
      <c r="L290" s="255"/>
      <c r="M290" s="255"/>
      <c r="N290" s="134"/>
      <c r="O290" s="279"/>
      <c r="P290" s="134"/>
      <c r="Q290" s="255"/>
      <c r="R290" s="134"/>
      <c r="S290" s="255"/>
      <c r="T290" s="134"/>
      <c r="U290" s="255"/>
      <c r="V290" s="134"/>
      <c r="W290" s="255"/>
      <c r="X290" s="134"/>
      <c r="Y290" s="134"/>
      <c r="Z290" s="134"/>
      <c r="AA290" s="134"/>
      <c r="AB290" s="134"/>
      <c r="AC290" s="134"/>
      <c r="AD290" s="134"/>
      <c r="AE290" s="134"/>
      <c r="AF290" s="134"/>
      <c r="AG290" s="134"/>
      <c r="AH290" s="134"/>
      <c r="AI290" s="134"/>
      <c r="AJ290" s="134"/>
      <c r="AK290" s="134"/>
      <c r="AL290" s="134"/>
      <c r="AM290" s="134"/>
      <c r="AN290" s="134"/>
      <c r="AO290" s="134"/>
      <c r="AP290" s="134"/>
      <c r="AQ290" s="134"/>
      <c r="AR290" s="134"/>
      <c r="AS290" s="134"/>
      <c r="AT290" s="134"/>
      <c r="AU290" s="134"/>
    </row>
    <row r="291" spans="1:47" s="130" customFormat="1">
      <c r="A291" s="231"/>
      <c r="F291" s="131"/>
      <c r="G291" s="131"/>
      <c r="H291" s="132"/>
      <c r="I291" s="132"/>
      <c r="J291" s="133"/>
      <c r="K291" s="134"/>
      <c r="L291" s="255"/>
      <c r="M291" s="255"/>
      <c r="N291" s="134"/>
      <c r="O291" s="279"/>
      <c r="P291" s="134"/>
      <c r="Q291" s="255"/>
      <c r="R291" s="134"/>
      <c r="S291" s="255"/>
      <c r="T291" s="134"/>
      <c r="U291" s="255"/>
      <c r="V291" s="134"/>
      <c r="W291" s="255"/>
      <c r="X291" s="134"/>
      <c r="Y291" s="134"/>
      <c r="Z291" s="134"/>
      <c r="AA291" s="134"/>
      <c r="AB291" s="134"/>
      <c r="AC291" s="134"/>
      <c r="AD291" s="134"/>
      <c r="AE291" s="134"/>
      <c r="AF291" s="134"/>
      <c r="AG291" s="134"/>
      <c r="AH291" s="134"/>
      <c r="AI291" s="134"/>
      <c r="AJ291" s="134"/>
      <c r="AK291" s="134"/>
      <c r="AL291" s="134"/>
      <c r="AM291" s="134"/>
      <c r="AN291" s="134"/>
      <c r="AO291" s="134"/>
      <c r="AP291" s="134"/>
      <c r="AQ291" s="134"/>
      <c r="AR291" s="134"/>
      <c r="AS291" s="134"/>
      <c r="AT291" s="134"/>
      <c r="AU291" s="134"/>
    </row>
    <row r="292" spans="1:47" s="130" customFormat="1">
      <c r="A292" s="231"/>
      <c r="F292" s="131"/>
      <c r="G292" s="131"/>
      <c r="H292" s="132"/>
      <c r="I292" s="132"/>
      <c r="J292" s="133"/>
      <c r="K292" s="134"/>
      <c r="L292" s="255"/>
      <c r="M292" s="255"/>
      <c r="N292" s="134"/>
      <c r="O292" s="279"/>
      <c r="P292" s="134"/>
      <c r="Q292" s="255"/>
      <c r="R292" s="134"/>
      <c r="S292" s="255"/>
      <c r="T292" s="134"/>
      <c r="U292" s="255"/>
      <c r="V292" s="134"/>
      <c r="W292" s="255"/>
      <c r="X292" s="134"/>
      <c r="Y292" s="134"/>
      <c r="Z292" s="134"/>
      <c r="AA292" s="134"/>
      <c r="AB292" s="134"/>
      <c r="AC292" s="134"/>
      <c r="AD292" s="134"/>
      <c r="AE292" s="134"/>
      <c r="AF292" s="134"/>
      <c r="AG292" s="134"/>
      <c r="AH292" s="134"/>
      <c r="AI292" s="134"/>
      <c r="AJ292" s="134"/>
      <c r="AK292" s="134"/>
      <c r="AL292" s="134"/>
      <c r="AM292" s="134"/>
      <c r="AN292" s="134"/>
      <c r="AO292" s="134"/>
      <c r="AP292" s="134"/>
      <c r="AQ292" s="134"/>
      <c r="AR292" s="134"/>
      <c r="AS292" s="134"/>
      <c r="AT292" s="134"/>
      <c r="AU292" s="134"/>
    </row>
    <row r="293" spans="1:47" s="130" customFormat="1">
      <c r="A293" s="231"/>
      <c r="F293" s="131"/>
      <c r="G293" s="131"/>
      <c r="H293" s="132"/>
      <c r="I293" s="132"/>
      <c r="J293" s="133"/>
      <c r="K293" s="134"/>
      <c r="L293" s="255"/>
      <c r="M293" s="255"/>
      <c r="N293" s="134"/>
      <c r="O293" s="279"/>
      <c r="P293" s="134"/>
      <c r="Q293" s="255"/>
      <c r="R293" s="134"/>
      <c r="S293" s="255"/>
      <c r="T293" s="134"/>
      <c r="U293" s="255"/>
      <c r="V293" s="134"/>
      <c r="W293" s="255"/>
      <c r="X293" s="134"/>
      <c r="Y293" s="134"/>
      <c r="Z293" s="134"/>
      <c r="AA293" s="134"/>
      <c r="AB293" s="134"/>
      <c r="AC293" s="134"/>
      <c r="AD293" s="134"/>
      <c r="AE293" s="134"/>
      <c r="AF293" s="134"/>
      <c r="AG293" s="134"/>
      <c r="AH293" s="134"/>
      <c r="AI293" s="134"/>
      <c r="AJ293" s="134"/>
      <c r="AK293" s="134"/>
      <c r="AL293" s="134"/>
      <c r="AM293" s="134"/>
      <c r="AN293" s="134"/>
      <c r="AO293" s="134"/>
      <c r="AP293" s="134"/>
      <c r="AQ293" s="134"/>
      <c r="AR293" s="134"/>
      <c r="AS293" s="134"/>
      <c r="AT293" s="134"/>
      <c r="AU293" s="134"/>
    </row>
    <row r="294" spans="1:47" s="130" customFormat="1">
      <c r="A294" s="231"/>
      <c r="F294" s="131"/>
      <c r="G294" s="131"/>
      <c r="H294" s="132"/>
      <c r="I294" s="132"/>
      <c r="J294" s="133"/>
      <c r="K294" s="134"/>
      <c r="L294" s="255"/>
      <c r="M294" s="255"/>
      <c r="N294" s="134"/>
      <c r="O294" s="279"/>
      <c r="P294" s="134"/>
      <c r="Q294" s="255"/>
      <c r="R294" s="134"/>
      <c r="S294" s="255"/>
      <c r="T294" s="134"/>
      <c r="U294" s="255"/>
      <c r="V294" s="134"/>
      <c r="W294" s="255"/>
      <c r="X294" s="134"/>
      <c r="Y294" s="134"/>
      <c r="Z294" s="134"/>
      <c r="AA294" s="134"/>
      <c r="AB294" s="134"/>
      <c r="AC294" s="134"/>
      <c r="AD294" s="134"/>
      <c r="AE294" s="134"/>
      <c r="AF294" s="134"/>
      <c r="AG294" s="134"/>
      <c r="AH294" s="134"/>
      <c r="AI294" s="134"/>
      <c r="AJ294" s="134"/>
      <c r="AK294" s="134"/>
      <c r="AL294" s="134"/>
      <c r="AM294" s="134"/>
      <c r="AN294" s="134"/>
      <c r="AO294" s="134"/>
      <c r="AP294" s="134"/>
      <c r="AQ294" s="134"/>
      <c r="AR294" s="134"/>
      <c r="AS294" s="134"/>
      <c r="AT294" s="134"/>
      <c r="AU294" s="134"/>
    </row>
    <row r="295" spans="1:47" s="130" customFormat="1">
      <c r="A295" s="231"/>
      <c r="F295" s="131"/>
      <c r="G295" s="131"/>
      <c r="H295" s="132"/>
      <c r="I295" s="132"/>
      <c r="J295" s="133"/>
      <c r="K295" s="134"/>
      <c r="L295" s="255"/>
      <c r="M295" s="255"/>
      <c r="N295" s="134"/>
      <c r="O295" s="279"/>
      <c r="P295" s="134"/>
      <c r="Q295" s="255"/>
      <c r="R295" s="134"/>
      <c r="S295" s="255"/>
      <c r="T295" s="134"/>
      <c r="U295" s="255"/>
      <c r="V295" s="134"/>
      <c r="W295" s="255"/>
      <c r="X295" s="134"/>
      <c r="Y295" s="134"/>
      <c r="Z295" s="134"/>
      <c r="AA295" s="134"/>
      <c r="AB295" s="134"/>
      <c r="AC295" s="134"/>
      <c r="AD295" s="134"/>
      <c r="AE295" s="134"/>
      <c r="AF295" s="134"/>
      <c r="AG295" s="134"/>
      <c r="AH295" s="134"/>
      <c r="AI295" s="134"/>
      <c r="AJ295" s="134"/>
      <c r="AK295" s="134"/>
      <c r="AL295" s="134"/>
      <c r="AM295" s="134"/>
      <c r="AN295" s="134"/>
      <c r="AO295" s="134"/>
      <c r="AP295" s="134"/>
      <c r="AQ295" s="134"/>
      <c r="AR295" s="134"/>
      <c r="AS295" s="134"/>
      <c r="AT295" s="134"/>
      <c r="AU295" s="134"/>
    </row>
    <row r="296" spans="1:47" s="130" customFormat="1">
      <c r="A296" s="231"/>
      <c r="F296" s="131"/>
      <c r="G296" s="131"/>
      <c r="H296" s="132"/>
      <c r="I296" s="132"/>
      <c r="J296" s="133"/>
      <c r="K296" s="134"/>
      <c r="L296" s="255"/>
      <c r="M296" s="255"/>
      <c r="N296" s="134"/>
      <c r="O296" s="279"/>
      <c r="P296" s="134"/>
      <c r="Q296" s="255"/>
      <c r="R296" s="134"/>
      <c r="S296" s="255"/>
      <c r="T296" s="134"/>
      <c r="U296" s="255"/>
      <c r="V296" s="134"/>
      <c r="W296" s="255"/>
      <c r="X296" s="134"/>
      <c r="Y296" s="134"/>
      <c r="Z296" s="134"/>
      <c r="AA296" s="134"/>
      <c r="AB296" s="134"/>
      <c r="AC296" s="134"/>
      <c r="AD296" s="134"/>
      <c r="AE296" s="134"/>
      <c r="AF296" s="134"/>
      <c r="AG296" s="134"/>
      <c r="AH296" s="134"/>
      <c r="AI296" s="134"/>
      <c r="AJ296" s="134"/>
      <c r="AK296" s="134"/>
      <c r="AL296" s="134"/>
      <c r="AM296" s="134"/>
      <c r="AN296" s="134"/>
      <c r="AO296" s="134"/>
      <c r="AP296" s="134"/>
      <c r="AQ296" s="134"/>
      <c r="AR296" s="134"/>
      <c r="AS296" s="134"/>
      <c r="AT296" s="134"/>
      <c r="AU296" s="134"/>
    </row>
    <row r="297" spans="1:47" s="130" customFormat="1">
      <c r="A297" s="231"/>
      <c r="F297" s="131"/>
      <c r="G297" s="131"/>
      <c r="H297" s="132"/>
      <c r="I297" s="132"/>
      <c r="J297" s="133"/>
      <c r="K297" s="134"/>
      <c r="L297" s="255"/>
      <c r="M297" s="255"/>
      <c r="N297" s="134"/>
      <c r="O297" s="279"/>
      <c r="P297" s="134"/>
      <c r="Q297" s="255"/>
      <c r="R297" s="134"/>
      <c r="S297" s="255"/>
      <c r="T297" s="134"/>
      <c r="U297" s="255"/>
      <c r="V297" s="134"/>
      <c r="W297" s="255"/>
      <c r="X297" s="134"/>
      <c r="Y297" s="134"/>
      <c r="Z297" s="134"/>
      <c r="AA297" s="134"/>
      <c r="AB297" s="134"/>
      <c r="AC297" s="134"/>
      <c r="AD297" s="134"/>
      <c r="AE297" s="134"/>
      <c r="AF297" s="134"/>
      <c r="AG297" s="134"/>
      <c r="AH297" s="134"/>
      <c r="AI297" s="134"/>
      <c r="AJ297" s="134"/>
      <c r="AK297" s="134"/>
      <c r="AL297" s="134"/>
      <c r="AM297" s="134"/>
      <c r="AN297" s="134"/>
      <c r="AO297" s="134"/>
      <c r="AP297" s="134"/>
      <c r="AQ297" s="134"/>
      <c r="AR297" s="134"/>
      <c r="AS297" s="134"/>
      <c r="AT297" s="134"/>
      <c r="AU297" s="134"/>
    </row>
    <row r="298" spans="1:47" s="130" customFormat="1">
      <c r="A298" s="231"/>
      <c r="F298" s="131"/>
      <c r="G298" s="131"/>
      <c r="H298" s="132"/>
      <c r="I298" s="132"/>
      <c r="J298" s="133"/>
      <c r="K298" s="134"/>
      <c r="L298" s="255"/>
      <c r="M298" s="255"/>
      <c r="N298" s="134"/>
      <c r="O298" s="279"/>
      <c r="P298" s="134"/>
      <c r="Q298" s="255"/>
      <c r="R298" s="134"/>
      <c r="S298" s="255"/>
      <c r="T298" s="134"/>
      <c r="U298" s="255"/>
      <c r="V298" s="134"/>
      <c r="W298" s="255"/>
      <c r="X298" s="134"/>
      <c r="Y298" s="134"/>
      <c r="Z298" s="134"/>
      <c r="AA298" s="134"/>
      <c r="AB298" s="134"/>
      <c r="AC298" s="134"/>
      <c r="AD298" s="134"/>
      <c r="AE298" s="134"/>
      <c r="AF298" s="134"/>
      <c r="AG298" s="134"/>
      <c r="AH298" s="134"/>
      <c r="AI298" s="134"/>
      <c r="AJ298" s="134"/>
      <c r="AK298" s="134"/>
      <c r="AL298" s="134"/>
      <c r="AM298" s="134"/>
      <c r="AN298" s="134"/>
      <c r="AO298" s="134"/>
      <c r="AP298" s="134"/>
      <c r="AQ298" s="134"/>
      <c r="AR298" s="134"/>
      <c r="AS298" s="134"/>
      <c r="AT298" s="134"/>
      <c r="AU298" s="134"/>
    </row>
    <row r="299" spans="1:47" s="130" customFormat="1">
      <c r="A299" s="231"/>
      <c r="F299" s="131"/>
      <c r="G299" s="131"/>
      <c r="H299" s="132"/>
      <c r="I299" s="132"/>
      <c r="J299" s="133"/>
      <c r="K299" s="134"/>
      <c r="L299" s="255"/>
      <c r="M299" s="255"/>
      <c r="N299" s="134"/>
      <c r="O299" s="279"/>
      <c r="P299" s="134"/>
      <c r="Q299" s="255"/>
      <c r="R299" s="134"/>
      <c r="S299" s="255"/>
      <c r="T299" s="134"/>
      <c r="U299" s="255"/>
      <c r="V299" s="134"/>
      <c r="W299" s="255"/>
      <c r="X299" s="134"/>
      <c r="Y299" s="134"/>
      <c r="Z299" s="134"/>
      <c r="AA299" s="134"/>
      <c r="AB299" s="134"/>
      <c r="AC299" s="134"/>
      <c r="AD299" s="134"/>
      <c r="AE299" s="134"/>
      <c r="AF299" s="134"/>
      <c r="AG299" s="134"/>
      <c r="AH299" s="134"/>
      <c r="AI299" s="134"/>
      <c r="AJ299" s="134"/>
      <c r="AK299" s="134"/>
      <c r="AL299" s="134"/>
      <c r="AM299" s="134"/>
      <c r="AN299" s="134"/>
      <c r="AO299" s="134"/>
      <c r="AP299" s="134"/>
      <c r="AQ299" s="134"/>
      <c r="AR299" s="134"/>
      <c r="AS299" s="134"/>
      <c r="AT299" s="134"/>
      <c r="AU299" s="134"/>
    </row>
    <row r="300" spans="1:47" s="130" customFormat="1">
      <c r="A300" s="231"/>
      <c r="F300" s="131"/>
      <c r="G300" s="131"/>
      <c r="H300" s="132"/>
      <c r="I300" s="132"/>
      <c r="J300" s="133"/>
      <c r="K300" s="134"/>
      <c r="L300" s="255"/>
      <c r="M300" s="255"/>
      <c r="N300" s="134"/>
      <c r="O300" s="279"/>
      <c r="P300" s="134"/>
      <c r="Q300" s="255"/>
      <c r="R300" s="134"/>
      <c r="S300" s="255"/>
      <c r="T300" s="134"/>
      <c r="U300" s="255"/>
      <c r="V300" s="134"/>
      <c r="W300" s="255"/>
      <c r="X300" s="134"/>
      <c r="Y300" s="134"/>
      <c r="Z300" s="134"/>
      <c r="AA300" s="134"/>
      <c r="AB300" s="134"/>
      <c r="AC300" s="134"/>
      <c r="AD300" s="134"/>
      <c r="AE300" s="134"/>
      <c r="AF300" s="134"/>
      <c r="AG300" s="134"/>
      <c r="AH300" s="134"/>
      <c r="AI300" s="134"/>
      <c r="AJ300" s="134"/>
      <c r="AK300" s="134"/>
      <c r="AL300" s="134"/>
      <c r="AM300" s="134"/>
      <c r="AN300" s="134"/>
      <c r="AO300" s="134"/>
      <c r="AP300" s="134"/>
      <c r="AQ300" s="134"/>
      <c r="AR300" s="134"/>
      <c r="AS300" s="134"/>
      <c r="AT300" s="134"/>
      <c r="AU300" s="134"/>
    </row>
    <row r="301" spans="1:47" s="130" customFormat="1">
      <c r="A301" s="231"/>
      <c r="F301" s="131"/>
      <c r="G301" s="131"/>
      <c r="H301" s="132"/>
      <c r="I301" s="132"/>
      <c r="J301" s="133"/>
      <c r="K301" s="134"/>
      <c r="L301" s="255"/>
      <c r="M301" s="255"/>
      <c r="N301" s="134"/>
      <c r="O301" s="279"/>
      <c r="P301" s="134"/>
      <c r="Q301" s="255"/>
      <c r="R301" s="134"/>
      <c r="S301" s="255"/>
      <c r="T301" s="134"/>
      <c r="U301" s="255"/>
      <c r="V301" s="134"/>
      <c r="W301" s="255"/>
      <c r="X301" s="134"/>
      <c r="Y301" s="134"/>
      <c r="Z301" s="134"/>
      <c r="AA301" s="134"/>
      <c r="AB301" s="134"/>
      <c r="AC301" s="134"/>
      <c r="AD301" s="134"/>
      <c r="AE301" s="134"/>
      <c r="AF301" s="134"/>
      <c r="AG301" s="134"/>
      <c r="AH301" s="134"/>
      <c r="AI301" s="134"/>
      <c r="AJ301" s="134"/>
      <c r="AK301" s="134"/>
      <c r="AL301" s="134"/>
      <c r="AM301" s="134"/>
      <c r="AN301" s="134"/>
      <c r="AO301" s="134"/>
      <c r="AP301" s="134"/>
      <c r="AQ301" s="134"/>
      <c r="AR301" s="134"/>
      <c r="AS301" s="134"/>
      <c r="AT301" s="134"/>
      <c r="AU301" s="134"/>
    </row>
    <row r="302" spans="1:47" s="130" customFormat="1">
      <c r="A302" s="231"/>
      <c r="F302" s="131"/>
      <c r="G302" s="131"/>
      <c r="H302" s="132"/>
      <c r="I302" s="132"/>
      <c r="J302" s="133"/>
      <c r="K302" s="134"/>
      <c r="L302" s="255"/>
      <c r="M302" s="255"/>
      <c r="N302" s="134"/>
      <c r="O302" s="279"/>
      <c r="P302" s="134"/>
      <c r="Q302" s="255"/>
      <c r="R302" s="134"/>
      <c r="S302" s="255"/>
      <c r="T302" s="134"/>
      <c r="U302" s="255"/>
      <c r="V302" s="134"/>
      <c r="W302" s="255"/>
      <c r="X302" s="134"/>
      <c r="Y302" s="134"/>
      <c r="Z302" s="134"/>
      <c r="AA302" s="134"/>
      <c r="AB302" s="134"/>
      <c r="AC302" s="134"/>
      <c r="AD302" s="134"/>
      <c r="AE302" s="134"/>
      <c r="AF302" s="134"/>
      <c r="AG302" s="134"/>
      <c r="AH302" s="134"/>
      <c r="AI302" s="134"/>
      <c r="AJ302" s="134"/>
      <c r="AK302" s="134"/>
      <c r="AL302" s="134"/>
      <c r="AM302" s="134"/>
      <c r="AN302" s="134"/>
      <c r="AO302" s="134"/>
      <c r="AP302" s="134"/>
      <c r="AQ302" s="134"/>
      <c r="AR302" s="134"/>
      <c r="AS302" s="134"/>
      <c r="AT302" s="134"/>
      <c r="AU302" s="134"/>
    </row>
    <row r="303" spans="1:47" s="130" customFormat="1">
      <c r="A303" s="231"/>
      <c r="F303" s="131"/>
      <c r="G303" s="131"/>
      <c r="H303" s="132"/>
      <c r="I303" s="132"/>
      <c r="J303" s="133"/>
      <c r="K303" s="134"/>
      <c r="L303" s="255"/>
      <c r="M303" s="255"/>
      <c r="N303" s="134"/>
      <c r="O303" s="279"/>
      <c r="P303" s="134"/>
      <c r="Q303" s="255"/>
      <c r="R303" s="134"/>
      <c r="S303" s="255"/>
      <c r="T303" s="134"/>
      <c r="U303" s="255"/>
      <c r="V303" s="134"/>
      <c r="W303" s="255"/>
      <c r="X303" s="134"/>
      <c r="Y303" s="134"/>
      <c r="Z303" s="134"/>
      <c r="AA303" s="134"/>
      <c r="AB303" s="134"/>
      <c r="AC303" s="134"/>
      <c r="AD303" s="134"/>
      <c r="AE303" s="134"/>
      <c r="AF303" s="134"/>
      <c r="AG303" s="134"/>
      <c r="AH303" s="134"/>
      <c r="AI303" s="134"/>
      <c r="AJ303" s="134"/>
      <c r="AK303" s="134"/>
      <c r="AL303" s="134"/>
      <c r="AM303" s="134"/>
      <c r="AN303" s="134"/>
      <c r="AO303" s="134"/>
      <c r="AP303" s="134"/>
      <c r="AQ303" s="134"/>
      <c r="AR303" s="134"/>
      <c r="AS303" s="134"/>
      <c r="AT303" s="134"/>
      <c r="AU303" s="134"/>
    </row>
    <row r="304" spans="1:47" s="130" customFormat="1">
      <c r="A304" s="231"/>
      <c r="F304" s="131"/>
      <c r="G304" s="131"/>
      <c r="H304" s="132"/>
      <c r="I304" s="132"/>
      <c r="J304" s="133"/>
      <c r="K304" s="134"/>
      <c r="L304" s="255"/>
      <c r="M304" s="255"/>
      <c r="N304" s="134"/>
      <c r="O304" s="279"/>
      <c r="P304" s="134"/>
      <c r="Q304" s="255"/>
      <c r="R304" s="134"/>
      <c r="S304" s="255"/>
      <c r="T304" s="134"/>
      <c r="U304" s="255"/>
      <c r="V304" s="134"/>
      <c r="W304" s="255"/>
      <c r="X304" s="134"/>
      <c r="Y304" s="134"/>
      <c r="Z304" s="134"/>
      <c r="AA304" s="134"/>
      <c r="AB304" s="134"/>
      <c r="AC304" s="134"/>
      <c r="AD304" s="134"/>
      <c r="AE304" s="134"/>
      <c r="AF304" s="134"/>
      <c r="AG304" s="134"/>
      <c r="AH304" s="134"/>
      <c r="AI304" s="134"/>
      <c r="AJ304" s="134"/>
      <c r="AK304" s="134"/>
      <c r="AL304" s="134"/>
      <c r="AM304" s="134"/>
      <c r="AN304" s="134"/>
      <c r="AO304" s="134"/>
      <c r="AP304" s="134"/>
      <c r="AQ304" s="134"/>
      <c r="AR304" s="134"/>
      <c r="AS304" s="134"/>
      <c r="AT304" s="134"/>
      <c r="AU304" s="134"/>
    </row>
    <row r="305" spans="1:47" s="130" customFormat="1">
      <c r="A305" s="231"/>
      <c r="F305" s="131"/>
      <c r="G305" s="131"/>
      <c r="H305" s="132"/>
      <c r="I305" s="132"/>
      <c r="J305" s="133"/>
      <c r="K305" s="134"/>
      <c r="L305" s="255"/>
      <c r="M305" s="255"/>
      <c r="N305" s="134"/>
      <c r="O305" s="279"/>
      <c r="P305" s="134"/>
      <c r="Q305" s="255"/>
      <c r="R305" s="134"/>
      <c r="S305" s="255"/>
      <c r="T305" s="134"/>
      <c r="U305" s="255"/>
      <c r="V305" s="134"/>
      <c r="W305" s="255"/>
      <c r="X305" s="134"/>
      <c r="Y305" s="134"/>
      <c r="Z305" s="134"/>
      <c r="AA305" s="134"/>
      <c r="AB305" s="134"/>
      <c r="AC305" s="134"/>
      <c r="AD305" s="134"/>
      <c r="AE305" s="134"/>
      <c r="AF305" s="134"/>
      <c r="AG305" s="134"/>
      <c r="AH305" s="134"/>
      <c r="AI305" s="134"/>
      <c r="AJ305" s="134"/>
      <c r="AK305" s="134"/>
      <c r="AL305" s="134"/>
      <c r="AM305" s="134"/>
      <c r="AN305" s="134"/>
      <c r="AO305" s="134"/>
      <c r="AP305" s="134"/>
      <c r="AQ305" s="134"/>
      <c r="AR305" s="134"/>
      <c r="AS305" s="134"/>
      <c r="AT305" s="134"/>
      <c r="AU305" s="134"/>
    </row>
    <row r="306" spans="1:47" s="130" customFormat="1">
      <c r="A306" s="231"/>
      <c r="F306" s="131"/>
      <c r="G306" s="131"/>
      <c r="H306" s="132"/>
      <c r="I306" s="132"/>
      <c r="J306" s="133"/>
      <c r="K306" s="134"/>
      <c r="L306" s="255"/>
      <c r="M306" s="255"/>
      <c r="N306" s="134"/>
      <c r="O306" s="279"/>
      <c r="P306" s="134"/>
      <c r="Q306" s="255"/>
      <c r="R306" s="134"/>
      <c r="S306" s="255"/>
      <c r="T306" s="134"/>
      <c r="U306" s="255"/>
      <c r="V306" s="134"/>
      <c r="W306" s="255"/>
      <c r="X306" s="134"/>
      <c r="Y306" s="134"/>
      <c r="Z306" s="134"/>
      <c r="AA306" s="134"/>
      <c r="AB306" s="134"/>
      <c r="AC306" s="134"/>
      <c r="AD306" s="134"/>
      <c r="AE306" s="134"/>
      <c r="AF306" s="134"/>
      <c r="AG306" s="134"/>
      <c r="AH306" s="134"/>
      <c r="AI306" s="134"/>
      <c r="AJ306" s="134"/>
      <c r="AK306" s="134"/>
      <c r="AL306" s="134"/>
      <c r="AM306" s="134"/>
      <c r="AN306" s="134"/>
      <c r="AO306" s="134"/>
      <c r="AP306" s="134"/>
      <c r="AQ306" s="134"/>
      <c r="AR306" s="134"/>
      <c r="AS306" s="134"/>
      <c r="AT306" s="134"/>
      <c r="AU306" s="134"/>
    </row>
    <row r="307" spans="1:47" s="130" customFormat="1">
      <c r="A307" s="231"/>
      <c r="F307" s="131"/>
      <c r="G307" s="131"/>
      <c r="H307" s="132"/>
      <c r="I307" s="132"/>
      <c r="J307" s="133"/>
      <c r="K307" s="134"/>
      <c r="L307" s="255"/>
      <c r="M307" s="255"/>
      <c r="N307" s="134"/>
      <c r="O307" s="279"/>
      <c r="P307" s="134"/>
      <c r="Q307" s="255"/>
      <c r="R307" s="134"/>
      <c r="S307" s="255"/>
      <c r="T307" s="134"/>
      <c r="U307" s="255"/>
      <c r="V307" s="134"/>
      <c r="W307" s="255"/>
      <c r="X307" s="134"/>
      <c r="Y307" s="134"/>
      <c r="Z307" s="134"/>
      <c r="AA307" s="134"/>
      <c r="AB307" s="134"/>
      <c r="AC307" s="134"/>
      <c r="AD307" s="134"/>
      <c r="AE307" s="134"/>
      <c r="AF307" s="134"/>
      <c r="AG307" s="134"/>
      <c r="AH307" s="134"/>
      <c r="AI307" s="134"/>
      <c r="AJ307" s="134"/>
      <c r="AK307" s="134"/>
      <c r="AL307" s="134"/>
      <c r="AM307" s="134"/>
      <c r="AN307" s="134"/>
      <c r="AO307" s="134"/>
      <c r="AP307" s="134"/>
      <c r="AQ307" s="134"/>
      <c r="AR307" s="134"/>
      <c r="AS307" s="134"/>
      <c r="AT307" s="134"/>
      <c r="AU307" s="134"/>
    </row>
    <row r="308" spans="1:47" s="130" customFormat="1">
      <c r="A308" s="231"/>
      <c r="F308" s="131"/>
      <c r="G308" s="131"/>
      <c r="H308" s="132"/>
      <c r="I308" s="132"/>
      <c r="J308" s="133"/>
      <c r="K308" s="134"/>
      <c r="L308" s="255"/>
      <c r="M308" s="255"/>
      <c r="N308" s="134"/>
      <c r="O308" s="279"/>
      <c r="P308" s="134"/>
      <c r="Q308" s="255"/>
      <c r="R308" s="134"/>
      <c r="S308" s="255"/>
      <c r="T308" s="134"/>
      <c r="U308" s="255"/>
      <c r="V308" s="134"/>
      <c r="W308" s="255"/>
      <c r="X308" s="134"/>
      <c r="Y308" s="134"/>
      <c r="Z308" s="134"/>
      <c r="AA308" s="134"/>
      <c r="AB308" s="134"/>
      <c r="AC308" s="134"/>
      <c r="AD308" s="134"/>
      <c r="AE308" s="134"/>
      <c r="AF308" s="134"/>
      <c r="AG308" s="134"/>
      <c r="AH308" s="134"/>
      <c r="AI308" s="134"/>
      <c r="AJ308" s="134"/>
      <c r="AK308" s="134"/>
      <c r="AL308" s="134"/>
      <c r="AM308" s="134"/>
      <c r="AN308" s="134"/>
      <c r="AO308" s="134"/>
      <c r="AP308" s="134"/>
      <c r="AQ308" s="134"/>
      <c r="AR308" s="134"/>
      <c r="AS308" s="134"/>
      <c r="AT308" s="134"/>
      <c r="AU308" s="134"/>
    </row>
    <row r="309" spans="1:47" s="130" customFormat="1">
      <c r="A309" s="231"/>
      <c r="F309" s="131"/>
      <c r="G309" s="131"/>
      <c r="H309" s="132"/>
      <c r="I309" s="132"/>
      <c r="J309" s="133"/>
      <c r="K309" s="134"/>
      <c r="L309" s="255"/>
      <c r="M309" s="255"/>
      <c r="N309" s="134"/>
      <c r="O309" s="279"/>
      <c r="P309" s="134"/>
      <c r="Q309" s="255"/>
      <c r="R309" s="134"/>
      <c r="S309" s="255"/>
      <c r="T309" s="134"/>
      <c r="U309" s="255"/>
      <c r="V309" s="134"/>
      <c r="W309" s="255"/>
      <c r="X309" s="134"/>
      <c r="Y309" s="134"/>
      <c r="Z309" s="134"/>
      <c r="AA309" s="134"/>
      <c r="AB309" s="134"/>
      <c r="AC309" s="134"/>
      <c r="AD309" s="134"/>
      <c r="AE309" s="134"/>
      <c r="AF309" s="134"/>
      <c r="AG309" s="134"/>
      <c r="AH309" s="134"/>
      <c r="AI309" s="134"/>
      <c r="AJ309" s="134"/>
      <c r="AK309" s="134"/>
      <c r="AL309" s="134"/>
      <c r="AM309" s="134"/>
      <c r="AN309" s="134"/>
      <c r="AO309" s="134"/>
      <c r="AP309" s="134"/>
      <c r="AQ309" s="134"/>
      <c r="AR309" s="134"/>
      <c r="AS309" s="134"/>
      <c r="AT309" s="134"/>
      <c r="AU309" s="134"/>
    </row>
    <row r="310" spans="1:47" s="130" customFormat="1">
      <c r="A310" s="231"/>
      <c r="F310" s="131"/>
      <c r="G310" s="131"/>
      <c r="H310" s="132"/>
      <c r="I310" s="132"/>
      <c r="J310" s="133"/>
      <c r="K310" s="134"/>
      <c r="L310" s="255"/>
      <c r="M310" s="255"/>
      <c r="N310" s="134"/>
      <c r="O310" s="279"/>
      <c r="P310" s="134"/>
      <c r="Q310" s="255"/>
      <c r="R310" s="134"/>
      <c r="S310" s="255"/>
      <c r="T310" s="134"/>
      <c r="U310" s="255"/>
      <c r="V310" s="134"/>
      <c r="W310" s="255"/>
      <c r="X310" s="134"/>
      <c r="Y310" s="134"/>
      <c r="Z310" s="134"/>
      <c r="AA310" s="134"/>
      <c r="AB310" s="134"/>
      <c r="AC310" s="134"/>
      <c r="AD310" s="134"/>
      <c r="AE310" s="134"/>
      <c r="AF310" s="134"/>
      <c r="AG310" s="134"/>
      <c r="AH310" s="134"/>
      <c r="AI310" s="134"/>
      <c r="AJ310" s="134"/>
      <c r="AK310" s="134"/>
      <c r="AL310" s="134"/>
      <c r="AM310" s="134"/>
      <c r="AN310" s="134"/>
      <c r="AO310" s="134"/>
      <c r="AP310" s="134"/>
      <c r="AQ310" s="134"/>
      <c r="AR310" s="134"/>
      <c r="AS310" s="134"/>
      <c r="AT310" s="134"/>
      <c r="AU310" s="134"/>
    </row>
    <row r="311" spans="1:47" s="130" customFormat="1">
      <c r="A311" s="231"/>
      <c r="F311" s="131"/>
      <c r="G311" s="131"/>
      <c r="H311" s="132"/>
      <c r="I311" s="132"/>
      <c r="J311" s="133"/>
      <c r="K311" s="134"/>
      <c r="L311" s="255"/>
      <c r="M311" s="255"/>
      <c r="N311" s="134"/>
      <c r="O311" s="279"/>
      <c r="P311" s="134"/>
      <c r="Q311" s="255"/>
      <c r="R311" s="134"/>
      <c r="S311" s="255"/>
      <c r="T311" s="134"/>
      <c r="U311" s="255"/>
      <c r="V311" s="134"/>
      <c r="W311" s="255"/>
      <c r="X311" s="134"/>
      <c r="Y311" s="134"/>
      <c r="Z311" s="134"/>
      <c r="AA311" s="134"/>
      <c r="AB311" s="134"/>
      <c r="AC311" s="134"/>
      <c r="AD311" s="134"/>
      <c r="AE311" s="134"/>
      <c r="AF311" s="134"/>
      <c r="AG311" s="134"/>
      <c r="AH311" s="134"/>
      <c r="AI311" s="134"/>
      <c r="AJ311" s="134"/>
      <c r="AK311" s="134"/>
      <c r="AL311" s="134"/>
      <c r="AM311" s="134"/>
      <c r="AN311" s="134"/>
      <c r="AO311" s="134"/>
      <c r="AP311" s="134"/>
      <c r="AQ311" s="134"/>
      <c r="AR311" s="134"/>
      <c r="AS311" s="134"/>
      <c r="AT311" s="134"/>
      <c r="AU311" s="134"/>
    </row>
    <row r="312" spans="1:47" s="130" customFormat="1">
      <c r="A312" s="231"/>
      <c r="F312" s="131"/>
      <c r="G312" s="131"/>
      <c r="H312" s="132"/>
      <c r="I312" s="132"/>
      <c r="J312" s="133"/>
      <c r="K312" s="134"/>
      <c r="L312" s="255"/>
      <c r="M312" s="255"/>
      <c r="N312" s="134"/>
      <c r="O312" s="279"/>
      <c r="P312" s="134"/>
      <c r="Q312" s="255"/>
      <c r="R312" s="134"/>
      <c r="S312" s="255"/>
      <c r="T312" s="134"/>
      <c r="U312" s="255"/>
      <c r="V312" s="134"/>
      <c r="W312" s="255"/>
      <c r="X312" s="134"/>
      <c r="Y312" s="134"/>
      <c r="Z312" s="134"/>
      <c r="AA312" s="134"/>
      <c r="AB312" s="134"/>
      <c r="AC312" s="134"/>
      <c r="AD312" s="134"/>
      <c r="AE312" s="134"/>
      <c r="AF312" s="134"/>
      <c r="AG312" s="134"/>
      <c r="AH312" s="134"/>
      <c r="AI312" s="134"/>
      <c r="AJ312" s="134"/>
      <c r="AK312" s="134"/>
      <c r="AL312" s="134"/>
      <c r="AM312" s="134"/>
      <c r="AN312" s="134"/>
      <c r="AO312" s="134"/>
      <c r="AP312" s="134"/>
      <c r="AQ312" s="134"/>
      <c r="AR312" s="134"/>
      <c r="AS312" s="134"/>
      <c r="AT312" s="134"/>
      <c r="AU312" s="134"/>
    </row>
    <row r="313" spans="1:47" s="130" customFormat="1">
      <c r="A313" s="231"/>
      <c r="F313" s="131"/>
      <c r="G313" s="131"/>
      <c r="H313" s="132"/>
      <c r="I313" s="132"/>
      <c r="J313" s="133"/>
      <c r="K313" s="134"/>
      <c r="L313" s="255"/>
      <c r="M313" s="255"/>
      <c r="N313" s="134"/>
      <c r="O313" s="279"/>
      <c r="P313" s="134"/>
      <c r="Q313" s="255"/>
      <c r="R313" s="134"/>
      <c r="S313" s="255"/>
      <c r="T313" s="134"/>
      <c r="U313" s="255"/>
      <c r="V313" s="134"/>
      <c r="W313" s="255"/>
      <c r="X313" s="134"/>
      <c r="Y313" s="134"/>
      <c r="Z313" s="134"/>
      <c r="AA313" s="134"/>
      <c r="AB313" s="134"/>
      <c r="AC313" s="134"/>
      <c r="AD313" s="134"/>
      <c r="AE313" s="134"/>
      <c r="AF313" s="134"/>
      <c r="AG313" s="134"/>
      <c r="AH313" s="134"/>
      <c r="AI313" s="134"/>
      <c r="AJ313" s="134"/>
      <c r="AK313" s="134"/>
      <c r="AL313" s="134"/>
      <c r="AM313" s="134"/>
      <c r="AN313" s="134"/>
      <c r="AO313" s="134"/>
      <c r="AP313" s="134"/>
      <c r="AQ313" s="134"/>
      <c r="AR313" s="134"/>
      <c r="AS313" s="134"/>
      <c r="AT313" s="134"/>
      <c r="AU313" s="134"/>
    </row>
    <row r="314" spans="1:47" s="130" customFormat="1">
      <c r="A314" s="231"/>
      <c r="F314" s="131"/>
      <c r="G314" s="131"/>
      <c r="H314" s="132"/>
      <c r="I314" s="132"/>
      <c r="J314" s="133"/>
      <c r="K314" s="134"/>
      <c r="L314" s="255"/>
      <c r="M314" s="255"/>
      <c r="N314" s="134"/>
      <c r="O314" s="279"/>
      <c r="P314" s="134"/>
      <c r="Q314" s="255"/>
      <c r="R314" s="134"/>
      <c r="S314" s="255"/>
      <c r="T314" s="134"/>
      <c r="U314" s="255"/>
      <c r="V314" s="134"/>
      <c r="W314" s="255"/>
      <c r="X314" s="134"/>
      <c r="Y314" s="134"/>
      <c r="Z314" s="134"/>
      <c r="AA314" s="134"/>
      <c r="AB314" s="134"/>
      <c r="AC314" s="134"/>
      <c r="AD314" s="134"/>
      <c r="AE314" s="134"/>
      <c r="AF314" s="134"/>
      <c r="AG314" s="134"/>
      <c r="AH314" s="134"/>
      <c r="AI314" s="134"/>
      <c r="AJ314" s="134"/>
      <c r="AK314" s="134"/>
      <c r="AL314" s="134"/>
      <c r="AM314" s="134"/>
      <c r="AN314" s="134"/>
      <c r="AO314" s="134"/>
      <c r="AP314" s="134"/>
      <c r="AQ314" s="134"/>
      <c r="AR314" s="134"/>
      <c r="AS314" s="134"/>
      <c r="AT314" s="134"/>
      <c r="AU314" s="134"/>
    </row>
    <row r="315" spans="1:47" s="130" customFormat="1">
      <c r="A315" s="231"/>
      <c r="F315" s="131"/>
      <c r="G315" s="131"/>
      <c r="H315" s="132"/>
      <c r="I315" s="132"/>
      <c r="J315" s="133"/>
      <c r="K315" s="134"/>
      <c r="L315" s="255"/>
      <c r="M315" s="255"/>
      <c r="N315" s="134"/>
      <c r="O315" s="279"/>
      <c r="P315" s="134"/>
      <c r="Q315" s="255"/>
      <c r="R315" s="134"/>
      <c r="S315" s="255"/>
      <c r="T315" s="134"/>
      <c r="U315" s="255"/>
      <c r="V315" s="134"/>
      <c r="W315" s="255"/>
      <c r="X315" s="134"/>
      <c r="Y315" s="134"/>
      <c r="Z315" s="134"/>
      <c r="AA315" s="134"/>
      <c r="AB315" s="134"/>
      <c r="AC315" s="134"/>
      <c r="AD315" s="134"/>
      <c r="AE315" s="134"/>
      <c r="AF315" s="134"/>
      <c r="AG315" s="134"/>
      <c r="AH315" s="134"/>
      <c r="AI315" s="134"/>
      <c r="AJ315" s="134"/>
      <c r="AK315" s="134"/>
      <c r="AL315" s="134"/>
      <c r="AM315" s="134"/>
      <c r="AN315" s="134"/>
      <c r="AO315" s="134"/>
      <c r="AP315" s="134"/>
      <c r="AQ315" s="134"/>
      <c r="AR315" s="134"/>
      <c r="AS315" s="134"/>
      <c r="AT315" s="134"/>
      <c r="AU315" s="134"/>
    </row>
    <row r="316" spans="1:47" s="130" customFormat="1">
      <c r="A316" s="231"/>
      <c r="F316" s="131"/>
      <c r="G316" s="131"/>
      <c r="H316" s="132"/>
      <c r="I316" s="132"/>
      <c r="J316" s="133"/>
      <c r="K316" s="134"/>
      <c r="L316" s="255"/>
      <c r="M316" s="255"/>
      <c r="N316" s="134"/>
      <c r="O316" s="279"/>
      <c r="P316" s="134"/>
      <c r="Q316" s="255"/>
      <c r="R316" s="134"/>
      <c r="S316" s="255"/>
      <c r="T316" s="134"/>
      <c r="U316" s="255"/>
      <c r="V316" s="134"/>
      <c r="W316" s="255"/>
      <c r="X316" s="134"/>
      <c r="Y316" s="134"/>
      <c r="Z316" s="134"/>
      <c r="AA316" s="134"/>
      <c r="AB316" s="134"/>
      <c r="AC316" s="134"/>
      <c r="AD316" s="134"/>
      <c r="AE316" s="134"/>
      <c r="AF316" s="134"/>
      <c r="AG316" s="134"/>
      <c r="AH316" s="134"/>
      <c r="AI316" s="134"/>
      <c r="AJ316" s="134"/>
      <c r="AK316" s="134"/>
      <c r="AL316" s="134"/>
      <c r="AM316" s="134"/>
      <c r="AN316" s="134"/>
      <c r="AO316" s="134"/>
      <c r="AP316" s="134"/>
      <c r="AQ316" s="134"/>
      <c r="AR316" s="134"/>
      <c r="AS316" s="134"/>
      <c r="AT316" s="134"/>
      <c r="AU316" s="134"/>
    </row>
    <row r="317" spans="1:47" s="130" customFormat="1">
      <c r="A317" s="231"/>
      <c r="F317" s="131"/>
      <c r="G317" s="131"/>
      <c r="H317" s="132"/>
      <c r="I317" s="132"/>
      <c r="J317" s="133"/>
      <c r="K317" s="134"/>
      <c r="L317" s="255"/>
      <c r="M317" s="255"/>
      <c r="N317" s="134"/>
      <c r="O317" s="279"/>
      <c r="P317" s="134"/>
      <c r="Q317" s="255"/>
      <c r="R317" s="134"/>
      <c r="S317" s="255"/>
      <c r="T317" s="134"/>
      <c r="U317" s="255"/>
      <c r="V317" s="134"/>
      <c r="W317" s="255"/>
      <c r="X317" s="134"/>
      <c r="Y317" s="134"/>
      <c r="Z317" s="134"/>
      <c r="AA317" s="134"/>
      <c r="AB317" s="134"/>
      <c r="AC317" s="134"/>
      <c r="AD317" s="134"/>
      <c r="AE317" s="134"/>
      <c r="AF317" s="134"/>
      <c r="AG317" s="134"/>
      <c r="AH317" s="134"/>
      <c r="AI317" s="134"/>
      <c r="AJ317" s="134"/>
      <c r="AK317" s="134"/>
      <c r="AL317" s="134"/>
      <c r="AM317" s="134"/>
      <c r="AN317" s="134"/>
      <c r="AO317" s="134"/>
      <c r="AP317" s="134"/>
      <c r="AQ317" s="134"/>
      <c r="AR317" s="134"/>
      <c r="AS317" s="134"/>
      <c r="AT317" s="134"/>
      <c r="AU317" s="134"/>
    </row>
    <row r="318" spans="1:47" s="130" customFormat="1">
      <c r="A318" s="231"/>
      <c r="F318" s="131"/>
      <c r="G318" s="131"/>
      <c r="H318" s="132"/>
      <c r="I318" s="132"/>
      <c r="J318" s="133"/>
      <c r="K318" s="134"/>
      <c r="L318" s="255"/>
      <c r="M318" s="255"/>
      <c r="N318" s="134"/>
      <c r="O318" s="279"/>
      <c r="P318" s="134"/>
      <c r="Q318" s="255"/>
      <c r="R318" s="134"/>
      <c r="S318" s="255"/>
      <c r="T318" s="134"/>
      <c r="U318" s="255"/>
      <c r="V318" s="134"/>
      <c r="W318" s="255"/>
      <c r="X318" s="134"/>
      <c r="Y318" s="134"/>
      <c r="Z318" s="134"/>
      <c r="AA318" s="134"/>
      <c r="AB318" s="134"/>
      <c r="AC318" s="134"/>
      <c r="AD318" s="134"/>
      <c r="AE318" s="134"/>
      <c r="AF318" s="134"/>
      <c r="AG318" s="134"/>
      <c r="AH318" s="134"/>
      <c r="AI318" s="134"/>
      <c r="AJ318" s="134"/>
      <c r="AK318" s="134"/>
      <c r="AL318" s="134"/>
      <c r="AM318" s="134"/>
      <c r="AN318" s="134"/>
      <c r="AO318" s="134"/>
      <c r="AP318" s="134"/>
      <c r="AQ318" s="134"/>
      <c r="AR318" s="134"/>
      <c r="AS318" s="134"/>
      <c r="AT318" s="134"/>
      <c r="AU318" s="134"/>
    </row>
    <row r="319" spans="1:47" s="130" customFormat="1">
      <c r="A319" s="231"/>
      <c r="F319" s="131"/>
      <c r="G319" s="131"/>
      <c r="H319" s="132"/>
      <c r="I319" s="132"/>
      <c r="J319" s="133"/>
      <c r="K319" s="134"/>
      <c r="L319" s="255"/>
      <c r="M319" s="255"/>
      <c r="N319" s="134"/>
      <c r="O319" s="279"/>
      <c r="P319" s="134"/>
      <c r="Q319" s="255"/>
      <c r="R319" s="134"/>
      <c r="S319" s="255"/>
      <c r="T319" s="134"/>
      <c r="U319" s="255"/>
      <c r="V319" s="134"/>
      <c r="W319" s="255"/>
      <c r="X319" s="134"/>
      <c r="Y319" s="134"/>
      <c r="Z319" s="134"/>
      <c r="AA319" s="134"/>
      <c r="AB319" s="134"/>
      <c r="AC319" s="134"/>
      <c r="AD319" s="134"/>
      <c r="AE319" s="134"/>
      <c r="AF319" s="134"/>
      <c r="AG319" s="134"/>
      <c r="AH319" s="134"/>
      <c r="AI319" s="134"/>
      <c r="AJ319" s="134"/>
      <c r="AK319" s="134"/>
      <c r="AL319" s="134"/>
      <c r="AM319" s="134"/>
      <c r="AN319" s="134"/>
      <c r="AO319" s="134"/>
      <c r="AP319" s="134"/>
      <c r="AQ319" s="134"/>
      <c r="AR319" s="134"/>
      <c r="AS319" s="134"/>
      <c r="AT319" s="134"/>
      <c r="AU319" s="134"/>
    </row>
    <row r="320" spans="1:47" s="130" customFormat="1">
      <c r="A320" s="231"/>
      <c r="F320" s="131"/>
      <c r="G320" s="131"/>
      <c r="H320" s="132"/>
      <c r="I320" s="132"/>
      <c r="J320" s="133"/>
      <c r="K320" s="134"/>
      <c r="L320" s="255"/>
      <c r="M320" s="255"/>
      <c r="N320" s="134"/>
      <c r="O320" s="279"/>
      <c r="P320" s="134"/>
      <c r="Q320" s="255"/>
      <c r="R320" s="134"/>
      <c r="S320" s="255"/>
      <c r="T320" s="134"/>
      <c r="U320" s="255"/>
      <c r="V320" s="134"/>
      <c r="W320" s="255"/>
      <c r="X320" s="134"/>
      <c r="Y320" s="134"/>
      <c r="Z320" s="134"/>
      <c r="AA320" s="134"/>
      <c r="AB320" s="134"/>
      <c r="AC320" s="134"/>
      <c r="AD320" s="134"/>
      <c r="AE320" s="134"/>
      <c r="AF320" s="134"/>
      <c r="AG320" s="134"/>
      <c r="AH320" s="134"/>
      <c r="AI320" s="134"/>
      <c r="AJ320" s="134"/>
      <c r="AK320" s="134"/>
      <c r="AL320" s="134"/>
      <c r="AM320" s="134"/>
      <c r="AN320" s="134"/>
      <c r="AO320" s="134"/>
      <c r="AP320" s="134"/>
      <c r="AQ320" s="134"/>
      <c r="AR320" s="134"/>
      <c r="AS320" s="134"/>
      <c r="AT320" s="134"/>
      <c r="AU320" s="134"/>
    </row>
    <row r="321" spans="1:47" s="130" customFormat="1">
      <c r="A321" s="231"/>
      <c r="F321" s="131"/>
      <c r="G321" s="131"/>
      <c r="H321" s="132"/>
      <c r="I321" s="132"/>
      <c r="J321" s="133"/>
      <c r="K321" s="134"/>
      <c r="L321" s="255"/>
      <c r="M321" s="255"/>
      <c r="N321" s="134"/>
      <c r="O321" s="279"/>
      <c r="P321" s="134"/>
      <c r="Q321" s="255"/>
      <c r="R321" s="134"/>
      <c r="S321" s="255"/>
      <c r="T321" s="134"/>
      <c r="U321" s="255"/>
      <c r="V321" s="134"/>
      <c r="W321" s="255"/>
      <c r="X321" s="134"/>
      <c r="Y321" s="134"/>
      <c r="Z321" s="134"/>
      <c r="AA321" s="134"/>
      <c r="AB321" s="134"/>
      <c r="AC321" s="134"/>
      <c r="AD321" s="134"/>
      <c r="AE321" s="134"/>
      <c r="AF321" s="134"/>
      <c r="AG321" s="134"/>
      <c r="AH321" s="134"/>
      <c r="AI321" s="134"/>
      <c r="AJ321" s="134"/>
      <c r="AK321" s="134"/>
      <c r="AL321" s="134"/>
      <c r="AM321" s="134"/>
      <c r="AN321" s="134"/>
      <c r="AO321" s="134"/>
      <c r="AP321" s="134"/>
      <c r="AQ321" s="134"/>
      <c r="AR321" s="134"/>
      <c r="AS321" s="134"/>
      <c r="AT321" s="134"/>
      <c r="AU321" s="134"/>
    </row>
    <row r="322" spans="1:47" s="130" customFormat="1">
      <c r="A322" s="231"/>
      <c r="F322" s="131"/>
      <c r="G322" s="131"/>
      <c r="H322" s="132"/>
      <c r="I322" s="132"/>
      <c r="J322" s="133"/>
      <c r="K322" s="134"/>
      <c r="L322" s="255"/>
      <c r="M322" s="255"/>
      <c r="N322" s="134"/>
      <c r="O322" s="279"/>
      <c r="P322" s="134"/>
      <c r="Q322" s="255"/>
      <c r="R322" s="134"/>
      <c r="S322" s="255"/>
      <c r="T322" s="134"/>
      <c r="U322" s="255"/>
      <c r="V322" s="134"/>
      <c r="W322" s="255"/>
      <c r="X322" s="134"/>
      <c r="Y322" s="134"/>
      <c r="Z322" s="134"/>
      <c r="AA322" s="134"/>
      <c r="AB322" s="134"/>
      <c r="AC322" s="134"/>
      <c r="AD322" s="134"/>
      <c r="AE322" s="134"/>
      <c r="AF322" s="134"/>
      <c r="AG322" s="134"/>
      <c r="AH322" s="134"/>
      <c r="AI322" s="134"/>
      <c r="AJ322" s="134"/>
      <c r="AK322" s="134"/>
      <c r="AL322" s="134"/>
      <c r="AM322" s="134"/>
      <c r="AN322" s="134"/>
      <c r="AO322" s="134"/>
      <c r="AP322" s="134"/>
      <c r="AQ322" s="134"/>
      <c r="AR322" s="134"/>
      <c r="AS322" s="134"/>
      <c r="AT322" s="134"/>
      <c r="AU322" s="134"/>
    </row>
    <row r="323" spans="1:47" s="130" customFormat="1">
      <c r="A323" s="231"/>
      <c r="F323" s="131"/>
      <c r="G323" s="131"/>
      <c r="H323" s="132"/>
      <c r="I323" s="132"/>
      <c r="J323" s="133"/>
      <c r="K323" s="134"/>
      <c r="L323" s="255"/>
      <c r="M323" s="255"/>
      <c r="N323" s="134"/>
      <c r="O323" s="279"/>
      <c r="P323" s="134"/>
      <c r="Q323" s="255"/>
      <c r="R323" s="134"/>
      <c r="S323" s="255"/>
      <c r="T323" s="134"/>
      <c r="U323" s="255"/>
      <c r="V323" s="134"/>
      <c r="W323" s="255"/>
      <c r="X323" s="134"/>
      <c r="Y323" s="134"/>
      <c r="Z323" s="134"/>
      <c r="AA323" s="134"/>
      <c r="AB323" s="134"/>
      <c r="AC323" s="134"/>
      <c r="AD323" s="134"/>
      <c r="AE323" s="134"/>
      <c r="AF323" s="134"/>
      <c r="AG323" s="134"/>
      <c r="AH323" s="134"/>
      <c r="AI323" s="134"/>
      <c r="AJ323" s="134"/>
      <c r="AK323" s="134"/>
      <c r="AL323" s="134"/>
      <c r="AM323" s="134"/>
      <c r="AN323" s="134"/>
      <c r="AO323" s="134"/>
      <c r="AP323" s="134"/>
      <c r="AQ323" s="134"/>
      <c r="AR323" s="134"/>
      <c r="AS323" s="134"/>
      <c r="AT323" s="134"/>
      <c r="AU323" s="134"/>
    </row>
    <row r="324" spans="1:47" s="130" customFormat="1">
      <c r="A324" s="231"/>
      <c r="F324" s="131"/>
      <c r="G324" s="131"/>
      <c r="H324" s="132"/>
      <c r="I324" s="132"/>
      <c r="J324" s="133"/>
      <c r="K324" s="134"/>
      <c r="L324" s="255"/>
      <c r="M324" s="255"/>
      <c r="N324" s="134"/>
      <c r="O324" s="279"/>
      <c r="P324" s="134"/>
      <c r="Q324" s="255"/>
      <c r="R324" s="134"/>
      <c r="S324" s="255"/>
      <c r="T324" s="134"/>
      <c r="U324" s="255"/>
      <c r="V324" s="134"/>
      <c r="W324" s="255"/>
      <c r="X324" s="134"/>
      <c r="Y324" s="134"/>
      <c r="Z324" s="134"/>
      <c r="AA324" s="134"/>
      <c r="AB324" s="134"/>
      <c r="AC324" s="134"/>
      <c r="AD324" s="134"/>
      <c r="AE324" s="134"/>
      <c r="AF324" s="134"/>
      <c r="AG324" s="134"/>
      <c r="AH324" s="134"/>
      <c r="AI324" s="134"/>
      <c r="AJ324" s="134"/>
      <c r="AK324" s="134"/>
      <c r="AL324" s="134"/>
      <c r="AM324" s="134"/>
      <c r="AN324" s="134"/>
      <c r="AO324" s="134"/>
      <c r="AP324" s="134"/>
      <c r="AQ324" s="134"/>
      <c r="AR324" s="134"/>
      <c r="AS324" s="134"/>
      <c r="AT324" s="134"/>
      <c r="AU324" s="134"/>
    </row>
    <row r="325" spans="1:47" s="130" customFormat="1">
      <c r="A325" s="231"/>
      <c r="F325" s="131"/>
      <c r="G325" s="131"/>
      <c r="H325" s="132"/>
      <c r="I325" s="132"/>
      <c r="J325" s="133"/>
      <c r="K325" s="134"/>
      <c r="L325" s="255"/>
      <c r="M325" s="255"/>
      <c r="N325" s="134"/>
      <c r="O325" s="279"/>
      <c r="P325" s="134"/>
      <c r="Q325" s="255"/>
      <c r="R325" s="134"/>
      <c r="S325" s="255"/>
      <c r="T325" s="134"/>
      <c r="U325" s="255"/>
      <c r="V325" s="134"/>
      <c r="W325" s="255"/>
      <c r="X325" s="134"/>
      <c r="Y325" s="134"/>
      <c r="Z325" s="134"/>
      <c r="AA325" s="134"/>
      <c r="AB325" s="134"/>
      <c r="AC325" s="134"/>
      <c r="AD325" s="134"/>
      <c r="AE325" s="134"/>
      <c r="AF325" s="134"/>
      <c r="AG325" s="134"/>
      <c r="AH325" s="134"/>
      <c r="AI325" s="134"/>
      <c r="AJ325" s="134"/>
      <c r="AK325" s="134"/>
      <c r="AL325" s="134"/>
      <c r="AM325" s="134"/>
      <c r="AN325" s="134"/>
      <c r="AO325" s="134"/>
      <c r="AP325" s="134"/>
      <c r="AQ325" s="134"/>
      <c r="AR325" s="134"/>
      <c r="AS325" s="134"/>
      <c r="AT325" s="134"/>
      <c r="AU325" s="134"/>
    </row>
    <row r="326" spans="1:47" s="130" customFormat="1">
      <c r="A326" s="231"/>
      <c r="F326" s="131"/>
      <c r="G326" s="131"/>
      <c r="H326" s="132"/>
      <c r="I326" s="132"/>
      <c r="J326" s="133"/>
      <c r="K326" s="134"/>
      <c r="L326" s="255"/>
      <c r="M326" s="255"/>
      <c r="N326" s="134"/>
      <c r="O326" s="279"/>
      <c r="P326" s="134"/>
      <c r="Q326" s="255"/>
      <c r="R326" s="134"/>
      <c r="S326" s="255"/>
      <c r="T326" s="134"/>
      <c r="U326" s="255"/>
      <c r="V326" s="134"/>
      <c r="W326" s="255"/>
      <c r="X326" s="134"/>
      <c r="Y326" s="134"/>
      <c r="Z326" s="134"/>
      <c r="AA326" s="134"/>
      <c r="AB326" s="134"/>
      <c r="AC326" s="134"/>
      <c r="AD326" s="134"/>
      <c r="AE326" s="134"/>
      <c r="AF326" s="134"/>
      <c r="AG326" s="134"/>
      <c r="AH326" s="134"/>
      <c r="AI326" s="134"/>
      <c r="AJ326" s="134"/>
      <c r="AK326" s="134"/>
      <c r="AL326" s="134"/>
      <c r="AM326" s="134"/>
      <c r="AN326" s="134"/>
      <c r="AO326" s="134"/>
      <c r="AP326" s="134"/>
      <c r="AQ326" s="134"/>
      <c r="AR326" s="134"/>
      <c r="AS326" s="134"/>
      <c r="AT326" s="134"/>
      <c r="AU326" s="134"/>
    </row>
    <row r="327" spans="1:47" s="130" customFormat="1">
      <c r="A327" s="231"/>
      <c r="F327" s="131"/>
      <c r="G327" s="131"/>
      <c r="H327" s="132"/>
      <c r="I327" s="132"/>
      <c r="J327" s="133"/>
      <c r="K327" s="134"/>
      <c r="L327" s="255"/>
      <c r="M327" s="255"/>
      <c r="N327" s="134"/>
      <c r="O327" s="279"/>
      <c r="P327" s="134"/>
      <c r="Q327" s="255"/>
      <c r="R327" s="134"/>
      <c r="S327" s="255"/>
      <c r="T327" s="134"/>
      <c r="U327" s="255"/>
      <c r="V327" s="134"/>
      <c r="W327" s="255"/>
      <c r="X327" s="134"/>
      <c r="Y327" s="134"/>
      <c r="Z327" s="134"/>
      <c r="AA327" s="134"/>
      <c r="AB327" s="134"/>
      <c r="AC327" s="134"/>
      <c r="AD327" s="134"/>
      <c r="AE327" s="134"/>
      <c r="AF327" s="134"/>
      <c r="AG327" s="134"/>
      <c r="AH327" s="134"/>
      <c r="AI327" s="134"/>
      <c r="AJ327" s="134"/>
      <c r="AK327" s="134"/>
      <c r="AL327" s="134"/>
      <c r="AM327" s="134"/>
      <c r="AN327" s="134"/>
      <c r="AO327" s="134"/>
      <c r="AP327" s="134"/>
      <c r="AQ327" s="134"/>
      <c r="AR327" s="134"/>
      <c r="AS327" s="134"/>
      <c r="AT327" s="134"/>
      <c r="AU327" s="134"/>
    </row>
    <row r="328" spans="1:47" s="130" customFormat="1">
      <c r="A328" s="231"/>
      <c r="F328" s="131"/>
      <c r="G328" s="131"/>
      <c r="H328" s="132"/>
      <c r="I328" s="132"/>
      <c r="J328" s="133"/>
      <c r="K328" s="134"/>
      <c r="L328" s="255"/>
      <c r="M328" s="255"/>
      <c r="N328" s="134"/>
      <c r="O328" s="279"/>
      <c r="P328" s="134"/>
      <c r="Q328" s="255"/>
      <c r="R328" s="134"/>
      <c r="S328" s="255"/>
      <c r="T328" s="134"/>
      <c r="U328" s="255"/>
      <c r="V328" s="134"/>
      <c r="W328" s="255"/>
      <c r="X328" s="134"/>
      <c r="Y328" s="134"/>
      <c r="Z328" s="134"/>
      <c r="AA328" s="134"/>
      <c r="AB328" s="134"/>
      <c r="AC328" s="134"/>
      <c r="AD328" s="134"/>
      <c r="AE328" s="134"/>
      <c r="AF328" s="134"/>
      <c r="AG328" s="134"/>
      <c r="AH328" s="134"/>
      <c r="AI328" s="134"/>
      <c r="AJ328" s="134"/>
      <c r="AK328" s="134"/>
      <c r="AL328" s="134"/>
      <c r="AM328" s="134"/>
      <c r="AN328" s="134"/>
      <c r="AO328" s="134"/>
      <c r="AP328" s="134"/>
      <c r="AQ328" s="134"/>
      <c r="AR328" s="134"/>
      <c r="AS328" s="134"/>
      <c r="AT328" s="134"/>
      <c r="AU328" s="134"/>
    </row>
    <row r="329" spans="1:47" s="130" customFormat="1">
      <c r="A329" s="231"/>
      <c r="F329" s="131"/>
      <c r="G329" s="131"/>
      <c r="H329" s="132"/>
      <c r="I329" s="132"/>
      <c r="J329" s="133"/>
      <c r="K329" s="134"/>
      <c r="L329" s="255"/>
      <c r="M329" s="255"/>
      <c r="N329" s="134"/>
      <c r="O329" s="279"/>
      <c r="P329" s="134"/>
      <c r="Q329" s="255"/>
      <c r="R329" s="134"/>
      <c r="S329" s="255"/>
      <c r="T329" s="134"/>
      <c r="U329" s="255"/>
      <c r="V329" s="134"/>
      <c r="W329" s="255"/>
      <c r="X329" s="134"/>
      <c r="Y329" s="134"/>
      <c r="Z329" s="134"/>
      <c r="AA329" s="134"/>
      <c r="AB329" s="134"/>
      <c r="AC329" s="134"/>
      <c r="AD329" s="134"/>
      <c r="AE329" s="134"/>
      <c r="AF329" s="134"/>
      <c r="AG329" s="134"/>
      <c r="AH329" s="134"/>
      <c r="AI329" s="134"/>
      <c r="AJ329" s="134"/>
      <c r="AK329" s="134"/>
      <c r="AL329" s="134"/>
      <c r="AM329" s="134"/>
      <c r="AN329" s="134"/>
      <c r="AO329" s="134"/>
      <c r="AP329" s="134"/>
      <c r="AQ329" s="134"/>
      <c r="AR329" s="134"/>
      <c r="AS329" s="134"/>
      <c r="AT329" s="134"/>
      <c r="AU329" s="134"/>
    </row>
    <row r="330" spans="1:47" s="130" customFormat="1">
      <c r="A330" s="231"/>
      <c r="F330" s="131"/>
      <c r="G330" s="131"/>
      <c r="H330" s="132"/>
      <c r="I330" s="132"/>
      <c r="J330" s="133"/>
      <c r="K330" s="134"/>
      <c r="L330" s="255"/>
      <c r="M330" s="255"/>
      <c r="N330" s="134"/>
      <c r="O330" s="279"/>
      <c r="P330" s="134"/>
      <c r="Q330" s="255"/>
      <c r="R330" s="134"/>
      <c r="S330" s="255"/>
      <c r="T330" s="134"/>
      <c r="U330" s="255"/>
      <c r="V330" s="134"/>
      <c r="W330" s="255"/>
      <c r="X330" s="134"/>
      <c r="Y330" s="134"/>
      <c r="Z330" s="134"/>
      <c r="AA330" s="134"/>
      <c r="AB330" s="134"/>
      <c r="AC330" s="134"/>
      <c r="AD330" s="134"/>
      <c r="AE330" s="134"/>
      <c r="AF330" s="134"/>
      <c r="AG330" s="134"/>
      <c r="AH330" s="134"/>
      <c r="AI330" s="134"/>
      <c r="AJ330" s="134"/>
      <c r="AK330" s="134"/>
      <c r="AL330" s="134"/>
      <c r="AM330" s="134"/>
      <c r="AN330" s="134"/>
      <c r="AO330" s="134"/>
      <c r="AP330" s="134"/>
      <c r="AQ330" s="134"/>
      <c r="AR330" s="134"/>
      <c r="AS330" s="134"/>
      <c r="AT330" s="134"/>
      <c r="AU330" s="134"/>
    </row>
    <row r="331" spans="1:47" s="130" customFormat="1">
      <c r="A331" s="231"/>
      <c r="F331" s="131"/>
      <c r="G331" s="131"/>
      <c r="H331" s="132"/>
      <c r="I331" s="132"/>
      <c r="J331" s="133"/>
      <c r="K331" s="134"/>
      <c r="L331" s="255"/>
      <c r="M331" s="255"/>
      <c r="N331" s="134"/>
      <c r="O331" s="279"/>
      <c r="P331" s="134"/>
      <c r="Q331" s="255"/>
      <c r="R331" s="134"/>
      <c r="S331" s="255"/>
      <c r="T331" s="134"/>
      <c r="U331" s="255"/>
      <c r="V331" s="134"/>
      <c r="W331" s="255"/>
      <c r="X331" s="134"/>
      <c r="Y331" s="134"/>
      <c r="Z331" s="134"/>
      <c r="AA331" s="134"/>
      <c r="AB331" s="134"/>
      <c r="AC331" s="134"/>
      <c r="AD331" s="134"/>
      <c r="AE331" s="134"/>
      <c r="AF331" s="134"/>
      <c r="AG331" s="134"/>
      <c r="AH331" s="134"/>
      <c r="AI331" s="134"/>
      <c r="AJ331" s="134"/>
      <c r="AK331" s="134"/>
      <c r="AL331" s="134"/>
      <c r="AM331" s="134"/>
      <c r="AN331" s="134"/>
      <c r="AO331" s="134"/>
      <c r="AP331" s="134"/>
      <c r="AQ331" s="134"/>
      <c r="AR331" s="134"/>
      <c r="AS331" s="134"/>
      <c r="AT331" s="134"/>
      <c r="AU331" s="134"/>
    </row>
    <row r="332" spans="1:47" s="130" customFormat="1">
      <c r="A332" s="231"/>
      <c r="F332" s="131"/>
      <c r="G332" s="131"/>
      <c r="H332" s="132"/>
      <c r="I332" s="132"/>
      <c r="J332" s="133"/>
      <c r="K332" s="134"/>
      <c r="L332" s="255"/>
      <c r="M332" s="255"/>
      <c r="N332" s="134"/>
      <c r="O332" s="279"/>
      <c r="P332" s="134"/>
      <c r="Q332" s="255"/>
      <c r="R332" s="134"/>
      <c r="S332" s="255"/>
      <c r="T332" s="134"/>
      <c r="U332" s="255"/>
      <c r="V332" s="134"/>
      <c r="W332" s="255"/>
      <c r="X332" s="134"/>
      <c r="Y332" s="134"/>
      <c r="Z332" s="134"/>
      <c r="AA332" s="134"/>
      <c r="AB332" s="134"/>
      <c r="AC332" s="134"/>
      <c r="AD332" s="134"/>
      <c r="AE332" s="134"/>
      <c r="AF332" s="134"/>
      <c r="AG332" s="134"/>
      <c r="AH332" s="134"/>
      <c r="AI332" s="134"/>
      <c r="AJ332" s="134"/>
      <c r="AK332" s="134"/>
      <c r="AL332" s="134"/>
      <c r="AM332" s="134"/>
      <c r="AN332" s="134"/>
      <c r="AO332" s="134"/>
      <c r="AP332" s="134"/>
      <c r="AQ332" s="134"/>
      <c r="AR332" s="134"/>
      <c r="AS332" s="134"/>
      <c r="AT332" s="134"/>
      <c r="AU332" s="134"/>
    </row>
    <row r="333" spans="1:47" s="130" customFormat="1">
      <c r="A333" s="231"/>
      <c r="F333" s="131"/>
      <c r="G333" s="131"/>
      <c r="H333" s="132"/>
      <c r="I333" s="132"/>
      <c r="J333" s="133"/>
      <c r="K333" s="134"/>
      <c r="L333" s="255"/>
      <c r="M333" s="255"/>
      <c r="N333" s="134"/>
      <c r="O333" s="279"/>
      <c r="P333" s="134"/>
      <c r="Q333" s="255"/>
      <c r="R333" s="134"/>
      <c r="S333" s="255"/>
      <c r="T333" s="134"/>
      <c r="U333" s="255"/>
      <c r="V333" s="134"/>
      <c r="W333" s="255"/>
      <c r="X333" s="134"/>
      <c r="Y333" s="134"/>
      <c r="Z333" s="134"/>
      <c r="AA333" s="134"/>
      <c r="AB333" s="134"/>
      <c r="AC333" s="134"/>
      <c r="AD333" s="134"/>
      <c r="AE333" s="134"/>
      <c r="AF333" s="134"/>
      <c r="AG333" s="134"/>
      <c r="AH333" s="134"/>
      <c r="AI333" s="134"/>
      <c r="AJ333" s="134"/>
      <c r="AK333" s="134"/>
      <c r="AL333" s="134"/>
      <c r="AM333" s="134"/>
      <c r="AN333" s="134"/>
      <c r="AO333" s="134"/>
      <c r="AP333" s="134"/>
      <c r="AQ333" s="134"/>
      <c r="AR333" s="134"/>
      <c r="AS333" s="134"/>
      <c r="AT333" s="134"/>
      <c r="AU333" s="134"/>
    </row>
    <row r="334" spans="1:47" s="130" customFormat="1">
      <c r="A334" s="231"/>
      <c r="F334" s="131"/>
      <c r="G334" s="131"/>
      <c r="H334" s="132"/>
      <c r="I334" s="132"/>
      <c r="J334" s="133"/>
      <c r="K334" s="134"/>
      <c r="L334" s="255"/>
      <c r="M334" s="255"/>
      <c r="N334" s="134"/>
      <c r="O334" s="279"/>
      <c r="P334" s="134"/>
      <c r="Q334" s="255"/>
      <c r="R334" s="134"/>
      <c r="S334" s="255"/>
      <c r="T334" s="134"/>
      <c r="U334" s="255"/>
      <c r="V334" s="134"/>
      <c r="W334" s="255"/>
      <c r="X334" s="134"/>
      <c r="Y334" s="134"/>
      <c r="Z334" s="134"/>
      <c r="AA334" s="134"/>
      <c r="AB334" s="134"/>
      <c r="AC334" s="134"/>
      <c r="AD334" s="134"/>
      <c r="AE334" s="134"/>
      <c r="AF334" s="134"/>
      <c r="AG334" s="134"/>
      <c r="AH334" s="134"/>
      <c r="AI334" s="134"/>
      <c r="AJ334" s="134"/>
      <c r="AK334" s="134"/>
      <c r="AL334" s="134"/>
      <c r="AM334" s="134"/>
      <c r="AN334" s="134"/>
      <c r="AO334" s="134"/>
      <c r="AP334" s="134"/>
      <c r="AQ334" s="134"/>
      <c r="AR334" s="134"/>
      <c r="AS334" s="134"/>
      <c r="AT334" s="134"/>
      <c r="AU334" s="134"/>
    </row>
    <row r="335" spans="1:47" s="130" customFormat="1">
      <c r="A335" s="231"/>
      <c r="F335" s="131"/>
      <c r="G335" s="131"/>
      <c r="H335" s="132"/>
      <c r="I335" s="132"/>
      <c r="J335" s="133"/>
      <c r="K335" s="134"/>
      <c r="L335" s="255"/>
      <c r="M335" s="255"/>
      <c r="N335" s="134"/>
      <c r="O335" s="279"/>
      <c r="P335" s="134"/>
      <c r="Q335" s="255"/>
      <c r="R335" s="134"/>
      <c r="S335" s="255"/>
      <c r="T335" s="134"/>
      <c r="U335" s="255"/>
      <c r="V335" s="134"/>
      <c r="W335" s="255"/>
      <c r="X335" s="134"/>
      <c r="Y335" s="134"/>
      <c r="Z335" s="134"/>
      <c r="AA335" s="134"/>
      <c r="AB335" s="134"/>
      <c r="AC335" s="134"/>
      <c r="AD335" s="134"/>
      <c r="AE335" s="134"/>
      <c r="AF335" s="134"/>
      <c r="AG335" s="134"/>
      <c r="AH335" s="134"/>
      <c r="AI335" s="134"/>
      <c r="AJ335" s="134"/>
      <c r="AK335" s="134"/>
      <c r="AL335" s="134"/>
      <c r="AM335" s="134"/>
      <c r="AN335" s="134"/>
      <c r="AO335" s="134"/>
      <c r="AP335" s="134"/>
      <c r="AQ335" s="134"/>
      <c r="AR335" s="134"/>
      <c r="AS335" s="134"/>
      <c r="AT335" s="134"/>
      <c r="AU335" s="134"/>
    </row>
    <row r="336" spans="1:47" s="130" customFormat="1">
      <c r="A336" s="231"/>
      <c r="F336" s="131"/>
      <c r="G336" s="131"/>
      <c r="H336" s="132"/>
      <c r="I336" s="132"/>
      <c r="J336" s="133"/>
      <c r="K336" s="134"/>
      <c r="L336" s="255"/>
      <c r="M336" s="255"/>
      <c r="N336" s="134"/>
      <c r="O336" s="279"/>
      <c r="P336" s="134"/>
      <c r="Q336" s="255"/>
      <c r="R336" s="134"/>
      <c r="S336" s="255"/>
      <c r="T336" s="134"/>
      <c r="U336" s="255"/>
      <c r="V336" s="134"/>
      <c r="W336" s="255"/>
      <c r="X336" s="134"/>
      <c r="Y336" s="134"/>
      <c r="Z336" s="134"/>
      <c r="AA336" s="134"/>
      <c r="AB336" s="134"/>
      <c r="AC336" s="134"/>
      <c r="AD336" s="134"/>
      <c r="AE336" s="134"/>
      <c r="AF336" s="134"/>
      <c r="AG336" s="134"/>
      <c r="AH336" s="134"/>
      <c r="AI336" s="134"/>
      <c r="AJ336" s="134"/>
      <c r="AK336" s="134"/>
      <c r="AL336" s="134"/>
      <c r="AM336" s="134"/>
      <c r="AN336" s="134"/>
      <c r="AO336" s="134"/>
      <c r="AP336" s="134"/>
      <c r="AQ336" s="134"/>
      <c r="AR336" s="134"/>
      <c r="AS336" s="134"/>
      <c r="AT336" s="134"/>
      <c r="AU336" s="134"/>
    </row>
    <row r="337" spans="1:47" s="130" customFormat="1">
      <c r="A337" s="231"/>
      <c r="F337" s="131"/>
      <c r="G337" s="131"/>
      <c r="H337" s="132"/>
      <c r="I337" s="132"/>
      <c r="J337" s="133"/>
      <c r="K337" s="134"/>
      <c r="L337" s="255"/>
      <c r="M337" s="255"/>
      <c r="N337" s="134"/>
      <c r="O337" s="279"/>
      <c r="P337" s="134"/>
      <c r="Q337" s="255"/>
      <c r="R337" s="134"/>
      <c r="S337" s="255"/>
      <c r="T337" s="134"/>
      <c r="U337" s="255"/>
      <c r="V337" s="134"/>
      <c r="W337" s="255"/>
      <c r="X337" s="134"/>
      <c r="Y337" s="134"/>
      <c r="Z337" s="134"/>
      <c r="AA337" s="134"/>
      <c r="AB337" s="134"/>
      <c r="AC337" s="134"/>
      <c r="AD337" s="134"/>
      <c r="AE337" s="134"/>
      <c r="AF337" s="134"/>
      <c r="AG337" s="134"/>
      <c r="AH337" s="134"/>
      <c r="AI337" s="134"/>
      <c r="AJ337" s="134"/>
      <c r="AK337" s="134"/>
      <c r="AL337" s="134"/>
      <c r="AM337" s="134"/>
      <c r="AN337" s="134"/>
      <c r="AO337" s="134"/>
      <c r="AP337" s="134"/>
      <c r="AQ337" s="134"/>
      <c r="AR337" s="134"/>
      <c r="AS337" s="134"/>
      <c r="AT337" s="134"/>
      <c r="AU337" s="134"/>
    </row>
    <row r="338" spans="1:47" s="130" customFormat="1">
      <c r="A338" s="231"/>
      <c r="F338" s="131"/>
      <c r="G338" s="131"/>
      <c r="H338" s="132"/>
      <c r="I338" s="132"/>
      <c r="J338" s="133"/>
      <c r="K338" s="134"/>
      <c r="L338" s="255"/>
      <c r="M338" s="255"/>
      <c r="N338" s="134"/>
      <c r="O338" s="279"/>
      <c r="P338" s="134"/>
      <c r="Q338" s="255"/>
      <c r="R338" s="134"/>
      <c r="S338" s="255"/>
      <c r="T338" s="134"/>
      <c r="U338" s="255"/>
      <c r="V338" s="134"/>
      <c r="W338" s="255"/>
      <c r="X338" s="134"/>
      <c r="Y338" s="134"/>
      <c r="Z338" s="134"/>
      <c r="AA338" s="134"/>
      <c r="AB338" s="134"/>
      <c r="AC338" s="134"/>
      <c r="AD338" s="134"/>
      <c r="AE338" s="134"/>
      <c r="AF338" s="134"/>
      <c r="AG338" s="134"/>
      <c r="AH338" s="134"/>
      <c r="AI338" s="134"/>
      <c r="AJ338" s="134"/>
      <c r="AK338" s="134"/>
      <c r="AL338" s="134"/>
      <c r="AM338" s="134"/>
      <c r="AN338" s="134"/>
      <c r="AO338" s="134"/>
      <c r="AP338" s="134"/>
      <c r="AQ338" s="134"/>
      <c r="AR338" s="134"/>
      <c r="AS338" s="134"/>
      <c r="AT338" s="134"/>
      <c r="AU338" s="134"/>
    </row>
    <row r="339" spans="1:47" s="130" customFormat="1">
      <c r="A339" s="231"/>
      <c r="F339" s="131"/>
      <c r="G339" s="131"/>
      <c r="H339" s="132"/>
      <c r="I339" s="132"/>
      <c r="J339" s="133"/>
      <c r="K339" s="134"/>
      <c r="L339" s="255"/>
      <c r="M339" s="255"/>
      <c r="N339" s="134"/>
      <c r="O339" s="279"/>
      <c r="P339" s="134"/>
      <c r="Q339" s="255"/>
      <c r="R339" s="134"/>
      <c r="S339" s="255"/>
      <c r="T339" s="134"/>
      <c r="U339" s="255"/>
      <c r="V339" s="134"/>
      <c r="W339" s="255"/>
      <c r="X339" s="134"/>
      <c r="Y339" s="134"/>
      <c r="Z339" s="134"/>
      <c r="AA339" s="134"/>
      <c r="AB339" s="134"/>
      <c r="AC339" s="134"/>
      <c r="AD339" s="134"/>
      <c r="AE339" s="134"/>
      <c r="AF339" s="134"/>
      <c r="AG339" s="134"/>
      <c r="AH339" s="134"/>
      <c r="AI339" s="134"/>
      <c r="AJ339" s="134"/>
      <c r="AK339" s="134"/>
      <c r="AL339" s="134"/>
      <c r="AM339" s="134"/>
      <c r="AN339" s="134"/>
      <c r="AO339" s="134"/>
      <c r="AP339" s="134"/>
      <c r="AQ339" s="134"/>
      <c r="AR339" s="134"/>
      <c r="AS339" s="134"/>
      <c r="AT339" s="134"/>
      <c r="AU339" s="134"/>
    </row>
    <row r="340" spans="1:47" s="130" customFormat="1">
      <c r="A340" s="231"/>
      <c r="F340" s="131"/>
      <c r="G340" s="131"/>
      <c r="H340" s="132"/>
      <c r="I340" s="132"/>
      <c r="J340" s="133"/>
      <c r="K340" s="134"/>
      <c r="L340" s="255"/>
      <c r="M340" s="255"/>
      <c r="N340" s="134"/>
      <c r="O340" s="279"/>
      <c r="P340" s="134"/>
      <c r="Q340" s="255"/>
      <c r="R340" s="134"/>
      <c r="S340" s="255"/>
      <c r="T340" s="134"/>
      <c r="U340" s="255"/>
      <c r="V340" s="134"/>
      <c r="W340" s="255"/>
      <c r="X340" s="134"/>
      <c r="Y340" s="134"/>
      <c r="Z340" s="134"/>
      <c r="AA340" s="134"/>
      <c r="AB340" s="134"/>
      <c r="AC340" s="134"/>
      <c r="AD340" s="134"/>
      <c r="AE340" s="134"/>
      <c r="AF340" s="134"/>
      <c r="AG340" s="134"/>
      <c r="AH340" s="134"/>
      <c r="AI340" s="134"/>
      <c r="AJ340" s="134"/>
      <c r="AK340" s="134"/>
      <c r="AL340" s="134"/>
      <c r="AM340" s="134"/>
      <c r="AN340" s="134"/>
      <c r="AO340" s="134"/>
      <c r="AP340" s="134"/>
      <c r="AQ340" s="134"/>
      <c r="AR340" s="134"/>
      <c r="AS340" s="134"/>
      <c r="AT340" s="134"/>
      <c r="AU340" s="134"/>
    </row>
    <row r="341" spans="1:47" s="130" customFormat="1">
      <c r="A341" s="231"/>
      <c r="F341" s="131"/>
      <c r="G341" s="131"/>
      <c r="H341" s="132"/>
      <c r="I341" s="132"/>
      <c r="J341" s="133"/>
      <c r="K341" s="134"/>
      <c r="L341" s="255"/>
      <c r="M341" s="255"/>
      <c r="N341" s="134"/>
      <c r="O341" s="279"/>
      <c r="P341" s="134"/>
      <c r="Q341" s="255"/>
      <c r="R341" s="134"/>
      <c r="S341" s="255"/>
      <c r="T341" s="134"/>
      <c r="U341" s="255"/>
      <c r="V341" s="134"/>
      <c r="W341" s="255"/>
      <c r="X341" s="134"/>
      <c r="Y341" s="134"/>
      <c r="Z341" s="134"/>
      <c r="AA341" s="134"/>
      <c r="AB341" s="134"/>
      <c r="AC341" s="134"/>
      <c r="AD341" s="134"/>
      <c r="AE341" s="134"/>
      <c r="AF341" s="134"/>
      <c r="AG341" s="134"/>
      <c r="AH341" s="134"/>
      <c r="AI341" s="134"/>
      <c r="AJ341" s="134"/>
      <c r="AK341" s="134"/>
      <c r="AL341" s="134"/>
      <c r="AM341" s="134"/>
      <c r="AN341" s="134"/>
      <c r="AO341" s="134"/>
      <c r="AP341" s="134"/>
      <c r="AQ341" s="134"/>
      <c r="AR341" s="134"/>
      <c r="AS341" s="134"/>
      <c r="AT341" s="134"/>
      <c r="AU341" s="134"/>
    </row>
    <row r="342" spans="1:47" s="130" customFormat="1">
      <c r="A342" s="231"/>
      <c r="F342" s="131"/>
      <c r="G342" s="131"/>
      <c r="H342" s="132"/>
      <c r="I342" s="132"/>
      <c r="J342" s="133"/>
      <c r="K342" s="134"/>
      <c r="L342" s="255"/>
      <c r="M342" s="255"/>
      <c r="N342" s="134"/>
      <c r="O342" s="279"/>
      <c r="P342" s="134"/>
      <c r="Q342" s="255"/>
      <c r="R342" s="134"/>
      <c r="S342" s="255"/>
      <c r="T342" s="134"/>
      <c r="U342" s="255"/>
      <c r="V342" s="134"/>
      <c r="W342" s="255"/>
      <c r="X342" s="134"/>
      <c r="Y342" s="134"/>
      <c r="Z342" s="134"/>
      <c r="AA342" s="134"/>
      <c r="AB342" s="134"/>
      <c r="AC342" s="134"/>
      <c r="AD342" s="134"/>
      <c r="AE342" s="134"/>
      <c r="AF342" s="134"/>
      <c r="AG342" s="134"/>
      <c r="AH342" s="134"/>
      <c r="AI342" s="134"/>
      <c r="AJ342" s="134"/>
      <c r="AK342" s="134"/>
      <c r="AL342" s="134"/>
      <c r="AM342" s="134"/>
      <c r="AN342" s="134"/>
      <c r="AO342" s="134"/>
      <c r="AP342" s="134"/>
      <c r="AQ342" s="134"/>
      <c r="AR342" s="134"/>
      <c r="AS342" s="134"/>
      <c r="AT342" s="134"/>
      <c r="AU342" s="134"/>
    </row>
    <row r="343" spans="1:47" s="130" customFormat="1">
      <c r="A343" s="231"/>
      <c r="F343" s="131"/>
      <c r="G343" s="131"/>
      <c r="H343" s="132"/>
      <c r="I343" s="132"/>
      <c r="J343" s="133"/>
      <c r="K343" s="134"/>
      <c r="L343" s="255"/>
      <c r="M343" s="255"/>
      <c r="N343" s="134"/>
      <c r="O343" s="279"/>
      <c r="P343" s="134"/>
      <c r="Q343" s="255"/>
      <c r="R343" s="134"/>
      <c r="S343" s="255"/>
      <c r="T343" s="134"/>
      <c r="U343" s="255"/>
      <c r="V343" s="134"/>
      <c r="W343" s="255"/>
      <c r="X343" s="134"/>
      <c r="Y343" s="134"/>
      <c r="Z343" s="134"/>
      <c r="AA343" s="134"/>
      <c r="AB343" s="134"/>
      <c r="AC343" s="134"/>
      <c r="AD343" s="134"/>
      <c r="AE343" s="134"/>
      <c r="AF343" s="134"/>
      <c r="AG343" s="134"/>
      <c r="AH343" s="134"/>
      <c r="AI343" s="134"/>
      <c r="AJ343" s="134"/>
      <c r="AK343" s="134"/>
      <c r="AL343" s="134"/>
      <c r="AM343" s="134"/>
      <c r="AN343" s="134"/>
      <c r="AO343" s="134"/>
      <c r="AP343" s="134"/>
      <c r="AQ343" s="134"/>
      <c r="AR343" s="134"/>
      <c r="AS343" s="134"/>
      <c r="AT343" s="134"/>
      <c r="AU343" s="134"/>
    </row>
    <row r="344" spans="1:47" s="130" customFormat="1">
      <c r="A344" s="231"/>
      <c r="F344" s="131"/>
      <c r="G344" s="131"/>
      <c r="H344" s="132"/>
      <c r="I344" s="132"/>
      <c r="J344" s="133"/>
      <c r="K344" s="134"/>
      <c r="L344" s="255"/>
      <c r="M344" s="255"/>
      <c r="N344" s="134"/>
      <c r="O344" s="279"/>
      <c r="P344" s="134"/>
      <c r="Q344" s="255"/>
      <c r="R344" s="134"/>
      <c r="S344" s="255"/>
      <c r="T344" s="134"/>
      <c r="U344" s="255"/>
      <c r="V344" s="134"/>
      <c r="W344" s="255"/>
      <c r="X344" s="134"/>
      <c r="Y344" s="134"/>
      <c r="Z344" s="134"/>
      <c r="AA344" s="134"/>
      <c r="AB344" s="134"/>
      <c r="AC344" s="134"/>
      <c r="AD344" s="134"/>
      <c r="AE344" s="134"/>
      <c r="AF344" s="134"/>
      <c r="AG344" s="134"/>
      <c r="AH344" s="134"/>
      <c r="AI344" s="134"/>
      <c r="AJ344" s="134"/>
      <c r="AK344" s="134"/>
      <c r="AL344" s="134"/>
      <c r="AM344" s="134"/>
      <c r="AN344" s="134"/>
      <c r="AO344" s="134"/>
      <c r="AP344" s="134"/>
      <c r="AQ344" s="134"/>
      <c r="AR344" s="134"/>
      <c r="AS344" s="134"/>
      <c r="AT344" s="134"/>
      <c r="AU344" s="134"/>
    </row>
    <row r="345" spans="1:47" s="130" customFormat="1">
      <c r="A345" s="231"/>
      <c r="F345" s="131"/>
      <c r="G345" s="131"/>
      <c r="H345" s="132"/>
      <c r="I345" s="132"/>
      <c r="J345" s="133"/>
      <c r="K345" s="134"/>
      <c r="L345" s="255"/>
      <c r="M345" s="255"/>
      <c r="N345" s="134"/>
      <c r="O345" s="279"/>
      <c r="P345" s="134"/>
      <c r="Q345" s="255"/>
      <c r="R345" s="134"/>
      <c r="S345" s="255"/>
      <c r="T345" s="134"/>
      <c r="U345" s="255"/>
      <c r="V345" s="134"/>
      <c r="W345" s="255"/>
      <c r="X345" s="134"/>
      <c r="Y345" s="134"/>
      <c r="Z345" s="134"/>
      <c r="AA345" s="134"/>
      <c r="AB345" s="134"/>
      <c r="AC345" s="134"/>
      <c r="AD345" s="134"/>
      <c r="AE345" s="134"/>
      <c r="AF345" s="134"/>
      <c r="AG345" s="134"/>
      <c r="AH345" s="134"/>
      <c r="AI345" s="134"/>
      <c r="AJ345" s="134"/>
      <c r="AK345" s="134"/>
      <c r="AL345" s="134"/>
      <c r="AM345" s="134"/>
      <c r="AN345" s="134"/>
      <c r="AO345" s="134"/>
      <c r="AP345" s="134"/>
      <c r="AQ345" s="134"/>
      <c r="AR345" s="134"/>
      <c r="AS345" s="134"/>
      <c r="AT345" s="134"/>
      <c r="AU345" s="134"/>
    </row>
    <row r="346" spans="1:47" s="130" customFormat="1">
      <c r="A346" s="231"/>
      <c r="F346" s="131"/>
      <c r="G346" s="131"/>
      <c r="H346" s="132"/>
      <c r="I346" s="132"/>
      <c r="J346" s="133"/>
      <c r="K346" s="134"/>
      <c r="L346" s="255"/>
      <c r="M346" s="255"/>
      <c r="N346" s="134"/>
      <c r="O346" s="279"/>
      <c r="P346" s="134"/>
      <c r="Q346" s="255"/>
      <c r="R346" s="134"/>
      <c r="S346" s="255"/>
      <c r="T346" s="134"/>
      <c r="U346" s="255"/>
      <c r="V346" s="134"/>
      <c r="W346" s="255"/>
      <c r="X346" s="134"/>
      <c r="Y346" s="134"/>
      <c r="Z346" s="134"/>
      <c r="AA346" s="134"/>
      <c r="AB346" s="134"/>
      <c r="AC346" s="134"/>
      <c r="AD346" s="134"/>
      <c r="AE346" s="134"/>
      <c r="AF346" s="134"/>
      <c r="AG346" s="134"/>
      <c r="AH346" s="134"/>
      <c r="AI346" s="134"/>
      <c r="AJ346" s="134"/>
      <c r="AK346" s="134"/>
      <c r="AL346" s="134"/>
      <c r="AM346" s="134"/>
      <c r="AN346" s="134"/>
      <c r="AO346" s="134"/>
      <c r="AP346" s="134"/>
      <c r="AQ346" s="134"/>
      <c r="AR346" s="134"/>
      <c r="AS346" s="134"/>
      <c r="AT346" s="134"/>
      <c r="AU346" s="134"/>
    </row>
    <row r="347" spans="1:47" s="130" customFormat="1">
      <c r="A347" s="231"/>
      <c r="F347" s="131"/>
      <c r="G347" s="131"/>
      <c r="H347" s="132"/>
      <c r="I347" s="132"/>
      <c r="J347" s="133"/>
      <c r="K347" s="134"/>
      <c r="L347" s="255"/>
      <c r="M347" s="255"/>
      <c r="N347" s="134"/>
      <c r="O347" s="279"/>
      <c r="P347" s="134"/>
      <c r="Q347" s="255"/>
      <c r="R347" s="134"/>
      <c r="S347" s="255"/>
      <c r="T347" s="134"/>
      <c r="U347" s="255"/>
      <c r="V347" s="134"/>
      <c r="W347" s="255"/>
      <c r="X347" s="134"/>
      <c r="Y347" s="134"/>
      <c r="Z347" s="134"/>
      <c r="AA347" s="134"/>
      <c r="AB347" s="134"/>
      <c r="AC347" s="134"/>
      <c r="AD347" s="134"/>
      <c r="AE347" s="134"/>
      <c r="AF347" s="134"/>
      <c r="AG347" s="134"/>
      <c r="AH347" s="134"/>
      <c r="AI347" s="134"/>
      <c r="AJ347" s="134"/>
      <c r="AK347" s="134"/>
      <c r="AL347" s="134"/>
      <c r="AM347" s="134"/>
      <c r="AN347" s="134"/>
      <c r="AO347" s="134"/>
      <c r="AP347" s="134"/>
      <c r="AQ347" s="134"/>
      <c r="AR347" s="134"/>
      <c r="AS347" s="134"/>
      <c r="AT347" s="134"/>
      <c r="AU347" s="134"/>
    </row>
    <row r="348" spans="1:47" s="130" customFormat="1">
      <c r="A348" s="231"/>
      <c r="F348" s="131"/>
      <c r="G348" s="131"/>
      <c r="H348" s="132"/>
      <c r="I348" s="132"/>
      <c r="J348" s="133"/>
      <c r="K348" s="134"/>
      <c r="L348" s="255"/>
      <c r="M348" s="255"/>
      <c r="N348" s="134"/>
      <c r="O348" s="279"/>
      <c r="P348" s="134"/>
      <c r="Q348" s="255"/>
      <c r="R348" s="134"/>
      <c r="S348" s="255"/>
      <c r="T348" s="134"/>
      <c r="U348" s="255"/>
      <c r="V348" s="134"/>
      <c r="W348" s="255"/>
      <c r="X348" s="134"/>
      <c r="Y348" s="134"/>
      <c r="Z348" s="134"/>
      <c r="AA348" s="134"/>
      <c r="AB348" s="134"/>
      <c r="AC348" s="134"/>
      <c r="AD348" s="134"/>
      <c r="AE348" s="134"/>
      <c r="AF348" s="134"/>
      <c r="AG348" s="134"/>
      <c r="AH348" s="134"/>
      <c r="AI348" s="134"/>
      <c r="AJ348" s="134"/>
      <c r="AK348" s="134"/>
      <c r="AL348" s="134"/>
      <c r="AM348" s="134"/>
      <c r="AN348" s="134"/>
      <c r="AO348" s="134"/>
      <c r="AP348" s="134"/>
      <c r="AQ348" s="134"/>
      <c r="AR348" s="134"/>
      <c r="AS348" s="134"/>
      <c r="AT348" s="134"/>
      <c r="AU348" s="134"/>
    </row>
    <row r="349" spans="1:47" s="130" customFormat="1">
      <c r="A349" s="231"/>
      <c r="F349" s="131"/>
      <c r="G349" s="131"/>
      <c r="H349" s="132"/>
      <c r="I349" s="132"/>
      <c r="J349" s="133"/>
      <c r="K349" s="134"/>
      <c r="L349" s="255"/>
      <c r="M349" s="255"/>
      <c r="N349" s="134"/>
      <c r="O349" s="279"/>
      <c r="P349" s="134"/>
      <c r="Q349" s="255"/>
      <c r="R349" s="134"/>
      <c r="S349" s="255"/>
      <c r="T349" s="134"/>
      <c r="U349" s="255"/>
      <c r="V349" s="134"/>
      <c r="W349" s="255"/>
      <c r="X349" s="134"/>
      <c r="Y349" s="134"/>
      <c r="Z349" s="134"/>
      <c r="AA349" s="134"/>
      <c r="AB349" s="134"/>
      <c r="AC349" s="134"/>
      <c r="AD349" s="134"/>
      <c r="AE349" s="134"/>
      <c r="AF349" s="134"/>
      <c r="AG349" s="134"/>
      <c r="AH349" s="134"/>
      <c r="AI349" s="134"/>
      <c r="AJ349" s="134"/>
      <c r="AK349" s="134"/>
      <c r="AL349" s="134"/>
      <c r="AM349" s="134"/>
      <c r="AN349" s="134"/>
      <c r="AO349" s="134"/>
      <c r="AP349" s="134"/>
      <c r="AQ349" s="134"/>
      <c r="AR349" s="134"/>
      <c r="AS349" s="134"/>
      <c r="AT349" s="134"/>
      <c r="AU349" s="134"/>
    </row>
    <row r="350" spans="1:47" s="130" customFormat="1">
      <c r="A350" s="231"/>
      <c r="F350" s="131"/>
      <c r="G350" s="131"/>
      <c r="H350" s="132"/>
      <c r="I350" s="132"/>
      <c r="J350" s="133"/>
      <c r="K350" s="134"/>
      <c r="L350" s="255"/>
      <c r="M350" s="255"/>
      <c r="N350" s="134"/>
      <c r="O350" s="279"/>
      <c r="P350" s="134"/>
      <c r="Q350" s="255"/>
      <c r="R350" s="134"/>
      <c r="S350" s="255"/>
      <c r="T350" s="134"/>
      <c r="U350" s="255"/>
      <c r="V350" s="134"/>
      <c r="W350" s="255"/>
      <c r="X350" s="134"/>
      <c r="Y350" s="134"/>
      <c r="Z350" s="134"/>
      <c r="AA350" s="134"/>
      <c r="AB350" s="134"/>
      <c r="AC350" s="134"/>
      <c r="AD350" s="134"/>
      <c r="AE350" s="134"/>
      <c r="AF350" s="134"/>
      <c r="AG350" s="134"/>
      <c r="AH350" s="134"/>
      <c r="AI350" s="134"/>
      <c r="AJ350" s="134"/>
      <c r="AK350" s="134"/>
      <c r="AL350" s="134"/>
      <c r="AM350" s="134"/>
      <c r="AN350" s="134"/>
      <c r="AO350" s="134"/>
      <c r="AP350" s="134"/>
      <c r="AQ350" s="134"/>
      <c r="AR350" s="134"/>
      <c r="AS350" s="134"/>
      <c r="AT350" s="134"/>
      <c r="AU350" s="134"/>
    </row>
    <row r="351" spans="1:47" s="130" customFormat="1">
      <c r="A351" s="231"/>
      <c r="F351" s="131"/>
      <c r="G351" s="131"/>
      <c r="H351" s="132"/>
      <c r="I351" s="132"/>
      <c r="J351" s="133"/>
      <c r="K351" s="134"/>
      <c r="L351" s="255"/>
      <c r="M351" s="255"/>
      <c r="N351" s="134"/>
      <c r="O351" s="279"/>
      <c r="P351" s="134"/>
      <c r="Q351" s="255"/>
      <c r="R351" s="134"/>
      <c r="S351" s="255"/>
      <c r="T351" s="134"/>
      <c r="U351" s="255"/>
      <c r="V351" s="134"/>
      <c r="W351" s="255"/>
      <c r="X351" s="134"/>
      <c r="Y351" s="134"/>
      <c r="Z351" s="134"/>
      <c r="AA351" s="134"/>
      <c r="AB351" s="134"/>
      <c r="AC351" s="134"/>
      <c r="AD351" s="134"/>
      <c r="AE351" s="134"/>
      <c r="AF351" s="134"/>
      <c r="AG351" s="134"/>
      <c r="AH351" s="134"/>
      <c r="AI351" s="134"/>
      <c r="AJ351" s="134"/>
      <c r="AK351" s="134"/>
      <c r="AL351" s="134"/>
      <c r="AM351" s="134"/>
      <c r="AN351" s="134"/>
      <c r="AO351" s="134"/>
      <c r="AP351" s="134"/>
      <c r="AQ351" s="134"/>
      <c r="AR351" s="134"/>
      <c r="AS351" s="134"/>
      <c r="AT351" s="134"/>
      <c r="AU351" s="134"/>
    </row>
    <row r="352" spans="1:47" s="130" customFormat="1">
      <c r="A352" s="231"/>
      <c r="F352" s="131"/>
      <c r="G352" s="131"/>
      <c r="H352" s="132"/>
      <c r="I352" s="132"/>
      <c r="J352" s="133"/>
      <c r="K352" s="134"/>
      <c r="L352" s="255"/>
      <c r="M352" s="255"/>
      <c r="N352" s="134"/>
      <c r="O352" s="279"/>
      <c r="P352" s="134"/>
      <c r="Q352" s="255"/>
      <c r="R352" s="134"/>
      <c r="S352" s="255"/>
      <c r="T352" s="134"/>
      <c r="U352" s="255"/>
      <c r="V352" s="134"/>
      <c r="W352" s="255"/>
      <c r="X352" s="134"/>
      <c r="Y352" s="134"/>
      <c r="Z352" s="134"/>
      <c r="AA352" s="134"/>
      <c r="AB352" s="134"/>
      <c r="AC352" s="134"/>
      <c r="AD352" s="134"/>
      <c r="AE352" s="134"/>
      <c r="AF352" s="134"/>
      <c r="AG352" s="134"/>
      <c r="AH352" s="134"/>
      <c r="AI352" s="134"/>
      <c r="AJ352" s="134"/>
      <c r="AK352" s="134"/>
      <c r="AL352" s="134"/>
      <c r="AM352" s="134"/>
      <c r="AN352" s="134"/>
      <c r="AO352" s="134"/>
      <c r="AP352" s="134"/>
      <c r="AQ352" s="134"/>
      <c r="AR352" s="134"/>
      <c r="AS352" s="134"/>
      <c r="AT352" s="134"/>
      <c r="AU352" s="134"/>
    </row>
    <row r="353" spans="1:47" s="130" customFormat="1">
      <c r="A353" s="231"/>
      <c r="F353" s="131"/>
      <c r="G353" s="131"/>
      <c r="H353" s="132"/>
      <c r="I353" s="132"/>
      <c r="J353" s="133"/>
      <c r="K353" s="134"/>
      <c r="L353" s="255"/>
      <c r="M353" s="255"/>
      <c r="N353" s="134"/>
      <c r="O353" s="279"/>
      <c r="P353" s="134"/>
      <c r="Q353" s="255"/>
      <c r="R353" s="134"/>
      <c r="S353" s="255"/>
      <c r="T353" s="134"/>
      <c r="U353" s="255"/>
      <c r="V353" s="134"/>
      <c r="W353" s="255"/>
      <c r="X353" s="134"/>
      <c r="Y353" s="134"/>
      <c r="Z353" s="134"/>
      <c r="AA353" s="134"/>
      <c r="AB353" s="134"/>
      <c r="AC353" s="134"/>
      <c r="AD353" s="134"/>
      <c r="AE353" s="134"/>
      <c r="AF353" s="134"/>
      <c r="AG353" s="134"/>
      <c r="AH353" s="134"/>
      <c r="AI353" s="134"/>
      <c r="AJ353" s="134"/>
      <c r="AK353" s="134"/>
      <c r="AL353" s="134"/>
      <c r="AM353" s="134"/>
      <c r="AN353" s="134"/>
      <c r="AO353" s="134"/>
      <c r="AP353" s="134"/>
      <c r="AQ353" s="134"/>
      <c r="AR353" s="134"/>
      <c r="AS353" s="134"/>
      <c r="AT353" s="134"/>
      <c r="AU353" s="134"/>
    </row>
    <row r="354" spans="1:47" s="130" customFormat="1">
      <c r="A354" s="231"/>
      <c r="F354" s="131"/>
      <c r="G354" s="131"/>
      <c r="H354" s="132"/>
      <c r="I354" s="132"/>
      <c r="J354" s="133"/>
      <c r="K354" s="134"/>
      <c r="L354" s="255"/>
      <c r="M354" s="255"/>
      <c r="N354" s="134"/>
      <c r="O354" s="279"/>
      <c r="P354" s="134"/>
      <c r="Q354" s="255"/>
      <c r="R354" s="134"/>
      <c r="S354" s="255"/>
      <c r="T354" s="134"/>
      <c r="U354" s="255"/>
      <c r="V354" s="134"/>
      <c r="W354" s="255"/>
      <c r="X354" s="134"/>
      <c r="Y354" s="134"/>
      <c r="Z354" s="134"/>
      <c r="AA354" s="134"/>
      <c r="AB354" s="134"/>
      <c r="AC354" s="134"/>
      <c r="AD354" s="134"/>
      <c r="AE354" s="134"/>
      <c r="AF354" s="134"/>
      <c r="AG354" s="134"/>
      <c r="AH354" s="134"/>
      <c r="AI354" s="134"/>
      <c r="AJ354" s="134"/>
      <c r="AK354" s="134"/>
      <c r="AL354" s="134"/>
      <c r="AM354" s="134"/>
      <c r="AN354" s="134"/>
      <c r="AO354" s="134"/>
      <c r="AP354" s="134"/>
      <c r="AQ354" s="134"/>
      <c r="AR354" s="134"/>
      <c r="AS354" s="134"/>
      <c r="AT354" s="134"/>
      <c r="AU354" s="134"/>
    </row>
    <row r="355" spans="1:47" s="130" customFormat="1">
      <c r="A355" s="231"/>
      <c r="F355" s="131"/>
      <c r="G355" s="131"/>
      <c r="H355" s="132"/>
      <c r="I355" s="132"/>
      <c r="J355" s="133"/>
      <c r="K355" s="134"/>
      <c r="L355" s="255"/>
      <c r="M355" s="255"/>
      <c r="N355" s="134"/>
      <c r="O355" s="279"/>
      <c r="P355" s="134"/>
      <c r="Q355" s="255"/>
      <c r="R355" s="134"/>
      <c r="S355" s="255"/>
      <c r="T355" s="134"/>
      <c r="U355" s="255"/>
      <c r="V355" s="134"/>
      <c r="W355" s="255"/>
      <c r="X355" s="134"/>
      <c r="Y355" s="134"/>
      <c r="Z355" s="134"/>
      <c r="AA355" s="134"/>
      <c r="AB355" s="134"/>
      <c r="AC355" s="134"/>
      <c r="AD355" s="134"/>
      <c r="AE355" s="134"/>
      <c r="AF355" s="134"/>
      <c r="AG355" s="134"/>
      <c r="AH355" s="134"/>
      <c r="AI355" s="134"/>
      <c r="AJ355" s="134"/>
      <c r="AK355" s="134"/>
      <c r="AL355" s="134"/>
      <c r="AM355" s="134"/>
      <c r="AN355" s="134"/>
      <c r="AO355" s="134"/>
      <c r="AP355" s="134"/>
      <c r="AQ355" s="134"/>
      <c r="AR355" s="134"/>
      <c r="AS355" s="134"/>
      <c r="AT355" s="134"/>
      <c r="AU355" s="134"/>
    </row>
    <row r="356" spans="1:47" s="130" customFormat="1">
      <c r="A356" s="231"/>
      <c r="F356" s="131"/>
      <c r="G356" s="131"/>
      <c r="H356" s="132"/>
      <c r="I356" s="132"/>
      <c r="J356" s="133"/>
      <c r="K356" s="134"/>
      <c r="L356" s="255"/>
      <c r="M356" s="255"/>
      <c r="N356" s="134"/>
      <c r="O356" s="279"/>
      <c r="P356" s="134"/>
      <c r="Q356" s="255"/>
      <c r="R356" s="134"/>
      <c r="S356" s="255"/>
      <c r="T356" s="134"/>
      <c r="U356" s="255"/>
      <c r="V356" s="134"/>
      <c r="W356" s="255"/>
      <c r="X356" s="134"/>
      <c r="Y356" s="134"/>
      <c r="Z356" s="134"/>
      <c r="AA356" s="134"/>
      <c r="AB356" s="134"/>
      <c r="AC356" s="134"/>
      <c r="AD356" s="134"/>
      <c r="AE356" s="134"/>
      <c r="AF356" s="134"/>
      <c r="AG356" s="134"/>
      <c r="AH356" s="134"/>
      <c r="AI356" s="134"/>
      <c r="AJ356" s="134"/>
      <c r="AK356" s="134"/>
      <c r="AL356" s="134"/>
      <c r="AM356" s="134"/>
      <c r="AN356" s="134"/>
      <c r="AO356" s="134"/>
      <c r="AP356" s="134"/>
      <c r="AQ356" s="134"/>
      <c r="AR356" s="134"/>
      <c r="AS356" s="134"/>
      <c r="AT356" s="134"/>
      <c r="AU356" s="134"/>
    </row>
    <row r="357" spans="1:47" s="130" customFormat="1">
      <c r="A357" s="231"/>
      <c r="F357" s="131"/>
      <c r="G357" s="131"/>
      <c r="H357" s="132"/>
      <c r="I357" s="132"/>
      <c r="J357" s="133"/>
      <c r="K357" s="134"/>
      <c r="L357" s="255"/>
      <c r="M357" s="255"/>
      <c r="N357" s="134"/>
      <c r="O357" s="279"/>
      <c r="P357" s="134"/>
      <c r="Q357" s="255"/>
      <c r="R357" s="134"/>
      <c r="S357" s="255"/>
      <c r="T357" s="134"/>
      <c r="U357" s="255"/>
      <c r="V357" s="134"/>
      <c r="W357" s="255"/>
      <c r="X357" s="134"/>
      <c r="Y357" s="134"/>
      <c r="Z357" s="134"/>
      <c r="AA357" s="134"/>
      <c r="AB357" s="134"/>
      <c r="AC357" s="134"/>
      <c r="AD357" s="134"/>
      <c r="AE357" s="134"/>
      <c r="AF357" s="134"/>
      <c r="AG357" s="134"/>
      <c r="AH357" s="134"/>
      <c r="AI357" s="134"/>
      <c r="AJ357" s="134"/>
      <c r="AK357" s="134"/>
      <c r="AL357" s="134"/>
      <c r="AM357" s="134"/>
      <c r="AN357" s="134"/>
      <c r="AO357" s="134"/>
      <c r="AP357" s="134"/>
      <c r="AQ357" s="134"/>
      <c r="AR357" s="134"/>
      <c r="AS357" s="134"/>
      <c r="AT357" s="134"/>
      <c r="AU357" s="134"/>
    </row>
    <row r="358" spans="1:47" s="130" customFormat="1">
      <c r="A358" s="231"/>
      <c r="F358" s="131"/>
      <c r="G358" s="131"/>
      <c r="H358" s="132"/>
      <c r="I358" s="132"/>
      <c r="J358" s="133"/>
      <c r="K358" s="134"/>
      <c r="L358" s="255"/>
      <c r="M358" s="255"/>
      <c r="N358" s="134"/>
      <c r="O358" s="279"/>
      <c r="P358" s="134"/>
      <c r="Q358" s="255"/>
      <c r="R358" s="134"/>
      <c r="S358" s="255"/>
      <c r="T358" s="134"/>
      <c r="U358" s="255"/>
      <c r="V358" s="134"/>
      <c r="W358" s="255"/>
      <c r="X358" s="134"/>
      <c r="Y358" s="134"/>
      <c r="Z358" s="134"/>
      <c r="AA358" s="134"/>
      <c r="AB358" s="134"/>
      <c r="AC358" s="134"/>
      <c r="AD358" s="134"/>
      <c r="AE358" s="134"/>
      <c r="AF358" s="134"/>
      <c r="AG358" s="134"/>
      <c r="AH358" s="134"/>
      <c r="AI358" s="134"/>
      <c r="AJ358" s="134"/>
      <c r="AK358" s="134"/>
      <c r="AL358" s="134"/>
      <c r="AM358" s="134"/>
      <c r="AN358" s="134"/>
      <c r="AO358" s="134"/>
      <c r="AP358" s="134"/>
      <c r="AQ358" s="134"/>
      <c r="AR358" s="134"/>
      <c r="AS358" s="134"/>
      <c r="AT358" s="134"/>
      <c r="AU358" s="134"/>
    </row>
    <row r="359" spans="1:47" s="130" customFormat="1">
      <c r="A359" s="231"/>
      <c r="F359" s="131"/>
      <c r="G359" s="131"/>
      <c r="H359" s="132"/>
      <c r="I359" s="132"/>
      <c r="J359" s="133"/>
      <c r="K359" s="134"/>
      <c r="L359" s="255"/>
      <c r="M359" s="255"/>
      <c r="N359" s="134"/>
      <c r="O359" s="279"/>
      <c r="P359" s="134"/>
      <c r="Q359" s="255"/>
      <c r="R359" s="134"/>
      <c r="S359" s="255"/>
      <c r="T359" s="134"/>
      <c r="U359" s="255"/>
      <c r="V359" s="134"/>
      <c r="W359" s="255"/>
      <c r="X359" s="134"/>
      <c r="Y359" s="134"/>
      <c r="Z359" s="134"/>
      <c r="AA359" s="134"/>
      <c r="AB359" s="134"/>
      <c r="AC359" s="134"/>
      <c r="AD359" s="134"/>
      <c r="AE359" s="134"/>
      <c r="AF359" s="134"/>
      <c r="AG359" s="134"/>
      <c r="AH359" s="134"/>
      <c r="AI359" s="134"/>
      <c r="AJ359" s="134"/>
      <c r="AK359" s="134"/>
      <c r="AL359" s="134"/>
      <c r="AM359" s="134"/>
      <c r="AN359" s="134"/>
      <c r="AO359" s="134"/>
      <c r="AP359" s="134"/>
      <c r="AQ359" s="134"/>
      <c r="AR359" s="134"/>
      <c r="AS359" s="134"/>
      <c r="AT359" s="134"/>
      <c r="AU359" s="134"/>
    </row>
    <row r="360" spans="1:47" s="130" customFormat="1">
      <c r="A360" s="231"/>
      <c r="F360" s="131"/>
      <c r="G360" s="131"/>
      <c r="H360" s="132"/>
      <c r="I360" s="132"/>
      <c r="J360" s="133"/>
      <c r="K360" s="134"/>
      <c r="L360" s="255"/>
      <c r="M360" s="255"/>
      <c r="N360" s="134"/>
      <c r="O360" s="279"/>
      <c r="P360" s="134"/>
      <c r="Q360" s="255"/>
      <c r="R360" s="134"/>
      <c r="S360" s="255"/>
      <c r="T360" s="134"/>
      <c r="U360" s="255"/>
      <c r="V360" s="134"/>
      <c r="W360" s="255"/>
      <c r="X360" s="134"/>
      <c r="Y360" s="134"/>
      <c r="Z360" s="134"/>
      <c r="AA360" s="134"/>
      <c r="AB360" s="134"/>
      <c r="AC360" s="134"/>
      <c r="AD360" s="134"/>
      <c r="AE360" s="134"/>
      <c r="AF360" s="134"/>
      <c r="AG360" s="134"/>
      <c r="AH360" s="134"/>
      <c r="AI360" s="134"/>
      <c r="AJ360" s="134"/>
      <c r="AK360" s="134"/>
      <c r="AL360" s="134"/>
      <c r="AM360" s="134"/>
      <c r="AN360" s="134"/>
      <c r="AO360" s="134"/>
      <c r="AP360" s="134"/>
      <c r="AQ360" s="134"/>
      <c r="AR360" s="134"/>
      <c r="AS360" s="134"/>
      <c r="AT360" s="134"/>
      <c r="AU360" s="134"/>
    </row>
    <row r="361" spans="1:47" s="130" customFormat="1">
      <c r="A361" s="231"/>
      <c r="F361" s="131"/>
      <c r="G361" s="131"/>
      <c r="H361" s="132"/>
      <c r="I361" s="132"/>
      <c r="J361" s="133"/>
      <c r="K361" s="134"/>
      <c r="L361" s="255"/>
      <c r="M361" s="255"/>
      <c r="N361" s="134"/>
      <c r="O361" s="279"/>
      <c r="P361" s="134"/>
      <c r="Q361" s="255"/>
      <c r="R361" s="134"/>
      <c r="S361" s="255"/>
      <c r="T361" s="134"/>
      <c r="U361" s="255"/>
      <c r="V361" s="134"/>
      <c r="W361" s="255"/>
      <c r="X361" s="134"/>
      <c r="Y361" s="134"/>
      <c r="Z361" s="134"/>
      <c r="AA361" s="134"/>
      <c r="AB361" s="134"/>
      <c r="AC361" s="134"/>
      <c r="AD361" s="134"/>
      <c r="AE361" s="134"/>
      <c r="AF361" s="134"/>
      <c r="AG361" s="134"/>
      <c r="AH361" s="134"/>
      <c r="AI361" s="134"/>
      <c r="AJ361" s="134"/>
      <c r="AK361" s="134"/>
      <c r="AL361" s="134"/>
      <c r="AM361" s="134"/>
      <c r="AN361" s="134"/>
      <c r="AO361" s="134"/>
      <c r="AP361" s="134"/>
      <c r="AQ361" s="134"/>
      <c r="AR361" s="134"/>
      <c r="AS361" s="134"/>
      <c r="AT361" s="134"/>
      <c r="AU361" s="134"/>
    </row>
    <row r="362" spans="1:47" s="130" customFormat="1">
      <c r="A362" s="231"/>
      <c r="F362" s="131"/>
      <c r="G362" s="131"/>
      <c r="H362" s="132"/>
      <c r="I362" s="132"/>
      <c r="J362" s="133"/>
      <c r="K362" s="134"/>
      <c r="L362" s="255"/>
      <c r="M362" s="255"/>
      <c r="N362" s="134"/>
      <c r="O362" s="279"/>
      <c r="P362" s="134"/>
      <c r="Q362" s="255"/>
      <c r="R362" s="134"/>
      <c r="S362" s="255"/>
      <c r="T362" s="134"/>
      <c r="U362" s="255"/>
      <c r="V362" s="134"/>
      <c r="W362" s="255"/>
      <c r="X362" s="134"/>
      <c r="Y362" s="134"/>
      <c r="Z362" s="134"/>
      <c r="AA362" s="134"/>
      <c r="AB362" s="134"/>
      <c r="AC362" s="134"/>
      <c r="AD362" s="134"/>
      <c r="AE362" s="134"/>
      <c r="AF362" s="134"/>
      <c r="AG362" s="134"/>
      <c r="AH362" s="134"/>
      <c r="AI362" s="134"/>
      <c r="AJ362" s="134"/>
      <c r="AK362" s="134"/>
      <c r="AL362" s="134"/>
      <c r="AM362" s="134"/>
      <c r="AN362" s="134"/>
      <c r="AO362" s="134"/>
      <c r="AP362" s="134"/>
      <c r="AQ362" s="134"/>
      <c r="AR362" s="134"/>
      <c r="AS362" s="134"/>
      <c r="AT362" s="134"/>
      <c r="AU362" s="134"/>
    </row>
    <row r="363" spans="1:47" s="130" customFormat="1">
      <c r="A363" s="231"/>
      <c r="F363" s="131"/>
      <c r="G363" s="131"/>
      <c r="H363" s="132"/>
      <c r="I363" s="132"/>
      <c r="J363" s="133"/>
      <c r="K363" s="134"/>
      <c r="L363" s="255"/>
      <c r="M363" s="255"/>
      <c r="N363" s="134"/>
      <c r="O363" s="279"/>
      <c r="P363" s="134"/>
      <c r="Q363" s="255"/>
      <c r="R363" s="134"/>
      <c r="S363" s="255"/>
      <c r="T363" s="134"/>
      <c r="U363" s="255"/>
      <c r="V363" s="134"/>
      <c r="W363" s="255"/>
      <c r="X363" s="134"/>
      <c r="Y363" s="134"/>
      <c r="Z363" s="134"/>
      <c r="AA363" s="134"/>
      <c r="AB363" s="134"/>
      <c r="AC363" s="134"/>
      <c r="AD363" s="134"/>
      <c r="AE363" s="134"/>
      <c r="AF363" s="134"/>
      <c r="AG363" s="134"/>
      <c r="AH363" s="134"/>
      <c r="AI363" s="134"/>
      <c r="AJ363" s="134"/>
      <c r="AK363" s="134"/>
      <c r="AL363" s="134"/>
      <c r="AM363" s="134"/>
      <c r="AN363" s="134"/>
      <c r="AO363" s="134"/>
      <c r="AP363" s="134"/>
      <c r="AQ363" s="134"/>
      <c r="AR363" s="134"/>
      <c r="AS363" s="134"/>
      <c r="AT363" s="134"/>
      <c r="AU363" s="134"/>
    </row>
    <row r="364" spans="1:47" s="130" customFormat="1">
      <c r="A364" s="231"/>
      <c r="F364" s="131"/>
      <c r="G364" s="131"/>
      <c r="H364" s="132"/>
      <c r="I364" s="132"/>
      <c r="J364" s="133"/>
      <c r="K364" s="134"/>
      <c r="L364" s="255"/>
      <c r="M364" s="255"/>
      <c r="N364" s="134"/>
      <c r="O364" s="279"/>
      <c r="P364" s="134"/>
      <c r="Q364" s="255"/>
      <c r="R364" s="134"/>
      <c r="S364" s="255"/>
      <c r="T364" s="134"/>
      <c r="U364" s="255"/>
      <c r="V364" s="134"/>
      <c r="W364" s="255"/>
      <c r="X364" s="134"/>
      <c r="Y364" s="134"/>
      <c r="Z364" s="134"/>
      <c r="AA364" s="134"/>
      <c r="AB364" s="134"/>
      <c r="AC364" s="134"/>
      <c r="AD364" s="134"/>
      <c r="AE364" s="134"/>
      <c r="AF364" s="134"/>
      <c r="AG364" s="134"/>
      <c r="AH364" s="134"/>
      <c r="AI364" s="134"/>
      <c r="AJ364" s="134"/>
      <c r="AK364" s="134"/>
      <c r="AL364" s="134"/>
      <c r="AM364" s="134"/>
      <c r="AN364" s="134"/>
      <c r="AO364" s="134"/>
      <c r="AP364" s="134"/>
      <c r="AQ364" s="134"/>
      <c r="AR364" s="134"/>
      <c r="AS364" s="134"/>
      <c r="AT364" s="134"/>
      <c r="AU364" s="134"/>
    </row>
    <row r="365" spans="1:47" s="130" customFormat="1">
      <c r="A365" s="231"/>
      <c r="F365" s="131"/>
      <c r="G365" s="131"/>
      <c r="H365" s="132"/>
      <c r="I365" s="132"/>
      <c r="J365" s="133"/>
      <c r="K365" s="134"/>
      <c r="L365" s="255"/>
      <c r="M365" s="255"/>
      <c r="N365" s="134"/>
      <c r="O365" s="279"/>
      <c r="P365" s="134"/>
      <c r="Q365" s="255"/>
      <c r="R365" s="134"/>
      <c r="S365" s="255"/>
      <c r="T365" s="134"/>
      <c r="U365" s="255"/>
      <c r="V365" s="134"/>
      <c r="W365" s="255"/>
      <c r="X365" s="134"/>
      <c r="Y365" s="134"/>
      <c r="Z365" s="134"/>
      <c r="AA365" s="134"/>
      <c r="AB365" s="134"/>
      <c r="AC365" s="134"/>
      <c r="AD365" s="134"/>
      <c r="AE365" s="134"/>
      <c r="AF365" s="134"/>
      <c r="AG365" s="134"/>
      <c r="AH365" s="134"/>
      <c r="AI365" s="134"/>
      <c r="AJ365" s="134"/>
      <c r="AK365" s="134"/>
      <c r="AL365" s="134"/>
      <c r="AM365" s="134"/>
      <c r="AN365" s="134"/>
      <c r="AO365" s="134"/>
      <c r="AP365" s="134"/>
      <c r="AQ365" s="134"/>
      <c r="AR365" s="134"/>
      <c r="AS365" s="134"/>
      <c r="AT365" s="134"/>
      <c r="AU365" s="134"/>
    </row>
    <row r="366" spans="1:47" s="130" customFormat="1">
      <c r="A366" s="231"/>
      <c r="F366" s="131"/>
      <c r="G366" s="131"/>
      <c r="H366" s="132"/>
      <c r="I366" s="132"/>
      <c r="J366" s="133"/>
      <c r="K366" s="134"/>
      <c r="L366" s="255"/>
      <c r="M366" s="255"/>
      <c r="N366" s="134"/>
      <c r="O366" s="279"/>
      <c r="P366" s="134"/>
      <c r="Q366" s="255"/>
      <c r="R366" s="134"/>
      <c r="S366" s="255"/>
      <c r="T366" s="134"/>
      <c r="U366" s="255"/>
      <c r="V366" s="134"/>
      <c r="W366" s="255"/>
      <c r="X366" s="134"/>
      <c r="Y366" s="134"/>
      <c r="Z366" s="134"/>
      <c r="AA366" s="134"/>
      <c r="AB366" s="134"/>
      <c r="AC366" s="134"/>
      <c r="AD366" s="134"/>
      <c r="AE366" s="134"/>
      <c r="AF366" s="134"/>
      <c r="AG366" s="134"/>
      <c r="AH366" s="134"/>
      <c r="AI366" s="134"/>
      <c r="AJ366" s="134"/>
      <c r="AK366" s="134"/>
      <c r="AL366" s="134"/>
      <c r="AM366" s="134"/>
      <c r="AN366" s="134"/>
      <c r="AO366" s="134"/>
      <c r="AP366" s="134"/>
      <c r="AQ366" s="134"/>
      <c r="AR366" s="134"/>
      <c r="AS366" s="134"/>
      <c r="AT366" s="134"/>
      <c r="AU366" s="134"/>
    </row>
    <row r="367" spans="1:47" s="130" customFormat="1">
      <c r="A367" s="231"/>
      <c r="F367" s="131"/>
      <c r="G367" s="131"/>
      <c r="H367" s="132"/>
      <c r="I367" s="132"/>
      <c r="J367" s="133"/>
      <c r="K367" s="134"/>
      <c r="L367" s="255"/>
      <c r="M367" s="255"/>
      <c r="N367" s="134"/>
      <c r="O367" s="279"/>
      <c r="P367" s="134"/>
      <c r="Q367" s="255"/>
      <c r="R367" s="134"/>
      <c r="S367" s="255"/>
      <c r="T367" s="134"/>
      <c r="U367" s="255"/>
      <c r="V367" s="134"/>
      <c r="W367" s="255"/>
      <c r="X367" s="134"/>
      <c r="Y367" s="134"/>
      <c r="Z367" s="134"/>
      <c r="AA367" s="134"/>
      <c r="AB367" s="134"/>
      <c r="AC367" s="134"/>
      <c r="AD367" s="134"/>
      <c r="AE367" s="134"/>
      <c r="AF367" s="134"/>
      <c r="AG367" s="134"/>
      <c r="AH367" s="134"/>
      <c r="AI367" s="134"/>
      <c r="AJ367" s="134"/>
      <c r="AK367" s="134"/>
      <c r="AL367" s="134"/>
      <c r="AM367" s="134"/>
      <c r="AN367" s="134"/>
      <c r="AO367" s="134"/>
      <c r="AP367" s="134"/>
      <c r="AQ367" s="134"/>
      <c r="AR367" s="134"/>
      <c r="AS367" s="134"/>
      <c r="AT367" s="134"/>
      <c r="AU367" s="134"/>
    </row>
    <row r="368" spans="1:47" s="130" customFormat="1">
      <c r="A368" s="231"/>
      <c r="F368" s="131"/>
      <c r="G368" s="131"/>
      <c r="H368" s="132"/>
      <c r="I368" s="132"/>
      <c r="J368" s="133"/>
      <c r="K368" s="134"/>
      <c r="L368" s="255"/>
      <c r="M368" s="255"/>
      <c r="N368" s="134"/>
      <c r="O368" s="279"/>
      <c r="P368" s="134"/>
      <c r="Q368" s="255"/>
      <c r="R368" s="134"/>
      <c r="S368" s="255"/>
      <c r="T368" s="134"/>
      <c r="U368" s="255"/>
      <c r="V368" s="134"/>
      <c r="W368" s="255"/>
      <c r="X368" s="134"/>
      <c r="Y368" s="134"/>
      <c r="Z368" s="134"/>
      <c r="AA368" s="134"/>
      <c r="AB368" s="134"/>
      <c r="AC368" s="134"/>
      <c r="AD368" s="134"/>
      <c r="AE368" s="134"/>
      <c r="AF368" s="134"/>
      <c r="AG368" s="134"/>
      <c r="AH368" s="134"/>
      <c r="AI368" s="134"/>
      <c r="AJ368" s="134"/>
      <c r="AK368" s="134"/>
      <c r="AL368" s="134"/>
      <c r="AM368" s="134"/>
      <c r="AN368" s="134"/>
      <c r="AO368" s="134"/>
      <c r="AP368" s="134"/>
      <c r="AQ368" s="134"/>
      <c r="AR368" s="134"/>
      <c r="AS368" s="134"/>
      <c r="AT368" s="134"/>
      <c r="AU368" s="134"/>
    </row>
    <row r="369" spans="1:47" s="130" customFormat="1">
      <c r="A369" s="231"/>
      <c r="F369" s="131"/>
      <c r="G369" s="131"/>
      <c r="H369" s="132"/>
      <c r="I369" s="132"/>
      <c r="J369" s="133"/>
      <c r="K369" s="134"/>
      <c r="L369" s="255"/>
      <c r="M369" s="255"/>
      <c r="N369" s="134"/>
      <c r="O369" s="279"/>
      <c r="P369" s="134"/>
      <c r="Q369" s="255"/>
      <c r="R369" s="134"/>
      <c r="S369" s="255"/>
      <c r="T369" s="134"/>
      <c r="U369" s="255"/>
      <c r="V369" s="134"/>
      <c r="W369" s="255"/>
      <c r="X369" s="134"/>
      <c r="Y369" s="134"/>
      <c r="Z369" s="134"/>
      <c r="AA369" s="134"/>
      <c r="AB369" s="134"/>
      <c r="AC369" s="134"/>
      <c r="AD369" s="134"/>
      <c r="AE369" s="134"/>
      <c r="AF369" s="134"/>
      <c r="AG369" s="134"/>
      <c r="AH369" s="134"/>
      <c r="AI369" s="134"/>
      <c r="AJ369" s="134"/>
      <c r="AK369" s="134"/>
      <c r="AL369" s="134"/>
      <c r="AM369" s="134"/>
      <c r="AN369" s="134"/>
      <c r="AO369" s="134"/>
      <c r="AP369" s="134"/>
      <c r="AQ369" s="134"/>
      <c r="AR369" s="134"/>
      <c r="AS369" s="134"/>
      <c r="AT369" s="134"/>
      <c r="AU369" s="134"/>
    </row>
    <row r="370" spans="1:47" s="130" customFormat="1">
      <c r="A370" s="231"/>
      <c r="F370" s="131"/>
      <c r="G370" s="131"/>
      <c r="H370" s="132"/>
      <c r="I370" s="132"/>
      <c r="J370" s="133"/>
      <c r="K370" s="134"/>
      <c r="L370" s="255"/>
      <c r="M370" s="255"/>
      <c r="N370" s="134"/>
      <c r="O370" s="279"/>
      <c r="P370" s="134"/>
      <c r="Q370" s="255"/>
      <c r="R370" s="134"/>
      <c r="S370" s="255"/>
      <c r="T370" s="134"/>
      <c r="U370" s="255"/>
      <c r="V370" s="134"/>
      <c r="W370" s="255"/>
      <c r="X370" s="134"/>
      <c r="Y370" s="134"/>
      <c r="Z370" s="134"/>
      <c r="AA370" s="134"/>
      <c r="AB370" s="134"/>
      <c r="AC370" s="134"/>
      <c r="AD370" s="134"/>
      <c r="AE370" s="134"/>
      <c r="AF370" s="134"/>
      <c r="AG370" s="134"/>
      <c r="AH370" s="134"/>
      <c r="AI370" s="134"/>
      <c r="AJ370" s="134"/>
      <c r="AK370" s="134"/>
      <c r="AL370" s="134"/>
      <c r="AM370" s="134"/>
      <c r="AN370" s="134"/>
      <c r="AO370" s="134"/>
      <c r="AP370" s="134"/>
      <c r="AQ370" s="134"/>
      <c r="AR370" s="134"/>
      <c r="AS370" s="134"/>
      <c r="AT370" s="134"/>
      <c r="AU370" s="134"/>
    </row>
    <row r="371" spans="1:47" s="130" customFormat="1">
      <c r="A371" s="231"/>
      <c r="F371" s="131"/>
      <c r="G371" s="131"/>
      <c r="H371" s="132"/>
      <c r="I371" s="132"/>
      <c r="J371" s="133"/>
      <c r="K371" s="134"/>
      <c r="L371" s="255"/>
      <c r="M371" s="255"/>
      <c r="N371" s="134"/>
      <c r="O371" s="279"/>
      <c r="P371" s="134"/>
      <c r="Q371" s="255"/>
      <c r="R371" s="134"/>
      <c r="S371" s="255"/>
      <c r="T371" s="134"/>
      <c r="U371" s="255"/>
      <c r="V371" s="134"/>
      <c r="W371" s="255"/>
      <c r="X371" s="134"/>
      <c r="Y371" s="134"/>
      <c r="Z371" s="134"/>
      <c r="AA371" s="134"/>
      <c r="AB371" s="134"/>
      <c r="AC371" s="134"/>
      <c r="AD371" s="134"/>
      <c r="AE371" s="134"/>
      <c r="AF371" s="134"/>
      <c r="AG371" s="134"/>
      <c r="AH371" s="134"/>
      <c r="AI371" s="134"/>
      <c r="AJ371" s="134"/>
      <c r="AK371" s="134"/>
      <c r="AL371" s="134"/>
      <c r="AM371" s="134"/>
      <c r="AN371" s="134"/>
      <c r="AO371" s="134"/>
      <c r="AP371" s="134"/>
      <c r="AQ371" s="134"/>
      <c r="AR371" s="134"/>
      <c r="AS371" s="134"/>
      <c r="AT371" s="134"/>
      <c r="AU371" s="134"/>
    </row>
    <row r="372" spans="1:47" s="130" customFormat="1">
      <c r="A372" s="231"/>
      <c r="F372" s="131"/>
      <c r="G372" s="131"/>
      <c r="H372" s="132"/>
      <c r="I372" s="132"/>
      <c r="J372" s="133"/>
      <c r="K372" s="134"/>
      <c r="L372" s="255"/>
      <c r="M372" s="255"/>
      <c r="N372" s="134"/>
      <c r="O372" s="279"/>
      <c r="P372" s="134"/>
      <c r="Q372" s="255"/>
      <c r="R372" s="134"/>
      <c r="S372" s="255"/>
      <c r="T372" s="134"/>
      <c r="U372" s="255"/>
      <c r="V372" s="134"/>
      <c r="W372" s="255"/>
      <c r="X372" s="134"/>
      <c r="Y372" s="134"/>
      <c r="Z372" s="134"/>
      <c r="AA372" s="134"/>
      <c r="AB372" s="134"/>
      <c r="AC372" s="134"/>
      <c r="AD372" s="134"/>
      <c r="AE372" s="134"/>
      <c r="AF372" s="134"/>
      <c r="AG372" s="134"/>
      <c r="AH372" s="134"/>
      <c r="AI372" s="134"/>
      <c r="AJ372" s="134"/>
      <c r="AK372" s="134"/>
      <c r="AL372" s="134"/>
      <c r="AM372" s="134"/>
      <c r="AN372" s="134"/>
      <c r="AO372" s="134"/>
      <c r="AP372" s="134"/>
      <c r="AQ372" s="134"/>
      <c r="AR372" s="134"/>
      <c r="AS372" s="134"/>
      <c r="AT372" s="134"/>
      <c r="AU372" s="134"/>
    </row>
    <row r="373" spans="1:47" s="130" customFormat="1">
      <c r="A373" s="231"/>
      <c r="F373" s="131"/>
      <c r="G373" s="131"/>
      <c r="H373" s="132"/>
      <c r="I373" s="132"/>
      <c r="J373" s="133"/>
      <c r="K373" s="134"/>
      <c r="L373" s="255"/>
      <c r="M373" s="255"/>
      <c r="N373" s="134"/>
      <c r="O373" s="279"/>
      <c r="P373" s="134"/>
      <c r="Q373" s="255"/>
      <c r="R373" s="134"/>
      <c r="S373" s="255"/>
      <c r="T373" s="134"/>
      <c r="U373" s="255"/>
      <c r="V373" s="134"/>
      <c r="W373" s="255"/>
      <c r="X373" s="134"/>
      <c r="Y373" s="134"/>
      <c r="Z373" s="134"/>
      <c r="AA373" s="134"/>
      <c r="AB373" s="134"/>
      <c r="AC373" s="134"/>
      <c r="AD373" s="134"/>
      <c r="AE373" s="134"/>
      <c r="AF373" s="134"/>
      <c r="AG373" s="134"/>
      <c r="AH373" s="134"/>
      <c r="AI373" s="134"/>
      <c r="AJ373" s="134"/>
      <c r="AK373" s="134"/>
      <c r="AL373" s="134"/>
      <c r="AM373" s="134"/>
      <c r="AN373" s="134"/>
      <c r="AO373" s="134"/>
      <c r="AP373" s="134"/>
      <c r="AQ373" s="134"/>
      <c r="AR373" s="134"/>
      <c r="AS373" s="134"/>
      <c r="AT373" s="134"/>
      <c r="AU373" s="134"/>
    </row>
    <row r="374" spans="1:47" s="130" customFormat="1">
      <c r="A374" s="231"/>
      <c r="F374" s="131"/>
      <c r="G374" s="131"/>
      <c r="H374" s="132"/>
      <c r="I374" s="132"/>
      <c r="J374" s="133"/>
      <c r="K374" s="134"/>
      <c r="L374" s="255"/>
      <c r="M374" s="255"/>
      <c r="N374" s="134"/>
      <c r="O374" s="279"/>
      <c r="P374" s="134"/>
      <c r="Q374" s="255"/>
      <c r="R374" s="134"/>
      <c r="S374" s="255"/>
      <c r="T374" s="134"/>
      <c r="U374" s="255"/>
      <c r="V374" s="134"/>
      <c r="W374" s="255"/>
      <c r="X374" s="134"/>
      <c r="Y374" s="134"/>
      <c r="Z374" s="134"/>
      <c r="AA374" s="134"/>
      <c r="AB374" s="134"/>
      <c r="AC374" s="134"/>
      <c r="AD374" s="134"/>
      <c r="AE374" s="134"/>
      <c r="AF374" s="134"/>
      <c r="AG374" s="134"/>
      <c r="AH374" s="134"/>
      <c r="AI374" s="134"/>
      <c r="AJ374" s="134"/>
      <c r="AK374" s="134"/>
      <c r="AL374" s="134"/>
      <c r="AM374" s="134"/>
      <c r="AN374" s="134"/>
      <c r="AO374" s="134"/>
      <c r="AP374" s="134"/>
      <c r="AQ374" s="134"/>
      <c r="AR374" s="134"/>
      <c r="AS374" s="134"/>
      <c r="AT374" s="134"/>
      <c r="AU374" s="134"/>
    </row>
    <row r="375" spans="1:47" s="130" customFormat="1">
      <c r="A375" s="231"/>
      <c r="F375" s="131"/>
      <c r="G375" s="131"/>
      <c r="H375" s="132"/>
      <c r="I375" s="132"/>
      <c r="J375" s="133"/>
      <c r="K375" s="134"/>
      <c r="L375" s="255"/>
      <c r="M375" s="255"/>
      <c r="N375" s="134"/>
      <c r="O375" s="279"/>
      <c r="P375" s="134"/>
      <c r="Q375" s="255"/>
      <c r="R375" s="134"/>
      <c r="S375" s="255"/>
      <c r="T375" s="134"/>
      <c r="U375" s="255"/>
      <c r="V375" s="134"/>
      <c r="W375" s="255"/>
      <c r="X375" s="134"/>
      <c r="Y375" s="134"/>
      <c r="Z375" s="134"/>
      <c r="AA375" s="134"/>
      <c r="AB375" s="134"/>
      <c r="AC375" s="134"/>
      <c r="AD375" s="134"/>
      <c r="AE375" s="134"/>
      <c r="AF375" s="134"/>
      <c r="AG375" s="134"/>
      <c r="AH375" s="134"/>
      <c r="AI375" s="134"/>
      <c r="AJ375" s="134"/>
      <c r="AK375" s="134"/>
      <c r="AL375" s="134"/>
      <c r="AM375" s="134"/>
      <c r="AN375" s="134"/>
      <c r="AO375" s="134"/>
      <c r="AP375" s="134"/>
      <c r="AQ375" s="134"/>
      <c r="AR375" s="134"/>
      <c r="AS375" s="134"/>
      <c r="AT375" s="134"/>
      <c r="AU375" s="134"/>
    </row>
    <row r="376" spans="1:47" s="130" customFormat="1">
      <c r="A376" s="231"/>
      <c r="F376" s="131"/>
      <c r="G376" s="131"/>
      <c r="H376" s="132"/>
      <c r="I376" s="132"/>
      <c r="J376" s="133"/>
      <c r="K376" s="134"/>
      <c r="L376" s="255"/>
      <c r="M376" s="255"/>
      <c r="N376" s="134"/>
      <c r="O376" s="279"/>
      <c r="P376" s="134"/>
      <c r="Q376" s="255"/>
      <c r="R376" s="134"/>
      <c r="S376" s="255"/>
      <c r="T376" s="134"/>
      <c r="U376" s="255"/>
      <c r="V376" s="134"/>
      <c r="W376" s="255"/>
      <c r="X376" s="134"/>
      <c r="Y376" s="134"/>
      <c r="Z376" s="134"/>
      <c r="AA376" s="134"/>
      <c r="AB376" s="134"/>
      <c r="AC376" s="134"/>
      <c r="AD376" s="134"/>
      <c r="AE376" s="134"/>
      <c r="AF376" s="134"/>
      <c r="AG376" s="134"/>
      <c r="AH376" s="134"/>
      <c r="AI376" s="134"/>
      <c r="AJ376" s="134"/>
      <c r="AK376" s="134"/>
      <c r="AL376" s="134"/>
      <c r="AM376" s="134"/>
      <c r="AN376" s="134"/>
      <c r="AO376" s="134"/>
      <c r="AP376" s="134"/>
      <c r="AQ376" s="134"/>
      <c r="AR376" s="134"/>
      <c r="AS376" s="134"/>
      <c r="AT376" s="134"/>
      <c r="AU376" s="134"/>
    </row>
    <row r="377" spans="1:47" s="130" customFormat="1">
      <c r="A377" s="231"/>
      <c r="F377" s="131"/>
      <c r="G377" s="131"/>
      <c r="H377" s="132"/>
      <c r="I377" s="132"/>
      <c r="J377" s="133"/>
      <c r="K377" s="134"/>
      <c r="L377" s="255"/>
      <c r="M377" s="255"/>
      <c r="N377" s="134"/>
      <c r="O377" s="279"/>
      <c r="P377" s="134"/>
      <c r="Q377" s="255"/>
      <c r="R377" s="134"/>
      <c r="S377" s="255"/>
      <c r="T377" s="134"/>
      <c r="U377" s="255"/>
      <c r="V377" s="134"/>
      <c r="W377" s="255"/>
      <c r="X377" s="134"/>
      <c r="Y377" s="134"/>
      <c r="Z377" s="134"/>
      <c r="AA377" s="134"/>
      <c r="AB377" s="134"/>
      <c r="AC377" s="134"/>
      <c r="AD377" s="134"/>
      <c r="AE377" s="134"/>
      <c r="AF377" s="134"/>
      <c r="AG377" s="134"/>
      <c r="AH377" s="134"/>
      <c r="AI377" s="134"/>
      <c r="AJ377" s="134"/>
      <c r="AK377" s="134"/>
      <c r="AL377" s="134"/>
      <c r="AM377" s="134"/>
      <c r="AN377" s="134"/>
      <c r="AO377" s="134"/>
      <c r="AP377" s="134"/>
      <c r="AQ377" s="134"/>
      <c r="AR377" s="134"/>
      <c r="AS377" s="134"/>
      <c r="AT377" s="134"/>
      <c r="AU377" s="134"/>
    </row>
    <row r="378" spans="1:47" s="130" customFormat="1">
      <c r="A378" s="231"/>
      <c r="F378" s="131"/>
      <c r="G378" s="131"/>
      <c r="H378" s="132"/>
      <c r="I378" s="132"/>
      <c r="J378" s="133"/>
      <c r="K378" s="134"/>
      <c r="L378" s="255"/>
      <c r="M378" s="255"/>
      <c r="N378" s="134"/>
      <c r="O378" s="279"/>
      <c r="P378" s="134"/>
      <c r="Q378" s="255"/>
      <c r="R378" s="134"/>
      <c r="S378" s="255"/>
      <c r="T378" s="134"/>
      <c r="U378" s="255"/>
      <c r="V378" s="134"/>
      <c r="W378" s="255"/>
      <c r="X378" s="134"/>
      <c r="Y378" s="134"/>
      <c r="Z378" s="134"/>
      <c r="AA378" s="134"/>
      <c r="AB378" s="134"/>
      <c r="AC378" s="134"/>
      <c r="AD378" s="134"/>
      <c r="AE378" s="134"/>
      <c r="AF378" s="134"/>
      <c r="AG378" s="134"/>
      <c r="AH378" s="134"/>
      <c r="AI378" s="134"/>
      <c r="AJ378" s="134"/>
      <c r="AK378" s="134"/>
      <c r="AL378" s="134"/>
      <c r="AM378" s="134"/>
      <c r="AN378" s="134"/>
      <c r="AO378" s="134"/>
      <c r="AP378" s="134"/>
      <c r="AQ378" s="134"/>
      <c r="AR378" s="134"/>
      <c r="AS378" s="134"/>
      <c r="AT378" s="134"/>
      <c r="AU378" s="134"/>
    </row>
    <row r="379" spans="1:47" s="130" customFormat="1">
      <c r="A379" s="231"/>
      <c r="F379" s="131"/>
      <c r="G379" s="131"/>
      <c r="H379" s="132"/>
      <c r="I379" s="132"/>
      <c r="J379" s="133"/>
      <c r="K379" s="134"/>
      <c r="L379" s="255"/>
      <c r="M379" s="255"/>
      <c r="N379" s="134"/>
      <c r="O379" s="279"/>
      <c r="P379" s="134"/>
      <c r="Q379" s="255"/>
      <c r="R379" s="134"/>
      <c r="S379" s="255"/>
      <c r="T379" s="134"/>
      <c r="U379" s="255"/>
      <c r="V379" s="134"/>
      <c r="W379" s="255"/>
      <c r="X379" s="134"/>
      <c r="Y379" s="134"/>
      <c r="Z379" s="134"/>
      <c r="AA379" s="134"/>
      <c r="AB379" s="134"/>
      <c r="AC379" s="134"/>
      <c r="AD379" s="134"/>
      <c r="AE379" s="134"/>
      <c r="AF379" s="134"/>
      <c r="AG379" s="134"/>
      <c r="AH379" s="134"/>
      <c r="AI379" s="134"/>
      <c r="AJ379" s="134"/>
      <c r="AK379" s="134"/>
      <c r="AL379" s="134"/>
      <c r="AM379" s="134"/>
      <c r="AN379" s="134"/>
      <c r="AO379" s="134"/>
      <c r="AP379" s="134"/>
      <c r="AQ379" s="134"/>
      <c r="AR379" s="134"/>
      <c r="AS379" s="134"/>
      <c r="AT379" s="134"/>
      <c r="AU379" s="134"/>
    </row>
    <row r="380" spans="1:47" s="130" customFormat="1">
      <c r="A380" s="231"/>
      <c r="F380" s="131"/>
      <c r="G380" s="131"/>
      <c r="H380" s="132"/>
      <c r="I380" s="132"/>
      <c r="J380" s="133"/>
      <c r="K380" s="134"/>
      <c r="L380" s="255"/>
      <c r="M380" s="255"/>
      <c r="N380" s="134"/>
      <c r="O380" s="279"/>
      <c r="P380" s="134"/>
      <c r="Q380" s="255"/>
      <c r="R380" s="134"/>
      <c r="S380" s="255"/>
      <c r="T380" s="134"/>
      <c r="U380" s="255"/>
      <c r="V380" s="134"/>
      <c r="W380" s="255"/>
      <c r="X380" s="134"/>
      <c r="Y380" s="134"/>
      <c r="Z380" s="134"/>
      <c r="AA380" s="134"/>
      <c r="AB380" s="134"/>
      <c r="AC380" s="134"/>
      <c r="AD380" s="134"/>
      <c r="AE380" s="134"/>
      <c r="AF380" s="134"/>
      <c r="AG380" s="134"/>
      <c r="AH380" s="134"/>
      <c r="AI380" s="134"/>
      <c r="AJ380" s="134"/>
      <c r="AK380" s="134"/>
      <c r="AL380" s="134"/>
      <c r="AM380" s="134"/>
      <c r="AN380" s="134"/>
      <c r="AO380" s="134"/>
      <c r="AP380" s="134"/>
      <c r="AQ380" s="134"/>
      <c r="AR380" s="134"/>
      <c r="AS380" s="134"/>
      <c r="AT380" s="134"/>
      <c r="AU380" s="134"/>
    </row>
    <row r="381" spans="1:47" s="130" customFormat="1">
      <c r="A381" s="231"/>
      <c r="F381" s="131"/>
      <c r="G381" s="131"/>
      <c r="H381" s="132"/>
      <c r="I381" s="132"/>
      <c r="J381" s="133"/>
      <c r="K381" s="134"/>
      <c r="L381" s="255"/>
      <c r="M381" s="255"/>
      <c r="N381" s="134"/>
      <c r="O381" s="279"/>
      <c r="P381" s="134"/>
      <c r="Q381" s="255"/>
      <c r="R381" s="134"/>
      <c r="S381" s="255"/>
      <c r="T381" s="134"/>
      <c r="U381" s="255"/>
      <c r="V381" s="134"/>
      <c r="W381" s="255"/>
      <c r="X381" s="134"/>
      <c r="Y381" s="134"/>
      <c r="Z381" s="134"/>
      <c r="AA381" s="134"/>
      <c r="AB381" s="134"/>
      <c r="AC381" s="134"/>
      <c r="AD381" s="134"/>
      <c r="AE381" s="134"/>
      <c r="AF381" s="134"/>
      <c r="AG381" s="134"/>
      <c r="AH381" s="134"/>
      <c r="AI381" s="134"/>
      <c r="AJ381" s="134"/>
      <c r="AK381" s="134"/>
      <c r="AL381" s="134"/>
      <c r="AM381" s="134"/>
      <c r="AN381" s="134"/>
      <c r="AO381" s="134"/>
      <c r="AP381" s="134"/>
      <c r="AQ381" s="134"/>
      <c r="AR381" s="134"/>
      <c r="AS381" s="134"/>
      <c r="AT381" s="134"/>
      <c r="AU381" s="134"/>
    </row>
    <row r="382" spans="1:47" s="130" customFormat="1">
      <c r="A382" s="231"/>
      <c r="F382" s="131"/>
      <c r="G382" s="131"/>
      <c r="H382" s="132"/>
      <c r="I382" s="132"/>
      <c r="J382" s="133"/>
      <c r="K382" s="134"/>
      <c r="L382" s="255"/>
      <c r="M382" s="255"/>
      <c r="N382" s="134"/>
      <c r="O382" s="279"/>
      <c r="P382" s="134"/>
      <c r="Q382" s="255"/>
      <c r="R382" s="134"/>
      <c r="S382" s="255"/>
      <c r="T382" s="134"/>
      <c r="U382" s="255"/>
      <c r="V382" s="134"/>
      <c r="W382" s="255"/>
      <c r="X382" s="134"/>
      <c r="Y382" s="134"/>
      <c r="Z382" s="134"/>
      <c r="AA382" s="134"/>
      <c r="AB382" s="134"/>
      <c r="AC382" s="134"/>
      <c r="AD382" s="134"/>
      <c r="AE382" s="134"/>
      <c r="AF382" s="134"/>
      <c r="AG382" s="134"/>
      <c r="AH382" s="134"/>
      <c r="AI382" s="134"/>
      <c r="AJ382" s="134"/>
      <c r="AK382" s="134"/>
      <c r="AL382" s="134"/>
      <c r="AM382" s="134"/>
      <c r="AN382" s="134"/>
      <c r="AO382" s="134"/>
      <c r="AP382" s="134"/>
      <c r="AQ382" s="134"/>
      <c r="AR382" s="134"/>
      <c r="AS382" s="134"/>
      <c r="AT382" s="134"/>
      <c r="AU382" s="134"/>
    </row>
    <row r="383" spans="1:47" s="130" customFormat="1">
      <c r="A383" s="231"/>
      <c r="F383" s="131"/>
      <c r="G383" s="131"/>
      <c r="H383" s="132"/>
      <c r="I383" s="132"/>
      <c r="J383" s="133"/>
      <c r="K383" s="134"/>
      <c r="L383" s="255"/>
      <c r="M383" s="255"/>
      <c r="N383" s="134"/>
      <c r="O383" s="279"/>
      <c r="P383" s="134"/>
      <c r="Q383" s="255"/>
      <c r="R383" s="134"/>
      <c r="S383" s="255"/>
      <c r="T383" s="134"/>
      <c r="U383" s="255"/>
      <c r="V383" s="134"/>
      <c r="W383" s="255"/>
      <c r="X383" s="134"/>
      <c r="Y383" s="134"/>
      <c r="Z383" s="134"/>
      <c r="AA383" s="134"/>
      <c r="AB383" s="134"/>
      <c r="AC383" s="134"/>
      <c r="AD383" s="134"/>
      <c r="AE383" s="134"/>
      <c r="AF383" s="134"/>
      <c r="AG383" s="134"/>
      <c r="AH383" s="134"/>
      <c r="AI383" s="134"/>
      <c r="AJ383" s="134"/>
      <c r="AK383" s="134"/>
      <c r="AL383" s="134"/>
      <c r="AM383" s="134"/>
      <c r="AN383" s="134"/>
      <c r="AO383" s="134"/>
      <c r="AP383" s="134"/>
      <c r="AQ383" s="134"/>
      <c r="AR383" s="134"/>
      <c r="AS383" s="134"/>
      <c r="AT383" s="134"/>
      <c r="AU383" s="134"/>
    </row>
    <row r="384" spans="1:47" s="130" customFormat="1">
      <c r="A384" s="231"/>
      <c r="F384" s="131"/>
      <c r="G384" s="131"/>
      <c r="H384" s="132"/>
      <c r="I384" s="132"/>
      <c r="J384" s="133"/>
      <c r="K384" s="134"/>
      <c r="L384" s="255"/>
      <c r="M384" s="255"/>
      <c r="N384" s="134"/>
      <c r="O384" s="279"/>
      <c r="P384" s="134"/>
      <c r="Q384" s="255"/>
      <c r="R384" s="134"/>
      <c r="S384" s="255"/>
      <c r="T384" s="134"/>
      <c r="U384" s="255"/>
      <c r="V384" s="134"/>
      <c r="W384" s="255"/>
      <c r="X384" s="134"/>
      <c r="Y384" s="134"/>
      <c r="Z384" s="134"/>
      <c r="AA384" s="134"/>
      <c r="AB384" s="134"/>
      <c r="AC384" s="134"/>
      <c r="AD384" s="134"/>
      <c r="AE384" s="134"/>
      <c r="AF384" s="134"/>
      <c r="AG384" s="134"/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134"/>
      <c r="AT384" s="134"/>
      <c r="AU384" s="134"/>
    </row>
    <row r="385" spans="1:47" s="130" customFormat="1">
      <c r="A385" s="231"/>
      <c r="F385" s="131"/>
      <c r="G385" s="131"/>
      <c r="H385" s="132"/>
      <c r="I385" s="132"/>
      <c r="J385" s="133"/>
      <c r="K385" s="134"/>
      <c r="L385" s="255"/>
      <c r="M385" s="255"/>
      <c r="N385" s="134"/>
      <c r="O385" s="279"/>
      <c r="P385" s="134"/>
      <c r="Q385" s="255"/>
      <c r="R385" s="134"/>
      <c r="S385" s="255"/>
      <c r="T385" s="134"/>
      <c r="U385" s="255"/>
      <c r="V385" s="134"/>
      <c r="W385" s="255"/>
      <c r="X385" s="134"/>
      <c r="Y385" s="134"/>
      <c r="Z385" s="134"/>
      <c r="AA385" s="134"/>
      <c r="AB385" s="134"/>
      <c r="AC385" s="134"/>
      <c r="AD385" s="134"/>
      <c r="AE385" s="134"/>
      <c r="AF385" s="134"/>
      <c r="AG385" s="134"/>
      <c r="AH385" s="134"/>
      <c r="AI385" s="134"/>
      <c r="AJ385" s="134"/>
      <c r="AK385" s="134"/>
      <c r="AL385" s="134"/>
      <c r="AM385" s="134"/>
      <c r="AN385" s="134"/>
      <c r="AO385" s="134"/>
      <c r="AP385" s="134"/>
      <c r="AQ385" s="134"/>
      <c r="AR385" s="134"/>
      <c r="AS385" s="134"/>
      <c r="AT385" s="134"/>
      <c r="AU385" s="134"/>
    </row>
    <row r="386" spans="1:47" s="130" customFormat="1">
      <c r="A386" s="231"/>
      <c r="F386" s="131"/>
      <c r="G386" s="131"/>
      <c r="H386" s="132"/>
      <c r="I386" s="132"/>
      <c r="J386" s="133"/>
      <c r="K386" s="134"/>
      <c r="L386" s="255"/>
      <c r="M386" s="255"/>
      <c r="N386" s="134"/>
      <c r="O386" s="279"/>
      <c r="P386" s="134"/>
      <c r="Q386" s="255"/>
      <c r="R386" s="134"/>
      <c r="S386" s="255"/>
      <c r="T386" s="134"/>
      <c r="U386" s="255"/>
      <c r="V386" s="134"/>
      <c r="W386" s="255"/>
      <c r="X386" s="134"/>
      <c r="Y386" s="134"/>
      <c r="Z386" s="134"/>
      <c r="AA386" s="134"/>
      <c r="AB386" s="134"/>
      <c r="AC386" s="134"/>
      <c r="AD386" s="134"/>
      <c r="AE386" s="134"/>
      <c r="AF386" s="134"/>
      <c r="AG386" s="134"/>
      <c r="AH386" s="134"/>
      <c r="AI386" s="134"/>
      <c r="AJ386" s="134"/>
      <c r="AK386" s="134"/>
      <c r="AL386" s="134"/>
      <c r="AM386" s="134"/>
      <c r="AN386" s="134"/>
      <c r="AO386" s="134"/>
      <c r="AP386" s="134"/>
      <c r="AQ386" s="134"/>
      <c r="AR386" s="134"/>
      <c r="AS386" s="134"/>
      <c r="AT386" s="134"/>
      <c r="AU386" s="134"/>
    </row>
    <row r="387" spans="1:47" s="130" customFormat="1">
      <c r="A387" s="231"/>
      <c r="F387" s="131"/>
      <c r="G387" s="131"/>
      <c r="H387" s="132"/>
      <c r="I387" s="132"/>
      <c r="J387" s="133"/>
      <c r="K387" s="134"/>
      <c r="L387" s="255"/>
      <c r="M387" s="255"/>
      <c r="N387" s="134"/>
      <c r="O387" s="279"/>
      <c r="P387" s="134"/>
      <c r="Q387" s="255"/>
      <c r="R387" s="134"/>
      <c r="S387" s="255"/>
      <c r="T387" s="134"/>
      <c r="U387" s="255"/>
      <c r="V387" s="134"/>
      <c r="W387" s="255"/>
      <c r="X387" s="134"/>
      <c r="Y387" s="134"/>
      <c r="Z387" s="134"/>
      <c r="AA387" s="134"/>
      <c r="AB387" s="134"/>
      <c r="AC387" s="134"/>
      <c r="AD387" s="134"/>
      <c r="AE387" s="134"/>
      <c r="AF387" s="134"/>
      <c r="AG387" s="134"/>
      <c r="AH387" s="134"/>
      <c r="AI387" s="134"/>
      <c r="AJ387" s="134"/>
      <c r="AK387" s="134"/>
      <c r="AL387" s="134"/>
      <c r="AM387" s="134"/>
      <c r="AN387" s="134"/>
      <c r="AO387" s="134"/>
      <c r="AP387" s="134"/>
      <c r="AQ387" s="134"/>
      <c r="AR387" s="134"/>
      <c r="AS387" s="134"/>
      <c r="AT387" s="134"/>
      <c r="AU387" s="134"/>
    </row>
    <row r="388" spans="1:47" s="130" customFormat="1">
      <c r="A388" s="231"/>
      <c r="F388" s="131"/>
      <c r="G388" s="131"/>
      <c r="H388" s="132"/>
      <c r="I388" s="132"/>
      <c r="J388" s="133"/>
      <c r="K388" s="134"/>
      <c r="L388" s="255"/>
      <c r="M388" s="255"/>
      <c r="N388" s="134"/>
      <c r="O388" s="279"/>
      <c r="P388" s="134"/>
      <c r="Q388" s="255"/>
      <c r="R388" s="134"/>
      <c r="S388" s="255"/>
      <c r="T388" s="134"/>
      <c r="U388" s="255"/>
      <c r="V388" s="134"/>
      <c r="W388" s="255"/>
      <c r="X388" s="134"/>
      <c r="Y388" s="134"/>
      <c r="Z388" s="134"/>
      <c r="AA388" s="134"/>
      <c r="AB388" s="134"/>
      <c r="AC388" s="134"/>
      <c r="AD388" s="134"/>
      <c r="AE388" s="134"/>
      <c r="AF388" s="134"/>
      <c r="AG388" s="134"/>
      <c r="AH388" s="134"/>
      <c r="AI388" s="134"/>
      <c r="AJ388" s="134"/>
      <c r="AK388" s="134"/>
      <c r="AL388" s="134"/>
      <c r="AM388" s="134"/>
      <c r="AN388" s="134"/>
      <c r="AO388" s="134"/>
      <c r="AP388" s="134"/>
      <c r="AQ388" s="134"/>
      <c r="AR388" s="134"/>
      <c r="AS388" s="134"/>
      <c r="AT388" s="134"/>
      <c r="AU388" s="134"/>
    </row>
    <row r="389" spans="1:47" s="130" customFormat="1">
      <c r="A389" s="231"/>
      <c r="F389" s="131"/>
      <c r="G389" s="131"/>
      <c r="H389" s="132"/>
      <c r="I389" s="132"/>
      <c r="J389" s="133"/>
      <c r="K389" s="134"/>
      <c r="L389" s="255"/>
      <c r="M389" s="255"/>
      <c r="N389" s="134"/>
      <c r="O389" s="279"/>
      <c r="P389" s="134"/>
      <c r="Q389" s="255"/>
      <c r="R389" s="134"/>
      <c r="S389" s="255"/>
      <c r="T389" s="134"/>
      <c r="U389" s="255"/>
      <c r="V389" s="134"/>
      <c r="W389" s="255"/>
      <c r="X389" s="134"/>
      <c r="Y389" s="134"/>
      <c r="Z389" s="134"/>
      <c r="AA389" s="134"/>
      <c r="AB389" s="134"/>
      <c r="AC389" s="134"/>
      <c r="AD389" s="134"/>
      <c r="AE389" s="134"/>
      <c r="AF389" s="134"/>
      <c r="AG389" s="134"/>
      <c r="AH389" s="134"/>
      <c r="AI389" s="134"/>
      <c r="AJ389" s="134"/>
      <c r="AK389" s="134"/>
      <c r="AL389" s="134"/>
      <c r="AM389" s="134"/>
      <c r="AN389" s="134"/>
      <c r="AO389" s="134"/>
      <c r="AP389" s="134"/>
      <c r="AQ389" s="134"/>
      <c r="AR389" s="134"/>
      <c r="AS389" s="134"/>
      <c r="AT389" s="134"/>
      <c r="AU389" s="134"/>
    </row>
    <row r="390" spans="1:47" s="130" customFormat="1">
      <c r="A390" s="231"/>
      <c r="F390" s="131"/>
      <c r="G390" s="131"/>
      <c r="H390" s="132"/>
      <c r="I390" s="132"/>
      <c r="J390" s="133"/>
      <c r="K390" s="134"/>
      <c r="L390" s="255"/>
      <c r="M390" s="255"/>
      <c r="N390" s="134"/>
      <c r="O390" s="279"/>
      <c r="P390" s="134"/>
      <c r="Q390" s="255"/>
      <c r="R390" s="134"/>
      <c r="S390" s="255"/>
      <c r="T390" s="134"/>
      <c r="U390" s="255"/>
      <c r="V390" s="134"/>
      <c r="W390" s="255"/>
      <c r="X390" s="134"/>
      <c r="Y390" s="134"/>
      <c r="Z390" s="134"/>
      <c r="AA390" s="134"/>
      <c r="AB390" s="134"/>
      <c r="AC390" s="134"/>
      <c r="AD390" s="134"/>
      <c r="AE390" s="134"/>
      <c r="AF390" s="134"/>
      <c r="AG390" s="134"/>
      <c r="AH390" s="134"/>
      <c r="AI390" s="134"/>
      <c r="AJ390" s="134"/>
      <c r="AK390" s="134"/>
      <c r="AL390" s="134"/>
      <c r="AM390" s="134"/>
      <c r="AN390" s="134"/>
      <c r="AO390" s="134"/>
      <c r="AP390" s="134"/>
      <c r="AQ390" s="134"/>
      <c r="AR390" s="134"/>
      <c r="AS390" s="134"/>
      <c r="AT390" s="134"/>
      <c r="AU390" s="134"/>
    </row>
    <row r="391" spans="1:47" s="130" customFormat="1">
      <c r="A391" s="231"/>
      <c r="F391" s="131"/>
      <c r="G391" s="131"/>
      <c r="H391" s="132"/>
      <c r="I391" s="132"/>
      <c r="J391" s="133"/>
      <c r="K391" s="134"/>
      <c r="L391" s="255"/>
      <c r="M391" s="255"/>
      <c r="N391" s="134"/>
      <c r="O391" s="279"/>
      <c r="P391" s="134"/>
      <c r="Q391" s="255"/>
      <c r="R391" s="134"/>
      <c r="S391" s="255"/>
      <c r="T391" s="134"/>
      <c r="U391" s="255"/>
      <c r="V391" s="134"/>
      <c r="W391" s="255"/>
      <c r="X391" s="134"/>
      <c r="Y391" s="134"/>
      <c r="Z391" s="134"/>
      <c r="AA391" s="134"/>
      <c r="AB391" s="134"/>
      <c r="AC391" s="134"/>
      <c r="AD391" s="134"/>
      <c r="AE391" s="134"/>
      <c r="AF391" s="134"/>
      <c r="AG391" s="134"/>
      <c r="AH391" s="134"/>
      <c r="AI391" s="134"/>
      <c r="AJ391" s="134"/>
      <c r="AK391" s="134"/>
      <c r="AL391" s="134"/>
      <c r="AM391" s="134"/>
      <c r="AN391" s="134"/>
      <c r="AO391" s="134"/>
      <c r="AP391" s="134"/>
      <c r="AQ391" s="134"/>
      <c r="AR391" s="134"/>
      <c r="AS391" s="134"/>
      <c r="AT391" s="134"/>
      <c r="AU391" s="134"/>
    </row>
    <row r="392" spans="1:47" s="130" customFormat="1">
      <c r="A392" s="231"/>
      <c r="F392" s="131"/>
      <c r="G392" s="131"/>
      <c r="H392" s="132"/>
      <c r="I392" s="132"/>
      <c r="J392" s="133"/>
      <c r="K392" s="134"/>
      <c r="L392" s="255"/>
      <c r="M392" s="255"/>
      <c r="N392" s="134"/>
      <c r="O392" s="279"/>
      <c r="P392" s="134"/>
      <c r="Q392" s="255"/>
      <c r="R392" s="134"/>
      <c r="S392" s="255"/>
      <c r="T392" s="134"/>
      <c r="U392" s="255"/>
      <c r="V392" s="134"/>
      <c r="W392" s="255"/>
      <c r="X392" s="134"/>
      <c r="Y392" s="134"/>
      <c r="Z392" s="134"/>
      <c r="AA392" s="134"/>
      <c r="AB392" s="134"/>
      <c r="AC392" s="134"/>
      <c r="AD392" s="134"/>
      <c r="AE392" s="134"/>
      <c r="AF392" s="134"/>
      <c r="AG392" s="134"/>
      <c r="AH392" s="134"/>
      <c r="AI392" s="134"/>
      <c r="AJ392" s="134"/>
      <c r="AK392" s="134"/>
      <c r="AL392" s="134"/>
      <c r="AM392" s="134"/>
      <c r="AN392" s="134"/>
      <c r="AO392" s="134"/>
      <c r="AP392" s="134"/>
      <c r="AQ392" s="134"/>
      <c r="AR392" s="134"/>
      <c r="AS392" s="134"/>
      <c r="AT392" s="134"/>
      <c r="AU392" s="134"/>
    </row>
    <row r="393" spans="1:47" s="130" customFormat="1">
      <c r="A393" s="231"/>
      <c r="F393" s="131"/>
      <c r="G393" s="131"/>
      <c r="H393" s="132"/>
      <c r="I393" s="132"/>
      <c r="J393" s="133"/>
      <c r="K393" s="134"/>
      <c r="L393" s="255"/>
      <c r="M393" s="255"/>
      <c r="N393" s="134"/>
      <c r="O393" s="279"/>
      <c r="P393" s="134"/>
      <c r="Q393" s="255"/>
      <c r="R393" s="134"/>
      <c r="S393" s="255"/>
      <c r="T393" s="134"/>
      <c r="U393" s="255"/>
      <c r="V393" s="134"/>
      <c r="W393" s="255"/>
      <c r="X393" s="134"/>
      <c r="Y393" s="134"/>
      <c r="Z393" s="134"/>
      <c r="AA393" s="134"/>
      <c r="AB393" s="134"/>
      <c r="AC393" s="134"/>
      <c r="AD393" s="134"/>
      <c r="AE393" s="134"/>
      <c r="AF393" s="134"/>
      <c r="AG393" s="134"/>
      <c r="AH393" s="134"/>
      <c r="AI393" s="134"/>
      <c r="AJ393" s="134"/>
      <c r="AK393" s="134"/>
      <c r="AL393" s="134"/>
      <c r="AM393" s="134"/>
      <c r="AN393" s="134"/>
      <c r="AO393" s="134"/>
      <c r="AP393" s="134"/>
      <c r="AQ393" s="134"/>
      <c r="AR393" s="134"/>
      <c r="AS393" s="134"/>
      <c r="AT393" s="134"/>
      <c r="AU393" s="134"/>
    </row>
    <row r="394" spans="1:47" s="130" customFormat="1">
      <c r="A394" s="231"/>
      <c r="F394" s="131"/>
      <c r="G394" s="131"/>
      <c r="H394" s="132"/>
      <c r="I394" s="132"/>
      <c r="J394" s="133"/>
      <c r="K394" s="134"/>
      <c r="L394" s="255"/>
      <c r="M394" s="255"/>
      <c r="N394" s="134"/>
      <c r="O394" s="279"/>
      <c r="P394" s="134"/>
      <c r="Q394" s="255"/>
      <c r="R394" s="134"/>
      <c r="S394" s="255"/>
      <c r="T394" s="134"/>
      <c r="U394" s="255"/>
      <c r="V394" s="134"/>
      <c r="W394" s="255"/>
      <c r="X394" s="134"/>
      <c r="Y394" s="134"/>
      <c r="Z394" s="134"/>
      <c r="AA394" s="134"/>
      <c r="AB394" s="134"/>
      <c r="AC394" s="134"/>
      <c r="AD394" s="134"/>
      <c r="AE394" s="134"/>
      <c r="AF394" s="134"/>
      <c r="AG394" s="134"/>
      <c r="AH394" s="134"/>
      <c r="AI394" s="134"/>
      <c r="AJ394" s="134"/>
      <c r="AK394" s="134"/>
      <c r="AL394" s="134"/>
      <c r="AM394" s="134"/>
      <c r="AN394" s="134"/>
      <c r="AO394" s="134"/>
      <c r="AP394" s="134"/>
      <c r="AQ394" s="134"/>
      <c r="AR394" s="134"/>
      <c r="AS394" s="134"/>
      <c r="AT394" s="134"/>
      <c r="AU394" s="134"/>
    </row>
    <row r="395" spans="1:47" s="130" customFormat="1">
      <c r="A395" s="231"/>
      <c r="F395" s="131"/>
      <c r="G395" s="131"/>
      <c r="H395" s="132"/>
      <c r="I395" s="132"/>
      <c r="J395" s="133"/>
      <c r="K395" s="134"/>
      <c r="L395" s="255"/>
      <c r="M395" s="255"/>
      <c r="N395" s="134"/>
      <c r="O395" s="279"/>
      <c r="P395" s="134"/>
      <c r="Q395" s="255"/>
      <c r="R395" s="134"/>
      <c r="S395" s="255"/>
      <c r="T395" s="134"/>
      <c r="U395" s="255"/>
      <c r="V395" s="134"/>
      <c r="W395" s="255"/>
      <c r="X395" s="134"/>
      <c r="Y395" s="134"/>
      <c r="Z395" s="134"/>
      <c r="AA395" s="134"/>
      <c r="AB395" s="134"/>
      <c r="AC395" s="134"/>
      <c r="AD395" s="134"/>
      <c r="AE395" s="134"/>
      <c r="AF395" s="134"/>
      <c r="AG395" s="134"/>
      <c r="AH395" s="134"/>
      <c r="AI395" s="134"/>
      <c r="AJ395" s="134"/>
      <c r="AK395" s="134"/>
      <c r="AL395" s="134"/>
      <c r="AM395" s="134"/>
      <c r="AN395" s="134"/>
      <c r="AO395" s="134"/>
      <c r="AP395" s="134"/>
      <c r="AQ395" s="134"/>
      <c r="AR395" s="134"/>
      <c r="AS395" s="134"/>
      <c r="AT395" s="134"/>
      <c r="AU395" s="134"/>
    </row>
    <row r="396" spans="1:47" s="130" customFormat="1">
      <c r="A396" s="231"/>
      <c r="F396" s="131"/>
      <c r="G396" s="131"/>
      <c r="H396" s="132"/>
      <c r="I396" s="132"/>
      <c r="J396" s="133"/>
      <c r="K396" s="134"/>
      <c r="L396" s="255"/>
      <c r="M396" s="255"/>
      <c r="N396" s="134"/>
      <c r="O396" s="279"/>
      <c r="P396" s="134"/>
      <c r="Q396" s="255"/>
      <c r="R396" s="134"/>
      <c r="S396" s="255"/>
      <c r="T396" s="134"/>
      <c r="U396" s="255"/>
      <c r="V396" s="134"/>
      <c r="W396" s="255"/>
      <c r="X396" s="134"/>
      <c r="Y396" s="134"/>
      <c r="Z396" s="134"/>
      <c r="AA396" s="134"/>
      <c r="AB396" s="134"/>
      <c r="AC396" s="134"/>
      <c r="AD396" s="134"/>
      <c r="AE396" s="134"/>
      <c r="AF396" s="134"/>
      <c r="AG396" s="134"/>
      <c r="AH396" s="134"/>
      <c r="AI396" s="134"/>
      <c r="AJ396" s="134"/>
      <c r="AK396" s="134"/>
      <c r="AL396" s="134"/>
      <c r="AM396" s="134"/>
      <c r="AN396" s="134"/>
      <c r="AO396" s="134"/>
      <c r="AP396" s="134"/>
      <c r="AQ396" s="134"/>
      <c r="AR396" s="134"/>
      <c r="AS396" s="134"/>
      <c r="AT396" s="134"/>
      <c r="AU396" s="134"/>
    </row>
    <row r="397" spans="1:47" s="130" customFormat="1">
      <c r="A397" s="231"/>
      <c r="F397" s="131"/>
      <c r="G397" s="131"/>
      <c r="H397" s="132"/>
      <c r="I397" s="132"/>
      <c r="J397" s="133"/>
      <c r="K397" s="134"/>
      <c r="L397" s="255"/>
      <c r="M397" s="255"/>
      <c r="N397" s="134"/>
      <c r="O397" s="279"/>
      <c r="P397" s="134"/>
      <c r="Q397" s="255"/>
      <c r="R397" s="134"/>
      <c r="S397" s="255"/>
      <c r="T397" s="134"/>
      <c r="U397" s="255"/>
      <c r="V397" s="134"/>
      <c r="W397" s="255"/>
      <c r="X397" s="134"/>
      <c r="Y397" s="134"/>
      <c r="Z397" s="134"/>
      <c r="AA397" s="134"/>
      <c r="AB397" s="134"/>
      <c r="AC397" s="134"/>
      <c r="AD397" s="134"/>
      <c r="AE397" s="134"/>
      <c r="AF397" s="134"/>
      <c r="AG397" s="134"/>
      <c r="AH397" s="134"/>
      <c r="AI397" s="134"/>
      <c r="AJ397" s="134"/>
      <c r="AK397" s="134"/>
      <c r="AL397" s="134"/>
      <c r="AM397" s="134"/>
      <c r="AN397" s="134"/>
      <c r="AO397" s="134"/>
      <c r="AP397" s="134"/>
      <c r="AQ397" s="134"/>
      <c r="AR397" s="134"/>
      <c r="AS397" s="134"/>
      <c r="AT397" s="134"/>
      <c r="AU397" s="134"/>
    </row>
    <row r="398" spans="1:47" s="130" customFormat="1">
      <c r="A398" s="231"/>
      <c r="F398" s="131"/>
      <c r="G398" s="131"/>
      <c r="H398" s="132"/>
      <c r="I398" s="132"/>
      <c r="J398" s="133"/>
      <c r="K398" s="134"/>
      <c r="L398" s="255"/>
      <c r="M398" s="255"/>
      <c r="N398" s="134"/>
      <c r="O398" s="279"/>
      <c r="P398" s="134"/>
      <c r="Q398" s="255"/>
      <c r="R398" s="134"/>
      <c r="S398" s="255"/>
      <c r="T398" s="134"/>
      <c r="U398" s="255"/>
      <c r="V398" s="134"/>
      <c r="W398" s="255"/>
      <c r="X398" s="134"/>
      <c r="Y398" s="134"/>
      <c r="Z398" s="134"/>
      <c r="AA398" s="134"/>
      <c r="AB398" s="134"/>
      <c r="AC398" s="134"/>
      <c r="AD398" s="134"/>
      <c r="AE398" s="134"/>
      <c r="AF398" s="134"/>
      <c r="AG398" s="134"/>
      <c r="AH398" s="134"/>
      <c r="AI398" s="134"/>
      <c r="AJ398" s="134"/>
      <c r="AK398" s="134"/>
      <c r="AL398" s="134"/>
      <c r="AM398" s="134"/>
      <c r="AN398" s="134"/>
      <c r="AO398" s="134"/>
      <c r="AP398" s="134"/>
      <c r="AQ398" s="134"/>
      <c r="AR398" s="134"/>
      <c r="AS398" s="134"/>
      <c r="AT398" s="134"/>
      <c r="AU398" s="134"/>
    </row>
    <row r="399" spans="1:47" s="130" customFormat="1">
      <c r="A399" s="231"/>
      <c r="F399" s="131"/>
      <c r="G399" s="131"/>
      <c r="H399" s="132"/>
      <c r="I399" s="132"/>
      <c r="J399" s="133"/>
      <c r="K399" s="134"/>
      <c r="L399" s="255"/>
      <c r="M399" s="255"/>
      <c r="N399" s="134"/>
      <c r="O399" s="279"/>
      <c r="P399" s="134"/>
      <c r="Q399" s="255"/>
      <c r="R399" s="134"/>
      <c r="S399" s="255"/>
      <c r="T399" s="134"/>
      <c r="U399" s="255"/>
      <c r="V399" s="134"/>
      <c r="W399" s="255"/>
      <c r="X399" s="134"/>
      <c r="Y399" s="134"/>
      <c r="Z399" s="134"/>
      <c r="AA399" s="134"/>
      <c r="AB399" s="134"/>
      <c r="AC399" s="134"/>
      <c r="AD399" s="134"/>
      <c r="AE399" s="134"/>
      <c r="AF399" s="134"/>
      <c r="AG399" s="134"/>
      <c r="AH399" s="134"/>
      <c r="AI399" s="134"/>
      <c r="AJ399" s="134"/>
      <c r="AK399" s="134"/>
      <c r="AL399" s="134"/>
      <c r="AM399" s="134"/>
      <c r="AN399" s="134"/>
      <c r="AO399" s="134"/>
      <c r="AP399" s="134"/>
      <c r="AQ399" s="134"/>
      <c r="AR399" s="134"/>
      <c r="AS399" s="134"/>
      <c r="AT399" s="134"/>
      <c r="AU399" s="134"/>
    </row>
    <row r="400" spans="1:47" s="130" customFormat="1">
      <c r="A400" s="231"/>
      <c r="F400" s="131"/>
      <c r="G400" s="131"/>
      <c r="H400" s="132"/>
      <c r="I400" s="132"/>
      <c r="J400" s="133"/>
      <c r="K400" s="134"/>
      <c r="L400" s="255"/>
      <c r="M400" s="255"/>
      <c r="N400" s="134"/>
      <c r="O400" s="279"/>
      <c r="P400" s="134"/>
      <c r="Q400" s="255"/>
      <c r="R400" s="134"/>
      <c r="S400" s="255"/>
      <c r="T400" s="134"/>
      <c r="U400" s="255"/>
      <c r="V400" s="134"/>
      <c r="W400" s="255"/>
      <c r="X400" s="134"/>
      <c r="Y400" s="134"/>
      <c r="Z400" s="134"/>
      <c r="AA400" s="134"/>
      <c r="AB400" s="134"/>
      <c r="AC400" s="134"/>
      <c r="AD400" s="134"/>
      <c r="AE400" s="134"/>
      <c r="AF400" s="134"/>
      <c r="AG400" s="134"/>
      <c r="AH400" s="134"/>
      <c r="AI400" s="134"/>
      <c r="AJ400" s="134"/>
      <c r="AK400" s="134"/>
      <c r="AL400" s="134"/>
      <c r="AM400" s="134"/>
      <c r="AN400" s="134"/>
      <c r="AO400" s="134"/>
      <c r="AP400" s="134"/>
      <c r="AQ400" s="134"/>
      <c r="AR400" s="134"/>
      <c r="AS400" s="134"/>
      <c r="AT400" s="134"/>
      <c r="AU400" s="134"/>
    </row>
    <row r="401" spans="1:47" s="130" customFormat="1">
      <c r="A401" s="231"/>
      <c r="F401" s="131"/>
      <c r="G401" s="131"/>
      <c r="H401" s="132"/>
      <c r="I401" s="132"/>
      <c r="J401" s="133"/>
      <c r="K401" s="134"/>
      <c r="L401" s="255"/>
      <c r="M401" s="255"/>
      <c r="N401" s="134"/>
      <c r="O401" s="279"/>
      <c r="P401" s="134"/>
      <c r="Q401" s="255"/>
      <c r="R401" s="134"/>
      <c r="S401" s="255"/>
      <c r="T401" s="134"/>
      <c r="U401" s="255"/>
      <c r="V401" s="134"/>
      <c r="W401" s="255"/>
      <c r="X401" s="134"/>
      <c r="Y401" s="134"/>
      <c r="Z401" s="134"/>
      <c r="AA401" s="134"/>
      <c r="AB401" s="134"/>
      <c r="AC401" s="134"/>
      <c r="AD401" s="134"/>
      <c r="AE401" s="134"/>
      <c r="AF401" s="134"/>
      <c r="AG401" s="134"/>
      <c r="AH401" s="134"/>
      <c r="AI401" s="134"/>
      <c r="AJ401" s="134"/>
      <c r="AK401" s="134"/>
      <c r="AL401" s="134"/>
      <c r="AM401" s="134"/>
      <c r="AN401" s="134"/>
      <c r="AO401" s="134"/>
      <c r="AP401" s="134"/>
      <c r="AQ401" s="134"/>
      <c r="AR401" s="134"/>
      <c r="AS401" s="134"/>
      <c r="AT401" s="134"/>
      <c r="AU401" s="134"/>
    </row>
    <row r="402" spans="1:47" s="130" customFormat="1">
      <c r="A402" s="231"/>
      <c r="F402" s="131"/>
      <c r="G402" s="131"/>
      <c r="H402" s="132"/>
      <c r="I402" s="132"/>
      <c r="J402" s="133"/>
      <c r="K402" s="134"/>
      <c r="L402" s="255"/>
      <c r="M402" s="255"/>
      <c r="N402" s="134"/>
      <c r="O402" s="279"/>
      <c r="P402" s="134"/>
      <c r="Q402" s="255"/>
      <c r="R402" s="134"/>
      <c r="S402" s="255"/>
      <c r="T402" s="134"/>
      <c r="U402" s="255"/>
      <c r="V402" s="134"/>
      <c r="W402" s="255"/>
      <c r="X402" s="134"/>
      <c r="Y402" s="134"/>
      <c r="Z402" s="134"/>
      <c r="AA402" s="134"/>
      <c r="AB402" s="134"/>
      <c r="AC402" s="134"/>
      <c r="AD402" s="134"/>
      <c r="AE402" s="134"/>
      <c r="AF402" s="134"/>
      <c r="AG402" s="134"/>
      <c r="AH402" s="134"/>
      <c r="AI402" s="134"/>
      <c r="AJ402" s="134"/>
      <c r="AK402" s="134"/>
      <c r="AL402" s="134"/>
      <c r="AM402" s="134"/>
      <c r="AN402" s="134"/>
      <c r="AO402" s="134"/>
      <c r="AP402" s="134"/>
      <c r="AQ402" s="134"/>
      <c r="AR402" s="134"/>
      <c r="AS402" s="134"/>
      <c r="AT402" s="134"/>
      <c r="AU402" s="134"/>
    </row>
    <row r="403" spans="1:47" s="130" customFormat="1">
      <c r="A403" s="231"/>
      <c r="F403" s="131"/>
      <c r="G403" s="131"/>
      <c r="H403" s="132"/>
      <c r="I403" s="132"/>
      <c r="J403" s="133"/>
      <c r="K403" s="134"/>
      <c r="L403" s="255"/>
      <c r="M403" s="255"/>
      <c r="N403" s="134"/>
      <c r="O403" s="279"/>
      <c r="P403" s="134"/>
      <c r="Q403" s="255"/>
      <c r="R403" s="134"/>
      <c r="S403" s="255"/>
      <c r="T403" s="134"/>
      <c r="U403" s="255"/>
      <c r="V403" s="134"/>
      <c r="W403" s="255"/>
      <c r="X403" s="134"/>
      <c r="Y403" s="134"/>
      <c r="Z403" s="134"/>
      <c r="AA403" s="134"/>
      <c r="AB403" s="134"/>
      <c r="AC403" s="134"/>
      <c r="AD403" s="134"/>
      <c r="AE403" s="134"/>
      <c r="AF403" s="134"/>
      <c r="AG403" s="134"/>
      <c r="AH403" s="134"/>
      <c r="AI403" s="134"/>
      <c r="AJ403" s="134"/>
      <c r="AK403" s="134"/>
      <c r="AL403" s="134"/>
      <c r="AM403" s="134"/>
      <c r="AN403" s="134"/>
      <c r="AO403" s="134"/>
      <c r="AP403" s="134"/>
      <c r="AQ403" s="134"/>
      <c r="AR403" s="134"/>
      <c r="AS403" s="134"/>
      <c r="AT403" s="134"/>
      <c r="AU403" s="134"/>
    </row>
    <row r="404" spans="1:47" s="130" customFormat="1">
      <c r="A404" s="231"/>
      <c r="F404" s="131"/>
      <c r="G404" s="131"/>
      <c r="H404" s="132"/>
      <c r="I404" s="132"/>
      <c r="J404" s="133"/>
      <c r="K404" s="134"/>
      <c r="L404" s="255"/>
      <c r="M404" s="255"/>
      <c r="N404" s="134"/>
      <c r="O404" s="279"/>
      <c r="P404" s="134"/>
      <c r="Q404" s="255"/>
      <c r="R404" s="134"/>
      <c r="S404" s="255"/>
      <c r="T404" s="134"/>
      <c r="U404" s="255"/>
      <c r="V404" s="134"/>
      <c r="W404" s="255"/>
      <c r="X404" s="134"/>
      <c r="Y404" s="134"/>
      <c r="Z404" s="134"/>
      <c r="AA404" s="134"/>
      <c r="AB404" s="134"/>
      <c r="AC404" s="134"/>
      <c r="AD404" s="134"/>
      <c r="AE404" s="134"/>
      <c r="AF404" s="134"/>
      <c r="AG404" s="134"/>
      <c r="AH404" s="134"/>
      <c r="AI404" s="134"/>
      <c r="AJ404" s="134"/>
      <c r="AK404" s="134"/>
      <c r="AL404" s="134"/>
      <c r="AM404" s="134"/>
      <c r="AN404" s="134"/>
      <c r="AO404" s="134"/>
      <c r="AP404" s="134"/>
      <c r="AQ404" s="134"/>
      <c r="AR404" s="134"/>
      <c r="AS404" s="134"/>
      <c r="AT404" s="134"/>
      <c r="AU404" s="134"/>
    </row>
    <row r="405" spans="1:47" s="130" customFormat="1">
      <c r="A405" s="231"/>
      <c r="F405" s="131"/>
      <c r="G405" s="131"/>
      <c r="H405" s="132"/>
      <c r="I405" s="132"/>
      <c r="J405" s="133"/>
      <c r="K405" s="134"/>
      <c r="L405" s="255"/>
      <c r="M405" s="255"/>
      <c r="N405" s="134"/>
      <c r="O405" s="279"/>
      <c r="P405" s="134"/>
      <c r="Q405" s="255"/>
      <c r="R405" s="134"/>
      <c r="S405" s="255"/>
      <c r="T405" s="134"/>
      <c r="U405" s="255"/>
      <c r="V405" s="134"/>
      <c r="W405" s="255"/>
      <c r="X405" s="134"/>
      <c r="Y405" s="134"/>
      <c r="Z405" s="134"/>
      <c r="AA405" s="134"/>
      <c r="AB405" s="134"/>
      <c r="AC405" s="134"/>
      <c r="AD405" s="134"/>
      <c r="AE405" s="134"/>
      <c r="AF405" s="134"/>
      <c r="AG405" s="134"/>
      <c r="AH405" s="134"/>
      <c r="AI405" s="134"/>
      <c r="AJ405" s="134"/>
      <c r="AK405" s="134"/>
      <c r="AL405" s="134"/>
      <c r="AM405" s="134"/>
      <c r="AN405" s="134"/>
      <c r="AO405" s="134"/>
      <c r="AP405" s="134"/>
      <c r="AQ405" s="134"/>
      <c r="AR405" s="134"/>
      <c r="AS405" s="134"/>
      <c r="AT405" s="134"/>
      <c r="AU405" s="134"/>
    </row>
    <row r="406" spans="1:47" s="130" customFormat="1">
      <c r="A406" s="231"/>
      <c r="F406" s="131"/>
      <c r="G406" s="131"/>
      <c r="H406" s="132"/>
      <c r="I406" s="132"/>
      <c r="J406" s="133"/>
      <c r="K406" s="134"/>
      <c r="L406" s="255"/>
      <c r="M406" s="255"/>
      <c r="N406" s="134"/>
      <c r="O406" s="279"/>
      <c r="P406" s="134"/>
      <c r="Q406" s="255"/>
      <c r="R406" s="134"/>
      <c r="S406" s="255"/>
      <c r="T406" s="134"/>
      <c r="U406" s="255"/>
      <c r="V406" s="134"/>
      <c r="W406" s="255"/>
      <c r="X406" s="134"/>
      <c r="Y406" s="134"/>
      <c r="Z406" s="134"/>
      <c r="AA406" s="134"/>
      <c r="AB406" s="134"/>
      <c r="AC406" s="134"/>
      <c r="AD406" s="134"/>
      <c r="AE406" s="134"/>
      <c r="AF406" s="134"/>
      <c r="AG406" s="134"/>
      <c r="AH406" s="134"/>
      <c r="AI406" s="134"/>
      <c r="AJ406" s="134"/>
      <c r="AK406" s="134"/>
      <c r="AL406" s="134"/>
      <c r="AM406" s="134"/>
      <c r="AN406" s="134"/>
      <c r="AO406" s="134"/>
      <c r="AP406" s="134"/>
      <c r="AQ406" s="134"/>
      <c r="AR406" s="134"/>
      <c r="AS406" s="134"/>
      <c r="AT406" s="134"/>
      <c r="AU406" s="134"/>
    </row>
    <row r="407" spans="1:47" s="130" customFormat="1">
      <c r="A407" s="231"/>
      <c r="F407" s="131"/>
      <c r="G407" s="131"/>
      <c r="H407" s="132"/>
      <c r="I407" s="132"/>
      <c r="J407" s="133"/>
      <c r="K407" s="134"/>
      <c r="L407" s="255"/>
      <c r="M407" s="255"/>
      <c r="N407" s="134"/>
      <c r="O407" s="279"/>
      <c r="P407" s="134"/>
      <c r="Q407" s="255"/>
      <c r="R407" s="134"/>
      <c r="S407" s="255"/>
      <c r="T407" s="134"/>
      <c r="U407" s="255"/>
      <c r="V407" s="134"/>
      <c r="W407" s="255"/>
      <c r="X407" s="134"/>
      <c r="Y407" s="134"/>
      <c r="Z407" s="134"/>
      <c r="AA407" s="134"/>
      <c r="AB407" s="134"/>
      <c r="AC407" s="134"/>
      <c r="AD407" s="134"/>
      <c r="AE407" s="134"/>
      <c r="AF407" s="134"/>
      <c r="AG407" s="134"/>
      <c r="AH407" s="134"/>
      <c r="AI407" s="134"/>
      <c r="AJ407" s="134"/>
      <c r="AK407" s="134"/>
      <c r="AL407" s="134"/>
      <c r="AM407" s="134"/>
      <c r="AN407" s="134"/>
      <c r="AO407" s="134"/>
      <c r="AP407" s="134"/>
      <c r="AQ407" s="134"/>
      <c r="AR407" s="134"/>
      <c r="AS407" s="134"/>
      <c r="AT407" s="134"/>
      <c r="AU407" s="134"/>
    </row>
    <row r="408" spans="1:47" s="130" customFormat="1">
      <c r="A408" s="231"/>
      <c r="F408" s="131"/>
      <c r="G408" s="131"/>
      <c r="H408" s="132"/>
      <c r="I408" s="132"/>
      <c r="J408" s="133"/>
      <c r="K408" s="134"/>
      <c r="L408" s="255"/>
      <c r="M408" s="255"/>
      <c r="N408" s="134"/>
      <c r="O408" s="279"/>
      <c r="P408" s="134"/>
      <c r="Q408" s="255"/>
      <c r="R408" s="134"/>
      <c r="S408" s="255"/>
      <c r="T408" s="134"/>
      <c r="U408" s="255"/>
      <c r="V408" s="134"/>
      <c r="W408" s="255"/>
      <c r="X408" s="134"/>
      <c r="Y408" s="134"/>
      <c r="Z408" s="134"/>
      <c r="AA408" s="134"/>
      <c r="AB408" s="134"/>
      <c r="AC408" s="134"/>
      <c r="AD408" s="134"/>
      <c r="AE408" s="134"/>
      <c r="AF408" s="134"/>
      <c r="AG408" s="134"/>
      <c r="AH408" s="134"/>
      <c r="AI408" s="134"/>
      <c r="AJ408" s="134"/>
      <c r="AK408" s="134"/>
      <c r="AL408" s="134"/>
      <c r="AM408" s="134"/>
      <c r="AN408" s="134"/>
      <c r="AO408" s="134"/>
      <c r="AP408" s="134"/>
      <c r="AQ408" s="134"/>
      <c r="AR408" s="134"/>
      <c r="AS408" s="134"/>
      <c r="AT408" s="134"/>
      <c r="AU408" s="134"/>
    </row>
    <row r="409" spans="1:47" s="130" customFormat="1">
      <c r="A409" s="231"/>
      <c r="F409" s="131"/>
      <c r="G409" s="131"/>
      <c r="H409" s="132"/>
      <c r="I409" s="132"/>
      <c r="J409" s="133"/>
      <c r="K409" s="134"/>
      <c r="L409" s="255"/>
      <c r="M409" s="255"/>
      <c r="N409" s="134"/>
      <c r="O409" s="279"/>
      <c r="P409" s="134"/>
      <c r="Q409" s="255"/>
      <c r="R409" s="134"/>
      <c r="S409" s="255"/>
      <c r="T409" s="134"/>
      <c r="U409" s="255"/>
      <c r="V409" s="134"/>
      <c r="W409" s="255"/>
      <c r="X409" s="134"/>
      <c r="Y409" s="134"/>
      <c r="Z409" s="134"/>
      <c r="AA409" s="134"/>
      <c r="AB409" s="134"/>
      <c r="AC409" s="134"/>
      <c r="AD409" s="134"/>
      <c r="AE409" s="134"/>
      <c r="AF409" s="134"/>
      <c r="AG409" s="134"/>
      <c r="AH409" s="134"/>
      <c r="AI409" s="134"/>
      <c r="AJ409" s="134"/>
      <c r="AK409" s="134"/>
      <c r="AL409" s="134"/>
      <c r="AM409" s="134"/>
      <c r="AN409" s="134"/>
      <c r="AO409" s="134"/>
      <c r="AP409" s="134"/>
      <c r="AQ409" s="134"/>
      <c r="AR409" s="134"/>
      <c r="AS409" s="134"/>
      <c r="AT409" s="134"/>
      <c r="AU409" s="134"/>
    </row>
    <row r="410" spans="1:47" s="130" customFormat="1">
      <c r="A410" s="231"/>
      <c r="F410" s="131"/>
      <c r="G410" s="131"/>
      <c r="H410" s="132"/>
      <c r="I410" s="132"/>
      <c r="J410" s="133"/>
      <c r="K410" s="134"/>
      <c r="L410" s="255"/>
      <c r="M410" s="255"/>
      <c r="N410" s="134"/>
      <c r="O410" s="279"/>
      <c r="P410" s="134"/>
      <c r="Q410" s="255"/>
      <c r="R410" s="134"/>
      <c r="S410" s="255"/>
      <c r="T410" s="134"/>
      <c r="U410" s="255"/>
      <c r="V410" s="134"/>
      <c r="W410" s="255"/>
      <c r="X410" s="134"/>
      <c r="Y410" s="134"/>
      <c r="Z410" s="134"/>
      <c r="AA410" s="134"/>
      <c r="AB410" s="134"/>
      <c r="AC410" s="134"/>
      <c r="AD410" s="134"/>
      <c r="AE410" s="134"/>
      <c r="AF410" s="134"/>
      <c r="AG410" s="134"/>
      <c r="AH410" s="134"/>
      <c r="AI410" s="134"/>
      <c r="AJ410" s="134"/>
      <c r="AK410" s="134"/>
      <c r="AL410" s="134"/>
      <c r="AM410" s="134"/>
      <c r="AN410" s="134"/>
      <c r="AO410" s="134"/>
      <c r="AP410" s="134"/>
      <c r="AQ410" s="134"/>
      <c r="AR410" s="134"/>
      <c r="AS410" s="134"/>
      <c r="AT410" s="134"/>
      <c r="AU410" s="134"/>
    </row>
    <row r="411" spans="1:47" s="130" customFormat="1">
      <c r="A411" s="231"/>
      <c r="F411" s="131"/>
      <c r="G411" s="131"/>
      <c r="H411" s="132"/>
      <c r="I411" s="132"/>
      <c r="J411" s="133"/>
      <c r="K411" s="134"/>
      <c r="L411" s="255"/>
      <c r="M411" s="255"/>
      <c r="N411" s="134"/>
      <c r="O411" s="279"/>
      <c r="P411" s="134"/>
      <c r="Q411" s="255"/>
      <c r="R411" s="134"/>
      <c r="S411" s="255"/>
      <c r="T411" s="134"/>
      <c r="U411" s="255"/>
      <c r="V411" s="134"/>
      <c r="W411" s="255"/>
      <c r="X411" s="134"/>
      <c r="Y411" s="134"/>
      <c r="Z411" s="134"/>
      <c r="AA411" s="134"/>
      <c r="AB411" s="134"/>
      <c r="AC411" s="134"/>
      <c r="AD411" s="134"/>
      <c r="AE411" s="134"/>
      <c r="AF411" s="134"/>
      <c r="AG411" s="134"/>
      <c r="AH411" s="134"/>
      <c r="AI411" s="134"/>
      <c r="AJ411" s="134"/>
      <c r="AK411" s="134"/>
      <c r="AL411" s="134"/>
      <c r="AM411" s="134"/>
      <c r="AN411" s="134"/>
      <c r="AO411" s="134"/>
      <c r="AP411" s="134"/>
      <c r="AQ411" s="134"/>
      <c r="AR411" s="134"/>
      <c r="AS411" s="134"/>
      <c r="AT411" s="134"/>
      <c r="AU411" s="134"/>
    </row>
    <row r="412" spans="1:47" s="130" customFormat="1">
      <c r="A412" s="231"/>
      <c r="F412" s="131"/>
      <c r="G412" s="131"/>
      <c r="H412" s="132"/>
      <c r="I412" s="132"/>
      <c r="J412" s="133"/>
      <c r="K412" s="134"/>
      <c r="L412" s="255"/>
      <c r="M412" s="255"/>
      <c r="N412" s="134"/>
      <c r="O412" s="279"/>
      <c r="P412" s="134"/>
      <c r="Q412" s="255"/>
      <c r="R412" s="134"/>
      <c r="S412" s="255"/>
      <c r="T412" s="134"/>
      <c r="U412" s="255"/>
      <c r="V412" s="134"/>
      <c r="W412" s="255"/>
      <c r="X412" s="134"/>
      <c r="Y412" s="134"/>
      <c r="Z412" s="134"/>
      <c r="AA412" s="134"/>
      <c r="AB412" s="134"/>
      <c r="AC412" s="134"/>
      <c r="AD412" s="134"/>
      <c r="AE412" s="134"/>
      <c r="AF412" s="134"/>
      <c r="AG412" s="134"/>
      <c r="AH412" s="134"/>
      <c r="AI412" s="134"/>
      <c r="AJ412" s="134"/>
      <c r="AK412" s="134"/>
      <c r="AL412" s="134"/>
      <c r="AM412" s="134"/>
      <c r="AN412" s="134"/>
      <c r="AO412" s="134"/>
      <c r="AP412" s="134"/>
      <c r="AQ412" s="134"/>
      <c r="AR412" s="134"/>
      <c r="AS412" s="134"/>
      <c r="AT412" s="134"/>
      <c r="AU412" s="134"/>
    </row>
    <row r="413" spans="1:47" s="130" customFormat="1">
      <c r="A413" s="231"/>
      <c r="F413" s="131"/>
      <c r="G413" s="131"/>
      <c r="H413" s="132"/>
      <c r="I413" s="132"/>
      <c r="J413" s="133"/>
      <c r="K413" s="134"/>
      <c r="L413" s="255"/>
      <c r="M413" s="255"/>
      <c r="N413" s="134"/>
      <c r="O413" s="279"/>
      <c r="P413" s="134"/>
      <c r="Q413" s="255"/>
      <c r="R413" s="134"/>
      <c r="S413" s="255"/>
      <c r="T413" s="134"/>
      <c r="U413" s="255"/>
      <c r="V413" s="134"/>
      <c r="W413" s="255"/>
      <c r="X413" s="134"/>
      <c r="Y413" s="134"/>
      <c r="Z413" s="134"/>
      <c r="AA413" s="134"/>
      <c r="AB413" s="134"/>
      <c r="AC413" s="134"/>
      <c r="AD413" s="134"/>
      <c r="AE413" s="134"/>
      <c r="AF413" s="134"/>
      <c r="AG413" s="134"/>
      <c r="AH413" s="134"/>
      <c r="AI413" s="134"/>
      <c r="AJ413" s="134"/>
      <c r="AK413" s="134"/>
      <c r="AL413" s="134"/>
      <c r="AM413" s="134"/>
      <c r="AN413" s="134"/>
      <c r="AO413" s="134"/>
      <c r="AP413" s="134"/>
      <c r="AQ413" s="134"/>
      <c r="AR413" s="134"/>
      <c r="AS413" s="134"/>
      <c r="AT413" s="134"/>
      <c r="AU413" s="134"/>
    </row>
    <row r="414" spans="1:47" s="130" customFormat="1">
      <c r="A414" s="231"/>
      <c r="F414" s="131"/>
      <c r="G414" s="131"/>
      <c r="H414" s="132"/>
      <c r="I414" s="132"/>
      <c r="J414" s="133"/>
      <c r="K414" s="134"/>
      <c r="L414" s="255"/>
      <c r="M414" s="255"/>
      <c r="N414" s="134"/>
      <c r="O414" s="279"/>
      <c r="P414" s="134"/>
      <c r="Q414" s="255"/>
      <c r="R414" s="134"/>
      <c r="S414" s="255"/>
      <c r="T414" s="134"/>
      <c r="U414" s="255"/>
      <c r="V414" s="134"/>
      <c r="W414" s="255"/>
      <c r="X414" s="134"/>
      <c r="Y414" s="134"/>
      <c r="Z414" s="134"/>
      <c r="AA414" s="134"/>
      <c r="AB414" s="134"/>
      <c r="AC414" s="134"/>
      <c r="AD414" s="134"/>
      <c r="AE414" s="134"/>
      <c r="AF414" s="134"/>
      <c r="AG414" s="134"/>
      <c r="AH414" s="134"/>
      <c r="AI414" s="134"/>
      <c r="AJ414" s="134"/>
      <c r="AK414" s="134"/>
      <c r="AL414" s="134"/>
      <c r="AM414" s="134"/>
      <c r="AN414" s="134"/>
      <c r="AO414" s="134"/>
      <c r="AP414" s="134"/>
      <c r="AQ414" s="134"/>
      <c r="AR414" s="134"/>
      <c r="AS414" s="134"/>
      <c r="AT414" s="134"/>
      <c r="AU414" s="134"/>
    </row>
    <row r="415" spans="1:47" s="130" customFormat="1">
      <c r="A415" s="231"/>
      <c r="F415" s="131"/>
      <c r="G415" s="131"/>
      <c r="H415" s="132"/>
      <c r="I415" s="132"/>
      <c r="J415" s="133"/>
      <c r="K415" s="134"/>
      <c r="L415" s="255"/>
      <c r="M415" s="255"/>
      <c r="N415" s="134"/>
      <c r="O415" s="279"/>
      <c r="P415" s="134"/>
      <c r="Q415" s="255"/>
      <c r="R415" s="134"/>
      <c r="S415" s="255"/>
      <c r="T415" s="134"/>
      <c r="U415" s="255"/>
      <c r="V415" s="134"/>
      <c r="W415" s="255"/>
      <c r="X415" s="134"/>
      <c r="Y415" s="134"/>
      <c r="Z415" s="134"/>
      <c r="AA415" s="134"/>
      <c r="AB415" s="134"/>
      <c r="AC415" s="134"/>
      <c r="AD415" s="134"/>
      <c r="AE415" s="134"/>
      <c r="AF415" s="134"/>
      <c r="AG415" s="134"/>
      <c r="AH415" s="134"/>
      <c r="AI415" s="134"/>
      <c r="AJ415" s="134"/>
      <c r="AK415" s="134"/>
      <c r="AL415" s="134"/>
      <c r="AM415" s="134"/>
      <c r="AN415" s="134"/>
      <c r="AO415" s="134"/>
      <c r="AP415" s="134"/>
      <c r="AQ415" s="134"/>
      <c r="AR415" s="134"/>
      <c r="AS415" s="134"/>
      <c r="AT415" s="134"/>
      <c r="AU415" s="134"/>
    </row>
    <row r="416" spans="1:47" s="130" customFormat="1">
      <c r="A416" s="231"/>
      <c r="F416" s="131"/>
      <c r="G416" s="131"/>
      <c r="H416" s="132"/>
      <c r="I416" s="132"/>
      <c r="J416" s="133"/>
      <c r="K416" s="134"/>
      <c r="L416" s="255"/>
      <c r="M416" s="255"/>
      <c r="N416" s="134"/>
      <c r="O416" s="279"/>
      <c r="P416" s="134"/>
      <c r="Q416" s="255"/>
      <c r="R416" s="134"/>
      <c r="S416" s="255"/>
      <c r="T416" s="134"/>
      <c r="U416" s="255"/>
      <c r="V416" s="134"/>
      <c r="W416" s="255"/>
      <c r="X416" s="134"/>
      <c r="Y416" s="134"/>
      <c r="Z416" s="134"/>
      <c r="AA416" s="134"/>
      <c r="AB416" s="134"/>
      <c r="AC416" s="134"/>
      <c r="AD416" s="134"/>
      <c r="AE416" s="134"/>
      <c r="AF416" s="134"/>
      <c r="AG416" s="134"/>
      <c r="AH416" s="134"/>
      <c r="AI416" s="134"/>
      <c r="AJ416" s="134"/>
      <c r="AK416" s="134"/>
      <c r="AL416" s="134"/>
      <c r="AM416" s="134"/>
      <c r="AN416" s="134"/>
      <c r="AO416" s="134"/>
      <c r="AP416" s="134"/>
      <c r="AQ416" s="134"/>
      <c r="AR416" s="134"/>
      <c r="AS416" s="134"/>
      <c r="AT416" s="134"/>
      <c r="AU416" s="134"/>
    </row>
    <row r="417" spans="1:47" s="130" customFormat="1">
      <c r="A417" s="231"/>
      <c r="F417" s="131"/>
      <c r="G417" s="131"/>
      <c r="H417" s="132"/>
      <c r="I417" s="132"/>
      <c r="J417" s="133"/>
      <c r="K417" s="134"/>
      <c r="L417" s="255"/>
      <c r="M417" s="255"/>
      <c r="N417" s="134"/>
      <c r="O417" s="279"/>
      <c r="P417" s="134"/>
      <c r="Q417" s="255"/>
      <c r="R417" s="134"/>
      <c r="S417" s="255"/>
      <c r="T417" s="134"/>
      <c r="U417" s="255"/>
      <c r="V417" s="134"/>
      <c r="W417" s="255"/>
      <c r="X417" s="134"/>
      <c r="Y417" s="134"/>
      <c r="Z417" s="134"/>
      <c r="AA417" s="134"/>
      <c r="AB417" s="134"/>
      <c r="AC417" s="134"/>
      <c r="AD417" s="134"/>
      <c r="AE417" s="134"/>
      <c r="AF417" s="134"/>
      <c r="AG417" s="134"/>
      <c r="AH417" s="134"/>
      <c r="AI417" s="134"/>
      <c r="AJ417" s="134"/>
      <c r="AK417" s="134"/>
      <c r="AL417" s="134"/>
      <c r="AM417" s="134"/>
      <c r="AN417" s="134"/>
      <c r="AO417" s="134"/>
      <c r="AP417" s="134"/>
      <c r="AQ417" s="134"/>
      <c r="AR417" s="134"/>
      <c r="AS417" s="134"/>
      <c r="AT417" s="134"/>
      <c r="AU417" s="134"/>
    </row>
    <row r="418" spans="1:47" s="130" customFormat="1">
      <c r="A418" s="231"/>
      <c r="F418" s="131"/>
      <c r="G418" s="131"/>
      <c r="H418" s="132"/>
      <c r="I418" s="132"/>
      <c r="J418" s="133"/>
      <c r="K418" s="134"/>
      <c r="L418" s="255"/>
      <c r="M418" s="255"/>
      <c r="N418" s="134"/>
      <c r="O418" s="279"/>
      <c r="P418" s="134"/>
      <c r="Q418" s="255"/>
      <c r="R418" s="134"/>
      <c r="S418" s="255"/>
      <c r="T418" s="134"/>
      <c r="U418" s="255"/>
      <c r="V418" s="134"/>
      <c r="W418" s="255"/>
      <c r="X418" s="134"/>
      <c r="Y418" s="134"/>
      <c r="Z418" s="134"/>
      <c r="AA418" s="134"/>
      <c r="AB418" s="134"/>
      <c r="AC418" s="134"/>
      <c r="AD418" s="134"/>
      <c r="AE418" s="134"/>
      <c r="AF418" s="134"/>
      <c r="AG418" s="134"/>
      <c r="AH418" s="134"/>
      <c r="AI418" s="134"/>
      <c r="AJ418" s="134"/>
      <c r="AK418" s="134"/>
      <c r="AL418" s="134"/>
      <c r="AM418" s="134"/>
      <c r="AN418" s="134"/>
      <c r="AO418" s="134"/>
      <c r="AP418" s="134"/>
      <c r="AQ418" s="134"/>
      <c r="AR418" s="134"/>
      <c r="AS418" s="134"/>
      <c r="AT418" s="134"/>
      <c r="AU418" s="134"/>
    </row>
    <row r="419" spans="1:47" s="130" customFormat="1">
      <c r="A419" s="231"/>
      <c r="F419" s="131"/>
      <c r="G419" s="131"/>
      <c r="H419" s="132"/>
      <c r="I419" s="132"/>
      <c r="J419" s="133"/>
      <c r="K419" s="134"/>
      <c r="L419" s="255"/>
      <c r="M419" s="255"/>
      <c r="N419" s="134"/>
      <c r="O419" s="279"/>
      <c r="P419" s="134"/>
      <c r="Q419" s="255"/>
      <c r="R419" s="134"/>
      <c r="S419" s="255"/>
      <c r="T419" s="134"/>
      <c r="U419" s="255"/>
      <c r="V419" s="134"/>
      <c r="W419" s="255"/>
      <c r="X419" s="134"/>
      <c r="Y419" s="134"/>
      <c r="Z419" s="134"/>
      <c r="AA419" s="134"/>
      <c r="AB419" s="134"/>
      <c r="AC419" s="134"/>
      <c r="AD419" s="134"/>
      <c r="AE419" s="134"/>
      <c r="AF419" s="134"/>
      <c r="AG419" s="134"/>
      <c r="AH419" s="134"/>
      <c r="AI419" s="134"/>
      <c r="AJ419" s="134"/>
      <c r="AK419" s="134"/>
      <c r="AL419" s="134"/>
      <c r="AM419" s="134"/>
      <c r="AN419" s="134"/>
      <c r="AO419" s="134"/>
      <c r="AP419" s="134"/>
      <c r="AQ419" s="134"/>
      <c r="AR419" s="134"/>
      <c r="AS419" s="134"/>
      <c r="AT419" s="134"/>
      <c r="AU419" s="134"/>
    </row>
    <row r="420" spans="1:47" s="130" customFormat="1">
      <c r="A420" s="231"/>
      <c r="F420" s="131"/>
      <c r="G420" s="131"/>
      <c r="H420" s="132"/>
      <c r="I420" s="132"/>
      <c r="J420" s="133"/>
      <c r="K420" s="134"/>
      <c r="L420" s="255"/>
      <c r="M420" s="255"/>
      <c r="N420" s="134"/>
      <c r="O420" s="279"/>
      <c r="P420" s="134"/>
      <c r="Q420" s="255"/>
      <c r="R420" s="134"/>
      <c r="S420" s="255"/>
      <c r="T420" s="134"/>
      <c r="U420" s="255"/>
      <c r="V420" s="134"/>
      <c r="W420" s="255"/>
      <c r="X420" s="134"/>
      <c r="Y420" s="134"/>
      <c r="Z420" s="134"/>
      <c r="AA420" s="134"/>
      <c r="AB420" s="134"/>
      <c r="AC420" s="134"/>
      <c r="AD420" s="134"/>
      <c r="AE420" s="134"/>
      <c r="AF420" s="134"/>
      <c r="AG420" s="134"/>
      <c r="AH420" s="134"/>
      <c r="AI420" s="134"/>
      <c r="AJ420" s="134"/>
      <c r="AK420" s="134"/>
      <c r="AL420" s="134"/>
      <c r="AM420" s="134"/>
      <c r="AN420" s="134"/>
      <c r="AO420" s="134"/>
      <c r="AP420" s="134"/>
      <c r="AQ420" s="134"/>
      <c r="AR420" s="134"/>
      <c r="AS420" s="134"/>
      <c r="AT420" s="134"/>
      <c r="AU420" s="134"/>
    </row>
    <row r="421" spans="1:47" s="130" customFormat="1">
      <c r="A421" s="231"/>
      <c r="F421" s="131"/>
      <c r="G421" s="131"/>
      <c r="H421" s="132"/>
      <c r="I421" s="132"/>
      <c r="J421" s="133"/>
      <c r="K421" s="134"/>
      <c r="L421" s="255"/>
      <c r="M421" s="255"/>
      <c r="N421" s="134"/>
      <c r="O421" s="279"/>
      <c r="P421" s="134"/>
      <c r="Q421" s="255"/>
      <c r="R421" s="134"/>
      <c r="S421" s="255"/>
      <c r="T421" s="134"/>
      <c r="U421" s="255"/>
      <c r="V421" s="134"/>
      <c r="W421" s="255"/>
      <c r="X421" s="134"/>
      <c r="Y421" s="134"/>
      <c r="Z421" s="134"/>
      <c r="AA421" s="134"/>
      <c r="AB421" s="134"/>
      <c r="AC421" s="134"/>
      <c r="AD421" s="134"/>
      <c r="AE421" s="134"/>
      <c r="AF421" s="134"/>
      <c r="AG421" s="134"/>
      <c r="AH421" s="134"/>
      <c r="AI421" s="134"/>
      <c r="AJ421" s="134"/>
      <c r="AK421" s="134"/>
      <c r="AL421" s="134"/>
      <c r="AM421" s="134"/>
      <c r="AN421" s="134"/>
      <c r="AO421" s="134"/>
      <c r="AP421" s="134"/>
      <c r="AQ421" s="134"/>
      <c r="AR421" s="134"/>
      <c r="AS421" s="134"/>
      <c r="AT421" s="134"/>
      <c r="AU421" s="134"/>
    </row>
    <row r="422" spans="1:47" s="130" customFormat="1">
      <c r="A422" s="231"/>
      <c r="F422" s="131"/>
      <c r="G422" s="131"/>
      <c r="H422" s="132"/>
      <c r="I422" s="132"/>
      <c r="J422" s="133"/>
      <c r="K422" s="134"/>
      <c r="L422" s="255"/>
      <c r="M422" s="255"/>
      <c r="N422" s="134"/>
      <c r="O422" s="279"/>
      <c r="P422" s="134"/>
      <c r="Q422" s="255"/>
      <c r="R422" s="134"/>
      <c r="S422" s="255"/>
      <c r="T422" s="134"/>
      <c r="U422" s="255"/>
      <c r="V422" s="134"/>
      <c r="W422" s="255"/>
      <c r="X422" s="134"/>
      <c r="Y422" s="134"/>
      <c r="Z422" s="134"/>
      <c r="AA422" s="134"/>
      <c r="AB422" s="134"/>
      <c r="AC422" s="134"/>
      <c r="AD422" s="134"/>
      <c r="AE422" s="134"/>
      <c r="AF422" s="134"/>
      <c r="AG422" s="134"/>
      <c r="AH422" s="134"/>
      <c r="AI422" s="134"/>
      <c r="AJ422" s="134"/>
      <c r="AK422" s="134"/>
      <c r="AL422" s="134"/>
      <c r="AM422" s="134"/>
      <c r="AN422" s="134"/>
      <c r="AO422" s="134"/>
      <c r="AP422" s="134"/>
      <c r="AQ422" s="134"/>
      <c r="AR422" s="134"/>
      <c r="AS422" s="134"/>
      <c r="AT422" s="134"/>
      <c r="AU422" s="134"/>
    </row>
    <row r="423" spans="1:47" s="130" customFormat="1">
      <c r="A423" s="231"/>
      <c r="F423" s="131"/>
      <c r="G423" s="131"/>
      <c r="H423" s="132"/>
      <c r="I423" s="132"/>
      <c r="J423" s="133"/>
      <c r="K423" s="134"/>
      <c r="L423" s="255"/>
      <c r="M423" s="255"/>
      <c r="N423" s="134"/>
      <c r="O423" s="279"/>
      <c r="P423" s="134"/>
      <c r="Q423" s="255"/>
      <c r="R423" s="134"/>
      <c r="S423" s="255"/>
      <c r="T423" s="134"/>
      <c r="U423" s="255"/>
      <c r="V423" s="134"/>
      <c r="W423" s="255"/>
      <c r="X423" s="134"/>
      <c r="Y423" s="134"/>
      <c r="Z423" s="134"/>
      <c r="AA423" s="134"/>
      <c r="AB423" s="134"/>
      <c r="AC423" s="134"/>
      <c r="AD423" s="134"/>
      <c r="AE423" s="134"/>
      <c r="AF423" s="134"/>
      <c r="AG423" s="134"/>
      <c r="AH423" s="134"/>
      <c r="AI423" s="134"/>
      <c r="AJ423" s="134"/>
      <c r="AK423" s="134"/>
      <c r="AL423" s="134"/>
      <c r="AM423" s="134"/>
      <c r="AN423" s="134"/>
      <c r="AO423" s="134"/>
      <c r="AP423" s="134"/>
      <c r="AQ423" s="134"/>
      <c r="AR423" s="134"/>
      <c r="AS423" s="134"/>
      <c r="AT423" s="134"/>
      <c r="AU423" s="134"/>
    </row>
    <row r="424" spans="1:47" s="130" customFormat="1">
      <c r="A424" s="231"/>
      <c r="F424" s="131"/>
      <c r="G424" s="131"/>
      <c r="H424" s="132"/>
      <c r="I424" s="132"/>
      <c r="J424" s="133"/>
      <c r="K424" s="134"/>
      <c r="L424" s="255"/>
      <c r="M424" s="255"/>
      <c r="N424" s="134"/>
      <c r="O424" s="279"/>
      <c r="P424" s="134"/>
      <c r="Q424" s="255"/>
      <c r="R424" s="134"/>
      <c r="S424" s="255"/>
      <c r="T424" s="134"/>
      <c r="U424" s="255"/>
      <c r="V424" s="134"/>
      <c r="W424" s="255"/>
      <c r="X424" s="134"/>
      <c r="Y424" s="134"/>
      <c r="Z424" s="134"/>
      <c r="AA424" s="134"/>
      <c r="AB424" s="134"/>
      <c r="AC424" s="134"/>
      <c r="AD424" s="134"/>
      <c r="AE424" s="134"/>
      <c r="AF424" s="134"/>
      <c r="AG424" s="134"/>
      <c r="AH424" s="134"/>
      <c r="AI424" s="134"/>
      <c r="AJ424" s="134"/>
      <c r="AK424" s="134"/>
      <c r="AL424" s="134"/>
      <c r="AM424" s="134"/>
      <c r="AN424" s="134"/>
      <c r="AO424" s="134"/>
      <c r="AP424" s="134"/>
      <c r="AQ424" s="134"/>
      <c r="AR424" s="134"/>
      <c r="AS424" s="134"/>
      <c r="AT424" s="134"/>
      <c r="AU424" s="134"/>
    </row>
    <row r="425" spans="1:47" s="130" customFormat="1">
      <c r="A425" s="231"/>
      <c r="F425" s="131"/>
      <c r="G425" s="131"/>
      <c r="H425" s="132"/>
      <c r="I425" s="132"/>
      <c r="J425" s="133"/>
      <c r="K425" s="134"/>
      <c r="L425" s="255"/>
      <c r="M425" s="255"/>
      <c r="N425" s="134"/>
      <c r="O425" s="279"/>
      <c r="P425" s="134"/>
      <c r="Q425" s="255"/>
      <c r="R425" s="134"/>
      <c r="S425" s="255"/>
      <c r="T425" s="134"/>
      <c r="U425" s="255"/>
      <c r="V425" s="134"/>
      <c r="W425" s="255"/>
      <c r="X425" s="134"/>
      <c r="Y425" s="134"/>
      <c r="Z425" s="134"/>
      <c r="AA425" s="134"/>
      <c r="AB425" s="134"/>
      <c r="AC425" s="134"/>
      <c r="AD425" s="134"/>
      <c r="AE425" s="134"/>
      <c r="AF425" s="134"/>
      <c r="AG425" s="134"/>
      <c r="AH425" s="134"/>
      <c r="AI425" s="134"/>
      <c r="AJ425" s="134"/>
      <c r="AK425" s="134"/>
      <c r="AL425" s="134"/>
      <c r="AM425" s="134"/>
      <c r="AN425" s="134"/>
      <c r="AO425" s="134"/>
      <c r="AP425" s="134"/>
      <c r="AQ425" s="134"/>
      <c r="AR425" s="134"/>
      <c r="AS425" s="134"/>
      <c r="AT425" s="134"/>
      <c r="AU425" s="134"/>
    </row>
    <row r="426" spans="1:47" s="130" customFormat="1">
      <c r="A426" s="231"/>
      <c r="F426" s="131"/>
      <c r="G426" s="131"/>
      <c r="H426" s="132"/>
      <c r="I426" s="132"/>
      <c r="J426" s="133"/>
      <c r="K426" s="134"/>
      <c r="L426" s="255"/>
      <c r="M426" s="255"/>
      <c r="N426" s="134"/>
      <c r="O426" s="279"/>
      <c r="P426" s="134"/>
      <c r="Q426" s="255"/>
      <c r="R426" s="134"/>
      <c r="S426" s="255"/>
      <c r="T426" s="134"/>
      <c r="U426" s="255"/>
      <c r="V426" s="134"/>
      <c r="W426" s="255"/>
      <c r="X426" s="134"/>
      <c r="Y426" s="134"/>
      <c r="Z426" s="134"/>
      <c r="AA426" s="134"/>
      <c r="AB426" s="134"/>
      <c r="AC426" s="134"/>
      <c r="AD426" s="134"/>
      <c r="AE426" s="134"/>
      <c r="AF426" s="134"/>
      <c r="AG426" s="134"/>
      <c r="AH426" s="134"/>
      <c r="AI426" s="134"/>
      <c r="AJ426" s="134"/>
      <c r="AK426" s="134"/>
      <c r="AL426" s="134"/>
      <c r="AM426" s="134"/>
      <c r="AN426" s="134"/>
      <c r="AO426" s="134"/>
      <c r="AP426" s="134"/>
      <c r="AQ426" s="134"/>
      <c r="AR426" s="134"/>
      <c r="AS426" s="134"/>
      <c r="AT426" s="134"/>
      <c r="AU426" s="134"/>
    </row>
    <row r="427" spans="1:47" s="130" customFormat="1">
      <c r="A427" s="231"/>
      <c r="F427" s="131"/>
      <c r="G427" s="131"/>
      <c r="H427" s="132"/>
      <c r="I427" s="132"/>
      <c r="J427" s="133"/>
      <c r="K427" s="134"/>
      <c r="L427" s="255"/>
      <c r="M427" s="255"/>
      <c r="N427" s="134"/>
      <c r="O427" s="279"/>
      <c r="P427" s="134"/>
      <c r="Q427" s="255"/>
      <c r="R427" s="134"/>
      <c r="S427" s="255"/>
      <c r="T427" s="134"/>
      <c r="U427" s="255"/>
      <c r="V427" s="134"/>
      <c r="W427" s="255"/>
      <c r="X427" s="134"/>
      <c r="Y427" s="134"/>
      <c r="Z427" s="134"/>
      <c r="AA427" s="134"/>
      <c r="AB427" s="134"/>
      <c r="AC427" s="134"/>
      <c r="AD427" s="134"/>
      <c r="AE427" s="134"/>
      <c r="AF427" s="134"/>
      <c r="AG427" s="134"/>
      <c r="AH427" s="134"/>
      <c r="AI427" s="134"/>
      <c r="AJ427" s="134"/>
      <c r="AK427" s="134"/>
      <c r="AL427" s="134"/>
      <c r="AM427" s="134"/>
      <c r="AN427" s="134"/>
      <c r="AO427" s="134"/>
      <c r="AP427" s="134"/>
      <c r="AQ427" s="134"/>
      <c r="AR427" s="134"/>
      <c r="AS427" s="134"/>
      <c r="AT427" s="134"/>
      <c r="AU427" s="134"/>
    </row>
    <row r="428" spans="1:47" s="130" customFormat="1">
      <c r="A428" s="231"/>
      <c r="F428" s="131"/>
      <c r="G428" s="131"/>
      <c r="H428" s="132"/>
      <c r="I428" s="132"/>
      <c r="J428" s="133"/>
      <c r="K428" s="134"/>
      <c r="L428" s="255"/>
      <c r="M428" s="255"/>
      <c r="N428" s="134"/>
      <c r="O428" s="279"/>
      <c r="P428" s="134"/>
      <c r="Q428" s="255"/>
      <c r="R428" s="134"/>
      <c r="S428" s="255"/>
      <c r="T428" s="134"/>
      <c r="U428" s="255"/>
      <c r="V428" s="134"/>
      <c r="W428" s="255"/>
      <c r="X428" s="134"/>
      <c r="Y428" s="134"/>
      <c r="Z428" s="134"/>
      <c r="AA428" s="134"/>
      <c r="AB428" s="134"/>
      <c r="AC428" s="134"/>
      <c r="AD428" s="134"/>
      <c r="AE428" s="134"/>
      <c r="AF428" s="134"/>
      <c r="AG428" s="134"/>
      <c r="AH428" s="134"/>
      <c r="AI428" s="134"/>
      <c r="AJ428" s="134"/>
      <c r="AK428" s="134"/>
      <c r="AL428" s="134"/>
      <c r="AM428" s="134"/>
      <c r="AN428" s="134"/>
      <c r="AO428" s="134"/>
      <c r="AP428" s="134"/>
      <c r="AQ428" s="134"/>
      <c r="AR428" s="134"/>
      <c r="AS428" s="134"/>
      <c r="AT428" s="134"/>
      <c r="AU428" s="134"/>
    </row>
    <row r="429" spans="1:47" s="130" customFormat="1">
      <c r="A429" s="231"/>
      <c r="F429" s="131"/>
      <c r="G429" s="131"/>
      <c r="H429" s="132"/>
      <c r="I429" s="132"/>
      <c r="J429" s="133"/>
      <c r="K429" s="134"/>
      <c r="L429" s="255"/>
      <c r="M429" s="255"/>
      <c r="N429" s="134"/>
      <c r="O429" s="279"/>
      <c r="P429" s="134"/>
      <c r="Q429" s="255"/>
      <c r="R429" s="134"/>
      <c r="S429" s="255"/>
      <c r="T429" s="134"/>
      <c r="U429" s="255"/>
      <c r="V429" s="134"/>
      <c r="W429" s="255"/>
      <c r="X429" s="134"/>
      <c r="Y429" s="134"/>
      <c r="Z429" s="134"/>
      <c r="AA429" s="134"/>
      <c r="AB429" s="134"/>
      <c r="AC429" s="134"/>
      <c r="AD429" s="134"/>
      <c r="AE429" s="134"/>
      <c r="AF429" s="134"/>
      <c r="AG429" s="134"/>
      <c r="AH429" s="134"/>
      <c r="AI429" s="134"/>
      <c r="AJ429" s="134"/>
      <c r="AK429" s="134"/>
      <c r="AL429" s="134"/>
      <c r="AM429" s="134"/>
      <c r="AN429" s="134"/>
      <c r="AO429" s="134"/>
      <c r="AP429" s="134"/>
      <c r="AQ429" s="134"/>
      <c r="AR429" s="134"/>
      <c r="AS429" s="134"/>
      <c r="AT429" s="134"/>
      <c r="AU429" s="134"/>
    </row>
    <row r="430" spans="1:47" s="130" customFormat="1">
      <c r="A430" s="231"/>
      <c r="F430" s="131"/>
      <c r="G430" s="131"/>
      <c r="H430" s="132"/>
      <c r="I430" s="132"/>
      <c r="J430" s="133"/>
      <c r="K430" s="134"/>
      <c r="L430" s="255"/>
      <c r="M430" s="255"/>
      <c r="N430" s="134"/>
      <c r="O430" s="279"/>
      <c r="P430" s="134"/>
      <c r="Q430" s="255"/>
      <c r="R430" s="134"/>
      <c r="S430" s="255"/>
      <c r="T430" s="134"/>
      <c r="U430" s="255"/>
      <c r="V430" s="134"/>
      <c r="W430" s="255"/>
      <c r="X430" s="134"/>
      <c r="Y430" s="134"/>
      <c r="Z430" s="134"/>
      <c r="AA430" s="134"/>
      <c r="AB430" s="134"/>
      <c r="AC430" s="134"/>
      <c r="AD430" s="134"/>
      <c r="AE430" s="134"/>
      <c r="AF430" s="134"/>
      <c r="AG430" s="134"/>
      <c r="AH430" s="134"/>
      <c r="AI430" s="134"/>
      <c r="AJ430" s="134"/>
      <c r="AK430" s="134"/>
      <c r="AL430" s="134"/>
      <c r="AM430" s="134"/>
      <c r="AN430" s="134"/>
      <c r="AO430" s="134"/>
      <c r="AP430" s="134"/>
      <c r="AQ430" s="134"/>
      <c r="AR430" s="134"/>
      <c r="AS430" s="134"/>
      <c r="AT430" s="134"/>
      <c r="AU430" s="134"/>
    </row>
    <row r="431" spans="1:47" s="130" customFormat="1">
      <c r="A431" s="231"/>
      <c r="F431" s="131"/>
      <c r="G431" s="131"/>
      <c r="H431" s="132"/>
      <c r="I431" s="132"/>
      <c r="J431" s="133"/>
      <c r="K431" s="134"/>
      <c r="L431" s="255"/>
      <c r="M431" s="255"/>
      <c r="N431" s="134"/>
      <c r="O431" s="279"/>
      <c r="P431" s="134"/>
      <c r="Q431" s="255"/>
      <c r="R431" s="134"/>
      <c r="S431" s="255"/>
      <c r="T431" s="134"/>
      <c r="U431" s="255"/>
      <c r="V431" s="134"/>
      <c r="W431" s="255"/>
      <c r="X431" s="134"/>
      <c r="Y431" s="134"/>
      <c r="Z431" s="134"/>
      <c r="AA431" s="134"/>
      <c r="AB431" s="134"/>
      <c r="AC431" s="134"/>
      <c r="AD431" s="134"/>
      <c r="AE431" s="134"/>
      <c r="AF431" s="134"/>
      <c r="AG431" s="134"/>
      <c r="AH431" s="134"/>
      <c r="AI431" s="134"/>
      <c r="AJ431" s="134"/>
      <c r="AK431" s="134"/>
      <c r="AL431" s="134"/>
      <c r="AM431" s="134"/>
      <c r="AN431" s="134"/>
      <c r="AO431" s="134"/>
      <c r="AP431" s="134"/>
      <c r="AQ431" s="134"/>
      <c r="AR431" s="134"/>
      <c r="AS431" s="134"/>
      <c r="AT431" s="134"/>
      <c r="AU431" s="134"/>
    </row>
    <row r="432" spans="1:47" s="130" customFormat="1">
      <c r="A432" s="231"/>
      <c r="F432" s="131"/>
      <c r="G432" s="131"/>
      <c r="H432" s="132"/>
      <c r="I432" s="132"/>
      <c r="J432" s="133"/>
      <c r="K432" s="134"/>
      <c r="L432" s="255"/>
      <c r="M432" s="255"/>
      <c r="N432" s="134"/>
      <c r="O432" s="279"/>
      <c r="P432" s="134"/>
      <c r="Q432" s="255"/>
      <c r="R432" s="134"/>
      <c r="S432" s="255"/>
      <c r="T432" s="134"/>
      <c r="U432" s="255"/>
      <c r="V432" s="134"/>
      <c r="W432" s="255"/>
      <c r="X432" s="134"/>
      <c r="Y432" s="134"/>
      <c r="Z432" s="134"/>
      <c r="AA432" s="134"/>
      <c r="AB432" s="134"/>
      <c r="AC432" s="134"/>
      <c r="AD432" s="134"/>
      <c r="AE432" s="134"/>
      <c r="AF432" s="134"/>
      <c r="AG432" s="134"/>
      <c r="AH432" s="134"/>
      <c r="AI432" s="134"/>
      <c r="AJ432" s="134"/>
      <c r="AK432" s="134"/>
      <c r="AL432" s="134"/>
      <c r="AM432" s="134"/>
      <c r="AN432" s="134"/>
      <c r="AO432" s="134"/>
      <c r="AP432" s="134"/>
      <c r="AQ432" s="134"/>
      <c r="AR432" s="134"/>
      <c r="AS432" s="134"/>
      <c r="AT432" s="134"/>
      <c r="AU432" s="134"/>
    </row>
    <row r="433" spans="1:47" s="130" customFormat="1">
      <c r="A433" s="231"/>
      <c r="F433" s="131"/>
      <c r="G433" s="131"/>
      <c r="H433" s="132"/>
      <c r="I433" s="132"/>
      <c r="J433" s="133"/>
      <c r="K433" s="134"/>
      <c r="L433" s="255"/>
      <c r="M433" s="255"/>
      <c r="N433" s="134"/>
      <c r="O433" s="279"/>
      <c r="P433" s="134"/>
      <c r="Q433" s="255"/>
      <c r="R433" s="134"/>
      <c r="S433" s="255"/>
      <c r="T433" s="134"/>
      <c r="U433" s="255"/>
      <c r="V433" s="134"/>
      <c r="W433" s="255"/>
      <c r="X433" s="134"/>
      <c r="Y433" s="134"/>
      <c r="Z433" s="134"/>
      <c r="AA433" s="134"/>
      <c r="AB433" s="134"/>
      <c r="AC433" s="134"/>
      <c r="AD433" s="134"/>
      <c r="AE433" s="134"/>
      <c r="AF433" s="134"/>
      <c r="AG433" s="134"/>
      <c r="AH433" s="134"/>
      <c r="AI433" s="134"/>
      <c r="AJ433" s="134"/>
      <c r="AK433" s="134"/>
      <c r="AL433" s="134"/>
      <c r="AM433" s="134"/>
      <c r="AN433" s="134"/>
      <c r="AO433" s="134"/>
      <c r="AP433" s="134"/>
      <c r="AQ433" s="134"/>
      <c r="AR433" s="134"/>
      <c r="AS433" s="134"/>
      <c r="AT433" s="134"/>
      <c r="AU433" s="134"/>
    </row>
    <row r="434" spans="1:47" s="130" customFormat="1">
      <c r="A434" s="231"/>
      <c r="F434" s="131"/>
      <c r="G434" s="131"/>
      <c r="H434" s="132"/>
      <c r="I434" s="132"/>
      <c r="J434" s="133"/>
      <c r="K434" s="134"/>
      <c r="L434" s="255"/>
      <c r="M434" s="255"/>
      <c r="N434" s="134"/>
      <c r="O434" s="279"/>
      <c r="P434" s="134"/>
      <c r="Q434" s="255"/>
      <c r="R434" s="134"/>
      <c r="S434" s="255"/>
      <c r="T434" s="134"/>
      <c r="U434" s="255"/>
      <c r="V434" s="134"/>
      <c r="W434" s="255"/>
      <c r="X434" s="134"/>
      <c r="Y434" s="134"/>
      <c r="Z434" s="134"/>
      <c r="AA434" s="134"/>
      <c r="AB434" s="134"/>
      <c r="AC434" s="134"/>
      <c r="AD434" s="134"/>
      <c r="AE434" s="134"/>
      <c r="AF434" s="134"/>
      <c r="AG434" s="134"/>
      <c r="AH434" s="134"/>
      <c r="AI434" s="134"/>
      <c r="AJ434" s="134"/>
      <c r="AK434" s="134"/>
      <c r="AL434" s="134"/>
      <c r="AM434" s="134"/>
      <c r="AN434" s="134"/>
      <c r="AO434" s="134"/>
      <c r="AP434" s="134"/>
      <c r="AQ434" s="134"/>
      <c r="AR434" s="134"/>
      <c r="AS434" s="134"/>
      <c r="AT434" s="134"/>
      <c r="AU434" s="134"/>
    </row>
    <row r="435" spans="1:47" s="130" customFormat="1">
      <c r="A435" s="231"/>
      <c r="F435" s="131"/>
      <c r="G435" s="131"/>
      <c r="H435" s="132"/>
      <c r="I435" s="132"/>
      <c r="J435" s="133"/>
      <c r="K435" s="134"/>
      <c r="L435" s="255"/>
      <c r="M435" s="255"/>
      <c r="N435" s="134"/>
      <c r="O435" s="279"/>
      <c r="P435" s="134"/>
      <c r="Q435" s="255"/>
      <c r="R435" s="134"/>
      <c r="S435" s="255"/>
      <c r="T435" s="134"/>
      <c r="U435" s="255"/>
      <c r="V435" s="134"/>
      <c r="W435" s="255"/>
      <c r="X435" s="134"/>
      <c r="Y435" s="134"/>
      <c r="Z435" s="134"/>
      <c r="AA435" s="134"/>
      <c r="AB435" s="134"/>
      <c r="AC435" s="134"/>
      <c r="AD435" s="134"/>
      <c r="AE435" s="134"/>
      <c r="AF435" s="134"/>
      <c r="AG435" s="134"/>
      <c r="AH435" s="134"/>
      <c r="AI435" s="134"/>
      <c r="AJ435" s="134"/>
      <c r="AK435" s="134"/>
      <c r="AL435" s="134"/>
      <c r="AM435" s="134"/>
      <c r="AN435" s="134"/>
      <c r="AO435" s="134"/>
      <c r="AP435" s="134"/>
      <c r="AQ435" s="134"/>
      <c r="AR435" s="134"/>
      <c r="AS435" s="134"/>
      <c r="AT435" s="134"/>
      <c r="AU435" s="134"/>
    </row>
    <row r="436" spans="1:47" s="130" customFormat="1">
      <c r="A436" s="231"/>
      <c r="F436" s="131"/>
      <c r="G436" s="131"/>
      <c r="H436" s="132"/>
      <c r="I436" s="132"/>
      <c r="J436" s="133"/>
      <c r="K436" s="134"/>
      <c r="L436" s="255"/>
      <c r="M436" s="255"/>
      <c r="N436" s="134"/>
      <c r="O436" s="279"/>
      <c r="P436" s="134"/>
      <c r="Q436" s="255"/>
      <c r="R436" s="134"/>
      <c r="S436" s="255"/>
      <c r="T436" s="134"/>
      <c r="U436" s="255"/>
      <c r="V436" s="134"/>
      <c r="W436" s="255"/>
      <c r="X436" s="134"/>
      <c r="Y436" s="134"/>
      <c r="Z436" s="134"/>
      <c r="AA436" s="134"/>
      <c r="AB436" s="134"/>
      <c r="AC436" s="134"/>
      <c r="AD436" s="134"/>
      <c r="AE436" s="134"/>
      <c r="AF436" s="134"/>
      <c r="AG436" s="134"/>
      <c r="AH436" s="134"/>
      <c r="AI436" s="134"/>
      <c r="AJ436" s="134"/>
      <c r="AK436" s="134"/>
      <c r="AL436" s="134"/>
      <c r="AM436" s="134"/>
      <c r="AN436" s="134"/>
      <c r="AO436" s="134"/>
      <c r="AP436" s="134"/>
      <c r="AQ436" s="134"/>
      <c r="AR436" s="134"/>
      <c r="AS436" s="134"/>
      <c r="AT436" s="134"/>
      <c r="AU436" s="134"/>
    </row>
    <row r="437" spans="1:47" s="130" customFormat="1">
      <c r="A437" s="231"/>
      <c r="F437" s="131"/>
      <c r="G437" s="131"/>
      <c r="H437" s="132"/>
      <c r="I437" s="132"/>
      <c r="J437" s="133"/>
      <c r="K437" s="134"/>
      <c r="L437" s="255"/>
      <c r="M437" s="255"/>
      <c r="N437" s="134"/>
      <c r="O437" s="279"/>
      <c r="P437" s="134"/>
      <c r="Q437" s="255"/>
      <c r="R437" s="134"/>
      <c r="S437" s="255"/>
      <c r="T437" s="134"/>
      <c r="U437" s="255"/>
      <c r="V437" s="134"/>
      <c r="W437" s="255"/>
      <c r="X437" s="134"/>
      <c r="Y437" s="134"/>
      <c r="Z437" s="134"/>
      <c r="AA437" s="134"/>
      <c r="AB437" s="134"/>
      <c r="AC437" s="134"/>
      <c r="AD437" s="134"/>
      <c r="AE437" s="134"/>
      <c r="AF437" s="134"/>
      <c r="AG437" s="134"/>
      <c r="AH437" s="134"/>
      <c r="AI437" s="134"/>
      <c r="AJ437" s="134"/>
      <c r="AK437" s="134"/>
      <c r="AL437" s="134"/>
      <c r="AM437" s="134"/>
      <c r="AN437" s="134"/>
      <c r="AO437" s="134"/>
      <c r="AP437" s="134"/>
      <c r="AQ437" s="134"/>
      <c r="AR437" s="134"/>
      <c r="AS437" s="134"/>
      <c r="AT437" s="134"/>
      <c r="AU437" s="134"/>
    </row>
    <row r="438" spans="1:47" s="130" customFormat="1">
      <c r="A438" s="231"/>
      <c r="F438" s="131"/>
      <c r="G438" s="131"/>
      <c r="H438" s="132"/>
      <c r="I438" s="132"/>
      <c r="J438" s="133"/>
      <c r="K438" s="134"/>
      <c r="L438" s="255"/>
      <c r="M438" s="255"/>
      <c r="N438" s="134"/>
      <c r="O438" s="279"/>
      <c r="P438" s="134"/>
      <c r="Q438" s="255"/>
      <c r="R438" s="134"/>
      <c r="S438" s="255"/>
      <c r="T438" s="134"/>
      <c r="U438" s="255"/>
      <c r="V438" s="134"/>
      <c r="W438" s="255"/>
      <c r="X438" s="134"/>
      <c r="Y438" s="134"/>
      <c r="Z438" s="134"/>
      <c r="AA438" s="134"/>
      <c r="AB438" s="134"/>
      <c r="AC438" s="134"/>
      <c r="AD438" s="134"/>
      <c r="AE438" s="134"/>
      <c r="AF438" s="134"/>
      <c r="AG438" s="134"/>
      <c r="AH438" s="134"/>
      <c r="AI438" s="134"/>
      <c r="AJ438" s="134"/>
      <c r="AK438" s="134"/>
      <c r="AL438" s="134"/>
      <c r="AM438" s="134"/>
      <c r="AN438" s="134"/>
      <c r="AO438" s="134"/>
      <c r="AP438" s="134"/>
      <c r="AQ438" s="134"/>
      <c r="AR438" s="134"/>
      <c r="AS438" s="134"/>
      <c r="AT438" s="134"/>
      <c r="AU438" s="134"/>
    </row>
    <row r="439" spans="1:47" s="130" customFormat="1">
      <c r="A439" s="231"/>
      <c r="F439" s="131"/>
      <c r="G439" s="131"/>
      <c r="H439" s="132"/>
      <c r="I439" s="132"/>
      <c r="J439" s="133"/>
      <c r="K439" s="134"/>
      <c r="L439" s="255"/>
      <c r="M439" s="255"/>
      <c r="N439" s="134"/>
      <c r="O439" s="279"/>
      <c r="P439" s="134"/>
      <c r="Q439" s="255"/>
      <c r="R439" s="134"/>
      <c r="S439" s="255"/>
      <c r="T439" s="134"/>
      <c r="U439" s="255"/>
      <c r="V439" s="134"/>
      <c r="W439" s="255"/>
      <c r="X439" s="134"/>
      <c r="Y439" s="134"/>
      <c r="Z439" s="134"/>
      <c r="AA439" s="134"/>
      <c r="AB439" s="134"/>
      <c r="AC439" s="134"/>
      <c r="AD439" s="134"/>
      <c r="AE439" s="134"/>
      <c r="AF439" s="134"/>
      <c r="AG439" s="134"/>
      <c r="AH439" s="134"/>
      <c r="AI439" s="134"/>
      <c r="AJ439" s="134"/>
      <c r="AK439" s="134"/>
      <c r="AL439" s="134"/>
      <c r="AM439" s="134"/>
      <c r="AN439" s="134"/>
      <c r="AO439" s="134"/>
      <c r="AP439" s="134"/>
      <c r="AQ439" s="134"/>
      <c r="AR439" s="134"/>
      <c r="AS439" s="134"/>
      <c r="AT439" s="134"/>
      <c r="AU439" s="134"/>
    </row>
    <row r="440" spans="1:47" s="130" customFormat="1">
      <c r="A440" s="231"/>
      <c r="F440" s="131"/>
      <c r="G440" s="131"/>
      <c r="H440" s="132"/>
      <c r="I440" s="132"/>
      <c r="J440" s="133"/>
      <c r="K440" s="134"/>
      <c r="L440" s="255"/>
      <c r="M440" s="255"/>
      <c r="N440" s="134"/>
      <c r="O440" s="279"/>
      <c r="P440" s="134"/>
      <c r="Q440" s="255"/>
      <c r="R440" s="134"/>
      <c r="S440" s="255"/>
      <c r="T440" s="134"/>
      <c r="U440" s="255"/>
      <c r="V440" s="134"/>
      <c r="W440" s="255"/>
      <c r="X440" s="134"/>
      <c r="Y440" s="134"/>
      <c r="Z440" s="134"/>
      <c r="AA440" s="134"/>
      <c r="AB440" s="134"/>
      <c r="AC440" s="134"/>
      <c r="AD440" s="134"/>
      <c r="AE440" s="134"/>
      <c r="AF440" s="134"/>
      <c r="AG440" s="134"/>
      <c r="AH440" s="134"/>
      <c r="AI440" s="134"/>
      <c r="AJ440" s="134"/>
      <c r="AK440" s="134"/>
      <c r="AL440" s="134"/>
      <c r="AM440" s="134"/>
      <c r="AN440" s="134"/>
      <c r="AO440" s="134"/>
      <c r="AP440" s="134"/>
      <c r="AQ440" s="134"/>
      <c r="AR440" s="134"/>
      <c r="AS440" s="134"/>
      <c r="AT440" s="134"/>
      <c r="AU440" s="134"/>
    </row>
    <row r="441" spans="1:47" s="130" customFormat="1">
      <c r="A441" s="231"/>
      <c r="F441" s="131"/>
      <c r="G441" s="131"/>
      <c r="H441" s="132"/>
      <c r="I441" s="132"/>
      <c r="J441" s="133"/>
      <c r="K441" s="134"/>
      <c r="L441" s="255"/>
      <c r="M441" s="255"/>
      <c r="N441" s="134"/>
      <c r="O441" s="279"/>
      <c r="P441" s="134"/>
      <c r="Q441" s="255"/>
      <c r="R441" s="134"/>
      <c r="S441" s="255"/>
      <c r="T441" s="134"/>
      <c r="U441" s="255"/>
      <c r="V441" s="134"/>
      <c r="W441" s="255"/>
      <c r="X441" s="134"/>
      <c r="Y441" s="134"/>
      <c r="Z441" s="134"/>
      <c r="AA441" s="134"/>
      <c r="AB441" s="134"/>
      <c r="AC441" s="134"/>
      <c r="AD441" s="134"/>
      <c r="AE441" s="134"/>
      <c r="AF441" s="134"/>
      <c r="AG441" s="134"/>
      <c r="AH441" s="134"/>
      <c r="AI441" s="134"/>
      <c r="AJ441" s="134"/>
      <c r="AK441" s="134"/>
      <c r="AL441" s="134"/>
      <c r="AM441" s="134"/>
      <c r="AN441" s="134"/>
      <c r="AO441" s="134"/>
      <c r="AP441" s="134"/>
      <c r="AQ441" s="134"/>
      <c r="AR441" s="134"/>
      <c r="AS441" s="134"/>
      <c r="AT441" s="134"/>
      <c r="AU441" s="134"/>
    </row>
    <row r="442" spans="1:47" s="130" customFormat="1">
      <c r="A442" s="231"/>
      <c r="F442" s="131"/>
      <c r="G442" s="131"/>
      <c r="H442" s="132"/>
      <c r="I442" s="132"/>
      <c r="J442" s="133"/>
      <c r="K442" s="134"/>
      <c r="L442" s="255"/>
      <c r="M442" s="255"/>
      <c r="N442" s="134"/>
      <c r="O442" s="279"/>
      <c r="P442" s="134"/>
      <c r="Q442" s="255"/>
      <c r="R442" s="134"/>
      <c r="S442" s="255"/>
      <c r="T442" s="134"/>
      <c r="U442" s="255"/>
      <c r="V442" s="134"/>
      <c r="W442" s="255"/>
      <c r="X442" s="134"/>
      <c r="Y442" s="134"/>
      <c r="Z442" s="134"/>
      <c r="AA442" s="134"/>
      <c r="AB442" s="134"/>
      <c r="AC442" s="134"/>
      <c r="AD442" s="134"/>
      <c r="AE442" s="134"/>
      <c r="AF442" s="134"/>
      <c r="AG442" s="134"/>
      <c r="AH442" s="134"/>
      <c r="AI442" s="134"/>
      <c r="AJ442" s="134"/>
      <c r="AK442" s="134"/>
      <c r="AL442" s="134"/>
      <c r="AM442" s="134"/>
      <c r="AN442" s="134"/>
      <c r="AO442" s="134"/>
      <c r="AP442" s="134"/>
      <c r="AQ442" s="134"/>
      <c r="AR442" s="134"/>
      <c r="AS442" s="134"/>
      <c r="AT442" s="134"/>
      <c r="AU442" s="134"/>
    </row>
    <row r="443" spans="1:47" s="130" customFormat="1">
      <c r="A443" s="231"/>
      <c r="F443" s="131"/>
      <c r="G443" s="131"/>
      <c r="H443" s="132"/>
      <c r="I443" s="132"/>
      <c r="J443" s="133"/>
      <c r="K443" s="134"/>
      <c r="L443" s="255"/>
      <c r="M443" s="255"/>
      <c r="N443" s="134"/>
      <c r="O443" s="279"/>
      <c r="P443" s="134"/>
      <c r="Q443" s="255"/>
      <c r="R443" s="134"/>
      <c r="S443" s="255"/>
      <c r="T443" s="134"/>
      <c r="U443" s="255"/>
      <c r="V443" s="134"/>
      <c r="W443" s="255"/>
      <c r="X443" s="134"/>
      <c r="Y443" s="134"/>
      <c r="Z443" s="134"/>
      <c r="AA443" s="134"/>
      <c r="AB443" s="134"/>
      <c r="AC443" s="134"/>
      <c r="AD443" s="134"/>
      <c r="AE443" s="134"/>
      <c r="AF443" s="134"/>
      <c r="AG443" s="134"/>
      <c r="AH443" s="134"/>
      <c r="AI443" s="134"/>
      <c r="AJ443" s="134"/>
      <c r="AK443" s="134"/>
      <c r="AL443" s="134"/>
      <c r="AM443" s="134"/>
      <c r="AN443" s="134"/>
      <c r="AO443" s="134"/>
      <c r="AP443" s="134"/>
      <c r="AQ443" s="134"/>
      <c r="AR443" s="134"/>
      <c r="AS443" s="134"/>
      <c r="AT443" s="134"/>
      <c r="AU443" s="134"/>
    </row>
    <row r="444" spans="1:47" s="130" customFormat="1">
      <c r="A444" s="231"/>
      <c r="F444" s="131"/>
      <c r="G444" s="131"/>
      <c r="H444" s="132"/>
      <c r="I444" s="132"/>
      <c r="J444" s="133"/>
      <c r="K444" s="134"/>
      <c r="L444" s="255"/>
      <c r="M444" s="255"/>
      <c r="N444" s="134"/>
      <c r="O444" s="279"/>
      <c r="P444" s="134"/>
      <c r="Q444" s="255"/>
      <c r="R444" s="134"/>
      <c r="S444" s="255"/>
      <c r="T444" s="134"/>
      <c r="U444" s="255"/>
      <c r="V444" s="134"/>
      <c r="W444" s="255"/>
      <c r="X444" s="134"/>
      <c r="Y444" s="134"/>
      <c r="Z444" s="134"/>
      <c r="AA444" s="134"/>
      <c r="AB444" s="134"/>
      <c r="AC444" s="134"/>
      <c r="AD444" s="134"/>
      <c r="AE444" s="134"/>
      <c r="AF444" s="134"/>
      <c r="AG444" s="134"/>
      <c r="AH444" s="134"/>
      <c r="AI444" s="134"/>
      <c r="AJ444" s="134"/>
      <c r="AK444" s="134"/>
      <c r="AL444" s="134"/>
      <c r="AM444" s="134"/>
      <c r="AN444" s="134"/>
      <c r="AO444" s="134"/>
      <c r="AP444" s="134"/>
      <c r="AQ444" s="134"/>
      <c r="AR444" s="134"/>
      <c r="AS444" s="134"/>
      <c r="AT444" s="134"/>
      <c r="AU444" s="134"/>
    </row>
    <row r="445" spans="1:47" s="130" customFormat="1">
      <c r="A445" s="231"/>
      <c r="F445" s="131"/>
      <c r="G445" s="131"/>
      <c r="H445" s="132"/>
      <c r="I445" s="132"/>
      <c r="J445" s="133"/>
      <c r="K445" s="134"/>
      <c r="L445" s="255"/>
      <c r="M445" s="255"/>
      <c r="N445" s="134"/>
      <c r="O445" s="279"/>
      <c r="P445" s="134"/>
      <c r="Q445" s="255"/>
      <c r="R445" s="134"/>
      <c r="S445" s="255"/>
      <c r="T445" s="134"/>
      <c r="U445" s="255"/>
      <c r="V445" s="134"/>
      <c r="W445" s="255"/>
      <c r="X445" s="134"/>
      <c r="Y445" s="134"/>
      <c r="Z445" s="134"/>
      <c r="AA445" s="134"/>
      <c r="AB445" s="134"/>
      <c r="AC445" s="134"/>
      <c r="AD445" s="134"/>
      <c r="AE445" s="134"/>
      <c r="AF445" s="134"/>
      <c r="AG445" s="134"/>
      <c r="AH445" s="134"/>
      <c r="AI445" s="134"/>
      <c r="AJ445" s="134"/>
      <c r="AK445" s="134"/>
      <c r="AL445" s="134"/>
      <c r="AM445" s="134"/>
      <c r="AN445" s="134"/>
      <c r="AO445" s="134"/>
      <c r="AP445" s="134"/>
      <c r="AQ445" s="134"/>
      <c r="AR445" s="134"/>
      <c r="AS445" s="134"/>
      <c r="AT445" s="134"/>
      <c r="AU445" s="134"/>
    </row>
    <row r="446" spans="1:47" s="130" customFormat="1">
      <c r="A446" s="231"/>
      <c r="F446" s="131"/>
      <c r="G446" s="131"/>
      <c r="H446" s="132"/>
      <c r="I446" s="132"/>
      <c r="J446" s="133"/>
      <c r="K446" s="134"/>
      <c r="L446" s="255"/>
      <c r="M446" s="255"/>
      <c r="N446" s="134"/>
      <c r="O446" s="279"/>
      <c r="P446" s="134"/>
      <c r="Q446" s="255"/>
      <c r="R446" s="134"/>
      <c r="S446" s="255"/>
      <c r="T446" s="134"/>
      <c r="U446" s="255"/>
      <c r="V446" s="134"/>
      <c r="W446" s="255"/>
      <c r="X446" s="134"/>
      <c r="Y446" s="134"/>
      <c r="Z446" s="134"/>
      <c r="AA446" s="134"/>
      <c r="AB446" s="134"/>
      <c r="AC446" s="134"/>
      <c r="AD446" s="134"/>
      <c r="AE446" s="134"/>
      <c r="AF446" s="134"/>
      <c r="AG446" s="134"/>
      <c r="AH446" s="134"/>
      <c r="AI446" s="134"/>
      <c r="AJ446" s="134"/>
      <c r="AK446" s="134"/>
      <c r="AL446" s="134"/>
      <c r="AM446" s="134"/>
      <c r="AN446" s="134"/>
      <c r="AO446" s="134"/>
      <c r="AP446" s="134"/>
      <c r="AQ446" s="134"/>
      <c r="AR446" s="134"/>
      <c r="AS446" s="134"/>
      <c r="AT446" s="134"/>
      <c r="AU446" s="134"/>
    </row>
    <row r="447" spans="1:47" s="130" customFormat="1">
      <c r="A447" s="231"/>
      <c r="F447" s="131"/>
      <c r="G447" s="131"/>
      <c r="H447" s="132"/>
      <c r="I447" s="132"/>
      <c r="J447" s="133"/>
      <c r="K447" s="134"/>
      <c r="L447" s="255"/>
      <c r="M447" s="255"/>
      <c r="N447" s="134"/>
      <c r="O447" s="279"/>
      <c r="P447" s="134"/>
      <c r="Q447" s="255"/>
      <c r="R447" s="134"/>
      <c r="S447" s="255"/>
      <c r="T447" s="134"/>
      <c r="U447" s="255"/>
      <c r="V447" s="134"/>
      <c r="W447" s="255"/>
      <c r="X447" s="134"/>
      <c r="Y447" s="134"/>
      <c r="Z447" s="134"/>
      <c r="AA447" s="134"/>
      <c r="AB447" s="134"/>
      <c r="AC447" s="134"/>
      <c r="AD447" s="134"/>
      <c r="AE447" s="134"/>
      <c r="AF447" s="134"/>
      <c r="AG447" s="134"/>
      <c r="AH447" s="134"/>
      <c r="AI447" s="134"/>
      <c r="AJ447" s="134"/>
      <c r="AK447" s="134"/>
      <c r="AL447" s="134"/>
      <c r="AM447" s="134"/>
      <c r="AN447" s="134"/>
      <c r="AO447" s="134"/>
      <c r="AP447" s="134"/>
      <c r="AQ447" s="134"/>
      <c r="AR447" s="134"/>
      <c r="AS447" s="134"/>
      <c r="AT447" s="134"/>
      <c r="AU447" s="134"/>
    </row>
    <row r="448" spans="1:47" s="130" customFormat="1">
      <c r="A448" s="231"/>
      <c r="F448" s="131"/>
      <c r="G448" s="131"/>
      <c r="H448" s="132"/>
      <c r="I448" s="132"/>
      <c r="J448" s="133"/>
      <c r="K448" s="134"/>
      <c r="L448" s="255"/>
      <c r="M448" s="255"/>
      <c r="N448" s="134"/>
      <c r="O448" s="279"/>
      <c r="P448" s="134"/>
      <c r="Q448" s="255"/>
      <c r="R448" s="134"/>
      <c r="S448" s="255"/>
      <c r="T448" s="134"/>
      <c r="U448" s="255"/>
      <c r="V448" s="134"/>
      <c r="W448" s="255"/>
      <c r="X448" s="134"/>
      <c r="Y448" s="134"/>
      <c r="Z448" s="134"/>
      <c r="AA448" s="134"/>
      <c r="AB448" s="134"/>
      <c r="AC448" s="134"/>
      <c r="AD448" s="134"/>
      <c r="AE448" s="134"/>
      <c r="AF448" s="134"/>
      <c r="AG448" s="134"/>
      <c r="AH448" s="134"/>
      <c r="AI448" s="134"/>
      <c r="AJ448" s="134"/>
      <c r="AK448" s="134"/>
      <c r="AL448" s="134"/>
      <c r="AM448" s="134"/>
      <c r="AN448" s="134"/>
      <c r="AO448" s="134"/>
      <c r="AP448" s="134"/>
      <c r="AQ448" s="134"/>
      <c r="AR448" s="134"/>
      <c r="AS448" s="134"/>
      <c r="AT448" s="134"/>
      <c r="AU448" s="134"/>
    </row>
    <row r="449" spans="1:47" s="130" customFormat="1">
      <c r="A449" s="231"/>
      <c r="F449" s="131"/>
      <c r="G449" s="131"/>
      <c r="H449" s="132"/>
      <c r="I449" s="132"/>
      <c r="J449" s="133"/>
      <c r="K449" s="134"/>
      <c r="L449" s="255"/>
      <c r="M449" s="255"/>
      <c r="N449" s="134"/>
      <c r="O449" s="279"/>
      <c r="P449" s="134"/>
      <c r="Q449" s="255"/>
      <c r="R449" s="134"/>
      <c r="S449" s="255"/>
      <c r="T449" s="134"/>
      <c r="U449" s="255"/>
      <c r="V449" s="134"/>
      <c r="W449" s="255"/>
      <c r="X449" s="134"/>
      <c r="Y449" s="134"/>
      <c r="Z449" s="134"/>
      <c r="AA449" s="134"/>
      <c r="AB449" s="134"/>
      <c r="AC449" s="134"/>
      <c r="AD449" s="134"/>
      <c r="AE449" s="134"/>
      <c r="AF449" s="134"/>
      <c r="AG449" s="134"/>
      <c r="AH449" s="134"/>
      <c r="AI449" s="134"/>
      <c r="AJ449" s="134"/>
      <c r="AK449" s="134"/>
      <c r="AL449" s="134"/>
      <c r="AM449" s="134"/>
      <c r="AN449" s="134"/>
      <c r="AO449" s="134"/>
      <c r="AP449" s="134"/>
      <c r="AQ449" s="134"/>
      <c r="AR449" s="134"/>
      <c r="AS449" s="134"/>
      <c r="AT449" s="134"/>
      <c r="AU449" s="134"/>
    </row>
    <row r="450" spans="1:47" s="130" customFormat="1">
      <c r="A450" s="231"/>
      <c r="F450" s="131"/>
      <c r="G450" s="131"/>
      <c r="H450" s="132"/>
      <c r="I450" s="132"/>
      <c r="J450" s="133"/>
      <c r="K450" s="134"/>
      <c r="L450" s="255"/>
      <c r="M450" s="255"/>
      <c r="N450" s="134"/>
      <c r="O450" s="279"/>
      <c r="P450" s="134"/>
      <c r="Q450" s="255"/>
      <c r="R450" s="134"/>
      <c r="S450" s="255"/>
      <c r="T450" s="134"/>
      <c r="U450" s="255"/>
      <c r="V450" s="134"/>
      <c r="W450" s="255"/>
      <c r="X450" s="134"/>
      <c r="Y450" s="134"/>
      <c r="Z450" s="134"/>
      <c r="AA450" s="134"/>
      <c r="AB450" s="134"/>
      <c r="AC450" s="134"/>
      <c r="AD450" s="134"/>
      <c r="AE450" s="134"/>
      <c r="AF450" s="134"/>
      <c r="AG450" s="134"/>
      <c r="AH450" s="134"/>
      <c r="AI450" s="134"/>
      <c r="AJ450" s="134"/>
      <c r="AK450" s="134"/>
      <c r="AL450" s="134"/>
      <c r="AM450" s="134"/>
      <c r="AN450" s="134"/>
      <c r="AO450" s="134"/>
      <c r="AP450" s="134"/>
      <c r="AQ450" s="134"/>
      <c r="AR450" s="134"/>
      <c r="AS450" s="134"/>
      <c r="AT450" s="134"/>
      <c r="AU450" s="134"/>
    </row>
    <row r="451" spans="1:47" s="130" customFormat="1">
      <c r="A451" s="231"/>
      <c r="F451" s="131"/>
      <c r="G451" s="131"/>
      <c r="H451" s="132"/>
      <c r="I451" s="132"/>
      <c r="J451" s="133"/>
      <c r="K451" s="134"/>
      <c r="L451" s="255"/>
      <c r="M451" s="255"/>
      <c r="N451" s="134"/>
      <c r="O451" s="279"/>
      <c r="P451" s="134"/>
      <c r="Q451" s="255"/>
      <c r="R451" s="134"/>
      <c r="S451" s="255"/>
      <c r="T451" s="134"/>
      <c r="U451" s="255"/>
      <c r="V451" s="134"/>
      <c r="W451" s="255"/>
      <c r="X451" s="134"/>
      <c r="Y451" s="134"/>
      <c r="Z451" s="134"/>
      <c r="AA451" s="134"/>
      <c r="AB451" s="134"/>
      <c r="AC451" s="134"/>
      <c r="AD451" s="134"/>
      <c r="AE451" s="134"/>
      <c r="AF451" s="134"/>
      <c r="AG451" s="134"/>
      <c r="AH451" s="134"/>
      <c r="AI451" s="134"/>
      <c r="AJ451" s="134"/>
      <c r="AK451" s="134"/>
      <c r="AL451" s="134"/>
      <c r="AM451" s="134"/>
      <c r="AN451" s="134"/>
      <c r="AO451" s="134"/>
      <c r="AP451" s="134"/>
      <c r="AQ451" s="134"/>
      <c r="AR451" s="134"/>
      <c r="AS451" s="134"/>
      <c r="AT451" s="134"/>
      <c r="AU451" s="134"/>
    </row>
    <row r="452" spans="1:47" s="130" customFormat="1">
      <c r="A452" s="231"/>
      <c r="F452" s="131"/>
      <c r="G452" s="131"/>
      <c r="H452" s="132"/>
      <c r="I452" s="132"/>
      <c r="J452" s="133"/>
      <c r="K452" s="134"/>
      <c r="L452" s="255"/>
      <c r="M452" s="255"/>
      <c r="N452" s="134"/>
      <c r="O452" s="279"/>
      <c r="P452" s="134"/>
      <c r="Q452" s="255"/>
      <c r="R452" s="134"/>
      <c r="S452" s="255"/>
      <c r="T452" s="134"/>
      <c r="U452" s="255"/>
      <c r="V452" s="134"/>
      <c r="W452" s="255"/>
      <c r="X452" s="134"/>
      <c r="Y452" s="134"/>
      <c r="Z452" s="134"/>
      <c r="AA452" s="134"/>
      <c r="AB452" s="134"/>
      <c r="AC452" s="134"/>
      <c r="AD452" s="134"/>
      <c r="AE452" s="134"/>
      <c r="AF452" s="134"/>
      <c r="AG452" s="134"/>
      <c r="AH452" s="134"/>
      <c r="AI452" s="134"/>
      <c r="AJ452" s="134"/>
      <c r="AK452" s="134"/>
      <c r="AL452" s="134"/>
      <c r="AM452" s="134"/>
      <c r="AN452" s="134"/>
      <c r="AO452" s="134"/>
      <c r="AP452" s="134"/>
      <c r="AQ452" s="134"/>
      <c r="AR452" s="134"/>
      <c r="AS452" s="134"/>
      <c r="AT452" s="134"/>
      <c r="AU452" s="134"/>
    </row>
    <row r="453" spans="1:47" s="130" customFormat="1">
      <c r="A453" s="231"/>
      <c r="F453" s="131"/>
      <c r="G453" s="131"/>
      <c r="H453" s="132"/>
      <c r="I453" s="132"/>
      <c r="J453" s="133"/>
      <c r="K453" s="134"/>
      <c r="L453" s="255"/>
      <c r="M453" s="255"/>
      <c r="N453" s="134"/>
      <c r="O453" s="279"/>
      <c r="P453" s="134"/>
      <c r="Q453" s="255"/>
      <c r="R453" s="134"/>
      <c r="S453" s="255"/>
      <c r="T453" s="134"/>
      <c r="U453" s="255"/>
      <c r="V453" s="134"/>
      <c r="W453" s="255"/>
      <c r="X453" s="134"/>
      <c r="Y453" s="134"/>
      <c r="Z453" s="134"/>
      <c r="AA453" s="134"/>
      <c r="AB453" s="134"/>
      <c r="AC453" s="134"/>
      <c r="AD453" s="134"/>
      <c r="AE453" s="134"/>
      <c r="AF453" s="134"/>
      <c r="AG453" s="134"/>
      <c r="AH453" s="134"/>
      <c r="AI453" s="134"/>
      <c r="AJ453" s="134"/>
      <c r="AK453" s="134"/>
      <c r="AL453" s="134"/>
      <c r="AM453" s="134"/>
      <c r="AN453" s="134"/>
      <c r="AO453" s="134"/>
      <c r="AP453" s="134"/>
      <c r="AQ453" s="134"/>
      <c r="AR453" s="134"/>
      <c r="AS453" s="134"/>
      <c r="AT453" s="134"/>
      <c r="AU453" s="134"/>
    </row>
    <row r="454" spans="1:47" s="130" customFormat="1">
      <c r="A454" s="231"/>
      <c r="F454" s="131"/>
      <c r="G454" s="131"/>
      <c r="H454" s="132"/>
      <c r="I454" s="132"/>
      <c r="J454" s="133"/>
      <c r="K454" s="134"/>
      <c r="L454" s="255"/>
      <c r="M454" s="255"/>
      <c r="N454" s="134"/>
      <c r="O454" s="279"/>
      <c r="P454" s="134"/>
      <c r="Q454" s="255"/>
      <c r="R454" s="134"/>
      <c r="S454" s="255"/>
      <c r="T454" s="134"/>
      <c r="U454" s="255"/>
      <c r="V454" s="134"/>
      <c r="W454" s="255"/>
      <c r="X454" s="134"/>
      <c r="Y454" s="134"/>
      <c r="Z454" s="134"/>
      <c r="AA454" s="134"/>
      <c r="AB454" s="134"/>
      <c r="AC454" s="134"/>
      <c r="AD454" s="134"/>
      <c r="AE454" s="134"/>
      <c r="AF454" s="134"/>
      <c r="AG454" s="134"/>
      <c r="AH454" s="134"/>
      <c r="AI454" s="134"/>
      <c r="AJ454" s="134"/>
      <c r="AK454" s="134"/>
      <c r="AL454" s="134"/>
      <c r="AM454" s="134"/>
      <c r="AN454" s="134"/>
      <c r="AO454" s="134"/>
      <c r="AP454" s="134"/>
      <c r="AQ454" s="134"/>
      <c r="AR454" s="134"/>
      <c r="AS454" s="134"/>
      <c r="AT454" s="134"/>
      <c r="AU454" s="134"/>
    </row>
    <row r="455" spans="1:47" s="130" customFormat="1">
      <c r="A455" s="231"/>
      <c r="F455" s="131"/>
      <c r="G455" s="131"/>
      <c r="H455" s="132"/>
      <c r="I455" s="132"/>
      <c r="J455" s="133"/>
      <c r="K455" s="134"/>
      <c r="L455" s="255"/>
      <c r="M455" s="255"/>
      <c r="N455" s="134"/>
      <c r="O455" s="279"/>
      <c r="P455" s="134"/>
      <c r="Q455" s="255"/>
      <c r="R455" s="134"/>
      <c r="S455" s="255"/>
      <c r="T455" s="134"/>
      <c r="U455" s="255"/>
      <c r="V455" s="134"/>
      <c r="W455" s="255"/>
      <c r="X455" s="134"/>
      <c r="Y455" s="134"/>
      <c r="Z455" s="134"/>
      <c r="AA455" s="134"/>
      <c r="AB455" s="134"/>
      <c r="AC455" s="134"/>
      <c r="AD455" s="134"/>
      <c r="AE455" s="134"/>
      <c r="AF455" s="134"/>
      <c r="AG455" s="134"/>
      <c r="AH455" s="134"/>
      <c r="AI455" s="134"/>
      <c r="AJ455" s="134"/>
      <c r="AK455" s="134"/>
      <c r="AL455" s="134"/>
      <c r="AM455" s="134"/>
      <c r="AN455" s="134"/>
      <c r="AO455" s="134"/>
      <c r="AP455" s="134"/>
      <c r="AQ455" s="134"/>
      <c r="AR455" s="134"/>
      <c r="AS455" s="134"/>
      <c r="AT455" s="134"/>
      <c r="AU455" s="134"/>
    </row>
    <row r="456" spans="1:47" s="130" customFormat="1">
      <c r="A456" s="231"/>
      <c r="F456" s="131"/>
      <c r="G456" s="131"/>
      <c r="H456" s="132"/>
      <c r="I456" s="132"/>
      <c r="J456" s="133"/>
      <c r="K456" s="134"/>
      <c r="L456" s="255"/>
      <c r="M456" s="255"/>
      <c r="N456" s="134"/>
      <c r="O456" s="279"/>
      <c r="P456" s="134"/>
      <c r="Q456" s="255"/>
      <c r="R456" s="134"/>
      <c r="S456" s="255"/>
      <c r="T456" s="134"/>
      <c r="U456" s="255"/>
      <c r="V456" s="134"/>
      <c r="W456" s="255"/>
      <c r="X456" s="134"/>
      <c r="Y456" s="134"/>
      <c r="Z456" s="134"/>
      <c r="AA456" s="134"/>
      <c r="AB456" s="134"/>
      <c r="AC456" s="134"/>
      <c r="AD456" s="134"/>
      <c r="AE456" s="134"/>
      <c r="AF456" s="134"/>
      <c r="AG456" s="134"/>
      <c r="AH456" s="134"/>
      <c r="AI456" s="134"/>
      <c r="AJ456" s="134"/>
      <c r="AK456" s="134"/>
      <c r="AL456" s="134"/>
      <c r="AM456" s="134"/>
      <c r="AN456" s="134"/>
      <c r="AO456" s="134"/>
      <c r="AP456" s="134"/>
      <c r="AQ456" s="134"/>
      <c r="AR456" s="134"/>
      <c r="AS456" s="134"/>
      <c r="AT456" s="134"/>
      <c r="AU456" s="134"/>
    </row>
    <row r="457" spans="1:47" s="130" customFormat="1">
      <c r="A457" s="231"/>
      <c r="F457" s="131"/>
      <c r="G457" s="131"/>
      <c r="H457" s="132"/>
      <c r="I457" s="132"/>
      <c r="J457" s="133"/>
      <c r="K457" s="134"/>
      <c r="L457" s="255"/>
      <c r="M457" s="255"/>
      <c r="N457" s="134"/>
      <c r="O457" s="279"/>
      <c r="P457" s="134"/>
      <c r="Q457" s="255"/>
      <c r="R457" s="134"/>
      <c r="S457" s="255"/>
      <c r="T457" s="134"/>
      <c r="U457" s="255"/>
      <c r="V457" s="134"/>
      <c r="W457" s="255"/>
      <c r="X457" s="134"/>
      <c r="Y457" s="134"/>
      <c r="Z457" s="134"/>
      <c r="AA457" s="134"/>
      <c r="AB457" s="134"/>
      <c r="AC457" s="134"/>
      <c r="AD457" s="134"/>
      <c r="AE457" s="134"/>
      <c r="AF457" s="134"/>
      <c r="AG457" s="134"/>
      <c r="AH457" s="134"/>
      <c r="AI457" s="134"/>
      <c r="AJ457" s="134"/>
      <c r="AK457" s="134"/>
      <c r="AL457" s="134"/>
      <c r="AM457" s="134"/>
      <c r="AN457" s="134"/>
      <c r="AO457" s="134"/>
      <c r="AP457" s="134"/>
      <c r="AQ457" s="134"/>
      <c r="AR457" s="134"/>
      <c r="AS457" s="134"/>
      <c r="AT457" s="134"/>
      <c r="AU457" s="134"/>
    </row>
    <row r="458" spans="1:47" s="130" customFormat="1">
      <c r="A458" s="231"/>
      <c r="F458" s="131"/>
      <c r="G458" s="131"/>
      <c r="H458" s="132"/>
      <c r="I458" s="132"/>
      <c r="J458" s="133"/>
      <c r="K458" s="134"/>
      <c r="L458" s="255"/>
      <c r="M458" s="255"/>
      <c r="N458" s="134"/>
      <c r="O458" s="279"/>
      <c r="P458" s="134"/>
      <c r="Q458" s="255"/>
      <c r="R458" s="134"/>
      <c r="S458" s="255"/>
      <c r="T458" s="134"/>
      <c r="U458" s="255"/>
      <c r="V458" s="134"/>
      <c r="W458" s="255"/>
      <c r="X458" s="134"/>
      <c r="Y458" s="134"/>
      <c r="Z458" s="134"/>
      <c r="AA458" s="134"/>
      <c r="AB458" s="134"/>
      <c r="AC458" s="134"/>
      <c r="AD458" s="134"/>
      <c r="AE458" s="134"/>
      <c r="AF458" s="134"/>
      <c r="AG458" s="134"/>
      <c r="AH458" s="134"/>
      <c r="AI458" s="134"/>
      <c r="AJ458" s="134"/>
      <c r="AK458" s="134"/>
      <c r="AL458" s="134"/>
      <c r="AM458" s="134"/>
      <c r="AN458" s="134"/>
      <c r="AO458" s="134"/>
      <c r="AP458" s="134"/>
      <c r="AQ458" s="134"/>
      <c r="AR458" s="134"/>
      <c r="AS458" s="134"/>
      <c r="AT458" s="134"/>
      <c r="AU458" s="134"/>
    </row>
    <row r="459" spans="1:47" s="130" customFormat="1">
      <c r="A459" s="231"/>
      <c r="F459" s="131"/>
      <c r="G459" s="131"/>
      <c r="H459" s="132"/>
      <c r="I459" s="132"/>
      <c r="J459" s="133"/>
      <c r="K459" s="134"/>
      <c r="L459" s="255"/>
      <c r="M459" s="255"/>
      <c r="N459" s="134"/>
      <c r="O459" s="279"/>
      <c r="P459" s="134"/>
      <c r="Q459" s="255"/>
      <c r="R459" s="134"/>
      <c r="S459" s="255"/>
      <c r="T459" s="134"/>
      <c r="U459" s="255"/>
      <c r="V459" s="134"/>
      <c r="W459" s="255"/>
      <c r="X459" s="134"/>
      <c r="Y459" s="134"/>
      <c r="Z459" s="134"/>
      <c r="AA459" s="134"/>
      <c r="AB459" s="134"/>
      <c r="AC459" s="134"/>
      <c r="AD459" s="134"/>
      <c r="AE459" s="134"/>
      <c r="AF459" s="134"/>
      <c r="AG459" s="134"/>
      <c r="AH459" s="134"/>
      <c r="AI459" s="134"/>
      <c r="AJ459" s="134"/>
      <c r="AK459" s="134"/>
      <c r="AL459" s="134"/>
      <c r="AM459" s="134"/>
      <c r="AN459" s="134"/>
      <c r="AO459" s="134"/>
      <c r="AP459" s="134"/>
      <c r="AQ459" s="134"/>
      <c r="AR459" s="134"/>
      <c r="AS459" s="134"/>
      <c r="AT459" s="134"/>
      <c r="AU459" s="134"/>
    </row>
    <row r="460" spans="1:47" s="130" customFormat="1">
      <c r="A460" s="231"/>
      <c r="F460" s="131"/>
      <c r="G460" s="131"/>
      <c r="H460" s="132"/>
      <c r="I460" s="132"/>
      <c r="J460" s="133"/>
      <c r="K460" s="134"/>
      <c r="L460" s="255"/>
      <c r="M460" s="255"/>
      <c r="N460" s="134"/>
      <c r="O460" s="279"/>
      <c r="P460" s="134"/>
      <c r="Q460" s="255"/>
      <c r="R460" s="134"/>
      <c r="S460" s="255"/>
      <c r="T460" s="134"/>
      <c r="U460" s="255"/>
      <c r="V460" s="134"/>
      <c r="W460" s="255"/>
      <c r="X460" s="134"/>
      <c r="Y460" s="134"/>
      <c r="Z460" s="134"/>
      <c r="AA460" s="134"/>
      <c r="AB460" s="134"/>
      <c r="AC460" s="134"/>
      <c r="AD460" s="134"/>
      <c r="AE460" s="134"/>
      <c r="AF460" s="134"/>
      <c r="AG460" s="134"/>
      <c r="AH460" s="134"/>
      <c r="AI460" s="134"/>
      <c r="AJ460" s="134"/>
      <c r="AK460" s="134"/>
      <c r="AL460" s="134"/>
      <c r="AM460" s="134"/>
      <c r="AN460" s="134"/>
      <c r="AO460" s="134"/>
      <c r="AP460" s="134"/>
      <c r="AQ460" s="134"/>
      <c r="AR460" s="134"/>
      <c r="AS460" s="134"/>
      <c r="AT460" s="134"/>
      <c r="AU460" s="134"/>
    </row>
    <row r="461" spans="1:47" s="130" customFormat="1">
      <c r="A461" s="231"/>
      <c r="F461" s="131"/>
      <c r="G461" s="131"/>
      <c r="H461" s="132"/>
      <c r="I461" s="132"/>
      <c r="J461" s="133"/>
      <c r="K461" s="134"/>
      <c r="L461" s="255"/>
      <c r="M461" s="255"/>
      <c r="N461" s="134"/>
      <c r="O461" s="279"/>
      <c r="P461" s="134"/>
      <c r="Q461" s="255"/>
      <c r="R461" s="134"/>
      <c r="S461" s="255"/>
      <c r="T461" s="134"/>
      <c r="U461" s="255"/>
      <c r="V461" s="134"/>
      <c r="W461" s="255"/>
      <c r="X461" s="134"/>
      <c r="Y461" s="134"/>
      <c r="Z461" s="134"/>
      <c r="AA461" s="134"/>
      <c r="AB461" s="134"/>
      <c r="AC461" s="134"/>
      <c r="AD461" s="134"/>
      <c r="AE461" s="134"/>
      <c r="AF461" s="134"/>
      <c r="AG461" s="134"/>
      <c r="AH461" s="134"/>
      <c r="AI461" s="134"/>
      <c r="AJ461" s="134"/>
      <c r="AK461" s="134"/>
      <c r="AL461" s="134"/>
      <c r="AM461" s="134"/>
      <c r="AN461" s="134"/>
      <c r="AO461" s="134"/>
      <c r="AP461" s="134"/>
      <c r="AQ461" s="134"/>
      <c r="AR461" s="134"/>
      <c r="AS461" s="134"/>
      <c r="AT461" s="134"/>
      <c r="AU461" s="134"/>
    </row>
    <row r="462" spans="1:47" s="130" customFormat="1">
      <c r="A462" s="231"/>
      <c r="F462" s="131"/>
      <c r="G462" s="131"/>
      <c r="H462" s="132"/>
      <c r="I462" s="132"/>
      <c r="J462" s="133"/>
      <c r="K462" s="134"/>
      <c r="L462" s="255"/>
      <c r="M462" s="255"/>
      <c r="N462" s="134"/>
      <c r="O462" s="279"/>
      <c r="P462" s="134"/>
      <c r="Q462" s="255"/>
      <c r="R462" s="134"/>
      <c r="S462" s="255"/>
      <c r="T462" s="134"/>
      <c r="U462" s="255"/>
      <c r="V462" s="134"/>
      <c r="W462" s="255"/>
      <c r="X462" s="134"/>
      <c r="Y462" s="134"/>
      <c r="Z462" s="134"/>
      <c r="AA462" s="134"/>
      <c r="AB462" s="134"/>
      <c r="AC462" s="134"/>
      <c r="AD462" s="134"/>
      <c r="AE462" s="134"/>
      <c r="AF462" s="134"/>
      <c r="AG462" s="134"/>
      <c r="AH462" s="134"/>
      <c r="AI462" s="134"/>
      <c r="AJ462" s="134"/>
      <c r="AK462" s="134"/>
      <c r="AL462" s="134"/>
      <c r="AM462" s="134"/>
      <c r="AN462" s="134"/>
      <c r="AO462" s="134"/>
      <c r="AP462" s="134"/>
      <c r="AQ462" s="134"/>
      <c r="AR462" s="134"/>
      <c r="AS462" s="134"/>
      <c r="AT462" s="134"/>
      <c r="AU462" s="134"/>
    </row>
    <row r="463" spans="1:47" s="130" customFormat="1">
      <c r="A463" s="231"/>
      <c r="F463" s="131"/>
      <c r="G463" s="131"/>
      <c r="H463" s="132"/>
      <c r="I463" s="132"/>
      <c r="J463" s="133"/>
      <c r="K463" s="134"/>
      <c r="L463" s="255"/>
      <c r="M463" s="255"/>
      <c r="N463" s="134"/>
      <c r="O463" s="279"/>
      <c r="P463" s="134"/>
      <c r="Q463" s="255"/>
      <c r="R463" s="134"/>
      <c r="S463" s="255"/>
      <c r="T463" s="134"/>
      <c r="U463" s="255"/>
      <c r="V463" s="134"/>
      <c r="W463" s="255"/>
      <c r="X463" s="134"/>
      <c r="Y463" s="134"/>
      <c r="Z463" s="134"/>
      <c r="AA463" s="134"/>
      <c r="AB463" s="134"/>
      <c r="AC463" s="134"/>
      <c r="AD463" s="134"/>
      <c r="AE463" s="134"/>
      <c r="AF463" s="134"/>
      <c r="AG463" s="134"/>
      <c r="AH463" s="134"/>
      <c r="AI463" s="134"/>
      <c r="AJ463" s="134"/>
      <c r="AK463" s="134"/>
      <c r="AL463" s="134"/>
      <c r="AM463" s="134"/>
      <c r="AN463" s="134"/>
      <c r="AO463" s="134"/>
      <c r="AP463" s="134"/>
      <c r="AQ463" s="134"/>
      <c r="AR463" s="134"/>
      <c r="AS463" s="134"/>
      <c r="AT463" s="134"/>
      <c r="AU463" s="134"/>
    </row>
    <row r="464" spans="1:47" s="130" customFormat="1">
      <c r="A464" s="231"/>
      <c r="F464" s="131"/>
      <c r="G464" s="131"/>
      <c r="H464" s="132"/>
      <c r="I464" s="132"/>
      <c r="J464" s="133"/>
      <c r="K464" s="134"/>
      <c r="L464" s="255"/>
      <c r="M464" s="255"/>
      <c r="N464" s="134"/>
      <c r="O464" s="279"/>
      <c r="P464" s="134"/>
      <c r="Q464" s="255"/>
      <c r="R464" s="134"/>
      <c r="S464" s="255"/>
      <c r="T464" s="134"/>
      <c r="U464" s="255"/>
      <c r="V464" s="134"/>
      <c r="W464" s="255"/>
      <c r="X464" s="134"/>
      <c r="Y464" s="134"/>
      <c r="Z464" s="134"/>
      <c r="AA464" s="134"/>
      <c r="AB464" s="134"/>
      <c r="AC464" s="134"/>
      <c r="AD464" s="134"/>
      <c r="AE464" s="134"/>
      <c r="AF464" s="134"/>
      <c r="AG464" s="134"/>
      <c r="AH464" s="134"/>
      <c r="AI464" s="134"/>
      <c r="AJ464" s="134"/>
      <c r="AK464" s="134"/>
      <c r="AL464" s="134"/>
      <c r="AM464" s="134"/>
      <c r="AN464" s="134"/>
      <c r="AO464" s="134"/>
      <c r="AP464" s="134"/>
      <c r="AQ464" s="134"/>
      <c r="AR464" s="134"/>
      <c r="AS464" s="134"/>
      <c r="AT464" s="134"/>
      <c r="AU464" s="134"/>
    </row>
    <row r="465" spans="1:47" s="130" customFormat="1">
      <c r="A465" s="231"/>
      <c r="F465" s="131"/>
      <c r="G465" s="131"/>
      <c r="H465" s="132"/>
      <c r="I465" s="132"/>
      <c r="J465" s="133"/>
      <c r="K465" s="134"/>
      <c r="L465" s="255"/>
      <c r="M465" s="255"/>
      <c r="N465" s="134"/>
      <c r="O465" s="279"/>
      <c r="P465" s="134"/>
      <c r="Q465" s="255"/>
      <c r="R465" s="134"/>
      <c r="S465" s="255"/>
      <c r="T465" s="134"/>
      <c r="U465" s="255"/>
      <c r="V465" s="134"/>
      <c r="W465" s="255"/>
      <c r="X465" s="134"/>
      <c r="Y465" s="134"/>
      <c r="Z465" s="134"/>
      <c r="AA465" s="134"/>
      <c r="AB465" s="134"/>
      <c r="AC465" s="134"/>
      <c r="AD465" s="134"/>
      <c r="AE465" s="134"/>
      <c r="AF465" s="134"/>
      <c r="AG465" s="134"/>
      <c r="AH465" s="134"/>
      <c r="AI465" s="134"/>
      <c r="AJ465" s="134"/>
      <c r="AK465" s="134"/>
      <c r="AL465" s="134"/>
      <c r="AM465" s="134"/>
      <c r="AN465" s="134"/>
      <c r="AO465" s="134"/>
      <c r="AP465" s="134"/>
      <c r="AQ465" s="134"/>
      <c r="AR465" s="134"/>
      <c r="AS465" s="134"/>
      <c r="AT465" s="134"/>
      <c r="AU465" s="134"/>
    </row>
    <row r="466" spans="1:47" s="130" customFormat="1">
      <c r="A466" s="231"/>
      <c r="F466" s="131"/>
      <c r="G466" s="131"/>
      <c r="H466" s="132"/>
      <c r="I466" s="132"/>
      <c r="J466" s="133"/>
      <c r="K466" s="134"/>
      <c r="L466" s="255"/>
      <c r="M466" s="255"/>
      <c r="N466" s="134"/>
      <c r="O466" s="279"/>
      <c r="P466" s="134"/>
      <c r="Q466" s="255"/>
      <c r="R466" s="134"/>
      <c r="S466" s="255"/>
      <c r="T466" s="134"/>
      <c r="U466" s="255"/>
      <c r="V466" s="134"/>
      <c r="W466" s="255"/>
      <c r="X466" s="134"/>
      <c r="Y466" s="134"/>
      <c r="Z466" s="134"/>
      <c r="AA466" s="134"/>
      <c r="AB466" s="134"/>
      <c r="AC466" s="134"/>
      <c r="AD466" s="134"/>
      <c r="AE466" s="134"/>
      <c r="AF466" s="134"/>
      <c r="AG466" s="134"/>
      <c r="AH466" s="134"/>
      <c r="AI466" s="134"/>
      <c r="AJ466" s="134"/>
      <c r="AK466" s="134"/>
      <c r="AL466" s="134"/>
      <c r="AM466" s="134"/>
      <c r="AN466" s="134"/>
      <c r="AO466" s="134"/>
      <c r="AP466" s="134"/>
      <c r="AQ466" s="134"/>
      <c r="AR466" s="134"/>
      <c r="AS466" s="134"/>
      <c r="AT466" s="134"/>
      <c r="AU466" s="134"/>
    </row>
    <row r="467" spans="1:47" s="130" customFormat="1">
      <c r="A467" s="231"/>
      <c r="F467" s="131"/>
      <c r="G467" s="131"/>
      <c r="H467" s="132"/>
      <c r="I467" s="132"/>
      <c r="J467" s="133"/>
      <c r="K467" s="134"/>
      <c r="L467" s="255"/>
      <c r="M467" s="255"/>
      <c r="N467" s="134"/>
      <c r="O467" s="279"/>
      <c r="P467" s="134"/>
      <c r="Q467" s="255"/>
      <c r="R467" s="134"/>
      <c r="S467" s="255"/>
      <c r="T467" s="134"/>
      <c r="U467" s="255"/>
      <c r="V467" s="134"/>
      <c r="W467" s="255"/>
      <c r="X467" s="134"/>
      <c r="Y467" s="134"/>
      <c r="Z467" s="134"/>
      <c r="AA467" s="134"/>
      <c r="AB467" s="134"/>
      <c r="AC467" s="134"/>
      <c r="AD467" s="134"/>
      <c r="AE467" s="134"/>
      <c r="AF467" s="134"/>
      <c r="AG467" s="134"/>
      <c r="AH467" s="134"/>
      <c r="AI467" s="134"/>
      <c r="AJ467" s="134"/>
      <c r="AK467" s="134"/>
      <c r="AL467" s="134"/>
      <c r="AM467" s="134"/>
      <c r="AN467" s="134"/>
      <c r="AO467" s="134"/>
      <c r="AP467" s="134"/>
      <c r="AQ467" s="134"/>
      <c r="AR467" s="134"/>
      <c r="AS467" s="134"/>
      <c r="AT467" s="134"/>
      <c r="AU467" s="134"/>
    </row>
    <row r="468" spans="1:47" s="130" customFormat="1">
      <c r="A468" s="231"/>
      <c r="F468" s="131"/>
      <c r="G468" s="131"/>
      <c r="H468" s="132"/>
      <c r="I468" s="132"/>
      <c r="J468" s="133"/>
      <c r="K468" s="134"/>
      <c r="L468" s="255"/>
      <c r="M468" s="255"/>
      <c r="N468" s="134"/>
      <c r="O468" s="279"/>
      <c r="P468" s="134"/>
      <c r="Q468" s="255"/>
      <c r="R468" s="134"/>
      <c r="S468" s="255"/>
      <c r="T468" s="134"/>
      <c r="U468" s="255"/>
      <c r="V468" s="134"/>
      <c r="W468" s="255"/>
      <c r="X468" s="134"/>
      <c r="Y468" s="134"/>
      <c r="Z468" s="134"/>
      <c r="AA468" s="134"/>
      <c r="AB468" s="134"/>
      <c r="AC468" s="134"/>
      <c r="AD468" s="134"/>
      <c r="AE468" s="134"/>
      <c r="AF468" s="134"/>
      <c r="AG468" s="134"/>
      <c r="AH468" s="134"/>
      <c r="AI468" s="134"/>
      <c r="AJ468" s="134"/>
      <c r="AK468" s="134"/>
      <c r="AL468" s="134"/>
      <c r="AM468" s="134"/>
      <c r="AN468" s="134"/>
      <c r="AO468" s="134"/>
      <c r="AP468" s="134"/>
      <c r="AQ468" s="134"/>
      <c r="AR468" s="134"/>
      <c r="AS468" s="134"/>
      <c r="AT468" s="134"/>
      <c r="AU468" s="134"/>
    </row>
    <row r="469" spans="1:47" s="130" customFormat="1">
      <c r="A469" s="231"/>
      <c r="F469" s="131"/>
      <c r="G469" s="131"/>
      <c r="H469" s="132"/>
      <c r="I469" s="132"/>
      <c r="J469" s="133"/>
      <c r="K469" s="134"/>
      <c r="L469" s="255"/>
      <c r="M469" s="255"/>
      <c r="N469" s="134"/>
      <c r="O469" s="279"/>
      <c r="P469" s="134"/>
      <c r="Q469" s="255"/>
      <c r="R469" s="134"/>
      <c r="S469" s="255"/>
      <c r="T469" s="134"/>
      <c r="U469" s="255"/>
      <c r="V469" s="134"/>
      <c r="W469" s="255"/>
      <c r="X469" s="134"/>
      <c r="Y469" s="134"/>
      <c r="Z469" s="134"/>
      <c r="AA469" s="134"/>
      <c r="AB469" s="134"/>
      <c r="AC469" s="134"/>
      <c r="AD469" s="134"/>
      <c r="AE469" s="134"/>
      <c r="AF469" s="134"/>
      <c r="AG469" s="134"/>
      <c r="AH469" s="134"/>
      <c r="AI469" s="134"/>
      <c r="AJ469" s="134"/>
      <c r="AK469" s="134"/>
      <c r="AL469" s="134"/>
      <c r="AM469" s="134"/>
      <c r="AN469" s="134"/>
      <c r="AO469" s="134"/>
      <c r="AP469" s="134"/>
      <c r="AQ469" s="134"/>
      <c r="AR469" s="134"/>
      <c r="AS469" s="134"/>
      <c r="AT469" s="134"/>
      <c r="AU469" s="134"/>
    </row>
    <row r="470" spans="1:47" s="130" customFormat="1">
      <c r="A470" s="231"/>
      <c r="F470" s="131"/>
      <c r="G470" s="131"/>
      <c r="H470" s="132"/>
      <c r="I470" s="132"/>
      <c r="J470" s="133"/>
      <c r="K470" s="134"/>
      <c r="L470" s="255"/>
      <c r="M470" s="255"/>
      <c r="N470" s="134"/>
      <c r="O470" s="279"/>
      <c r="P470" s="134"/>
      <c r="Q470" s="255"/>
      <c r="R470" s="134"/>
      <c r="S470" s="255"/>
      <c r="T470" s="134"/>
      <c r="U470" s="255"/>
      <c r="V470" s="134"/>
      <c r="W470" s="255"/>
      <c r="X470" s="134"/>
      <c r="Y470" s="134"/>
      <c r="Z470" s="134"/>
      <c r="AA470" s="134"/>
      <c r="AB470" s="134"/>
      <c r="AC470" s="134"/>
      <c r="AD470" s="134"/>
      <c r="AE470" s="134"/>
      <c r="AF470" s="134"/>
      <c r="AG470" s="134"/>
      <c r="AH470" s="134"/>
      <c r="AI470" s="134"/>
      <c r="AJ470" s="134"/>
      <c r="AK470" s="134"/>
      <c r="AL470" s="134"/>
      <c r="AM470" s="134"/>
      <c r="AN470" s="134"/>
      <c r="AO470" s="134"/>
      <c r="AP470" s="134"/>
      <c r="AQ470" s="134"/>
      <c r="AR470" s="134"/>
      <c r="AS470" s="134"/>
      <c r="AT470" s="134"/>
      <c r="AU470" s="134"/>
    </row>
    <row r="471" spans="1:47" s="130" customFormat="1">
      <c r="A471" s="231"/>
      <c r="F471" s="131"/>
      <c r="G471" s="131"/>
      <c r="H471" s="132"/>
      <c r="I471" s="132"/>
      <c r="J471" s="133"/>
      <c r="K471" s="134"/>
      <c r="L471" s="255"/>
      <c r="M471" s="255"/>
      <c r="N471" s="134"/>
      <c r="O471" s="279"/>
      <c r="P471" s="134"/>
      <c r="Q471" s="255"/>
      <c r="R471" s="134"/>
      <c r="S471" s="255"/>
      <c r="T471" s="134"/>
      <c r="U471" s="255"/>
      <c r="V471" s="134"/>
      <c r="W471" s="255"/>
      <c r="X471" s="134"/>
      <c r="Y471" s="134"/>
      <c r="Z471" s="134"/>
      <c r="AA471" s="134"/>
      <c r="AB471" s="134"/>
      <c r="AC471" s="134"/>
      <c r="AD471" s="134"/>
      <c r="AE471" s="134"/>
      <c r="AF471" s="134"/>
      <c r="AG471" s="134"/>
      <c r="AH471" s="134"/>
      <c r="AI471" s="134"/>
      <c r="AJ471" s="134"/>
      <c r="AK471" s="134"/>
      <c r="AL471" s="134"/>
      <c r="AM471" s="134"/>
      <c r="AN471" s="134"/>
      <c r="AO471" s="134"/>
      <c r="AP471" s="134"/>
      <c r="AQ471" s="134"/>
      <c r="AR471" s="134"/>
      <c r="AS471" s="134"/>
      <c r="AT471" s="134"/>
      <c r="AU471" s="134"/>
    </row>
    <row r="472" spans="1:47" s="130" customFormat="1">
      <c r="A472" s="231"/>
      <c r="F472" s="131"/>
      <c r="G472" s="131"/>
      <c r="H472" s="132"/>
      <c r="I472" s="132"/>
      <c r="J472" s="133"/>
      <c r="K472" s="134"/>
      <c r="L472" s="255"/>
      <c r="M472" s="255"/>
      <c r="N472" s="134"/>
      <c r="O472" s="279"/>
      <c r="P472" s="134"/>
      <c r="Q472" s="255"/>
      <c r="R472" s="134"/>
      <c r="S472" s="255"/>
      <c r="T472" s="134"/>
      <c r="U472" s="255"/>
      <c r="V472" s="134"/>
      <c r="W472" s="255"/>
      <c r="X472" s="134"/>
      <c r="Y472" s="134"/>
      <c r="Z472" s="134"/>
      <c r="AA472" s="134"/>
      <c r="AB472" s="134"/>
      <c r="AC472" s="134"/>
      <c r="AD472" s="134"/>
      <c r="AE472" s="134"/>
      <c r="AF472" s="134"/>
      <c r="AG472" s="134"/>
      <c r="AH472" s="134"/>
      <c r="AI472" s="134"/>
      <c r="AJ472" s="134"/>
      <c r="AK472" s="134"/>
      <c r="AL472" s="134"/>
      <c r="AM472" s="134"/>
      <c r="AN472" s="134"/>
      <c r="AO472" s="134"/>
      <c r="AP472" s="134"/>
      <c r="AQ472" s="134"/>
      <c r="AR472" s="134"/>
      <c r="AS472" s="134"/>
      <c r="AT472" s="134"/>
      <c r="AU472" s="134"/>
    </row>
    <row r="473" spans="1:47" s="130" customFormat="1">
      <c r="A473" s="231"/>
      <c r="F473" s="131"/>
      <c r="G473" s="131"/>
      <c r="H473" s="132"/>
      <c r="I473" s="132"/>
      <c r="J473" s="133"/>
      <c r="K473" s="134"/>
      <c r="L473" s="255"/>
      <c r="M473" s="255"/>
      <c r="N473" s="134"/>
      <c r="O473" s="279"/>
      <c r="P473" s="134"/>
      <c r="Q473" s="255"/>
      <c r="R473" s="134"/>
      <c r="S473" s="255"/>
      <c r="T473" s="134"/>
      <c r="U473" s="255"/>
      <c r="V473" s="134"/>
      <c r="W473" s="255"/>
      <c r="X473" s="134"/>
      <c r="Y473" s="134"/>
      <c r="Z473" s="134"/>
      <c r="AA473" s="134"/>
      <c r="AB473" s="134"/>
      <c r="AC473" s="134"/>
      <c r="AD473" s="134"/>
      <c r="AE473" s="134"/>
      <c r="AF473" s="134"/>
      <c r="AG473" s="134"/>
      <c r="AH473" s="134"/>
      <c r="AI473" s="134"/>
      <c r="AJ473" s="134"/>
      <c r="AK473" s="134"/>
      <c r="AL473" s="134"/>
      <c r="AM473" s="134"/>
      <c r="AN473" s="134"/>
      <c r="AO473" s="134"/>
      <c r="AP473" s="134"/>
      <c r="AQ473" s="134"/>
      <c r="AR473" s="134"/>
      <c r="AS473" s="134"/>
      <c r="AT473" s="134"/>
      <c r="AU473" s="134"/>
    </row>
    <row r="474" spans="1:47" s="130" customFormat="1">
      <c r="A474" s="231"/>
      <c r="F474" s="131"/>
      <c r="G474" s="131"/>
      <c r="H474" s="132"/>
      <c r="I474" s="132"/>
      <c r="J474" s="133"/>
      <c r="K474" s="134"/>
      <c r="L474" s="255"/>
      <c r="M474" s="255"/>
      <c r="N474" s="134"/>
      <c r="O474" s="279"/>
      <c r="P474" s="134"/>
      <c r="Q474" s="255"/>
      <c r="R474" s="134"/>
      <c r="S474" s="255"/>
      <c r="T474" s="134"/>
      <c r="U474" s="255"/>
      <c r="V474" s="134"/>
      <c r="W474" s="255"/>
      <c r="X474" s="134"/>
      <c r="Y474" s="134"/>
      <c r="Z474" s="134"/>
      <c r="AA474" s="134"/>
      <c r="AB474" s="134"/>
      <c r="AC474" s="134"/>
      <c r="AD474" s="134"/>
      <c r="AE474" s="134"/>
      <c r="AF474" s="134"/>
      <c r="AG474" s="134"/>
      <c r="AH474" s="134"/>
      <c r="AI474" s="134"/>
      <c r="AJ474" s="134"/>
      <c r="AK474" s="134"/>
      <c r="AL474" s="134"/>
      <c r="AM474" s="134"/>
      <c r="AN474" s="134"/>
      <c r="AO474" s="134"/>
      <c r="AP474" s="134"/>
      <c r="AQ474" s="134"/>
      <c r="AR474" s="134"/>
      <c r="AS474" s="134"/>
      <c r="AT474" s="134"/>
      <c r="AU474" s="134"/>
    </row>
    <row r="475" spans="1:47" s="130" customFormat="1">
      <c r="A475" s="231"/>
      <c r="F475" s="131"/>
      <c r="G475" s="131"/>
      <c r="H475" s="132"/>
      <c r="I475" s="132"/>
      <c r="J475" s="133"/>
      <c r="K475" s="134"/>
      <c r="L475" s="255"/>
      <c r="M475" s="255"/>
      <c r="N475" s="134"/>
      <c r="O475" s="279"/>
      <c r="P475" s="134"/>
      <c r="Q475" s="255"/>
      <c r="R475" s="134"/>
      <c r="S475" s="255"/>
      <c r="T475" s="134"/>
      <c r="U475" s="255"/>
      <c r="V475" s="134"/>
      <c r="W475" s="255"/>
      <c r="X475" s="134"/>
      <c r="Y475" s="134"/>
      <c r="Z475" s="134"/>
      <c r="AA475" s="134"/>
      <c r="AB475" s="134"/>
      <c r="AC475" s="134"/>
      <c r="AD475" s="134"/>
      <c r="AE475" s="134"/>
      <c r="AF475" s="134"/>
      <c r="AG475" s="134"/>
      <c r="AH475" s="134"/>
      <c r="AI475" s="134"/>
      <c r="AJ475" s="134"/>
      <c r="AK475" s="134"/>
      <c r="AL475" s="134"/>
      <c r="AM475" s="134"/>
      <c r="AN475" s="134"/>
      <c r="AO475" s="134"/>
      <c r="AP475" s="134"/>
      <c r="AQ475" s="134"/>
      <c r="AR475" s="134"/>
      <c r="AS475" s="134"/>
      <c r="AT475" s="134"/>
      <c r="AU475" s="134"/>
    </row>
    <row r="476" spans="1:47" s="130" customFormat="1">
      <c r="A476" s="231"/>
      <c r="F476" s="131"/>
      <c r="G476" s="131"/>
      <c r="H476" s="132"/>
      <c r="I476" s="132"/>
      <c r="J476" s="133"/>
      <c r="K476" s="134"/>
      <c r="L476" s="255"/>
      <c r="M476" s="255"/>
      <c r="N476" s="134"/>
      <c r="O476" s="279"/>
      <c r="P476" s="134"/>
      <c r="Q476" s="255"/>
      <c r="R476" s="134"/>
      <c r="S476" s="255"/>
      <c r="T476" s="134"/>
      <c r="U476" s="255"/>
      <c r="V476" s="134"/>
      <c r="W476" s="255"/>
      <c r="X476" s="134"/>
      <c r="Y476" s="134"/>
      <c r="Z476" s="134"/>
      <c r="AA476" s="134"/>
      <c r="AB476" s="134"/>
      <c r="AC476" s="134"/>
      <c r="AD476" s="134"/>
      <c r="AE476" s="134"/>
      <c r="AF476" s="134"/>
      <c r="AG476" s="134"/>
      <c r="AH476" s="134"/>
      <c r="AI476" s="134"/>
      <c r="AJ476" s="134"/>
      <c r="AK476" s="134"/>
      <c r="AL476" s="134"/>
      <c r="AM476" s="134"/>
      <c r="AN476" s="134"/>
      <c r="AO476" s="134"/>
      <c r="AP476" s="134"/>
      <c r="AQ476" s="134"/>
      <c r="AR476" s="134"/>
      <c r="AS476" s="134"/>
      <c r="AT476" s="134"/>
      <c r="AU476" s="134"/>
    </row>
    <row r="477" spans="1:47" s="130" customFormat="1">
      <c r="A477" s="231"/>
      <c r="F477" s="131"/>
      <c r="G477" s="131"/>
      <c r="H477" s="132"/>
      <c r="I477" s="132"/>
      <c r="J477" s="133"/>
      <c r="K477" s="134"/>
      <c r="L477" s="255"/>
      <c r="M477" s="255"/>
      <c r="N477" s="134"/>
      <c r="O477" s="279"/>
      <c r="P477" s="134"/>
      <c r="Q477" s="255"/>
      <c r="R477" s="134"/>
      <c r="S477" s="255"/>
      <c r="T477" s="134"/>
      <c r="U477" s="255"/>
      <c r="V477" s="134"/>
      <c r="W477" s="255"/>
      <c r="X477" s="134"/>
      <c r="Y477" s="134"/>
      <c r="Z477" s="134"/>
      <c r="AA477" s="134"/>
      <c r="AB477" s="134"/>
      <c r="AC477" s="134"/>
      <c r="AD477" s="134"/>
      <c r="AE477" s="134"/>
      <c r="AF477" s="134"/>
      <c r="AG477" s="134"/>
      <c r="AH477" s="134"/>
      <c r="AI477" s="134"/>
      <c r="AJ477" s="134"/>
      <c r="AK477" s="134"/>
      <c r="AL477" s="134"/>
      <c r="AM477" s="134"/>
      <c r="AN477" s="134"/>
      <c r="AO477" s="134"/>
      <c r="AP477" s="134"/>
      <c r="AQ477" s="134"/>
      <c r="AR477" s="134"/>
      <c r="AS477" s="134"/>
      <c r="AT477" s="134"/>
      <c r="AU477" s="134"/>
    </row>
    <row r="478" spans="1:47" s="130" customFormat="1">
      <c r="A478" s="231"/>
      <c r="F478" s="131"/>
      <c r="G478" s="131"/>
      <c r="H478" s="132"/>
      <c r="I478" s="132"/>
      <c r="J478" s="133"/>
      <c r="K478" s="134"/>
      <c r="L478" s="255"/>
      <c r="M478" s="255"/>
      <c r="N478" s="134"/>
      <c r="O478" s="279"/>
      <c r="P478" s="134"/>
      <c r="Q478" s="255"/>
      <c r="R478" s="134"/>
      <c r="S478" s="255"/>
      <c r="T478" s="134"/>
      <c r="U478" s="255"/>
      <c r="V478" s="134"/>
      <c r="W478" s="255"/>
      <c r="X478" s="134"/>
      <c r="Y478" s="134"/>
      <c r="Z478" s="134"/>
      <c r="AA478" s="134"/>
      <c r="AB478" s="134"/>
      <c r="AC478" s="134"/>
      <c r="AD478" s="134"/>
      <c r="AE478" s="134"/>
      <c r="AF478" s="134"/>
      <c r="AG478" s="134"/>
      <c r="AH478" s="134"/>
      <c r="AI478" s="134"/>
      <c r="AJ478" s="134"/>
      <c r="AK478" s="134"/>
      <c r="AL478" s="134"/>
      <c r="AM478" s="134"/>
      <c r="AN478" s="134"/>
      <c r="AO478" s="134"/>
      <c r="AP478" s="134"/>
      <c r="AQ478" s="134"/>
      <c r="AR478" s="134"/>
      <c r="AS478" s="134"/>
      <c r="AT478" s="134"/>
      <c r="AU478" s="134"/>
    </row>
    <row r="479" spans="1:47" s="130" customFormat="1">
      <c r="A479" s="231"/>
      <c r="F479" s="131"/>
      <c r="G479" s="131"/>
      <c r="H479" s="132"/>
      <c r="I479" s="132"/>
      <c r="J479" s="133"/>
      <c r="K479" s="134"/>
      <c r="L479" s="255"/>
      <c r="M479" s="255"/>
      <c r="N479" s="134"/>
      <c r="O479" s="279"/>
      <c r="P479" s="134"/>
      <c r="Q479" s="255"/>
      <c r="R479" s="134"/>
      <c r="S479" s="255"/>
      <c r="T479" s="134"/>
      <c r="U479" s="255"/>
      <c r="V479" s="134"/>
      <c r="W479" s="255"/>
      <c r="X479" s="134"/>
      <c r="Y479" s="134"/>
      <c r="Z479" s="134"/>
      <c r="AA479" s="134"/>
      <c r="AB479" s="134"/>
      <c r="AC479" s="134"/>
      <c r="AD479" s="134"/>
      <c r="AE479" s="134"/>
      <c r="AF479" s="134"/>
      <c r="AG479" s="134"/>
      <c r="AH479" s="134"/>
      <c r="AI479" s="134"/>
      <c r="AJ479" s="134"/>
      <c r="AK479" s="134"/>
      <c r="AL479" s="134"/>
      <c r="AM479" s="134"/>
      <c r="AN479" s="134"/>
      <c r="AO479" s="134"/>
      <c r="AP479" s="134"/>
      <c r="AQ479" s="134"/>
      <c r="AR479" s="134"/>
      <c r="AS479" s="134"/>
      <c r="AT479" s="134"/>
      <c r="AU479" s="134"/>
    </row>
    <row r="480" spans="1:47" s="130" customFormat="1">
      <c r="A480" s="231"/>
      <c r="F480" s="131"/>
      <c r="G480" s="131"/>
      <c r="H480" s="132"/>
      <c r="I480" s="132"/>
      <c r="J480" s="133"/>
      <c r="K480" s="134"/>
      <c r="L480" s="255"/>
      <c r="M480" s="255"/>
      <c r="N480" s="134"/>
      <c r="O480" s="279"/>
      <c r="P480" s="134"/>
      <c r="Q480" s="255"/>
      <c r="R480" s="134"/>
      <c r="S480" s="255"/>
      <c r="T480" s="134"/>
      <c r="U480" s="255"/>
      <c r="V480" s="134"/>
      <c r="W480" s="255"/>
      <c r="X480" s="134"/>
      <c r="Y480" s="134"/>
      <c r="Z480" s="134"/>
      <c r="AA480" s="134"/>
      <c r="AB480" s="134"/>
      <c r="AC480" s="134"/>
      <c r="AD480" s="134"/>
      <c r="AE480" s="134"/>
      <c r="AF480" s="134"/>
      <c r="AG480" s="134"/>
      <c r="AH480" s="134"/>
      <c r="AI480" s="134"/>
      <c r="AJ480" s="134"/>
      <c r="AK480" s="134"/>
      <c r="AL480" s="134"/>
      <c r="AM480" s="134"/>
      <c r="AN480" s="134"/>
      <c r="AO480" s="134"/>
      <c r="AP480" s="134"/>
      <c r="AQ480" s="134"/>
      <c r="AR480" s="134"/>
      <c r="AS480" s="134"/>
      <c r="AT480" s="134"/>
      <c r="AU480" s="134"/>
    </row>
    <row r="481" spans="1:47" s="130" customFormat="1">
      <c r="A481" s="231"/>
      <c r="F481" s="131"/>
      <c r="G481" s="131"/>
      <c r="H481" s="132"/>
      <c r="I481" s="132"/>
      <c r="J481" s="133"/>
      <c r="K481" s="134"/>
      <c r="L481" s="255"/>
      <c r="M481" s="255"/>
      <c r="N481" s="134"/>
      <c r="O481" s="279"/>
      <c r="P481" s="134"/>
      <c r="Q481" s="255"/>
      <c r="R481" s="134"/>
      <c r="S481" s="255"/>
      <c r="T481" s="134"/>
      <c r="U481" s="255"/>
      <c r="V481" s="134"/>
      <c r="W481" s="255"/>
      <c r="X481" s="134"/>
      <c r="Y481" s="134"/>
      <c r="Z481" s="134"/>
      <c r="AA481" s="134"/>
      <c r="AB481" s="134"/>
      <c r="AC481" s="134"/>
      <c r="AD481" s="134"/>
      <c r="AE481" s="134"/>
      <c r="AF481" s="134"/>
      <c r="AG481" s="134"/>
      <c r="AH481" s="134"/>
      <c r="AI481" s="134"/>
      <c r="AJ481" s="134"/>
      <c r="AK481" s="134"/>
      <c r="AL481" s="134"/>
      <c r="AM481" s="134"/>
      <c r="AN481" s="134"/>
      <c r="AO481" s="134"/>
      <c r="AP481" s="134"/>
      <c r="AQ481" s="134"/>
      <c r="AR481" s="134"/>
      <c r="AS481" s="134"/>
      <c r="AT481" s="134"/>
      <c r="AU481" s="134"/>
    </row>
    <row r="482" spans="1:47" s="130" customFormat="1">
      <c r="A482" s="231"/>
      <c r="F482" s="131"/>
      <c r="G482" s="131"/>
      <c r="H482" s="132"/>
      <c r="I482" s="132"/>
      <c r="J482" s="133"/>
      <c r="K482" s="134"/>
      <c r="L482" s="255"/>
      <c r="M482" s="255"/>
      <c r="N482" s="134"/>
      <c r="O482" s="279"/>
      <c r="P482" s="134"/>
      <c r="Q482" s="255"/>
      <c r="R482" s="134"/>
      <c r="S482" s="255"/>
      <c r="T482" s="134"/>
      <c r="U482" s="255"/>
      <c r="V482" s="134"/>
      <c r="W482" s="255"/>
      <c r="X482" s="134"/>
      <c r="Y482" s="134"/>
      <c r="Z482" s="134"/>
      <c r="AA482" s="134"/>
      <c r="AB482" s="134"/>
      <c r="AC482" s="134"/>
      <c r="AD482" s="134"/>
      <c r="AE482" s="134"/>
      <c r="AF482" s="134"/>
      <c r="AG482" s="134"/>
      <c r="AH482" s="134"/>
      <c r="AI482" s="134"/>
      <c r="AJ482" s="134"/>
      <c r="AK482" s="134"/>
      <c r="AL482" s="134"/>
      <c r="AM482" s="134"/>
      <c r="AN482" s="134"/>
      <c r="AO482" s="134"/>
      <c r="AP482" s="134"/>
      <c r="AQ482" s="134"/>
      <c r="AR482" s="134"/>
      <c r="AS482" s="134"/>
      <c r="AT482" s="134"/>
      <c r="AU482" s="134"/>
    </row>
    <row r="483" spans="1:47" s="130" customFormat="1">
      <c r="A483" s="231"/>
      <c r="F483" s="131"/>
      <c r="G483" s="131"/>
      <c r="H483" s="132"/>
      <c r="I483" s="132"/>
      <c r="J483" s="133"/>
      <c r="K483" s="134"/>
      <c r="L483" s="255"/>
      <c r="M483" s="255"/>
      <c r="N483" s="134"/>
      <c r="O483" s="279"/>
      <c r="P483" s="134"/>
      <c r="Q483" s="255"/>
      <c r="R483" s="134"/>
      <c r="S483" s="255"/>
      <c r="T483" s="134"/>
      <c r="U483" s="255"/>
      <c r="V483" s="134"/>
      <c r="W483" s="255"/>
      <c r="X483" s="134"/>
      <c r="Y483" s="134"/>
      <c r="Z483" s="134"/>
      <c r="AA483" s="134"/>
      <c r="AB483" s="134"/>
      <c r="AC483" s="134"/>
      <c r="AD483" s="134"/>
      <c r="AE483" s="134"/>
      <c r="AF483" s="134"/>
      <c r="AG483" s="134"/>
      <c r="AH483" s="134"/>
      <c r="AI483" s="134"/>
      <c r="AJ483" s="134"/>
      <c r="AK483" s="134"/>
      <c r="AL483" s="134"/>
      <c r="AM483" s="134"/>
      <c r="AN483" s="134"/>
      <c r="AO483" s="134"/>
      <c r="AP483" s="134"/>
      <c r="AQ483" s="134"/>
      <c r="AR483" s="134"/>
      <c r="AS483" s="134"/>
      <c r="AT483" s="134"/>
      <c r="AU483" s="134"/>
    </row>
    <row r="484" spans="1:47" s="130" customFormat="1">
      <c r="A484" s="231"/>
      <c r="F484" s="131"/>
      <c r="G484" s="131"/>
      <c r="H484" s="132"/>
      <c r="I484" s="132"/>
      <c r="J484" s="133"/>
      <c r="K484" s="134"/>
      <c r="L484" s="255"/>
      <c r="M484" s="255"/>
      <c r="N484" s="134"/>
      <c r="O484" s="279"/>
      <c r="P484" s="134"/>
      <c r="Q484" s="255"/>
      <c r="R484" s="134"/>
      <c r="S484" s="255"/>
      <c r="T484" s="134"/>
      <c r="U484" s="255"/>
      <c r="V484" s="134"/>
      <c r="W484" s="255"/>
      <c r="X484" s="134"/>
      <c r="Y484" s="134"/>
      <c r="Z484" s="134"/>
      <c r="AA484" s="134"/>
      <c r="AB484" s="134"/>
      <c r="AC484" s="134"/>
      <c r="AD484" s="134"/>
      <c r="AE484" s="134"/>
      <c r="AF484" s="134"/>
      <c r="AG484" s="134"/>
      <c r="AH484" s="134"/>
      <c r="AI484" s="134"/>
      <c r="AJ484" s="134"/>
      <c r="AK484" s="134"/>
      <c r="AL484" s="134"/>
      <c r="AM484" s="134"/>
      <c r="AN484" s="134"/>
      <c r="AO484" s="134"/>
      <c r="AP484" s="134"/>
      <c r="AQ484" s="134"/>
      <c r="AR484" s="134"/>
      <c r="AS484" s="134"/>
      <c r="AT484" s="134"/>
      <c r="AU484" s="134"/>
    </row>
    <row r="485" spans="1:47" s="130" customFormat="1">
      <c r="A485" s="231"/>
      <c r="F485" s="131"/>
      <c r="G485" s="131"/>
      <c r="H485" s="132"/>
      <c r="I485" s="132"/>
      <c r="J485" s="133"/>
      <c r="K485" s="134"/>
      <c r="L485" s="255"/>
      <c r="M485" s="255"/>
      <c r="N485" s="134"/>
      <c r="O485" s="279"/>
      <c r="P485" s="134"/>
      <c r="Q485" s="255"/>
      <c r="R485" s="134"/>
      <c r="S485" s="255"/>
      <c r="T485" s="134"/>
      <c r="U485" s="255"/>
      <c r="V485" s="134"/>
      <c r="W485" s="255"/>
      <c r="X485" s="134"/>
      <c r="Y485" s="134"/>
      <c r="Z485" s="134"/>
      <c r="AA485" s="134"/>
      <c r="AB485" s="134"/>
      <c r="AC485" s="134"/>
      <c r="AD485" s="134"/>
      <c r="AE485" s="134"/>
      <c r="AF485" s="134"/>
      <c r="AG485" s="134"/>
      <c r="AH485" s="134"/>
      <c r="AI485" s="134"/>
      <c r="AJ485" s="134"/>
      <c r="AK485" s="134"/>
      <c r="AL485" s="134"/>
      <c r="AM485" s="134"/>
      <c r="AN485" s="134"/>
      <c r="AO485" s="134"/>
      <c r="AP485" s="134"/>
      <c r="AQ485" s="134"/>
      <c r="AR485" s="134"/>
      <c r="AS485" s="134"/>
      <c r="AT485" s="134"/>
      <c r="AU485" s="134"/>
    </row>
    <row r="486" spans="1:47" s="130" customFormat="1">
      <c r="A486" s="231"/>
      <c r="F486" s="131"/>
      <c r="G486" s="131"/>
      <c r="H486" s="132"/>
      <c r="I486" s="132"/>
      <c r="J486" s="133"/>
      <c r="K486" s="134"/>
      <c r="L486" s="255"/>
      <c r="M486" s="255"/>
      <c r="N486" s="134"/>
      <c r="O486" s="279"/>
      <c r="P486" s="134"/>
      <c r="Q486" s="255"/>
      <c r="R486" s="134"/>
      <c r="S486" s="255"/>
      <c r="T486" s="134"/>
      <c r="U486" s="255"/>
      <c r="V486" s="134"/>
      <c r="W486" s="255"/>
      <c r="X486" s="134"/>
      <c r="Y486" s="134"/>
      <c r="Z486" s="134"/>
      <c r="AA486" s="134"/>
      <c r="AB486" s="134"/>
      <c r="AC486" s="134"/>
      <c r="AD486" s="134"/>
      <c r="AE486" s="134"/>
      <c r="AF486" s="134"/>
      <c r="AG486" s="134"/>
      <c r="AH486" s="134"/>
      <c r="AI486" s="134"/>
      <c r="AJ486" s="134"/>
      <c r="AK486" s="134"/>
      <c r="AL486" s="134"/>
      <c r="AM486" s="134"/>
      <c r="AN486" s="134"/>
      <c r="AO486" s="134"/>
      <c r="AP486" s="134"/>
      <c r="AQ486" s="134"/>
      <c r="AR486" s="134"/>
      <c r="AS486" s="134"/>
      <c r="AT486" s="134"/>
      <c r="AU486" s="134"/>
    </row>
    <row r="487" spans="1:47" s="130" customFormat="1">
      <c r="A487" s="231"/>
      <c r="F487" s="131"/>
      <c r="G487" s="131"/>
      <c r="H487" s="132"/>
      <c r="I487" s="132"/>
      <c r="J487" s="133"/>
      <c r="K487" s="134"/>
      <c r="L487" s="255"/>
      <c r="M487" s="255"/>
      <c r="N487" s="134"/>
      <c r="O487" s="279"/>
      <c r="P487" s="134"/>
      <c r="Q487" s="255"/>
      <c r="R487" s="134"/>
      <c r="S487" s="255"/>
      <c r="T487" s="134"/>
      <c r="U487" s="255"/>
      <c r="V487" s="134"/>
      <c r="W487" s="255"/>
      <c r="X487" s="134"/>
      <c r="Y487" s="134"/>
      <c r="Z487" s="134"/>
      <c r="AA487" s="134"/>
      <c r="AB487" s="134"/>
      <c r="AC487" s="134"/>
      <c r="AD487" s="134"/>
      <c r="AE487" s="134"/>
      <c r="AF487" s="134"/>
      <c r="AG487" s="134"/>
      <c r="AH487" s="134"/>
      <c r="AI487" s="134"/>
      <c r="AJ487" s="134"/>
      <c r="AK487" s="134"/>
      <c r="AL487" s="134"/>
      <c r="AM487" s="134"/>
      <c r="AN487" s="134"/>
      <c r="AO487" s="134"/>
      <c r="AP487" s="134"/>
      <c r="AQ487" s="134"/>
      <c r="AR487" s="134"/>
      <c r="AS487" s="134"/>
      <c r="AT487" s="134"/>
      <c r="AU487" s="134"/>
    </row>
    <row r="488" spans="1:47" s="130" customFormat="1">
      <c r="A488" s="231"/>
      <c r="F488" s="131"/>
      <c r="G488" s="131"/>
      <c r="H488" s="132"/>
      <c r="I488" s="132"/>
      <c r="J488" s="133"/>
      <c r="K488" s="134"/>
      <c r="L488" s="255"/>
      <c r="M488" s="255"/>
      <c r="N488" s="134"/>
      <c r="O488" s="279"/>
      <c r="P488" s="134"/>
      <c r="Q488" s="255"/>
      <c r="R488" s="134"/>
      <c r="S488" s="255"/>
      <c r="T488" s="134"/>
      <c r="U488" s="255"/>
      <c r="V488" s="134"/>
      <c r="W488" s="255"/>
      <c r="X488" s="134"/>
      <c r="Y488" s="134"/>
      <c r="Z488" s="134"/>
      <c r="AA488" s="134"/>
      <c r="AB488" s="134"/>
      <c r="AC488" s="134"/>
      <c r="AD488" s="134"/>
      <c r="AE488" s="134"/>
      <c r="AF488" s="134"/>
      <c r="AG488" s="134"/>
      <c r="AH488" s="134"/>
      <c r="AI488" s="134"/>
      <c r="AJ488" s="134"/>
      <c r="AK488" s="134"/>
      <c r="AL488" s="134"/>
      <c r="AM488" s="134"/>
      <c r="AN488" s="134"/>
      <c r="AO488" s="134"/>
      <c r="AP488" s="134"/>
      <c r="AQ488" s="134"/>
      <c r="AR488" s="134"/>
      <c r="AS488" s="134"/>
      <c r="AT488" s="134"/>
      <c r="AU488" s="134"/>
    </row>
    <row r="489" spans="1:47" s="130" customFormat="1">
      <c r="A489" s="231"/>
      <c r="F489" s="131"/>
      <c r="G489" s="131"/>
      <c r="H489" s="132"/>
      <c r="I489" s="132"/>
      <c r="J489" s="133"/>
      <c r="K489" s="134"/>
      <c r="L489" s="255"/>
      <c r="M489" s="255"/>
      <c r="N489" s="134"/>
      <c r="O489" s="279"/>
      <c r="P489" s="134"/>
      <c r="Q489" s="255"/>
      <c r="R489" s="134"/>
      <c r="S489" s="255"/>
      <c r="T489" s="134"/>
      <c r="U489" s="255"/>
      <c r="V489" s="134"/>
      <c r="W489" s="255"/>
      <c r="X489" s="134"/>
      <c r="Y489" s="134"/>
      <c r="Z489" s="134"/>
      <c r="AA489" s="134"/>
      <c r="AB489" s="134"/>
      <c r="AC489" s="134"/>
      <c r="AD489" s="134"/>
      <c r="AE489" s="134"/>
      <c r="AF489" s="134"/>
      <c r="AG489" s="134"/>
      <c r="AH489" s="134"/>
      <c r="AI489" s="134"/>
      <c r="AJ489" s="134"/>
      <c r="AK489" s="134"/>
      <c r="AL489" s="134"/>
      <c r="AM489" s="134"/>
      <c r="AN489" s="134"/>
      <c r="AO489" s="134"/>
      <c r="AP489" s="134"/>
      <c r="AQ489" s="134"/>
      <c r="AR489" s="134"/>
      <c r="AS489" s="134"/>
      <c r="AT489" s="134"/>
      <c r="AU489" s="134"/>
    </row>
    <row r="490" spans="1:47" s="130" customFormat="1">
      <c r="A490" s="231"/>
      <c r="F490" s="131"/>
      <c r="G490" s="131"/>
      <c r="H490" s="132"/>
      <c r="I490" s="132"/>
      <c r="J490" s="133"/>
      <c r="K490" s="134"/>
      <c r="L490" s="255"/>
      <c r="M490" s="255"/>
      <c r="N490" s="134"/>
      <c r="O490" s="279"/>
      <c r="P490" s="134"/>
      <c r="Q490" s="255"/>
      <c r="R490" s="134"/>
      <c r="S490" s="255"/>
      <c r="T490" s="134"/>
      <c r="U490" s="255"/>
      <c r="V490" s="134"/>
      <c r="W490" s="255"/>
      <c r="X490" s="134"/>
      <c r="Y490" s="134"/>
      <c r="Z490" s="134"/>
      <c r="AA490" s="134"/>
      <c r="AB490" s="134"/>
      <c r="AC490" s="134"/>
      <c r="AD490" s="134"/>
      <c r="AE490" s="134"/>
      <c r="AF490" s="134"/>
      <c r="AG490" s="134"/>
      <c r="AH490" s="134"/>
      <c r="AI490" s="134"/>
      <c r="AJ490" s="134"/>
      <c r="AK490" s="134"/>
      <c r="AL490" s="134"/>
      <c r="AM490" s="134"/>
      <c r="AN490" s="134"/>
      <c r="AO490" s="134"/>
      <c r="AP490" s="134"/>
      <c r="AQ490" s="134"/>
      <c r="AR490" s="134"/>
      <c r="AS490" s="134"/>
      <c r="AT490" s="134"/>
      <c r="AU490" s="134"/>
    </row>
    <row r="491" spans="1:47" s="130" customFormat="1">
      <c r="A491" s="231"/>
      <c r="F491" s="131"/>
      <c r="G491" s="131"/>
      <c r="H491" s="132"/>
      <c r="I491" s="132"/>
      <c r="J491" s="133"/>
      <c r="K491" s="134"/>
      <c r="L491" s="255"/>
      <c r="M491" s="255"/>
      <c r="N491" s="134"/>
      <c r="O491" s="279"/>
      <c r="P491" s="134"/>
      <c r="Q491" s="255"/>
      <c r="R491" s="134"/>
      <c r="S491" s="255"/>
      <c r="T491" s="134"/>
      <c r="U491" s="255"/>
      <c r="V491" s="134"/>
      <c r="W491" s="255"/>
      <c r="X491" s="134"/>
      <c r="Y491" s="134"/>
      <c r="Z491" s="134"/>
      <c r="AA491" s="134"/>
      <c r="AB491" s="134"/>
      <c r="AC491" s="134"/>
      <c r="AD491" s="134"/>
      <c r="AE491" s="134"/>
      <c r="AF491" s="134"/>
      <c r="AG491" s="134"/>
      <c r="AH491" s="134"/>
      <c r="AI491" s="134"/>
      <c r="AJ491" s="134"/>
      <c r="AK491" s="134"/>
      <c r="AL491" s="134"/>
      <c r="AM491" s="134"/>
      <c r="AN491" s="134"/>
      <c r="AO491" s="134"/>
      <c r="AP491" s="134"/>
      <c r="AQ491" s="134"/>
      <c r="AR491" s="134"/>
      <c r="AS491" s="134"/>
      <c r="AT491" s="134"/>
      <c r="AU491" s="134"/>
    </row>
    <row r="492" spans="1:47" s="130" customFormat="1">
      <c r="A492" s="231"/>
      <c r="F492" s="131"/>
      <c r="G492" s="131"/>
      <c r="H492" s="132"/>
      <c r="I492" s="132"/>
      <c r="J492" s="133"/>
      <c r="K492" s="134"/>
      <c r="L492" s="255"/>
      <c r="M492" s="255"/>
      <c r="N492" s="134"/>
      <c r="O492" s="279"/>
      <c r="P492" s="134"/>
      <c r="Q492" s="255"/>
      <c r="R492" s="134"/>
      <c r="S492" s="255"/>
      <c r="T492" s="134"/>
      <c r="U492" s="255"/>
      <c r="V492" s="134"/>
      <c r="W492" s="255"/>
      <c r="X492" s="134"/>
      <c r="Y492" s="134"/>
      <c r="Z492" s="134"/>
      <c r="AA492" s="134"/>
      <c r="AB492" s="134"/>
      <c r="AC492" s="134"/>
      <c r="AD492" s="134"/>
      <c r="AE492" s="134"/>
      <c r="AF492" s="134"/>
      <c r="AG492" s="134"/>
      <c r="AH492" s="134"/>
      <c r="AI492" s="134"/>
      <c r="AJ492" s="134"/>
      <c r="AK492" s="134"/>
      <c r="AL492" s="134"/>
      <c r="AM492" s="134"/>
      <c r="AN492" s="134"/>
      <c r="AO492" s="134"/>
      <c r="AP492" s="134"/>
      <c r="AQ492" s="134"/>
      <c r="AR492" s="134"/>
      <c r="AS492" s="134"/>
      <c r="AT492" s="134"/>
      <c r="AU492" s="134"/>
    </row>
    <row r="493" spans="1:47" s="130" customFormat="1">
      <c r="A493" s="231"/>
      <c r="F493" s="131"/>
      <c r="G493" s="131"/>
      <c r="H493" s="132"/>
      <c r="I493" s="132"/>
      <c r="J493" s="133"/>
      <c r="K493" s="134"/>
      <c r="L493" s="255"/>
      <c r="M493" s="255"/>
      <c r="N493" s="134"/>
      <c r="O493" s="279"/>
      <c r="P493" s="134"/>
      <c r="Q493" s="255"/>
      <c r="R493" s="134"/>
      <c r="S493" s="255"/>
      <c r="T493" s="134"/>
      <c r="U493" s="255"/>
      <c r="V493" s="134"/>
      <c r="W493" s="255"/>
      <c r="X493" s="134"/>
      <c r="Y493" s="134"/>
      <c r="Z493" s="134"/>
      <c r="AA493" s="134"/>
      <c r="AB493" s="134"/>
      <c r="AC493" s="134"/>
      <c r="AD493" s="134"/>
      <c r="AE493" s="134"/>
      <c r="AF493" s="134"/>
      <c r="AG493" s="134"/>
      <c r="AH493" s="134"/>
      <c r="AI493" s="134"/>
      <c r="AJ493" s="134"/>
      <c r="AK493" s="134"/>
      <c r="AL493" s="134"/>
      <c r="AM493" s="134"/>
      <c r="AN493" s="134"/>
      <c r="AO493" s="134"/>
      <c r="AP493" s="134"/>
      <c r="AQ493" s="134"/>
      <c r="AR493" s="134"/>
      <c r="AS493" s="134"/>
      <c r="AT493" s="134"/>
      <c r="AU493" s="134"/>
    </row>
    <row r="494" spans="1:47" s="130" customFormat="1">
      <c r="A494" s="231"/>
      <c r="F494" s="131"/>
      <c r="G494" s="131"/>
      <c r="H494" s="132"/>
      <c r="I494" s="132"/>
      <c r="J494" s="133"/>
      <c r="K494" s="134"/>
      <c r="L494" s="255"/>
      <c r="M494" s="255"/>
      <c r="N494" s="134"/>
      <c r="O494" s="279"/>
      <c r="P494" s="134"/>
      <c r="Q494" s="255"/>
      <c r="R494" s="134"/>
      <c r="S494" s="255"/>
      <c r="T494" s="134"/>
      <c r="U494" s="255"/>
      <c r="V494" s="134"/>
      <c r="W494" s="255"/>
      <c r="X494" s="134"/>
      <c r="Y494" s="134"/>
      <c r="Z494" s="134"/>
      <c r="AA494" s="134"/>
      <c r="AB494" s="134"/>
      <c r="AC494" s="134"/>
      <c r="AD494" s="134"/>
      <c r="AE494" s="134"/>
      <c r="AF494" s="134"/>
      <c r="AG494" s="134"/>
      <c r="AH494" s="134"/>
      <c r="AI494" s="134"/>
      <c r="AJ494" s="134"/>
      <c r="AK494" s="134"/>
      <c r="AL494" s="134"/>
      <c r="AM494" s="134"/>
      <c r="AN494" s="134"/>
      <c r="AO494" s="134"/>
      <c r="AP494" s="134"/>
      <c r="AQ494" s="134"/>
      <c r="AR494" s="134"/>
      <c r="AS494" s="134"/>
      <c r="AT494" s="134"/>
      <c r="AU494" s="134"/>
    </row>
    <row r="495" spans="1:47" s="130" customFormat="1">
      <c r="A495" s="231"/>
      <c r="F495" s="131"/>
      <c r="G495" s="131"/>
      <c r="H495" s="132"/>
      <c r="I495" s="132"/>
      <c r="J495" s="133"/>
      <c r="K495" s="134"/>
      <c r="L495" s="255"/>
      <c r="M495" s="255"/>
      <c r="N495" s="134"/>
      <c r="O495" s="279"/>
      <c r="P495" s="134"/>
      <c r="Q495" s="255"/>
      <c r="R495" s="134"/>
      <c r="S495" s="255"/>
      <c r="T495" s="134"/>
      <c r="U495" s="255"/>
      <c r="V495" s="134"/>
      <c r="W495" s="255"/>
      <c r="X495" s="134"/>
      <c r="Y495" s="134"/>
      <c r="Z495" s="134"/>
      <c r="AA495" s="134"/>
      <c r="AB495" s="134"/>
      <c r="AC495" s="134"/>
      <c r="AD495" s="134"/>
      <c r="AE495" s="134"/>
      <c r="AF495" s="134"/>
      <c r="AG495" s="134"/>
      <c r="AH495" s="134"/>
      <c r="AI495" s="134"/>
      <c r="AJ495" s="134"/>
      <c r="AK495" s="134"/>
      <c r="AL495" s="134"/>
      <c r="AM495" s="134"/>
      <c r="AN495" s="134"/>
      <c r="AO495" s="134"/>
      <c r="AP495" s="134"/>
      <c r="AQ495" s="134"/>
      <c r="AR495" s="134"/>
      <c r="AS495" s="134"/>
      <c r="AT495" s="134"/>
      <c r="AU495" s="134"/>
    </row>
    <row r="496" spans="1:47" s="130" customFormat="1">
      <c r="A496" s="231"/>
      <c r="F496" s="131"/>
      <c r="G496" s="131"/>
      <c r="H496" s="132"/>
      <c r="I496" s="132"/>
      <c r="J496" s="133"/>
      <c r="K496" s="134"/>
      <c r="L496" s="255"/>
      <c r="M496" s="255"/>
      <c r="N496" s="134"/>
      <c r="O496" s="279"/>
      <c r="P496" s="134"/>
      <c r="Q496" s="255"/>
      <c r="R496" s="134"/>
      <c r="S496" s="255"/>
      <c r="T496" s="134"/>
      <c r="U496" s="255"/>
      <c r="V496" s="134"/>
      <c r="W496" s="255"/>
      <c r="X496" s="134"/>
      <c r="Y496" s="134"/>
      <c r="Z496" s="134"/>
      <c r="AA496" s="134"/>
      <c r="AB496" s="134"/>
      <c r="AC496" s="134"/>
      <c r="AD496" s="134"/>
      <c r="AE496" s="134"/>
      <c r="AF496" s="134"/>
      <c r="AG496" s="134"/>
      <c r="AH496" s="134"/>
      <c r="AI496" s="134"/>
      <c r="AJ496" s="134"/>
      <c r="AK496" s="134"/>
      <c r="AL496" s="134"/>
      <c r="AM496" s="134"/>
      <c r="AN496" s="134"/>
      <c r="AO496" s="134"/>
      <c r="AP496" s="134"/>
      <c r="AQ496" s="134"/>
      <c r="AR496" s="134"/>
      <c r="AS496" s="134"/>
      <c r="AT496" s="134"/>
      <c r="AU496" s="134"/>
    </row>
    <row r="497" spans="1:47" s="130" customFormat="1">
      <c r="A497" s="231"/>
      <c r="F497" s="131"/>
      <c r="G497" s="131"/>
      <c r="H497" s="132"/>
      <c r="I497" s="132"/>
      <c r="J497" s="133"/>
      <c r="K497" s="134"/>
      <c r="L497" s="255"/>
      <c r="M497" s="255"/>
      <c r="N497" s="134"/>
      <c r="O497" s="279"/>
      <c r="P497" s="134"/>
      <c r="Q497" s="255"/>
      <c r="R497" s="134"/>
      <c r="S497" s="255"/>
      <c r="T497" s="134"/>
      <c r="U497" s="255"/>
      <c r="V497" s="134"/>
      <c r="W497" s="255"/>
      <c r="X497" s="134"/>
      <c r="Y497" s="134"/>
      <c r="Z497" s="134"/>
      <c r="AA497" s="134"/>
      <c r="AB497" s="134"/>
      <c r="AC497" s="134"/>
      <c r="AD497" s="134"/>
      <c r="AE497" s="134"/>
      <c r="AF497" s="134"/>
      <c r="AG497" s="134"/>
      <c r="AH497" s="134"/>
      <c r="AI497" s="134"/>
      <c r="AJ497" s="134"/>
      <c r="AK497" s="134"/>
      <c r="AL497" s="134"/>
      <c r="AM497" s="134"/>
      <c r="AN497" s="134"/>
      <c r="AO497" s="134"/>
      <c r="AP497" s="134"/>
      <c r="AQ497" s="134"/>
      <c r="AR497" s="134"/>
      <c r="AS497" s="134"/>
      <c r="AT497" s="134"/>
      <c r="AU497" s="134"/>
    </row>
    <row r="498" spans="1:47" s="130" customFormat="1">
      <c r="A498" s="231"/>
      <c r="F498" s="131"/>
      <c r="G498" s="131"/>
      <c r="H498" s="132"/>
      <c r="I498" s="132"/>
      <c r="J498" s="133"/>
      <c r="K498" s="134"/>
      <c r="L498" s="255"/>
      <c r="M498" s="255"/>
      <c r="N498" s="134"/>
      <c r="O498" s="279"/>
      <c r="P498" s="134"/>
      <c r="Q498" s="255"/>
      <c r="R498" s="134"/>
      <c r="S498" s="255"/>
      <c r="T498" s="134"/>
      <c r="U498" s="255"/>
      <c r="V498" s="134"/>
      <c r="W498" s="255"/>
      <c r="X498" s="134"/>
      <c r="Y498" s="134"/>
      <c r="Z498" s="134"/>
      <c r="AA498" s="134"/>
      <c r="AB498" s="134"/>
      <c r="AC498" s="134"/>
      <c r="AD498" s="134"/>
      <c r="AE498" s="134"/>
      <c r="AF498" s="134"/>
      <c r="AG498" s="134"/>
      <c r="AH498" s="134"/>
      <c r="AI498" s="134"/>
      <c r="AJ498" s="134"/>
      <c r="AK498" s="134"/>
      <c r="AL498" s="134"/>
      <c r="AM498" s="134"/>
      <c r="AN498" s="134"/>
      <c r="AO498" s="134"/>
      <c r="AP498" s="134"/>
      <c r="AQ498" s="134"/>
      <c r="AR498" s="134"/>
      <c r="AS498" s="134"/>
      <c r="AT498" s="134"/>
      <c r="AU498" s="134"/>
    </row>
    <row r="499" spans="1:47" s="130" customFormat="1">
      <c r="A499" s="231"/>
      <c r="F499" s="131"/>
      <c r="G499" s="131"/>
      <c r="H499" s="132"/>
      <c r="I499" s="132"/>
      <c r="J499" s="133"/>
      <c r="K499" s="134"/>
      <c r="L499" s="255"/>
      <c r="M499" s="255"/>
      <c r="N499" s="134"/>
      <c r="O499" s="279"/>
      <c r="P499" s="134"/>
      <c r="Q499" s="255"/>
      <c r="R499" s="134"/>
      <c r="S499" s="255"/>
      <c r="T499" s="134"/>
      <c r="U499" s="255"/>
      <c r="V499" s="134"/>
      <c r="W499" s="255"/>
      <c r="X499" s="134"/>
      <c r="Y499" s="134"/>
      <c r="Z499" s="134"/>
      <c r="AA499" s="134"/>
      <c r="AB499" s="134"/>
      <c r="AC499" s="134"/>
      <c r="AD499" s="134"/>
      <c r="AE499" s="134"/>
      <c r="AF499" s="134"/>
      <c r="AG499" s="134"/>
      <c r="AH499" s="134"/>
      <c r="AI499" s="134"/>
      <c r="AJ499" s="134"/>
      <c r="AK499" s="134"/>
      <c r="AL499" s="134"/>
      <c r="AM499" s="134"/>
      <c r="AN499" s="134"/>
      <c r="AO499" s="134"/>
      <c r="AP499" s="134"/>
      <c r="AQ499" s="134"/>
      <c r="AR499" s="134"/>
      <c r="AS499" s="134"/>
      <c r="AT499" s="134"/>
      <c r="AU499" s="134"/>
    </row>
    <row r="500" spans="1:47" s="130" customFormat="1">
      <c r="A500" s="231"/>
      <c r="F500" s="131"/>
      <c r="G500" s="131"/>
      <c r="H500" s="132"/>
      <c r="I500" s="132"/>
      <c r="J500" s="133"/>
      <c r="K500" s="134"/>
      <c r="L500" s="255"/>
      <c r="M500" s="255"/>
      <c r="N500" s="134"/>
      <c r="O500" s="279"/>
      <c r="P500" s="134"/>
      <c r="Q500" s="255"/>
      <c r="R500" s="134"/>
      <c r="S500" s="255"/>
      <c r="T500" s="134"/>
      <c r="U500" s="255"/>
      <c r="V500" s="134"/>
      <c r="W500" s="255"/>
      <c r="X500" s="134"/>
      <c r="Y500" s="134"/>
      <c r="Z500" s="134"/>
      <c r="AA500" s="134"/>
      <c r="AB500" s="134"/>
      <c r="AC500" s="134"/>
      <c r="AD500" s="134"/>
      <c r="AE500" s="134"/>
      <c r="AF500" s="134"/>
      <c r="AG500" s="134"/>
      <c r="AH500" s="134"/>
      <c r="AI500" s="134"/>
      <c r="AJ500" s="134"/>
      <c r="AK500" s="134"/>
      <c r="AL500" s="134"/>
      <c r="AM500" s="134"/>
      <c r="AN500" s="134"/>
      <c r="AO500" s="134"/>
      <c r="AP500" s="134"/>
      <c r="AQ500" s="134"/>
      <c r="AR500" s="134"/>
      <c r="AS500" s="134"/>
      <c r="AT500" s="134"/>
      <c r="AU500" s="134"/>
    </row>
    <row r="501" spans="1:47" s="130" customFormat="1">
      <c r="A501" s="231"/>
      <c r="F501" s="131"/>
      <c r="G501" s="131"/>
      <c r="H501" s="132"/>
      <c r="I501" s="132"/>
      <c r="J501" s="133"/>
      <c r="K501" s="134"/>
      <c r="L501" s="255"/>
      <c r="M501" s="255"/>
      <c r="N501" s="134"/>
      <c r="O501" s="279"/>
      <c r="P501" s="134"/>
      <c r="Q501" s="255"/>
      <c r="R501" s="134"/>
      <c r="S501" s="255"/>
      <c r="T501" s="134"/>
      <c r="U501" s="255"/>
      <c r="V501" s="134"/>
      <c r="W501" s="255"/>
      <c r="X501" s="134"/>
      <c r="Y501" s="134"/>
      <c r="Z501" s="134"/>
      <c r="AA501" s="134"/>
      <c r="AB501" s="134"/>
      <c r="AC501" s="134"/>
      <c r="AD501" s="134"/>
      <c r="AE501" s="134"/>
      <c r="AF501" s="134"/>
      <c r="AG501" s="134"/>
      <c r="AH501" s="134"/>
      <c r="AI501" s="134"/>
      <c r="AJ501" s="134"/>
      <c r="AK501" s="134"/>
      <c r="AL501" s="134"/>
      <c r="AM501" s="134"/>
      <c r="AN501" s="134"/>
      <c r="AO501" s="134"/>
      <c r="AP501" s="134"/>
      <c r="AQ501" s="134"/>
      <c r="AR501" s="134"/>
      <c r="AS501" s="134"/>
      <c r="AT501" s="134"/>
      <c r="AU501" s="134"/>
    </row>
    <row r="502" spans="1:47" s="130" customFormat="1">
      <c r="A502" s="231"/>
      <c r="F502" s="131"/>
      <c r="G502" s="131"/>
      <c r="H502" s="132"/>
      <c r="I502" s="132"/>
      <c r="J502" s="133"/>
      <c r="K502" s="134"/>
      <c r="L502" s="255"/>
      <c r="M502" s="255"/>
      <c r="N502" s="134"/>
      <c r="O502" s="279"/>
      <c r="P502" s="134"/>
      <c r="Q502" s="255"/>
      <c r="R502" s="134"/>
      <c r="S502" s="255"/>
      <c r="T502" s="134"/>
      <c r="U502" s="255"/>
      <c r="V502" s="134"/>
      <c r="W502" s="255"/>
      <c r="X502" s="134"/>
      <c r="Y502" s="134"/>
      <c r="Z502" s="134"/>
      <c r="AA502" s="134"/>
      <c r="AB502" s="134"/>
      <c r="AC502" s="134"/>
      <c r="AD502" s="134"/>
      <c r="AE502" s="134"/>
      <c r="AF502" s="134"/>
      <c r="AG502" s="134"/>
      <c r="AH502" s="134"/>
      <c r="AI502" s="134"/>
      <c r="AJ502" s="134"/>
      <c r="AK502" s="134"/>
      <c r="AL502" s="134"/>
      <c r="AM502" s="134"/>
      <c r="AN502" s="134"/>
      <c r="AO502" s="134"/>
      <c r="AP502" s="134"/>
      <c r="AQ502" s="134"/>
      <c r="AR502" s="134"/>
      <c r="AS502" s="134"/>
      <c r="AT502" s="134"/>
      <c r="AU502" s="134"/>
    </row>
    <row r="503" spans="1:47" s="130" customFormat="1">
      <c r="A503" s="231"/>
      <c r="F503" s="131"/>
      <c r="G503" s="131"/>
      <c r="H503" s="132"/>
      <c r="I503" s="132"/>
      <c r="J503" s="133"/>
      <c r="K503" s="134"/>
      <c r="L503" s="255"/>
      <c r="M503" s="255"/>
      <c r="N503" s="134"/>
      <c r="O503" s="279"/>
      <c r="P503" s="134"/>
      <c r="Q503" s="255"/>
      <c r="R503" s="134"/>
      <c r="S503" s="255"/>
      <c r="T503" s="134"/>
      <c r="U503" s="255"/>
      <c r="V503" s="134"/>
      <c r="W503" s="255"/>
      <c r="X503" s="134"/>
      <c r="Y503" s="134"/>
      <c r="Z503" s="134"/>
      <c r="AA503" s="134"/>
      <c r="AB503" s="134"/>
      <c r="AC503" s="134"/>
      <c r="AD503" s="134"/>
      <c r="AE503" s="134"/>
      <c r="AF503" s="134"/>
      <c r="AG503" s="134"/>
      <c r="AH503" s="134"/>
      <c r="AI503" s="134"/>
      <c r="AJ503" s="134"/>
      <c r="AK503" s="134"/>
      <c r="AL503" s="134"/>
      <c r="AM503" s="134"/>
      <c r="AN503" s="134"/>
      <c r="AO503" s="134"/>
      <c r="AP503" s="134"/>
      <c r="AQ503" s="134"/>
      <c r="AR503" s="134"/>
      <c r="AS503" s="134"/>
      <c r="AT503" s="134"/>
      <c r="AU503" s="134"/>
    </row>
    <row r="504" spans="1:47" s="130" customFormat="1">
      <c r="A504" s="231"/>
      <c r="F504" s="131"/>
      <c r="G504" s="131"/>
      <c r="H504" s="132"/>
      <c r="I504" s="132"/>
      <c r="J504" s="133"/>
      <c r="K504" s="134"/>
      <c r="L504" s="255"/>
      <c r="M504" s="255"/>
      <c r="N504" s="134"/>
      <c r="O504" s="279"/>
      <c r="P504" s="134"/>
      <c r="Q504" s="255"/>
      <c r="R504" s="134"/>
      <c r="S504" s="255"/>
      <c r="T504" s="134"/>
      <c r="U504" s="255"/>
      <c r="V504" s="134"/>
      <c r="W504" s="255"/>
      <c r="X504" s="134"/>
      <c r="Y504" s="134"/>
      <c r="Z504" s="134"/>
      <c r="AA504" s="134"/>
      <c r="AB504" s="134"/>
      <c r="AC504" s="134"/>
      <c r="AD504" s="134"/>
      <c r="AE504" s="134"/>
      <c r="AF504" s="134"/>
      <c r="AG504" s="134"/>
      <c r="AH504" s="134"/>
      <c r="AI504" s="134"/>
      <c r="AJ504" s="134"/>
      <c r="AK504" s="134"/>
      <c r="AL504" s="134"/>
      <c r="AM504" s="134"/>
      <c r="AN504" s="134"/>
      <c r="AO504" s="134"/>
      <c r="AP504" s="134"/>
      <c r="AQ504" s="134"/>
      <c r="AR504" s="134"/>
      <c r="AS504" s="134"/>
      <c r="AT504" s="134"/>
      <c r="AU504" s="134"/>
    </row>
    <row r="505" spans="1:47" s="130" customFormat="1">
      <c r="A505" s="231"/>
      <c r="F505" s="131"/>
      <c r="G505" s="131"/>
      <c r="H505" s="132"/>
      <c r="I505" s="132"/>
      <c r="J505" s="133"/>
      <c r="K505" s="134"/>
      <c r="L505" s="255"/>
      <c r="M505" s="255"/>
      <c r="N505" s="134"/>
      <c r="O505" s="279"/>
      <c r="P505" s="134"/>
      <c r="Q505" s="255"/>
      <c r="R505" s="134"/>
      <c r="S505" s="255"/>
      <c r="T505" s="134"/>
      <c r="U505" s="255"/>
      <c r="V505" s="134"/>
      <c r="W505" s="255"/>
      <c r="X505" s="134"/>
      <c r="Y505" s="134"/>
      <c r="Z505" s="134"/>
      <c r="AA505" s="134"/>
      <c r="AB505" s="134"/>
      <c r="AC505" s="134"/>
      <c r="AD505" s="134"/>
      <c r="AE505" s="134"/>
      <c r="AF505" s="134"/>
      <c r="AG505" s="134"/>
      <c r="AH505" s="134"/>
      <c r="AI505" s="134"/>
      <c r="AJ505" s="134"/>
      <c r="AK505" s="134"/>
      <c r="AL505" s="134"/>
      <c r="AM505" s="134"/>
      <c r="AN505" s="134"/>
      <c r="AO505" s="134"/>
      <c r="AP505" s="134"/>
      <c r="AQ505" s="134"/>
      <c r="AR505" s="134"/>
      <c r="AS505" s="134"/>
      <c r="AT505" s="134"/>
      <c r="AU505" s="134"/>
    </row>
    <row r="506" spans="1:47" s="130" customFormat="1">
      <c r="A506" s="231"/>
      <c r="F506" s="131"/>
      <c r="G506" s="131"/>
      <c r="H506" s="132"/>
      <c r="I506" s="132"/>
      <c r="J506" s="133"/>
      <c r="K506" s="134"/>
      <c r="L506" s="255"/>
      <c r="M506" s="255"/>
      <c r="N506" s="134"/>
      <c r="O506" s="279"/>
      <c r="P506" s="134"/>
      <c r="Q506" s="255"/>
      <c r="R506" s="134"/>
      <c r="S506" s="255"/>
      <c r="T506" s="134"/>
      <c r="U506" s="255"/>
      <c r="V506" s="134"/>
      <c r="W506" s="255"/>
      <c r="X506" s="134"/>
      <c r="Y506" s="134"/>
      <c r="Z506" s="134"/>
      <c r="AA506" s="134"/>
      <c r="AB506" s="134"/>
      <c r="AC506" s="134"/>
      <c r="AD506" s="134"/>
      <c r="AE506" s="134"/>
      <c r="AF506" s="134"/>
      <c r="AG506" s="134"/>
      <c r="AH506" s="134"/>
      <c r="AI506" s="134"/>
      <c r="AJ506" s="134"/>
      <c r="AK506" s="134"/>
      <c r="AL506" s="134"/>
      <c r="AM506" s="134"/>
      <c r="AN506" s="134"/>
      <c r="AO506" s="134"/>
      <c r="AP506" s="134"/>
      <c r="AQ506" s="134"/>
      <c r="AR506" s="134"/>
      <c r="AS506" s="134"/>
      <c r="AT506" s="134"/>
      <c r="AU506" s="134"/>
    </row>
    <row r="507" spans="1:47" s="130" customFormat="1">
      <c r="A507" s="231"/>
      <c r="F507" s="131"/>
      <c r="G507" s="131"/>
      <c r="H507" s="132"/>
      <c r="I507" s="132"/>
      <c r="J507" s="133"/>
      <c r="K507" s="134"/>
      <c r="L507" s="255"/>
      <c r="M507" s="255"/>
      <c r="N507" s="134"/>
      <c r="O507" s="279"/>
      <c r="P507" s="134"/>
      <c r="Q507" s="255"/>
      <c r="R507" s="134"/>
      <c r="S507" s="255"/>
      <c r="T507" s="134"/>
      <c r="U507" s="255"/>
      <c r="V507" s="134"/>
      <c r="W507" s="255"/>
      <c r="X507" s="134"/>
      <c r="Y507" s="134"/>
      <c r="Z507" s="134"/>
      <c r="AA507" s="134"/>
      <c r="AB507" s="134"/>
      <c r="AC507" s="134"/>
      <c r="AD507" s="134"/>
      <c r="AE507" s="134"/>
      <c r="AF507" s="134"/>
      <c r="AG507" s="134"/>
      <c r="AH507" s="134"/>
      <c r="AI507" s="134"/>
      <c r="AJ507" s="134"/>
      <c r="AK507" s="134"/>
      <c r="AL507" s="134"/>
      <c r="AM507" s="134"/>
      <c r="AN507" s="134"/>
      <c r="AO507" s="134"/>
      <c r="AP507" s="134"/>
      <c r="AQ507" s="134"/>
      <c r="AR507" s="134"/>
      <c r="AS507" s="134"/>
      <c r="AT507" s="134"/>
      <c r="AU507" s="134"/>
    </row>
    <row r="508" spans="1:47" s="130" customFormat="1">
      <c r="A508" s="231"/>
      <c r="F508" s="131"/>
      <c r="G508" s="131"/>
      <c r="H508" s="132"/>
      <c r="I508" s="132"/>
      <c r="J508" s="133"/>
      <c r="K508" s="134"/>
      <c r="L508" s="255"/>
      <c r="M508" s="255"/>
      <c r="N508" s="134"/>
      <c r="O508" s="279"/>
      <c r="P508" s="134"/>
      <c r="Q508" s="255"/>
      <c r="R508" s="134"/>
      <c r="S508" s="255"/>
      <c r="T508" s="134"/>
      <c r="U508" s="255"/>
      <c r="V508" s="134"/>
      <c r="W508" s="255"/>
      <c r="X508" s="134"/>
      <c r="Y508" s="134"/>
      <c r="Z508" s="134"/>
      <c r="AA508" s="134"/>
      <c r="AB508" s="134"/>
      <c r="AC508" s="134"/>
      <c r="AD508" s="134"/>
      <c r="AE508" s="134"/>
      <c r="AF508" s="134"/>
      <c r="AG508" s="134"/>
      <c r="AH508" s="134"/>
      <c r="AI508" s="134"/>
      <c r="AJ508" s="134"/>
      <c r="AK508" s="134"/>
      <c r="AL508" s="134"/>
      <c r="AM508" s="134"/>
      <c r="AN508" s="134"/>
      <c r="AO508" s="134"/>
      <c r="AP508" s="134"/>
      <c r="AQ508" s="134"/>
      <c r="AR508" s="134"/>
      <c r="AS508" s="134"/>
      <c r="AT508" s="134"/>
      <c r="AU508" s="134"/>
    </row>
    <row r="509" spans="1:47" s="130" customFormat="1">
      <c r="A509" s="231"/>
      <c r="F509" s="131"/>
      <c r="G509" s="131"/>
      <c r="H509" s="132"/>
      <c r="I509" s="132"/>
      <c r="J509" s="133"/>
      <c r="K509" s="134"/>
      <c r="L509" s="255"/>
      <c r="M509" s="255"/>
      <c r="N509" s="134"/>
      <c r="O509" s="279"/>
      <c r="P509" s="134"/>
      <c r="Q509" s="255"/>
      <c r="R509" s="134"/>
      <c r="S509" s="255"/>
      <c r="T509" s="134"/>
      <c r="U509" s="255"/>
      <c r="V509" s="134"/>
      <c r="W509" s="255"/>
      <c r="X509" s="134"/>
      <c r="Y509" s="134"/>
      <c r="Z509" s="134"/>
      <c r="AA509" s="134"/>
      <c r="AB509" s="134"/>
      <c r="AC509" s="134"/>
      <c r="AD509" s="134"/>
      <c r="AE509" s="134"/>
      <c r="AF509" s="134"/>
      <c r="AG509" s="134"/>
      <c r="AH509" s="134"/>
      <c r="AI509" s="134"/>
      <c r="AJ509" s="134"/>
      <c r="AK509" s="134"/>
      <c r="AL509" s="134"/>
      <c r="AM509" s="134"/>
      <c r="AN509" s="134"/>
      <c r="AO509" s="134"/>
      <c r="AP509" s="134"/>
      <c r="AQ509" s="134"/>
      <c r="AR509" s="134"/>
      <c r="AS509" s="134"/>
      <c r="AT509" s="134"/>
      <c r="AU509" s="134"/>
    </row>
    <row r="510" spans="1:47" s="130" customFormat="1">
      <c r="A510" s="231"/>
      <c r="F510" s="131"/>
      <c r="G510" s="131"/>
      <c r="H510" s="132"/>
      <c r="I510" s="132"/>
      <c r="J510" s="133"/>
      <c r="K510" s="134"/>
      <c r="L510" s="255"/>
      <c r="M510" s="255"/>
      <c r="N510" s="134"/>
      <c r="O510" s="279"/>
      <c r="P510" s="134"/>
      <c r="Q510" s="255"/>
      <c r="R510" s="134"/>
      <c r="S510" s="255"/>
      <c r="T510" s="134"/>
      <c r="U510" s="255"/>
      <c r="V510" s="134"/>
      <c r="W510" s="255"/>
      <c r="X510" s="134"/>
      <c r="Y510" s="134"/>
      <c r="Z510" s="134"/>
      <c r="AA510" s="134"/>
      <c r="AB510" s="134"/>
      <c r="AC510" s="134"/>
      <c r="AD510" s="134"/>
      <c r="AE510" s="134"/>
      <c r="AF510" s="134"/>
      <c r="AG510" s="134"/>
      <c r="AH510" s="134"/>
      <c r="AI510" s="134"/>
      <c r="AJ510" s="134"/>
      <c r="AK510" s="134"/>
      <c r="AL510" s="134"/>
      <c r="AM510" s="134"/>
      <c r="AN510" s="134"/>
      <c r="AO510" s="134"/>
      <c r="AP510" s="134"/>
      <c r="AQ510" s="134"/>
      <c r="AR510" s="134"/>
      <c r="AS510" s="134"/>
      <c r="AT510" s="134"/>
      <c r="AU510" s="134"/>
    </row>
    <row r="511" spans="1:47" s="130" customFormat="1">
      <c r="A511" s="231"/>
      <c r="F511" s="131"/>
      <c r="G511" s="131"/>
      <c r="H511" s="132"/>
      <c r="I511" s="132"/>
      <c r="J511" s="133"/>
      <c r="K511" s="134"/>
      <c r="L511" s="255"/>
      <c r="M511" s="255"/>
      <c r="N511" s="134"/>
      <c r="O511" s="279"/>
      <c r="P511" s="134"/>
      <c r="Q511" s="255"/>
      <c r="R511" s="134"/>
      <c r="S511" s="255"/>
      <c r="T511" s="134"/>
      <c r="U511" s="255"/>
      <c r="V511" s="134"/>
      <c r="W511" s="255"/>
      <c r="X511" s="134"/>
      <c r="Y511" s="134"/>
      <c r="Z511" s="134"/>
      <c r="AA511" s="134"/>
      <c r="AB511" s="134"/>
      <c r="AC511" s="134"/>
      <c r="AD511" s="134"/>
      <c r="AE511" s="134"/>
      <c r="AF511" s="134"/>
      <c r="AG511" s="134"/>
      <c r="AH511" s="134"/>
      <c r="AI511" s="134"/>
      <c r="AJ511" s="134"/>
      <c r="AK511" s="134"/>
      <c r="AL511" s="134"/>
      <c r="AM511" s="134"/>
      <c r="AN511" s="134"/>
      <c r="AO511" s="134"/>
      <c r="AP511" s="134"/>
      <c r="AQ511" s="134"/>
      <c r="AR511" s="134"/>
      <c r="AS511" s="134"/>
      <c r="AT511" s="134"/>
      <c r="AU511" s="134"/>
    </row>
    <row r="512" spans="1:47" s="130" customFormat="1">
      <c r="A512" s="231"/>
      <c r="F512" s="131"/>
      <c r="G512" s="131"/>
      <c r="H512" s="132"/>
      <c r="I512" s="132"/>
      <c r="J512" s="133"/>
      <c r="K512" s="134"/>
      <c r="L512" s="255"/>
      <c r="M512" s="255"/>
      <c r="N512" s="134"/>
      <c r="O512" s="279"/>
      <c r="P512" s="134"/>
      <c r="Q512" s="255"/>
      <c r="R512" s="134"/>
      <c r="S512" s="255"/>
      <c r="T512" s="134"/>
      <c r="U512" s="255"/>
      <c r="V512" s="134"/>
      <c r="W512" s="255"/>
      <c r="X512" s="134"/>
      <c r="Y512" s="134"/>
      <c r="Z512" s="134"/>
      <c r="AA512" s="134"/>
      <c r="AB512" s="134"/>
      <c r="AC512" s="134"/>
      <c r="AD512" s="134"/>
      <c r="AE512" s="134"/>
      <c r="AF512" s="134"/>
      <c r="AG512" s="134"/>
      <c r="AH512" s="134"/>
      <c r="AI512" s="134"/>
      <c r="AJ512" s="134"/>
      <c r="AK512" s="134"/>
      <c r="AL512" s="134"/>
      <c r="AM512" s="134"/>
      <c r="AN512" s="134"/>
      <c r="AO512" s="134"/>
      <c r="AP512" s="134"/>
      <c r="AQ512" s="134"/>
      <c r="AR512" s="134"/>
      <c r="AS512" s="134"/>
      <c r="AT512" s="134"/>
      <c r="AU512" s="134"/>
    </row>
    <row r="513" spans="1:47" s="130" customFormat="1">
      <c r="A513" s="231"/>
      <c r="F513" s="131"/>
      <c r="G513" s="131"/>
      <c r="H513" s="132"/>
      <c r="I513" s="132"/>
      <c r="J513" s="133"/>
      <c r="K513" s="134"/>
      <c r="L513" s="255"/>
      <c r="M513" s="255"/>
      <c r="N513" s="134"/>
      <c r="O513" s="279"/>
      <c r="P513" s="134"/>
      <c r="Q513" s="255"/>
      <c r="R513" s="134"/>
      <c r="S513" s="255"/>
      <c r="T513" s="134"/>
      <c r="U513" s="255"/>
      <c r="V513" s="134"/>
      <c r="W513" s="255"/>
      <c r="X513" s="134"/>
      <c r="Y513" s="134"/>
      <c r="Z513" s="134"/>
      <c r="AA513" s="134"/>
      <c r="AB513" s="134"/>
      <c r="AC513" s="134"/>
      <c r="AD513" s="134"/>
      <c r="AE513" s="134"/>
      <c r="AF513" s="134"/>
      <c r="AG513" s="134"/>
      <c r="AH513" s="134"/>
      <c r="AI513" s="134"/>
      <c r="AJ513" s="134"/>
      <c r="AK513" s="134"/>
      <c r="AL513" s="134"/>
      <c r="AM513" s="134"/>
      <c r="AN513" s="134"/>
      <c r="AO513" s="134"/>
      <c r="AP513" s="134"/>
      <c r="AQ513" s="134"/>
      <c r="AR513" s="134"/>
      <c r="AS513" s="134"/>
      <c r="AT513" s="134"/>
      <c r="AU513" s="134"/>
    </row>
    <row r="514" spans="1:47" s="130" customFormat="1">
      <c r="A514" s="231"/>
      <c r="F514" s="131"/>
      <c r="G514" s="131"/>
      <c r="H514" s="132"/>
      <c r="I514" s="132"/>
      <c r="J514" s="133"/>
      <c r="K514" s="134"/>
      <c r="L514" s="255"/>
      <c r="M514" s="255"/>
      <c r="N514" s="134"/>
      <c r="O514" s="279"/>
      <c r="P514" s="134"/>
      <c r="Q514" s="255"/>
      <c r="R514" s="134"/>
      <c r="S514" s="255"/>
      <c r="T514" s="134"/>
      <c r="U514" s="255"/>
      <c r="V514" s="134"/>
      <c r="W514" s="255"/>
      <c r="X514" s="134"/>
      <c r="Y514" s="134"/>
      <c r="Z514" s="134"/>
      <c r="AA514" s="134"/>
      <c r="AB514" s="134"/>
      <c r="AC514" s="134"/>
      <c r="AD514" s="134"/>
      <c r="AE514" s="134"/>
      <c r="AF514" s="134"/>
      <c r="AG514" s="134"/>
      <c r="AH514" s="134"/>
      <c r="AI514" s="134"/>
      <c r="AJ514" s="134"/>
      <c r="AK514" s="134"/>
      <c r="AL514" s="134"/>
      <c r="AM514" s="134"/>
      <c r="AN514" s="134"/>
      <c r="AO514" s="134"/>
      <c r="AP514" s="134"/>
      <c r="AQ514" s="134"/>
      <c r="AR514" s="134"/>
      <c r="AS514" s="134"/>
      <c r="AT514" s="134"/>
      <c r="AU514" s="134"/>
    </row>
    <row r="515" spans="1:47" s="130" customFormat="1">
      <c r="A515" s="231"/>
      <c r="F515" s="131"/>
      <c r="G515" s="131"/>
      <c r="H515" s="132"/>
      <c r="I515" s="132"/>
      <c r="J515" s="133"/>
      <c r="K515" s="134"/>
      <c r="L515" s="255"/>
      <c r="M515" s="255"/>
      <c r="N515" s="134"/>
      <c r="O515" s="279"/>
      <c r="P515" s="134"/>
      <c r="Q515" s="255"/>
      <c r="R515" s="134"/>
      <c r="S515" s="255"/>
      <c r="T515" s="134"/>
      <c r="U515" s="255"/>
      <c r="V515" s="134"/>
      <c r="W515" s="255"/>
      <c r="X515" s="134"/>
      <c r="Y515" s="134"/>
      <c r="Z515" s="134"/>
      <c r="AA515" s="134"/>
      <c r="AB515" s="134"/>
      <c r="AC515" s="134"/>
      <c r="AD515" s="134"/>
      <c r="AE515" s="134"/>
      <c r="AF515" s="134"/>
      <c r="AG515" s="134"/>
      <c r="AH515" s="134"/>
      <c r="AI515" s="134"/>
      <c r="AJ515" s="134"/>
      <c r="AK515" s="134"/>
      <c r="AL515" s="134"/>
      <c r="AM515" s="134"/>
      <c r="AN515" s="134"/>
      <c r="AO515" s="134"/>
      <c r="AP515" s="134"/>
      <c r="AQ515" s="134"/>
      <c r="AR515" s="134"/>
      <c r="AS515" s="134"/>
      <c r="AT515" s="134"/>
      <c r="AU515" s="134"/>
    </row>
    <row r="516" spans="1:47" s="130" customFormat="1">
      <c r="A516" s="231"/>
      <c r="F516" s="131"/>
      <c r="G516" s="131"/>
      <c r="H516" s="132"/>
      <c r="I516" s="132"/>
      <c r="J516" s="133"/>
      <c r="K516" s="134"/>
      <c r="L516" s="255"/>
      <c r="M516" s="255"/>
      <c r="N516" s="134"/>
      <c r="O516" s="279"/>
      <c r="P516" s="134"/>
      <c r="Q516" s="255"/>
      <c r="R516" s="134"/>
      <c r="S516" s="255"/>
      <c r="T516" s="134"/>
      <c r="U516" s="255"/>
      <c r="V516" s="134"/>
      <c r="W516" s="255"/>
      <c r="X516" s="134"/>
      <c r="Y516" s="134"/>
      <c r="Z516" s="134"/>
      <c r="AA516" s="134"/>
      <c r="AB516" s="134"/>
      <c r="AC516" s="134"/>
      <c r="AD516" s="134"/>
      <c r="AE516" s="134"/>
      <c r="AF516" s="134"/>
      <c r="AG516" s="134"/>
      <c r="AH516" s="134"/>
      <c r="AI516" s="134"/>
      <c r="AJ516" s="134"/>
      <c r="AK516" s="134"/>
      <c r="AL516" s="134"/>
      <c r="AM516" s="134"/>
      <c r="AN516" s="134"/>
      <c r="AO516" s="134"/>
      <c r="AP516" s="134"/>
      <c r="AQ516" s="134"/>
      <c r="AR516" s="134"/>
      <c r="AS516" s="134"/>
      <c r="AT516" s="134"/>
      <c r="AU516" s="134"/>
    </row>
    <row r="517" spans="1:47" s="130" customFormat="1">
      <c r="A517" s="231"/>
      <c r="F517" s="131"/>
      <c r="G517" s="131"/>
      <c r="H517" s="132"/>
      <c r="I517" s="132"/>
      <c r="J517" s="133"/>
      <c r="K517" s="134"/>
      <c r="L517" s="255"/>
      <c r="M517" s="255"/>
      <c r="N517" s="134"/>
      <c r="O517" s="279"/>
      <c r="P517" s="134"/>
      <c r="Q517" s="255"/>
      <c r="R517" s="134"/>
      <c r="S517" s="255"/>
      <c r="T517" s="134"/>
      <c r="U517" s="255"/>
      <c r="V517" s="134"/>
      <c r="W517" s="255"/>
      <c r="X517" s="134"/>
      <c r="Y517" s="134"/>
      <c r="Z517" s="134"/>
      <c r="AA517" s="134"/>
      <c r="AB517" s="134"/>
      <c r="AC517" s="134"/>
      <c r="AD517" s="134"/>
      <c r="AE517" s="134"/>
      <c r="AF517" s="134"/>
      <c r="AG517" s="134"/>
      <c r="AH517" s="134"/>
      <c r="AI517" s="134"/>
      <c r="AJ517" s="134"/>
      <c r="AK517" s="134"/>
      <c r="AL517" s="134"/>
      <c r="AM517" s="134"/>
      <c r="AN517" s="134"/>
      <c r="AO517" s="134"/>
      <c r="AP517" s="134"/>
      <c r="AQ517" s="134"/>
      <c r="AR517" s="134"/>
      <c r="AS517" s="134"/>
      <c r="AT517" s="134"/>
      <c r="AU517" s="134"/>
    </row>
    <row r="518" spans="1:47" s="130" customFormat="1">
      <c r="A518" s="231"/>
      <c r="F518" s="131"/>
      <c r="G518" s="131"/>
      <c r="H518" s="132"/>
      <c r="I518" s="132"/>
      <c r="J518" s="133"/>
      <c r="K518" s="134"/>
      <c r="L518" s="255"/>
      <c r="M518" s="255"/>
      <c r="N518" s="134"/>
      <c r="O518" s="279"/>
      <c r="P518" s="134"/>
      <c r="Q518" s="255"/>
      <c r="R518" s="134"/>
      <c r="S518" s="255"/>
      <c r="T518" s="134"/>
      <c r="U518" s="255"/>
      <c r="V518" s="134"/>
      <c r="W518" s="255"/>
      <c r="X518" s="134"/>
      <c r="Y518" s="134"/>
      <c r="Z518" s="134"/>
      <c r="AA518" s="134"/>
      <c r="AB518" s="134"/>
      <c r="AC518" s="134"/>
      <c r="AD518" s="134"/>
      <c r="AE518" s="134"/>
      <c r="AF518" s="134"/>
      <c r="AG518" s="134"/>
      <c r="AH518" s="134"/>
      <c r="AI518" s="134"/>
      <c r="AJ518" s="134"/>
      <c r="AK518" s="134"/>
      <c r="AL518" s="134"/>
      <c r="AM518" s="134"/>
      <c r="AN518" s="134"/>
      <c r="AO518" s="134"/>
      <c r="AP518" s="134"/>
      <c r="AQ518" s="134"/>
      <c r="AR518" s="134"/>
      <c r="AS518" s="134"/>
      <c r="AT518" s="134"/>
      <c r="AU518" s="134"/>
    </row>
    <row r="519" spans="1:47" s="130" customFormat="1">
      <c r="A519" s="231"/>
      <c r="F519" s="131"/>
      <c r="G519" s="131"/>
      <c r="H519" s="132"/>
      <c r="I519" s="132"/>
      <c r="J519" s="133"/>
      <c r="K519" s="134"/>
      <c r="L519" s="255"/>
      <c r="M519" s="255"/>
      <c r="N519" s="134"/>
      <c r="O519" s="279"/>
      <c r="P519" s="134"/>
      <c r="Q519" s="255"/>
      <c r="R519" s="134"/>
      <c r="S519" s="255"/>
      <c r="T519" s="134"/>
      <c r="U519" s="255"/>
      <c r="V519" s="134"/>
      <c r="W519" s="255"/>
      <c r="X519" s="134"/>
      <c r="Y519" s="134"/>
      <c r="Z519" s="134"/>
      <c r="AA519" s="134"/>
      <c r="AB519" s="134"/>
      <c r="AC519" s="134"/>
      <c r="AD519" s="134"/>
      <c r="AE519" s="134"/>
      <c r="AF519" s="134"/>
      <c r="AG519" s="134"/>
      <c r="AH519" s="134"/>
      <c r="AI519" s="134"/>
      <c r="AJ519" s="134"/>
      <c r="AK519" s="134"/>
      <c r="AL519" s="134"/>
      <c r="AM519" s="134"/>
      <c r="AN519" s="134"/>
      <c r="AO519" s="134"/>
      <c r="AP519" s="134"/>
      <c r="AQ519" s="134"/>
      <c r="AR519" s="134"/>
      <c r="AS519" s="134"/>
      <c r="AT519" s="134"/>
      <c r="AU519" s="134"/>
    </row>
    <row r="520" spans="1:47" s="130" customFormat="1">
      <c r="A520" s="231"/>
      <c r="F520" s="131"/>
      <c r="G520" s="131"/>
      <c r="H520" s="132"/>
      <c r="I520" s="132"/>
      <c r="J520" s="133"/>
      <c r="K520" s="134"/>
      <c r="L520" s="255"/>
      <c r="M520" s="255"/>
      <c r="N520" s="134"/>
      <c r="O520" s="279"/>
      <c r="P520" s="134"/>
      <c r="Q520" s="255"/>
      <c r="R520" s="134"/>
      <c r="S520" s="255"/>
      <c r="T520" s="134"/>
      <c r="U520" s="255"/>
      <c r="V520" s="134"/>
      <c r="W520" s="255"/>
      <c r="X520" s="134"/>
      <c r="Y520" s="134"/>
      <c r="Z520" s="134"/>
      <c r="AA520" s="134"/>
      <c r="AB520" s="134"/>
      <c r="AC520" s="134"/>
      <c r="AD520" s="134"/>
      <c r="AE520" s="134"/>
      <c r="AF520" s="134"/>
      <c r="AG520" s="134"/>
      <c r="AH520" s="134"/>
      <c r="AI520" s="134"/>
      <c r="AJ520" s="134"/>
      <c r="AK520" s="134"/>
      <c r="AL520" s="134"/>
      <c r="AM520" s="134"/>
      <c r="AN520" s="134"/>
      <c r="AO520" s="134"/>
      <c r="AP520" s="134"/>
      <c r="AQ520" s="134"/>
      <c r="AR520" s="134"/>
      <c r="AS520" s="134"/>
      <c r="AT520" s="134"/>
      <c r="AU520" s="134"/>
    </row>
    <row r="521" spans="1:47" s="130" customFormat="1">
      <c r="A521" s="231"/>
      <c r="F521" s="131"/>
      <c r="G521" s="131"/>
      <c r="H521" s="132"/>
      <c r="I521" s="132"/>
      <c r="J521" s="133"/>
      <c r="K521" s="134"/>
      <c r="L521" s="255"/>
      <c r="M521" s="255"/>
      <c r="N521" s="134"/>
      <c r="O521" s="279"/>
      <c r="P521" s="134"/>
      <c r="Q521" s="255"/>
      <c r="R521" s="134"/>
      <c r="S521" s="255"/>
      <c r="T521" s="134"/>
      <c r="U521" s="255"/>
      <c r="V521" s="134"/>
      <c r="W521" s="255"/>
      <c r="X521" s="134"/>
      <c r="Y521" s="134"/>
      <c r="Z521" s="134"/>
      <c r="AA521" s="134"/>
      <c r="AB521" s="134"/>
      <c r="AC521" s="134"/>
      <c r="AD521" s="134"/>
      <c r="AE521" s="134"/>
      <c r="AF521" s="134"/>
      <c r="AG521" s="134"/>
      <c r="AH521" s="134"/>
      <c r="AI521" s="134"/>
      <c r="AJ521" s="134"/>
      <c r="AK521" s="134"/>
      <c r="AL521" s="134"/>
      <c r="AM521" s="134"/>
      <c r="AN521" s="134"/>
      <c r="AO521" s="134"/>
      <c r="AP521" s="134"/>
      <c r="AQ521" s="134"/>
      <c r="AR521" s="134"/>
      <c r="AS521" s="134"/>
      <c r="AT521" s="134"/>
      <c r="AU521" s="134"/>
    </row>
    <row r="522" spans="1:47" s="130" customFormat="1">
      <c r="A522" s="231"/>
      <c r="F522" s="131"/>
      <c r="G522" s="131"/>
      <c r="H522" s="132"/>
      <c r="I522" s="132"/>
      <c r="J522" s="133"/>
      <c r="K522" s="134"/>
      <c r="L522" s="255"/>
      <c r="M522" s="255"/>
      <c r="N522" s="134"/>
      <c r="O522" s="279"/>
      <c r="P522" s="134"/>
      <c r="Q522" s="255"/>
      <c r="R522" s="134"/>
      <c r="S522" s="255"/>
      <c r="T522" s="134"/>
      <c r="U522" s="255"/>
      <c r="V522" s="134"/>
      <c r="W522" s="255"/>
      <c r="X522" s="134"/>
      <c r="Y522" s="134"/>
      <c r="Z522" s="134"/>
      <c r="AA522" s="134"/>
      <c r="AB522" s="134"/>
      <c r="AC522" s="134"/>
      <c r="AD522" s="134"/>
      <c r="AE522" s="134"/>
      <c r="AF522" s="134"/>
      <c r="AG522" s="134"/>
      <c r="AH522" s="134"/>
      <c r="AI522" s="134"/>
      <c r="AJ522" s="134"/>
      <c r="AK522" s="134"/>
      <c r="AL522" s="134"/>
      <c r="AM522" s="134"/>
      <c r="AN522" s="134"/>
      <c r="AO522" s="134"/>
      <c r="AP522" s="134"/>
      <c r="AQ522" s="134"/>
      <c r="AR522" s="134"/>
      <c r="AS522" s="134"/>
      <c r="AT522" s="134"/>
      <c r="AU522" s="134"/>
    </row>
    <row r="523" spans="1:47" s="130" customFormat="1">
      <c r="A523" s="231"/>
      <c r="F523" s="131"/>
      <c r="G523" s="131"/>
      <c r="H523" s="132"/>
      <c r="I523" s="132"/>
      <c r="J523" s="133"/>
      <c r="K523" s="134"/>
      <c r="L523" s="255"/>
      <c r="M523" s="255"/>
      <c r="N523" s="134"/>
      <c r="O523" s="279"/>
      <c r="P523" s="134"/>
      <c r="Q523" s="255"/>
      <c r="R523" s="134"/>
      <c r="S523" s="255"/>
      <c r="T523" s="134"/>
      <c r="U523" s="255"/>
      <c r="V523" s="134"/>
      <c r="W523" s="255"/>
      <c r="X523" s="134"/>
      <c r="Y523" s="134"/>
      <c r="Z523" s="134"/>
      <c r="AA523" s="134"/>
      <c r="AB523" s="134"/>
      <c r="AC523" s="134"/>
      <c r="AD523" s="134"/>
      <c r="AE523" s="134"/>
      <c r="AF523" s="134"/>
      <c r="AG523" s="134"/>
      <c r="AH523" s="134"/>
      <c r="AI523" s="134"/>
      <c r="AJ523" s="134"/>
      <c r="AK523" s="134"/>
      <c r="AL523" s="134"/>
      <c r="AM523" s="134"/>
      <c r="AN523" s="134"/>
      <c r="AO523" s="134"/>
      <c r="AP523" s="134"/>
      <c r="AQ523" s="134"/>
      <c r="AR523" s="134"/>
      <c r="AS523" s="134"/>
      <c r="AT523" s="134"/>
      <c r="AU523" s="134"/>
    </row>
    <row r="524" spans="1:47" s="130" customFormat="1">
      <c r="A524" s="231"/>
      <c r="F524" s="131"/>
      <c r="G524" s="131"/>
      <c r="H524" s="132"/>
      <c r="I524" s="132"/>
      <c r="J524" s="133"/>
      <c r="K524" s="134"/>
      <c r="L524" s="255"/>
      <c r="M524" s="255"/>
      <c r="N524" s="134"/>
      <c r="O524" s="279"/>
      <c r="P524" s="134"/>
      <c r="Q524" s="255"/>
      <c r="R524" s="134"/>
      <c r="S524" s="255"/>
      <c r="T524" s="134"/>
      <c r="U524" s="255"/>
      <c r="V524" s="134"/>
      <c r="W524" s="255"/>
      <c r="X524" s="134"/>
      <c r="Y524" s="134"/>
      <c r="Z524" s="134"/>
      <c r="AA524" s="134"/>
      <c r="AB524" s="134"/>
      <c r="AC524" s="134"/>
      <c r="AD524" s="134"/>
      <c r="AE524" s="134"/>
      <c r="AF524" s="134"/>
      <c r="AG524" s="134"/>
      <c r="AH524" s="134"/>
      <c r="AI524" s="134"/>
      <c r="AJ524" s="134"/>
      <c r="AK524" s="134"/>
      <c r="AL524" s="134"/>
      <c r="AM524" s="134"/>
      <c r="AN524" s="134"/>
      <c r="AO524" s="134"/>
      <c r="AP524" s="134"/>
      <c r="AQ524" s="134"/>
      <c r="AR524" s="134"/>
      <c r="AS524" s="134"/>
      <c r="AT524" s="134"/>
      <c r="AU524" s="134"/>
    </row>
    <row r="525" spans="1:47" s="130" customFormat="1">
      <c r="A525" s="231"/>
      <c r="F525" s="131"/>
      <c r="G525" s="131"/>
      <c r="H525" s="132"/>
      <c r="I525" s="132"/>
      <c r="J525" s="133"/>
      <c r="K525" s="134"/>
      <c r="L525" s="255"/>
      <c r="M525" s="255"/>
      <c r="N525" s="134"/>
      <c r="O525" s="279"/>
      <c r="P525" s="134"/>
      <c r="Q525" s="255"/>
      <c r="R525" s="134"/>
      <c r="S525" s="255"/>
      <c r="T525" s="134"/>
      <c r="U525" s="255"/>
      <c r="V525" s="134"/>
      <c r="W525" s="255"/>
      <c r="X525" s="134"/>
      <c r="Y525" s="134"/>
      <c r="Z525" s="134"/>
      <c r="AA525" s="134"/>
      <c r="AB525" s="134"/>
      <c r="AC525" s="134"/>
      <c r="AD525" s="134"/>
      <c r="AE525" s="134"/>
      <c r="AF525" s="134"/>
      <c r="AG525" s="134"/>
      <c r="AH525" s="134"/>
      <c r="AI525" s="134"/>
      <c r="AJ525" s="134"/>
      <c r="AK525" s="134"/>
      <c r="AL525" s="134"/>
      <c r="AM525" s="134"/>
      <c r="AN525" s="134"/>
      <c r="AO525" s="134"/>
      <c r="AP525" s="134"/>
      <c r="AQ525" s="134"/>
      <c r="AR525" s="134"/>
      <c r="AS525" s="134"/>
      <c r="AT525" s="134"/>
      <c r="AU525" s="134"/>
    </row>
    <row r="526" spans="1:47" s="130" customFormat="1">
      <c r="A526" s="231"/>
      <c r="F526" s="131"/>
      <c r="G526" s="131"/>
      <c r="H526" s="132"/>
      <c r="I526" s="132"/>
      <c r="J526" s="133"/>
      <c r="K526" s="134"/>
      <c r="L526" s="255"/>
      <c r="M526" s="255"/>
      <c r="N526" s="134"/>
      <c r="O526" s="279"/>
      <c r="P526" s="134"/>
      <c r="Q526" s="255"/>
      <c r="R526" s="134"/>
      <c r="S526" s="255"/>
      <c r="T526" s="134"/>
      <c r="U526" s="255"/>
      <c r="V526" s="134"/>
      <c r="W526" s="255"/>
      <c r="X526" s="134"/>
      <c r="Y526" s="134"/>
      <c r="Z526" s="134"/>
      <c r="AA526" s="134"/>
      <c r="AB526" s="134"/>
      <c r="AC526" s="134"/>
      <c r="AD526" s="134"/>
      <c r="AE526" s="134"/>
      <c r="AF526" s="134"/>
      <c r="AG526" s="134"/>
      <c r="AH526" s="134"/>
      <c r="AI526" s="134"/>
      <c r="AJ526" s="134"/>
      <c r="AK526" s="134"/>
      <c r="AL526" s="134"/>
      <c r="AM526" s="134"/>
      <c r="AN526" s="134"/>
      <c r="AO526" s="134"/>
      <c r="AP526" s="134"/>
      <c r="AQ526" s="134"/>
      <c r="AR526" s="134"/>
      <c r="AS526" s="134"/>
      <c r="AT526" s="134"/>
      <c r="AU526" s="134"/>
    </row>
    <row r="527" spans="1:47" s="130" customFormat="1">
      <c r="A527" s="231"/>
      <c r="F527" s="131"/>
      <c r="G527" s="131"/>
      <c r="H527" s="132"/>
      <c r="I527" s="132"/>
      <c r="J527" s="133"/>
      <c r="K527" s="134"/>
      <c r="L527" s="255"/>
      <c r="M527" s="255"/>
      <c r="N527" s="134"/>
      <c r="O527" s="279"/>
      <c r="P527" s="134"/>
      <c r="Q527" s="255"/>
      <c r="R527" s="134"/>
      <c r="S527" s="255"/>
      <c r="T527" s="134"/>
      <c r="U527" s="255"/>
      <c r="V527" s="134"/>
      <c r="W527" s="255"/>
      <c r="X527" s="134"/>
      <c r="Y527" s="134"/>
      <c r="Z527" s="134"/>
      <c r="AA527" s="134"/>
      <c r="AB527" s="134"/>
      <c r="AC527" s="134"/>
      <c r="AD527" s="134"/>
      <c r="AE527" s="134"/>
      <c r="AF527" s="134"/>
      <c r="AG527" s="134"/>
      <c r="AH527" s="134"/>
      <c r="AI527" s="134"/>
      <c r="AJ527" s="134"/>
      <c r="AK527" s="134"/>
      <c r="AL527" s="134"/>
      <c r="AM527" s="134"/>
      <c r="AN527" s="134"/>
      <c r="AO527" s="134"/>
      <c r="AP527" s="134"/>
      <c r="AQ527" s="134"/>
      <c r="AR527" s="134"/>
      <c r="AS527" s="134"/>
      <c r="AT527" s="134"/>
      <c r="AU527" s="134"/>
    </row>
    <row r="528" spans="1:47" s="130" customFormat="1">
      <c r="A528" s="231"/>
      <c r="F528" s="131"/>
      <c r="G528" s="131"/>
      <c r="H528" s="132"/>
      <c r="I528" s="132"/>
      <c r="J528" s="133"/>
      <c r="K528" s="134"/>
      <c r="L528" s="255"/>
      <c r="M528" s="255"/>
      <c r="N528" s="134"/>
      <c r="O528" s="279"/>
      <c r="P528" s="134"/>
      <c r="Q528" s="255"/>
      <c r="R528" s="134"/>
      <c r="S528" s="255"/>
      <c r="T528" s="134"/>
      <c r="U528" s="255"/>
      <c r="V528" s="134"/>
      <c r="W528" s="255"/>
      <c r="X528" s="134"/>
      <c r="Y528" s="134"/>
      <c r="Z528" s="134"/>
      <c r="AA528" s="134"/>
      <c r="AB528" s="134"/>
      <c r="AC528" s="134"/>
      <c r="AD528" s="134"/>
      <c r="AE528" s="134"/>
      <c r="AF528" s="134"/>
      <c r="AG528" s="134"/>
      <c r="AH528" s="134"/>
      <c r="AI528" s="134"/>
      <c r="AJ528" s="134"/>
      <c r="AK528" s="134"/>
      <c r="AL528" s="134"/>
      <c r="AM528" s="134"/>
      <c r="AN528" s="134"/>
      <c r="AO528" s="134"/>
      <c r="AP528" s="134"/>
      <c r="AQ528" s="134"/>
      <c r="AR528" s="134"/>
      <c r="AS528" s="134"/>
      <c r="AT528" s="134"/>
      <c r="AU528" s="134"/>
    </row>
    <row r="529" spans="1:47" s="130" customFormat="1">
      <c r="A529" s="231"/>
      <c r="F529" s="131"/>
      <c r="G529" s="131"/>
      <c r="H529" s="132"/>
      <c r="I529" s="132"/>
      <c r="J529" s="133"/>
      <c r="K529" s="134"/>
      <c r="L529" s="255"/>
      <c r="M529" s="255"/>
      <c r="N529" s="134"/>
      <c r="O529" s="279"/>
      <c r="P529" s="134"/>
      <c r="Q529" s="255"/>
      <c r="R529" s="134"/>
      <c r="S529" s="255"/>
      <c r="T529" s="134"/>
      <c r="U529" s="255"/>
      <c r="V529" s="134"/>
      <c r="W529" s="255"/>
      <c r="X529" s="134"/>
      <c r="Y529" s="134"/>
      <c r="Z529" s="134"/>
      <c r="AA529" s="134"/>
      <c r="AB529" s="134"/>
      <c r="AC529" s="134"/>
      <c r="AD529" s="134"/>
      <c r="AE529" s="134"/>
      <c r="AF529" s="134"/>
      <c r="AG529" s="134"/>
      <c r="AH529" s="134"/>
      <c r="AI529" s="134"/>
      <c r="AJ529" s="134"/>
      <c r="AK529" s="134"/>
      <c r="AL529" s="134"/>
      <c r="AM529" s="134"/>
      <c r="AN529" s="134"/>
      <c r="AO529" s="134"/>
      <c r="AP529" s="134"/>
      <c r="AQ529" s="134"/>
      <c r="AR529" s="134"/>
      <c r="AS529" s="134"/>
      <c r="AT529" s="134"/>
      <c r="AU529" s="134"/>
    </row>
    <row r="530" spans="1:47" s="130" customFormat="1">
      <c r="A530" s="231"/>
      <c r="F530" s="131"/>
      <c r="G530" s="131"/>
      <c r="H530" s="132"/>
      <c r="I530" s="132"/>
      <c r="J530" s="133"/>
      <c r="K530" s="134"/>
      <c r="L530" s="255"/>
      <c r="M530" s="255"/>
      <c r="N530" s="134"/>
      <c r="O530" s="279"/>
      <c r="P530" s="134"/>
      <c r="Q530" s="255"/>
      <c r="R530" s="134"/>
      <c r="S530" s="255"/>
      <c r="T530" s="134"/>
      <c r="U530" s="255"/>
      <c r="V530" s="134"/>
      <c r="W530" s="255"/>
      <c r="X530" s="134"/>
      <c r="Y530" s="134"/>
      <c r="Z530" s="134"/>
      <c r="AA530" s="134"/>
      <c r="AB530" s="134"/>
      <c r="AC530" s="134"/>
      <c r="AD530" s="134"/>
      <c r="AE530" s="134"/>
      <c r="AF530" s="134"/>
      <c r="AG530" s="134"/>
      <c r="AH530" s="134"/>
      <c r="AI530" s="134"/>
      <c r="AJ530" s="134"/>
      <c r="AK530" s="134"/>
      <c r="AL530" s="134"/>
      <c r="AM530" s="134"/>
      <c r="AN530" s="134"/>
      <c r="AO530" s="134"/>
      <c r="AP530" s="134"/>
      <c r="AQ530" s="134"/>
      <c r="AR530" s="134"/>
      <c r="AS530" s="134"/>
      <c r="AT530" s="134"/>
      <c r="AU530" s="134"/>
    </row>
    <row r="531" spans="1:47" s="130" customFormat="1">
      <c r="A531" s="231"/>
      <c r="F531" s="131"/>
      <c r="G531" s="131"/>
      <c r="H531" s="132"/>
      <c r="I531" s="132"/>
      <c r="J531" s="133"/>
      <c r="K531" s="134"/>
      <c r="L531" s="255"/>
      <c r="M531" s="255"/>
      <c r="N531" s="134"/>
      <c r="O531" s="279"/>
      <c r="P531" s="134"/>
      <c r="Q531" s="255"/>
      <c r="R531" s="134"/>
      <c r="S531" s="255"/>
      <c r="T531" s="134"/>
      <c r="U531" s="255"/>
      <c r="V531" s="134"/>
      <c r="W531" s="255"/>
      <c r="X531" s="134"/>
      <c r="Y531" s="134"/>
      <c r="Z531" s="134"/>
      <c r="AA531" s="134"/>
      <c r="AB531" s="134"/>
      <c r="AC531" s="134"/>
      <c r="AD531" s="134"/>
      <c r="AE531" s="134"/>
      <c r="AF531" s="134"/>
      <c r="AG531" s="134"/>
      <c r="AH531" s="134"/>
      <c r="AI531" s="134"/>
      <c r="AJ531" s="134"/>
      <c r="AK531" s="134"/>
      <c r="AL531" s="134"/>
      <c r="AM531" s="134"/>
      <c r="AN531" s="134"/>
      <c r="AO531" s="134"/>
      <c r="AP531" s="134"/>
      <c r="AQ531" s="134"/>
      <c r="AR531" s="134"/>
      <c r="AS531" s="134"/>
      <c r="AT531" s="134"/>
      <c r="AU531" s="134"/>
    </row>
    <row r="532" spans="1:47" s="130" customFormat="1">
      <c r="A532" s="231"/>
      <c r="F532" s="131"/>
      <c r="G532" s="131"/>
      <c r="H532" s="132"/>
      <c r="I532" s="132"/>
      <c r="J532" s="133"/>
      <c r="K532" s="134"/>
      <c r="L532" s="255"/>
      <c r="M532" s="255"/>
      <c r="N532" s="134"/>
      <c r="O532" s="279"/>
      <c r="P532" s="134"/>
      <c r="Q532" s="255"/>
      <c r="R532" s="134"/>
      <c r="S532" s="255"/>
      <c r="T532" s="134"/>
      <c r="U532" s="255"/>
      <c r="V532" s="134"/>
      <c r="W532" s="255"/>
      <c r="X532" s="134"/>
      <c r="Y532" s="134"/>
      <c r="Z532" s="134"/>
      <c r="AA532" s="134"/>
      <c r="AB532" s="134"/>
      <c r="AC532" s="134"/>
      <c r="AD532" s="134"/>
      <c r="AE532" s="134"/>
      <c r="AF532" s="134"/>
      <c r="AG532" s="134"/>
      <c r="AH532" s="134"/>
      <c r="AI532" s="134"/>
      <c r="AJ532" s="134"/>
      <c r="AK532" s="134"/>
      <c r="AL532" s="134"/>
      <c r="AM532" s="134"/>
      <c r="AN532" s="134"/>
      <c r="AO532" s="134"/>
      <c r="AP532" s="134"/>
      <c r="AQ532" s="134"/>
      <c r="AR532" s="134"/>
      <c r="AS532" s="134"/>
      <c r="AT532" s="134"/>
      <c r="AU532" s="134"/>
    </row>
    <row r="533" spans="1:47" s="130" customFormat="1">
      <c r="A533" s="231"/>
      <c r="F533" s="131"/>
      <c r="G533" s="131"/>
      <c r="H533" s="132"/>
      <c r="I533" s="132"/>
      <c r="J533" s="133"/>
      <c r="K533" s="134"/>
      <c r="L533" s="255"/>
      <c r="M533" s="255"/>
      <c r="N533" s="134"/>
      <c r="O533" s="279"/>
      <c r="P533" s="134"/>
      <c r="Q533" s="255"/>
      <c r="R533" s="134"/>
      <c r="S533" s="255"/>
      <c r="T533" s="134"/>
      <c r="U533" s="255"/>
      <c r="V533" s="134"/>
      <c r="W533" s="255"/>
      <c r="X533" s="134"/>
      <c r="Y533" s="134"/>
      <c r="Z533" s="134"/>
      <c r="AA533" s="134"/>
      <c r="AB533" s="134"/>
      <c r="AC533" s="134"/>
      <c r="AD533" s="134"/>
      <c r="AE533" s="134"/>
      <c r="AF533" s="134"/>
      <c r="AG533" s="134"/>
      <c r="AH533" s="134"/>
      <c r="AI533" s="134"/>
      <c r="AJ533" s="134"/>
      <c r="AK533" s="134"/>
      <c r="AL533" s="134"/>
      <c r="AM533" s="134"/>
      <c r="AN533" s="134"/>
      <c r="AO533" s="134"/>
      <c r="AP533" s="134"/>
      <c r="AQ533" s="134"/>
      <c r="AR533" s="134"/>
      <c r="AS533" s="134"/>
      <c r="AT533" s="134"/>
      <c r="AU533" s="134"/>
    </row>
    <row r="534" spans="1:47" s="130" customFormat="1">
      <c r="A534" s="231"/>
      <c r="F534" s="131"/>
      <c r="G534" s="131"/>
      <c r="H534" s="132"/>
      <c r="I534" s="132"/>
      <c r="J534" s="133"/>
      <c r="K534" s="134"/>
      <c r="L534" s="255"/>
      <c r="M534" s="255"/>
      <c r="N534" s="134"/>
      <c r="O534" s="279"/>
      <c r="P534" s="134"/>
      <c r="Q534" s="255"/>
      <c r="R534" s="134"/>
      <c r="S534" s="255"/>
      <c r="T534" s="134"/>
      <c r="U534" s="255"/>
      <c r="V534" s="134"/>
      <c r="W534" s="255"/>
      <c r="X534" s="134"/>
      <c r="Y534" s="134"/>
      <c r="Z534" s="134"/>
      <c r="AA534" s="134"/>
      <c r="AB534" s="134"/>
      <c r="AC534" s="134"/>
      <c r="AD534" s="134"/>
      <c r="AE534" s="134"/>
      <c r="AF534" s="134"/>
      <c r="AG534" s="134"/>
      <c r="AH534" s="134"/>
      <c r="AI534" s="134"/>
      <c r="AJ534" s="134"/>
      <c r="AK534" s="134"/>
      <c r="AL534" s="134"/>
      <c r="AM534" s="134"/>
      <c r="AN534" s="134"/>
      <c r="AO534" s="134"/>
      <c r="AP534" s="134"/>
      <c r="AQ534" s="134"/>
      <c r="AR534" s="134"/>
      <c r="AS534" s="134"/>
      <c r="AT534" s="134"/>
      <c r="AU534" s="134"/>
    </row>
    <row r="535" spans="1:47" s="130" customFormat="1">
      <c r="A535" s="231"/>
      <c r="F535" s="131"/>
      <c r="G535" s="131"/>
      <c r="H535" s="132"/>
      <c r="I535" s="132"/>
      <c r="J535" s="133"/>
      <c r="K535" s="134"/>
      <c r="L535" s="255"/>
      <c r="M535" s="255"/>
      <c r="N535" s="134"/>
      <c r="O535" s="279"/>
      <c r="P535" s="134"/>
      <c r="Q535" s="255"/>
      <c r="R535" s="134"/>
      <c r="S535" s="255"/>
      <c r="T535" s="134"/>
      <c r="U535" s="255"/>
      <c r="V535" s="134"/>
      <c r="W535" s="255"/>
      <c r="X535" s="134"/>
      <c r="Y535" s="134"/>
      <c r="Z535" s="134"/>
      <c r="AA535" s="134"/>
      <c r="AB535" s="134"/>
      <c r="AC535" s="134"/>
      <c r="AD535" s="134"/>
      <c r="AE535" s="134"/>
      <c r="AF535" s="134"/>
      <c r="AG535" s="134"/>
      <c r="AH535" s="134"/>
      <c r="AI535" s="134"/>
      <c r="AJ535" s="134"/>
      <c r="AK535" s="134"/>
      <c r="AL535" s="134"/>
      <c r="AM535" s="134"/>
      <c r="AN535" s="134"/>
      <c r="AO535" s="134"/>
      <c r="AP535" s="134"/>
      <c r="AQ535" s="134"/>
      <c r="AR535" s="134"/>
      <c r="AS535" s="134"/>
      <c r="AT535" s="134"/>
      <c r="AU535" s="134"/>
    </row>
    <row r="536" spans="1:47" s="130" customFormat="1">
      <c r="A536" s="231"/>
      <c r="F536" s="131"/>
      <c r="G536" s="131"/>
      <c r="H536" s="132"/>
      <c r="I536" s="132"/>
      <c r="J536" s="133"/>
      <c r="K536" s="134"/>
      <c r="L536" s="255"/>
      <c r="M536" s="255"/>
      <c r="N536" s="134"/>
      <c r="O536" s="279"/>
      <c r="P536" s="134"/>
      <c r="Q536" s="255"/>
      <c r="R536" s="134"/>
      <c r="S536" s="255"/>
      <c r="T536" s="134"/>
      <c r="U536" s="255"/>
      <c r="V536" s="134"/>
      <c r="W536" s="255"/>
      <c r="X536" s="134"/>
      <c r="Y536" s="134"/>
      <c r="Z536" s="134"/>
      <c r="AA536" s="134"/>
      <c r="AB536" s="134"/>
      <c r="AC536" s="134"/>
      <c r="AD536" s="134"/>
      <c r="AE536" s="134"/>
      <c r="AF536" s="134"/>
      <c r="AG536" s="134"/>
      <c r="AH536" s="134"/>
      <c r="AI536" s="134"/>
      <c r="AJ536" s="134"/>
      <c r="AK536" s="134"/>
      <c r="AL536" s="134"/>
      <c r="AM536" s="134"/>
      <c r="AN536" s="134"/>
      <c r="AO536" s="134"/>
      <c r="AP536" s="134"/>
      <c r="AQ536" s="134"/>
      <c r="AR536" s="134"/>
      <c r="AS536" s="134"/>
      <c r="AT536" s="134"/>
      <c r="AU536" s="134"/>
    </row>
    <row r="537" spans="1:47" s="130" customFormat="1">
      <c r="A537" s="231"/>
      <c r="F537" s="131"/>
      <c r="G537" s="131"/>
      <c r="H537" s="132"/>
      <c r="I537" s="132"/>
      <c r="J537" s="133"/>
      <c r="K537" s="134"/>
      <c r="L537" s="255"/>
      <c r="M537" s="255"/>
      <c r="N537" s="134"/>
      <c r="O537" s="279"/>
      <c r="P537" s="134"/>
      <c r="Q537" s="255"/>
      <c r="R537" s="134"/>
      <c r="S537" s="255"/>
      <c r="T537" s="134"/>
      <c r="U537" s="255"/>
      <c r="V537" s="134"/>
      <c r="W537" s="255"/>
      <c r="X537" s="134"/>
      <c r="Y537" s="134"/>
      <c r="Z537" s="134"/>
      <c r="AA537" s="134"/>
      <c r="AB537" s="134"/>
      <c r="AC537" s="134"/>
      <c r="AD537" s="134"/>
      <c r="AE537" s="134"/>
      <c r="AF537" s="134"/>
      <c r="AG537" s="134"/>
      <c r="AH537" s="134"/>
      <c r="AI537" s="134"/>
      <c r="AJ537" s="134"/>
      <c r="AK537" s="134"/>
      <c r="AL537" s="134"/>
      <c r="AM537" s="134"/>
      <c r="AN537" s="134"/>
      <c r="AO537" s="134"/>
      <c r="AP537" s="134"/>
      <c r="AQ537" s="134"/>
      <c r="AR537" s="134"/>
      <c r="AS537" s="134"/>
      <c r="AT537" s="134"/>
      <c r="AU537" s="134"/>
    </row>
    <row r="538" spans="1:47" s="130" customFormat="1">
      <c r="A538" s="231"/>
      <c r="F538" s="131"/>
      <c r="G538" s="131"/>
      <c r="H538" s="132"/>
      <c r="I538" s="132"/>
      <c r="J538" s="133"/>
      <c r="K538" s="134"/>
      <c r="L538" s="255"/>
      <c r="M538" s="255"/>
      <c r="N538" s="134"/>
      <c r="O538" s="279"/>
      <c r="P538" s="134"/>
      <c r="Q538" s="255"/>
      <c r="R538" s="134"/>
      <c r="S538" s="255"/>
      <c r="T538" s="134"/>
      <c r="U538" s="255"/>
      <c r="V538" s="134"/>
      <c r="W538" s="255"/>
      <c r="X538" s="134"/>
      <c r="Y538" s="134"/>
      <c r="Z538" s="134"/>
      <c r="AA538" s="134"/>
      <c r="AB538" s="134"/>
      <c r="AC538" s="134"/>
      <c r="AD538" s="134"/>
      <c r="AE538" s="134"/>
      <c r="AF538" s="134"/>
      <c r="AG538" s="134"/>
      <c r="AH538" s="134"/>
      <c r="AI538" s="134"/>
      <c r="AJ538" s="134"/>
      <c r="AK538" s="134"/>
      <c r="AL538" s="134"/>
      <c r="AM538" s="134"/>
      <c r="AN538" s="134"/>
      <c r="AO538" s="134"/>
      <c r="AP538" s="134"/>
      <c r="AQ538" s="134"/>
      <c r="AR538" s="134"/>
      <c r="AS538" s="134"/>
      <c r="AT538" s="134"/>
      <c r="AU538" s="134"/>
    </row>
    <row r="539" spans="1:47" s="130" customFormat="1">
      <c r="A539" s="231"/>
      <c r="F539" s="131"/>
      <c r="G539" s="131"/>
      <c r="H539" s="132"/>
      <c r="I539" s="132"/>
      <c r="J539" s="133"/>
      <c r="K539" s="134"/>
      <c r="L539" s="255"/>
      <c r="M539" s="255"/>
      <c r="N539" s="134"/>
      <c r="O539" s="279"/>
      <c r="P539" s="134"/>
      <c r="Q539" s="255"/>
      <c r="R539" s="134"/>
      <c r="S539" s="255"/>
      <c r="T539" s="134"/>
      <c r="U539" s="255"/>
      <c r="V539" s="134"/>
      <c r="W539" s="255"/>
      <c r="X539" s="134"/>
      <c r="Y539" s="134"/>
      <c r="Z539" s="134"/>
      <c r="AA539" s="134"/>
      <c r="AB539" s="134"/>
      <c r="AC539" s="134"/>
      <c r="AD539" s="134"/>
      <c r="AE539" s="134"/>
      <c r="AF539" s="134"/>
      <c r="AG539" s="134"/>
      <c r="AH539" s="134"/>
      <c r="AI539" s="134"/>
      <c r="AJ539" s="134"/>
      <c r="AK539" s="134"/>
      <c r="AL539" s="134"/>
      <c r="AM539" s="134"/>
      <c r="AN539" s="134"/>
      <c r="AO539" s="134"/>
      <c r="AP539" s="134"/>
      <c r="AQ539" s="134"/>
      <c r="AR539" s="134"/>
      <c r="AS539" s="134"/>
      <c r="AT539" s="134"/>
      <c r="AU539" s="134"/>
    </row>
    <row r="540" spans="1:47" s="130" customFormat="1">
      <c r="A540" s="231"/>
      <c r="F540" s="131"/>
      <c r="G540" s="131"/>
      <c r="H540" s="132"/>
      <c r="I540" s="132"/>
      <c r="J540" s="133"/>
      <c r="K540" s="134"/>
      <c r="L540" s="255"/>
      <c r="M540" s="255"/>
      <c r="N540" s="134"/>
      <c r="O540" s="279"/>
      <c r="P540" s="134"/>
      <c r="Q540" s="255"/>
      <c r="R540" s="134"/>
      <c r="S540" s="255"/>
      <c r="T540" s="134"/>
      <c r="U540" s="255"/>
      <c r="V540" s="134"/>
      <c r="W540" s="255"/>
      <c r="X540" s="134"/>
      <c r="Y540" s="134"/>
      <c r="Z540" s="134"/>
      <c r="AA540" s="134"/>
      <c r="AB540" s="134"/>
      <c r="AC540" s="134"/>
      <c r="AD540" s="134"/>
      <c r="AE540" s="134"/>
      <c r="AF540" s="134"/>
      <c r="AG540" s="134"/>
      <c r="AH540" s="134"/>
      <c r="AI540" s="134"/>
      <c r="AJ540" s="134"/>
      <c r="AK540" s="134"/>
      <c r="AL540" s="134"/>
      <c r="AM540" s="134"/>
      <c r="AN540" s="134"/>
      <c r="AO540" s="134"/>
      <c r="AP540" s="134"/>
      <c r="AQ540" s="134"/>
      <c r="AR540" s="134"/>
      <c r="AS540" s="134"/>
      <c r="AT540" s="134"/>
      <c r="AU540" s="134"/>
    </row>
    <row r="541" spans="1:47" s="130" customFormat="1">
      <c r="A541" s="231"/>
      <c r="F541" s="131"/>
      <c r="G541" s="131"/>
      <c r="H541" s="132"/>
      <c r="I541" s="132"/>
      <c r="J541" s="133"/>
      <c r="K541" s="134"/>
      <c r="L541" s="255"/>
      <c r="M541" s="255"/>
      <c r="N541" s="134"/>
      <c r="O541" s="279"/>
      <c r="P541" s="134"/>
      <c r="Q541" s="255"/>
      <c r="R541" s="134"/>
      <c r="S541" s="255"/>
      <c r="T541" s="134"/>
      <c r="U541" s="255"/>
      <c r="V541" s="134"/>
      <c r="W541" s="255"/>
      <c r="X541" s="134"/>
      <c r="Y541" s="134"/>
      <c r="Z541" s="134"/>
      <c r="AA541" s="134"/>
      <c r="AB541" s="134"/>
      <c r="AC541" s="134"/>
      <c r="AD541" s="134"/>
      <c r="AE541" s="134"/>
      <c r="AF541" s="134"/>
      <c r="AG541" s="134"/>
      <c r="AH541" s="134"/>
      <c r="AI541" s="134"/>
      <c r="AJ541" s="134"/>
      <c r="AK541" s="134"/>
      <c r="AL541" s="134"/>
      <c r="AM541" s="134"/>
      <c r="AN541" s="134"/>
      <c r="AO541" s="134"/>
      <c r="AP541" s="134"/>
      <c r="AQ541" s="134"/>
      <c r="AR541" s="134"/>
      <c r="AS541" s="134"/>
      <c r="AT541" s="134"/>
      <c r="AU541" s="134"/>
    </row>
    <row r="542" spans="1:47" s="130" customFormat="1">
      <c r="A542" s="231"/>
      <c r="F542" s="131"/>
      <c r="G542" s="131"/>
      <c r="H542" s="132"/>
      <c r="I542" s="132"/>
      <c r="J542" s="133"/>
      <c r="K542" s="134"/>
      <c r="L542" s="255"/>
      <c r="M542" s="255"/>
      <c r="N542" s="134"/>
      <c r="O542" s="279"/>
      <c r="P542" s="134"/>
      <c r="Q542" s="255"/>
      <c r="R542" s="134"/>
      <c r="S542" s="255"/>
      <c r="T542" s="134"/>
      <c r="U542" s="255"/>
      <c r="V542" s="134"/>
      <c r="W542" s="255"/>
      <c r="X542" s="134"/>
      <c r="Y542" s="134"/>
      <c r="Z542" s="134"/>
      <c r="AA542" s="134"/>
      <c r="AB542" s="134"/>
      <c r="AC542" s="134"/>
      <c r="AD542" s="134"/>
      <c r="AE542" s="134"/>
      <c r="AF542" s="134"/>
      <c r="AG542" s="134"/>
      <c r="AH542" s="134"/>
      <c r="AI542" s="134"/>
      <c r="AJ542" s="134"/>
      <c r="AK542" s="134"/>
      <c r="AL542" s="134"/>
      <c r="AM542" s="134"/>
      <c r="AN542" s="134"/>
      <c r="AO542" s="134"/>
      <c r="AP542" s="134"/>
      <c r="AQ542" s="134"/>
      <c r="AR542" s="134"/>
      <c r="AS542" s="134"/>
      <c r="AT542" s="134"/>
      <c r="AU542" s="134"/>
    </row>
    <row r="543" spans="1:47" s="130" customFormat="1">
      <c r="A543" s="231"/>
      <c r="F543" s="131"/>
      <c r="G543" s="131"/>
      <c r="H543" s="132"/>
      <c r="I543" s="132"/>
      <c r="J543" s="133"/>
      <c r="K543" s="134"/>
      <c r="L543" s="255"/>
      <c r="M543" s="255"/>
      <c r="N543" s="134"/>
      <c r="O543" s="279"/>
      <c r="P543" s="134"/>
      <c r="Q543" s="255"/>
      <c r="R543" s="134"/>
      <c r="S543" s="255"/>
      <c r="T543" s="134"/>
      <c r="U543" s="255"/>
      <c r="V543" s="134"/>
      <c r="W543" s="255"/>
      <c r="X543" s="134"/>
      <c r="Y543" s="134"/>
      <c r="Z543" s="134"/>
      <c r="AA543" s="134"/>
      <c r="AB543" s="134"/>
      <c r="AC543" s="134"/>
      <c r="AD543" s="134"/>
      <c r="AE543" s="134"/>
      <c r="AF543" s="134"/>
      <c r="AG543" s="134"/>
      <c r="AH543" s="134"/>
      <c r="AI543" s="134"/>
      <c r="AJ543" s="134"/>
      <c r="AK543" s="134"/>
      <c r="AL543" s="134"/>
      <c r="AM543" s="134"/>
      <c r="AN543" s="134"/>
      <c r="AO543" s="134"/>
      <c r="AP543" s="134"/>
      <c r="AQ543" s="134"/>
      <c r="AR543" s="134"/>
      <c r="AS543" s="134"/>
      <c r="AT543" s="134"/>
      <c r="AU543" s="134"/>
    </row>
    <row r="544" spans="1:47" s="130" customFormat="1">
      <c r="A544" s="231"/>
      <c r="F544" s="131"/>
      <c r="G544" s="131"/>
      <c r="H544" s="132"/>
      <c r="I544" s="132"/>
      <c r="J544" s="133"/>
      <c r="K544" s="134"/>
      <c r="L544" s="255"/>
      <c r="M544" s="255"/>
      <c r="N544" s="134"/>
      <c r="O544" s="279"/>
      <c r="P544" s="134"/>
      <c r="Q544" s="255"/>
      <c r="R544" s="134"/>
      <c r="S544" s="255"/>
      <c r="T544" s="134"/>
      <c r="U544" s="255"/>
      <c r="V544" s="134"/>
      <c r="W544" s="255"/>
      <c r="X544" s="134"/>
      <c r="Y544" s="134"/>
      <c r="Z544" s="134"/>
      <c r="AA544" s="134"/>
      <c r="AB544" s="134"/>
      <c r="AC544" s="134"/>
      <c r="AD544" s="134"/>
      <c r="AE544" s="134"/>
      <c r="AF544" s="134"/>
      <c r="AG544" s="134"/>
      <c r="AH544" s="134"/>
      <c r="AI544" s="134"/>
      <c r="AJ544" s="134"/>
      <c r="AK544" s="134"/>
      <c r="AL544" s="134"/>
      <c r="AM544" s="134"/>
      <c r="AN544" s="134"/>
      <c r="AO544" s="134"/>
      <c r="AP544" s="134"/>
      <c r="AQ544" s="134"/>
      <c r="AR544" s="134"/>
      <c r="AS544" s="134"/>
      <c r="AT544" s="134"/>
      <c r="AU544" s="134"/>
    </row>
    <row r="545" spans="1:47" s="130" customFormat="1">
      <c r="A545" s="231"/>
      <c r="F545" s="131"/>
      <c r="G545" s="131"/>
      <c r="H545" s="132"/>
      <c r="I545" s="132"/>
      <c r="J545" s="133"/>
      <c r="K545" s="134"/>
      <c r="L545" s="255"/>
      <c r="M545" s="255"/>
      <c r="N545" s="134"/>
      <c r="O545" s="279"/>
      <c r="P545" s="134"/>
      <c r="Q545" s="255"/>
      <c r="R545" s="134"/>
      <c r="S545" s="255"/>
      <c r="T545" s="134"/>
      <c r="U545" s="255"/>
      <c r="V545" s="134"/>
      <c r="W545" s="255"/>
      <c r="X545" s="134"/>
      <c r="Y545" s="134"/>
      <c r="Z545" s="134"/>
      <c r="AA545" s="134"/>
      <c r="AB545" s="134"/>
      <c r="AC545" s="134"/>
      <c r="AD545" s="134"/>
      <c r="AE545" s="134"/>
      <c r="AF545" s="134"/>
      <c r="AG545" s="134"/>
      <c r="AH545" s="134"/>
      <c r="AI545" s="134"/>
      <c r="AJ545" s="134"/>
      <c r="AK545" s="134"/>
      <c r="AL545" s="134"/>
      <c r="AM545" s="134"/>
      <c r="AN545" s="134"/>
      <c r="AO545" s="134"/>
      <c r="AP545" s="134"/>
      <c r="AQ545" s="134"/>
      <c r="AR545" s="134"/>
      <c r="AS545" s="134"/>
      <c r="AT545" s="134"/>
      <c r="AU545" s="134"/>
    </row>
    <row r="546" spans="1:47" s="130" customFormat="1">
      <c r="A546" s="231"/>
      <c r="F546" s="131"/>
      <c r="G546" s="131"/>
      <c r="H546" s="132"/>
      <c r="I546" s="132"/>
      <c r="J546" s="133"/>
      <c r="K546" s="134"/>
      <c r="L546" s="255"/>
      <c r="M546" s="255"/>
      <c r="N546" s="134"/>
      <c r="O546" s="279"/>
      <c r="P546" s="134"/>
      <c r="Q546" s="255"/>
      <c r="R546" s="134"/>
      <c r="S546" s="255"/>
      <c r="T546" s="134"/>
      <c r="U546" s="255"/>
      <c r="V546" s="134"/>
      <c r="W546" s="255"/>
      <c r="X546" s="134"/>
      <c r="Y546" s="134"/>
      <c r="Z546" s="134"/>
      <c r="AA546" s="134"/>
      <c r="AB546" s="134"/>
      <c r="AC546" s="134"/>
      <c r="AD546" s="134"/>
      <c r="AE546" s="134"/>
      <c r="AF546" s="134"/>
      <c r="AG546" s="134"/>
      <c r="AH546" s="134"/>
      <c r="AI546" s="134"/>
      <c r="AJ546" s="134"/>
      <c r="AK546" s="134"/>
      <c r="AL546" s="134"/>
      <c r="AM546" s="134"/>
      <c r="AN546" s="134"/>
      <c r="AO546" s="134"/>
      <c r="AP546" s="134"/>
      <c r="AQ546" s="134"/>
      <c r="AR546" s="134"/>
      <c r="AS546" s="134"/>
      <c r="AT546" s="134"/>
      <c r="AU546" s="134"/>
    </row>
    <row r="547" spans="1:47" s="130" customFormat="1">
      <c r="A547" s="231"/>
      <c r="F547" s="131"/>
      <c r="G547" s="131"/>
      <c r="H547" s="132"/>
      <c r="I547" s="132"/>
      <c r="J547" s="133"/>
      <c r="K547" s="134"/>
      <c r="L547" s="255"/>
      <c r="M547" s="255"/>
      <c r="N547" s="134"/>
      <c r="O547" s="279"/>
      <c r="P547" s="134"/>
      <c r="Q547" s="255"/>
      <c r="R547" s="134"/>
      <c r="S547" s="255"/>
      <c r="T547" s="134"/>
      <c r="U547" s="255"/>
      <c r="V547" s="134"/>
      <c r="W547" s="255"/>
      <c r="X547" s="134"/>
      <c r="Y547" s="134"/>
      <c r="Z547" s="134"/>
      <c r="AA547" s="134"/>
      <c r="AB547" s="134"/>
      <c r="AC547" s="134"/>
      <c r="AD547" s="134"/>
      <c r="AE547" s="134"/>
      <c r="AF547" s="134"/>
      <c r="AG547" s="134"/>
      <c r="AH547" s="134"/>
      <c r="AI547" s="134"/>
      <c r="AJ547" s="134"/>
      <c r="AK547" s="134"/>
      <c r="AL547" s="134"/>
      <c r="AM547" s="134"/>
      <c r="AN547" s="134"/>
      <c r="AO547" s="134"/>
      <c r="AP547" s="134"/>
      <c r="AQ547" s="134"/>
      <c r="AR547" s="134"/>
      <c r="AS547" s="134"/>
      <c r="AT547" s="134"/>
      <c r="AU547" s="134"/>
    </row>
    <row r="548" spans="1:47" s="130" customFormat="1">
      <c r="A548" s="231"/>
      <c r="F548" s="131"/>
      <c r="G548" s="131"/>
      <c r="H548" s="132"/>
      <c r="I548" s="132"/>
      <c r="J548" s="133"/>
      <c r="K548" s="134"/>
      <c r="L548" s="255"/>
      <c r="M548" s="255"/>
      <c r="N548" s="134"/>
      <c r="O548" s="279"/>
      <c r="P548" s="134"/>
      <c r="Q548" s="255"/>
      <c r="R548" s="134"/>
      <c r="S548" s="255"/>
      <c r="T548" s="134"/>
      <c r="U548" s="255"/>
      <c r="V548" s="134"/>
      <c r="W548" s="255"/>
      <c r="X548" s="134"/>
      <c r="Y548" s="134"/>
      <c r="Z548" s="134"/>
      <c r="AA548" s="134"/>
      <c r="AB548" s="134"/>
      <c r="AC548" s="134"/>
      <c r="AD548" s="134"/>
      <c r="AE548" s="134"/>
      <c r="AF548" s="134"/>
      <c r="AG548" s="134"/>
      <c r="AH548" s="134"/>
      <c r="AI548" s="134"/>
      <c r="AJ548" s="134"/>
      <c r="AK548" s="134"/>
      <c r="AL548" s="134"/>
      <c r="AM548" s="134"/>
      <c r="AN548" s="134"/>
      <c r="AO548" s="134"/>
      <c r="AP548" s="134"/>
      <c r="AQ548" s="134"/>
      <c r="AR548" s="134"/>
      <c r="AS548" s="134"/>
      <c r="AT548" s="134"/>
      <c r="AU548" s="134"/>
    </row>
    <row r="549" spans="1:47" s="130" customFormat="1">
      <c r="A549" s="231"/>
      <c r="F549" s="131"/>
      <c r="G549" s="131"/>
      <c r="H549" s="132"/>
      <c r="I549" s="132"/>
      <c r="J549" s="133"/>
      <c r="K549" s="134"/>
      <c r="L549" s="255"/>
      <c r="M549" s="255"/>
      <c r="N549" s="134"/>
      <c r="O549" s="279"/>
      <c r="P549" s="134"/>
      <c r="Q549" s="255"/>
      <c r="R549" s="134"/>
      <c r="S549" s="255"/>
      <c r="T549" s="134"/>
      <c r="U549" s="255"/>
      <c r="V549" s="134"/>
      <c r="W549" s="255"/>
      <c r="X549" s="134"/>
      <c r="Y549" s="134"/>
      <c r="Z549" s="134"/>
      <c r="AA549" s="134"/>
      <c r="AB549" s="134"/>
      <c r="AC549" s="134"/>
      <c r="AD549" s="134"/>
      <c r="AE549" s="134"/>
      <c r="AF549" s="134"/>
      <c r="AG549" s="134"/>
      <c r="AH549" s="134"/>
      <c r="AI549" s="134"/>
      <c r="AJ549" s="134"/>
      <c r="AK549" s="134"/>
      <c r="AL549" s="134"/>
      <c r="AM549" s="134"/>
      <c r="AN549" s="134"/>
      <c r="AO549" s="134"/>
      <c r="AP549" s="134"/>
      <c r="AQ549" s="134"/>
      <c r="AR549" s="134"/>
      <c r="AS549" s="134"/>
      <c r="AT549" s="134"/>
      <c r="AU549" s="134"/>
    </row>
    <row r="550" spans="1:47" s="130" customFormat="1">
      <c r="A550" s="231"/>
      <c r="F550" s="131"/>
      <c r="G550" s="131"/>
      <c r="H550" s="132"/>
      <c r="I550" s="132"/>
      <c r="J550" s="133"/>
      <c r="K550" s="134"/>
      <c r="L550" s="255"/>
      <c r="M550" s="255"/>
      <c r="N550" s="134"/>
      <c r="O550" s="279"/>
      <c r="P550" s="134"/>
      <c r="Q550" s="255"/>
      <c r="R550" s="134"/>
      <c r="S550" s="255"/>
      <c r="T550" s="134"/>
      <c r="U550" s="255"/>
      <c r="V550" s="134"/>
      <c r="W550" s="255"/>
      <c r="X550" s="134"/>
      <c r="Y550" s="134"/>
      <c r="Z550" s="134"/>
      <c r="AA550" s="134"/>
      <c r="AB550" s="134"/>
      <c r="AC550" s="134"/>
      <c r="AD550" s="134"/>
      <c r="AE550" s="134"/>
      <c r="AF550" s="134"/>
      <c r="AG550" s="134"/>
      <c r="AH550" s="134"/>
      <c r="AI550" s="134"/>
      <c r="AJ550" s="134"/>
      <c r="AK550" s="134"/>
      <c r="AL550" s="134"/>
      <c r="AM550" s="134"/>
      <c r="AN550" s="134"/>
      <c r="AO550" s="134"/>
      <c r="AP550" s="134"/>
      <c r="AQ550" s="134"/>
      <c r="AR550" s="134"/>
      <c r="AS550" s="134"/>
      <c r="AT550" s="134"/>
      <c r="AU550" s="134"/>
    </row>
    <row r="551" spans="1:47" s="130" customFormat="1">
      <c r="A551" s="231"/>
      <c r="F551" s="131"/>
      <c r="G551" s="131"/>
      <c r="H551" s="132"/>
      <c r="I551" s="132"/>
      <c r="J551" s="133"/>
      <c r="K551" s="134"/>
      <c r="L551" s="255"/>
      <c r="M551" s="255"/>
      <c r="N551" s="134"/>
      <c r="O551" s="279"/>
      <c r="P551" s="134"/>
      <c r="Q551" s="255"/>
      <c r="R551" s="134"/>
      <c r="S551" s="255"/>
      <c r="T551" s="134"/>
      <c r="U551" s="255"/>
      <c r="V551" s="134"/>
      <c r="W551" s="255"/>
      <c r="X551" s="134"/>
      <c r="Y551" s="134"/>
      <c r="Z551" s="134"/>
      <c r="AA551" s="134"/>
      <c r="AB551" s="134"/>
      <c r="AC551" s="134"/>
      <c r="AD551" s="134"/>
      <c r="AE551" s="134"/>
      <c r="AF551" s="134"/>
      <c r="AG551" s="134"/>
      <c r="AH551" s="134"/>
      <c r="AI551" s="134"/>
      <c r="AJ551" s="134"/>
      <c r="AK551" s="134"/>
      <c r="AL551" s="134"/>
      <c r="AM551" s="134"/>
      <c r="AN551" s="134"/>
      <c r="AO551" s="134"/>
      <c r="AP551" s="134"/>
      <c r="AQ551" s="134"/>
      <c r="AR551" s="134"/>
      <c r="AS551" s="134"/>
      <c r="AT551" s="134"/>
      <c r="AU551" s="134"/>
    </row>
    <row r="552" spans="1:47" s="130" customFormat="1">
      <c r="A552" s="231"/>
      <c r="F552" s="131"/>
      <c r="G552" s="131"/>
      <c r="H552" s="132"/>
      <c r="I552" s="132"/>
      <c r="J552" s="133"/>
      <c r="K552" s="134"/>
      <c r="L552" s="255"/>
      <c r="M552" s="255"/>
      <c r="N552" s="134"/>
      <c r="O552" s="279"/>
      <c r="P552" s="134"/>
      <c r="Q552" s="255"/>
      <c r="R552" s="134"/>
      <c r="S552" s="255"/>
      <c r="T552" s="134"/>
      <c r="U552" s="255"/>
      <c r="V552" s="134"/>
      <c r="W552" s="255"/>
      <c r="X552" s="134"/>
      <c r="Y552" s="134"/>
      <c r="Z552" s="134"/>
      <c r="AA552" s="134"/>
      <c r="AB552" s="134"/>
      <c r="AC552" s="134"/>
      <c r="AD552" s="134"/>
      <c r="AE552" s="134"/>
      <c r="AF552" s="134"/>
      <c r="AG552" s="134"/>
      <c r="AH552" s="134"/>
      <c r="AI552" s="134"/>
      <c r="AJ552" s="134"/>
      <c r="AK552" s="134"/>
      <c r="AL552" s="134"/>
      <c r="AM552" s="134"/>
      <c r="AN552" s="134"/>
      <c r="AO552" s="134"/>
      <c r="AP552" s="134"/>
      <c r="AQ552" s="134"/>
      <c r="AR552" s="134"/>
      <c r="AS552" s="134"/>
      <c r="AT552" s="134"/>
      <c r="AU552" s="134"/>
    </row>
    <row r="553" spans="1:47" s="130" customFormat="1">
      <c r="A553" s="231"/>
      <c r="F553" s="131"/>
      <c r="G553" s="131"/>
      <c r="H553" s="132"/>
      <c r="I553" s="132"/>
      <c r="J553" s="133"/>
      <c r="K553" s="134"/>
      <c r="L553" s="255"/>
      <c r="M553" s="255"/>
      <c r="N553" s="134"/>
      <c r="O553" s="279"/>
      <c r="P553" s="134"/>
      <c r="Q553" s="255"/>
      <c r="R553" s="134"/>
      <c r="S553" s="255"/>
      <c r="T553" s="134"/>
      <c r="U553" s="255"/>
      <c r="V553" s="134"/>
      <c r="W553" s="255"/>
      <c r="X553" s="134"/>
      <c r="Y553" s="134"/>
      <c r="Z553" s="134"/>
      <c r="AA553" s="134"/>
      <c r="AB553" s="134"/>
      <c r="AC553" s="134"/>
      <c r="AD553" s="134"/>
      <c r="AE553" s="134"/>
      <c r="AF553" s="134"/>
      <c r="AG553" s="134"/>
      <c r="AH553" s="134"/>
      <c r="AI553" s="134"/>
      <c r="AJ553" s="134"/>
      <c r="AK553" s="134"/>
      <c r="AL553" s="134"/>
      <c r="AM553" s="134"/>
      <c r="AN553" s="134"/>
      <c r="AO553" s="134"/>
      <c r="AP553" s="134"/>
      <c r="AQ553" s="134"/>
      <c r="AR553" s="134"/>
      <c r="AS553" s="134"/>
      <c r="AT553" s="134"/>
      <c r="AU553" s="134"/>
    </row>
    <row r="554" spans="1:47" s="130" customFormat="1">
      <c r="A554" s="231"/>
      <c r="F554" s="131"/>
      <c r="G554" s="131"/>
      <c r="H554" s="132"/>
      <c r="I554" s="132"/>
      <c r="J554" s="133"/>
      <c r="K554" s="134"/>
      <c r="L554" s="255"/>
      <c r="M554" s="255"/>
      <c r="N554" s="134"/>
      <c r="O554" s="279"/>
      <c r="P554" s="134"/>
      <c r="Q554" s="255"/>
      <c r="R554" s="134"/>
      <c r="S554" s="255"/>
      <c r="T554" s="134"/>
      <c r="U554" s="255"/>
      <c r="V554" s="134"/>
      <c r="W554" s="255"/>
      <c r="X554" s="134"/>
      <c r="Y554" s="134"/>
      <c r="Z554" s="134"/>
      <c r="AA554" s="134"/>
      <c r="AB554" s="134"/>
      <c r="AC554" s="134"/>
      <c r="AD554" s="134"/>
      <c r="AE554" s="134"/>
      <c r="AF554" s="134"/>
      <c r="AG554" s="134"/>
      <c r="AH554" s="134"/>
      <c r="AI554" s="134"/>
      <c r="AJ554" s="134"/>
      <c r="AK554" s="134"/>
      <c r="AL554" s="134"/>
      <c r="AM554" s="134"/>
      <c r="AN554" s="134"/>
      <c r="AO554" s="134"/>
      <c r="AP554" s="134"/>
      <c r="AQ554" s="134"/>
      <c r="AR554" s="134"/>
      <c r="AS554" s="134"/>
      <c r="AT554" s="134"/>
      <c r="AU554" s="134"/>
    </row>
    <row r="555" spans="1:47" s="130" customFormat="1">
      <c r="A555" s="231"/>
      <c r="F555" s="131"/>
      <c r="G555" s="131"/>
      <c r="H555" s="132"/>
      <c r="I555" s="132"/>
      <c r="J555" s="133"/>
      <c r="K555" s="134"/>
      <c r="L555" s="255"/>
      <c r="M555" s="255"/>
      <c r="N555" s="134"/>
      <c r="O555" s="279"/>
      <c r="P555" s="134"/>
      <c r="Q555" s="255"/>
      <c r="R555" s="134"/>
      <c r="S555" s="255"/>
      <c r="T555" s="134"/>
      <c r="U555" s="255"/>
      <c r="V555" s="134"/>
      <c r="W555" s="255"/>
      <c r="X555" s="134"/>
      <c r="Y555" s="134"/>
      <c r="Z555" s="134"/>
      <c r="AA555" s="134"/>
      <c r="AB555" s="134"/>
      <c r="AC555" s="134"/>
      <c r="AD555" s="134"/>
      <c r="AE555" s="134"/>
      <c r="AF555" s="134"/>
      <c r="AG555" s="134"/>
      <c r="AH555" s="134"/>
      <c r="AI555" s="134"/>
      <c r="AJ555" s="134"/>
      <c r="AK555" s="134"/>
      <c r="AL555" s="134"/>
      <c r="AM555" s="134"/>
      <c r="AN555" s="134"/>
      <c r="AO555" s="134"/>
      <c r="AP555" s="134"/>
      <c r="AQ555" s="134"/>
      <c r="AR555" s="134"/>
      <c r="AS555" s="134"/>
      <c r="AT555" s="134"/>
      <c r="AU555" s="134"/>
    </row>
    <row r="556" spans="1:47" s="130" customFormat="1">
      <c r="A556" s="231"/>
      <c r="F556" s="131"/>
      <c r="G556" s="131"/>
      <c r="H556" s="132"/>
      <c r="I556" s="132"/>
      <c r="J556" s="133"/>
      <c r="K556" s="134"/>
      <c r="L556" s="255"/>
      <c r="M556" s="255"/>
      <c r="N556" s="134"/>
      <c r="O556" s="279"/>
      <c r="P556" s="134"/>
      <c r="Q556" s="255"/>
      <c r="R556" s="134"/>
      <c r="S556" s="255"/>
      <c r="T556" s="134"/>
      <c r="U556" s="255"/>
      <c r="V556" s="134"/>
      <c r="W556" s="255"/>
      <c r="X556" s="134"/>
      <c r="Y556" s="134"/>
      <c r="Z556" s="134"/>
      <c r="AA556" s="134"/>
      <c r="AB556" s="134"/>
      <c r="AC556" s="134"/>
      <c r="AD556" s="134"/>
      <c r="AE556" s="134"/>
      <c r="AF556" s="134"/>
      <c r="AG556" s="134"/>
      <c r="AH556" s="134"/>
      <c r="AI556" s="134"/>
      <c r="AJ556" s="134"/>
      <c r="AK556" s="134"/>
      <c r="AL556" s="134"/>
      <c r="AM556" s="134"/>
      <c r="AN556" s="134"/>
      <c r="AO556" s="134"/>
      <c r="AP556" s="134"/>
      <c r="AQ556" s="134"/>
      <c r="AR556" s="134"/>
      <c r="AS556" s="134"/>
      <c r="AT556" s="134"/>
      <c r="AU556" s="134"/>
    </row>
    <row r="557" spans="1:47" s="130" customFormat="1">
      <c r="A557" s="231"/>
      <c r="F557" s="131"/>
      <c r="G557" s="131"/>
      <c r="H557" s="132"/>
      <c r="I557" s="132"/>
      <c r="J557" s="133"/>
      <c r="K557" s="134"/>
      <c r="L557" s="255"/>
      <c r="M557" s="255"/>
      <c r="N557" s="134"/>
      <c r="O557" s="279"/>
      <c r="P557" s="134"/>
      <c r="Q557" s="255"/>
      <c r="R557" s="134"/>
      <c r="S557" s="255"/>
      <c r="T557" s="134"/>
      <c r="U557" s="255"/>
      <c r="V557" s="134"/>
      <c r="W557" s="255"/>
      <c r="X557" s="134"/>
      <c r="Y557" s="134"/>
      <c r="Z557" s="134"/>
      <c r="AA557" s="134"/>
      <c r="AB557" s="134"/>
      <c r="AC557" s="134"/>
      <c r="AD557" s="134"/>
      <c r="AE557" s="134"/>
      <c r="AF557" s="134"/>
      <c r="AG557" s="134"/>
      <c r="AH557" s="134"/>
      <c r="AI557" s="134"/>
      <c r="AJ557" s="134"/>
      <c r="AK557" s="134"/>
      <c r="AL557" s="134"/>
      <c r="AM557" s="134"/>
      <c r="AN557" s="134"/>
      <c r="AO557" s="134"/>
      <c r="AP557" s="134"/>
      <c r="AQ557" s="134"/>
      <c r="AR557" s="134"/>
      <c r="AS557" s="134"/>
      <c r="AT557" s="134"/>
      <c r="AU557" s="134"/>
    </row>
    <row r="558" spans="1:47" s="130" customFormat="1">
      <c r="A558" s="231"/>
      <c r="F558" s="131"/>
      <c r="G558" s="131"/>
      <c r="H558" s="132"/>
      <c r="I558" s="132"/>
      <c r="J558" s="133"/>
      <c r="K558" s="134"/>
      <c r="L558" s="255"/>
      <c r="M558" s="255"/>
      <c r="N558" s="134"/>
      <c r="O558" s="279"/>
      <c r="P558" s="134"/>
      <c r="Q558" s="255"/>
      <c r="R558" s="134"/>
      <c r="S558" s="255"/>
      <c r="T558" s="134"/>
      <c r="U558" s="255"/>
      <c r="V558" s="134"/>
      <c r="W558" s="255"/>
      <c r="X558" s="134"/>
      <c r="Y558" s="134"/>
      <c r="Z558" s="134"/>
      <c r="AA558" s="134"/>
      <c r="AB558" s="134"/>
      <c r="AC558" s="134"/>
      <c r="AD558" s="134"/>
      <c r="AE558" s="134"/>
      <c r="AF558" s="134"/>
      <c r="AG558" s="134"/>
      <c r="AH558" s="134"/>
      <c r="AI558" s="134"/>
      <c r="AJ558" s="134"/>
      <c r="AK558" s="134"/>
      <c r="AL558" s="134"/>
      <c r="AM558" s="134"/>
      <c r="AN558" s="134"/>
      <c r="AO558" s="134"/>
      <c r="AP558" s="134"/>
      <c r="AQ558" s="134"/>
      <c r="AR558" s="134"/>
      <c r="AS558" s="134"/>
      <c r="AT558" s="134"/>
      <c r="AU558" s="134"/>
    </row>
    <row r="559" spans="1:47" s="130" customFormat="1">
      <c r="A559" s="231"/>
      <c r="F559" s="131"/>
      <c r="G559" s="131"/>
      <c r="H559" s="132"/>
      <c r="I559" s="132"/>
      <c r="J559" s="133"/>
      <c r="K559" s="134"/>
      <c r="L559" s="255"/>
      <c r="M559" s="255"/>
      <c r="N559" s="134"/>
      <c r="O559" s="279"/>
      <c r="P559" s="134"/>
      <c r="Q559" s="255"/>
      <c r="R559" s="134"/>
      <c r="S559" s="255"/>
      <c r="T559" s="134"/>
      <c r="U559" s="255"/>
      <c r="V559" s="134"/>
      <c r="W559" s="255"/>
      <c r="X559" s="134"/>
      <c r="Y559" s="134"/>
      <c r="Z559" s="134"/>
      <c r="AA559" s="134"/>
      <c r="AB559" s="134"/>
      <c r="AC559" s="134"/>
      <c r="AD559" s="134"/>
      <c r="AE559" s="134"/>
      <c r="AF559" s="134"/>
      <c r="AG559" s="134"/>
      <c r="AH559" s="134"/>
      <c r="AI559" s="134"/>
      <c r="AJ559" s="134"/>
      <c r="AK559" s="134"/>
      <c r="AL559" s="134"/>
      <c r="AM559" s="134"/>
      <c r="AN559" s="134"/>
      <c r="AO559" s="134"/>
      <c r="AP559" s="134"/>
      <c r="AQ559" s="134"/>
      <c r="AR559" s="134"/>
      <c r="AS559" s="134"/>
      <c r="AT559" s="134"/>
      <c r="AU559" s="134"/>
    </row>
    <row r="560" spans="1:47" s="130" customFormat="1">
      <c r="A560" s="231"/>
      <c r="F560" s="131"/>
      <c r="G560" s="131"/>
      <c r="H560" s="132"/>
      <c r="I560" s="132"/>
      <c r="J560" s="133"/>
      <c r="K560" s="134"/>
      <c r="L560" s="255"/>
      <c r="M560" s="255"/>
      <c r="N560" s="134"/>
      <c r="O560" s="279"/>
      <c r="P560" s="134"/>
      <c r="Q560" s="255"/>
      <c r="R560" s="134"/>
      <c r="S560" s="255"/>
      <c r="T560" s="134"/>
      <c r="U560" s="255"/>
      <c r="V560" s="134"/>
      <c r="W560" s="255"/>
      <c r="X560" s="134"/>
      <c r="Y560" s="134"/>
      <c r="Z560" s="134"/>
      <c r="AA560" s="134"/>
      <c r="AB560" s="134"/>
      <c r="AC560" s="134"/>
      <c r="AD560" s="134"/>
      <c r="AE560" s="134"/>
      <c r="AF560" s="134"/>
      <c r="AG560" s="134"/>
      <c r="AH560" s="134"/>
      <c r="AI560" s="134"/>
      <c r="AJ560" s="134"/>
      <c r="AK560" s="134"/>
      <c r="AL560" s="134"/>
      <c r="AM560" s="134"/>
      <c r="AN560" s="134"/>
      <c r="AO560" s="134"/>
      <c r="AP560" s="134"/>
      <c r="AQ560" s="134"/>
      <c r="AR560" s="134"/>
      <c r="AS560" s="134"/>
      <c r="AT560" s="134"/>
      <c r="AU560" s="134"/>
    </row>
    <row r="561" spans="1:47" s="130" customFormat="1">
      <c r="A561" s="231"/>
      <c r="F561" s="131"/>
      <c r="G561" s="131"/>
      <c r="H561" s="132"/>
      <c r="I561" s="132"/>
      <c r="J561" s="133"/>
      <c r="K561" s="134"/>
      <c r="L561" s="255"/>
      <c r="M561" s="255"/>
      <c r="N561" s="134"/>
      <c r="O561" s="279"/>
      <c r="P561" s="134"/>
      <c r="Q561" s="255"/>
      <c r="R561" s="134"/>
      <c r="S561" s="255"/>
      <c r="T561" s="134"/>
      <c r="U561" s="255"/>
      <c r="V561" s="134"/>
      <c r="W561" s="255"/>
      <c r="X561" s="134"/>
      <c r="Y561" s="134"/>
      <c r="Z561" s="134"/>
      <c r="AA561" s="134"/>
      <c r="AB561" s="134"/>
      <c r="AC561" s="134"/>
      <c r="AD561" s="134"/>
      <c r="AE561" s="134"/>
      <c r="AF561" s="134"/>
      <c r="AG561" s="134"/>
      <c r="AH561" s="134"/>
      <c r="AI561" s="134"/>
      <c r="AJ561" s="134"/>
      <c r="AK561" s="134"/>
      <c r="AL561" s="134"/>
      <c r="AM561" s="134"/>
      <c r="AN561" s="134"/>
      <c r="AO561" s="134"/>
      <c r="AP561" s="134"/>
      <c r="AQ561" s="134"/>
      <c r="AR561" s="134"/>
      <c r="AS561" s="134"/>
      <c r="AT561" s="134"/>
      <c r="AU561" s="134"/>
    </row>
    <row r="562" spans="1:47" s="130" customFormat="1">
      <c r="A562" s="231"/>
      <c r="F562" s="131"/>
      <c r="G562" s="131"/>
      <c r="H562" s="132"/>
      <c r="I562" s="132"/>
      <c r="J562" s="133"/>
      <c r="K562" s="134"/>
      <c r="L562" s="255"/>
      <c r="M562" s="255"/>
      <c r="N562" s="134"/>
      <c r="O562" s="279"/>
      <c r="P562" s="134"/>
      <c r="Q562" s="255"/>
      <c r="R562" s="134"/>
      <c r="S562" s="255"/>
      <c r="T562" s="134"/>
      <c r="U562" s="255"/>
      <c r="V562" s="134"/>
      <c r="W562" s="255"/>
      <c r="X562" s="134"/>
      <c r="Y562" s="134"/>
      <c r="Z562" s="134"/>
      <c r="AA562" s="134"/>
      <c r="AB562" s="134"/>
      <c r="AC562" s="134"/>
      <c r="AD562" s="134"/>
      <c r="AE562" s="134"/>
      <c r="AF562" s="134"/>
      <c r="AG562" s="134"/>
      <c r="AH562" s="134"/>
      <c r="AI562" s="134"/>
      <c r="AJ562" s="134"/>
      <c r="AK562" s="134"/>
      <c r="AL562" s="134"/>
      <c r="AM562" s="134"/>
      <c r="AN562" s="134"/>
      <c r="AO562" s="134"/>
      <c r="AP562" s="134"/>
      <c r="AQ562" s="134"/>
      <c r="AR562" s="134"/>
      <c r="AS562" s="134"/>
      <c r="AT562" s="134"/>
      <c r="AU562" s="134"/>
    </row>
    <row r="563" spans="1:47" s="130" customFormat="1">
      <c r="A563" s="231"/>
      <c r="F563" s="131"/>
      <c r="G563" s="131"/>
      <c r="H563" s="132"/>
      <c r="I563" s="132"/>
      <c r="J563" s="133"/>
      <c r="K563" s="134"/>
      <c r="L563" s="255"/>
      <c r="M563" s="255"/>
      <c r="N563" s="134"/>
      <c r="O563" s="279"/>
      <c r="P563" s="134"/>
      <c r="Q563" s="255"/>
      <c r="R563" s="134"/>
      <c r="S563" s="255"/>
      <c r="T563" s="134"/>
      <c r="U563" s="255"/>
      <c r="V563" s="134"/>
      <c r="W563" s="255"/>
      <c r="X563" s="134"/>
      <c r="Y563" s="134"/>
      <c r="Z563" s="134"/>
      <c r="AA563" s="134"/>
      <c r="AB563" s="134"/>
      <c r="AC563" s="134"/>
      <c r="AD563" s="134"/>
      <c r="AE563" s="134"/>
      <c r="AF563" s="134"/>
      <c r="AG563" s="134"/>
      <c r="AH563" s="134"/>
      <c r="AI563" s="134"/>
      <c r="AJ563" s="134"/>
      <c r="AK563" s="134"/>
      <c r="AL563" s="134"/>
      <c r="AM563" s="134"/>
      <c r="AN563" s="134"/>
      <c r="AO563" s="134"/>
      <c r="AP563" s="134"/>
      <c r="AQ563" s="134"/>
      <c r="AR563" s="134"/>
      <c r="AS563" s="134"/>
      <c r="AT563" s="134"/>
      <c r="AU563" s="134"/>
    </row>
    <row r="564" spans="1:47" s="130" customFormat="1">
      <c r="A564" s="231"/>
      <c r="F564" s="131"/>
      <c r="G564" s="131"/>
      <c r="H564" s="132"/>
      <c r="I564" s="132"/>
      <c r="J564" s="133"/>
      <c r="K564" s="134"/>
      <c r="L564" s="255"/>
      <c r="M564" s="255"/>
      <c r="N564" s="134"/>
      <c r="O564" s="279"/>
      <c r="P564" s="134"/>
      <c r="Q564" s="255"/>
      <c r="R564" s="134"/>
      <c r="S564" s="255"/>
      <c r="T564" s="134"/>
      <c r="U564" s="255"/>
      <c r="V564" s="134"/>
      <c r="W564" s="255"/>
      <c r="X564" s="134"/>
      <c r="Y564" s="134"/>
      <c r="Z564" s="134"/>
      <c r="AA564" s="134"/>
      <c r="AB564" s="134"/>
      <c r="AC564" s="134"/>
      <c r="AD564" s="134"/>
      <c r="AE564" s="134"/>
      <c r="AF564" s="134"/>
      <c r="AG564" s="134"/>
      <c r="AH564" s="134"/>
      <c r="AI564" s="134"/>
      <c r="AJ564" s="134"/>
      <c r="AK564" s="134"/>
      <c r="AL564" s="134"/>
      <c r="AM564" s="134"/>
      <c r="AN564" s="134"/>
      <c r="AO564" s="134"/>
      <c r="AP564" s="134"/>
      <c r="AQ564" s="134"/>
      <c r="AR564" s="134"/>
      <c r="AS564" s="134"/>
      <c r="AT564" s="134"/>
      <c r="AU564" s="134"/>
    </row>
    <row r="565" spans="1:47" s="130" customFormat="1">
      <c r="A565" s="231"/>
      <c r="F565" s="131"/>
      <c r="G565" s="131"/>
      <c r="H565" s="132"/>
      <c r="I565" s="132"/>
      <c r="J565" s="133"/>
      <c r="K565" s="134"/>
      <c r="L565" s="255"/>
      <c r="M565" s="255"/>
      <c r="N565" s="134"/>
      <c r="O565" s="279"/>
      <c r="P565" s="134"/>
      <c r="Q565" s="255"/>
      <c r="R565" s="134"/>
      <c r="S565" s="255"/>
      <c r="T565" s="134"/>
      <c r="U565" s="255"/>
      <c r="V565" s="134"/>
      <c r="W565" s="255"/>
      <c r="X565" s="134"/>
      <c r="Y565" s="134"/>
      <c r="Z565" s="134"/>
      <c r="AA565" s="134"/>
      <c r="AB565" s="134"/>
      <c r="AC565" s="134"/>
      <c r="AD565" s="134"/>
      <c r="AE565" s="134"/>
      <c r="AF565" s="134"/>
      <c r="AG565" s="134"/>
      <c r="AH565" s="134"/>
      <c r="AI565" s="134"/>
      <c r="AJ565" s="134"/>
      <c r="AK565" s="134"/>
      <c r="AL565" s="134"/>
      <c r="AM565" s="134"/>
      <c r="AN565" s="134"/>
      <c r="AO565" s="134"/>
      <c r="AP565" s="134"/>
      <c r="AQ565" s="134"/>
      <c r="AR565" s="134"/>
      <c r="AS565" s="134"/>
      <c r="AT565" s="134"/>
      <c r="AU565" s="134"/>
    </row>
    <row r="566" spans="1:47" s="130" customFormat="1">
      <c r="A566" s="231"/>
      <c r="F566" s="131"/>
      <c r="G566" s="131"/>
      <c r="H566" s="132"/>
      <c r="I566" s="132"/>
      <c r="J566" s="133"/>
      <c r="K566" s="134"/>
      <c r="L566" s="255"/>
      <c r="M566" s="255"/>
      <c r="N566" s="134"/>
      <c r="O566" s="279"/>
      <c r="P566" s="134"/>
      <c r="Q566" s="255"/>
      <c r="R566" s="134"/>
      <c r="S566" s="255"/>
      <c r="T566" s="134"/>
      <c r="U566" s="255"/>
      <c r="V566" s="134"/>
      <c r="W566" s="255"/>
      <c r="X566" s="134"/>
      <c r="Y566" s="134"/>
      <c r="Z566" s="134"/>
      <c r="AA566" s="134"/>
      <c r="AB566" s="134"/>
      <c r="AC566" s="134"/>
      <c r="AD566" s="134"/>
      <c r="AE566" s="134"/>
      <c r="AF566" s="134"/>
      <c r="AG566" s="134"/>
      <c r="AH566" s="134"/>
      <c r="AI566" s="134"/>
      <c r="AJ566" s="134"/>
      <c r="AK566" s="134"/>
      <c r="AL566" s="134"/>
      <c r="AM566" s="134"/>
      <c r="AN566" s="134"/>
      <c r="AO566" s="134"/>
      <c r="AP566" s="134"/>
      <c r="AQ566" s="134"/>
      <c r="AR566" s="134"/>
      <c r="AS566" s="134"/>
      <c r="AT566" s="134"/>
      <c r="AU566" s="134"/>
    </row>
    <row r="567" spans="1:47" s="130" customFormat="1">
      <c r="A567" s="231"/>
      <c r="F567" s="131"/>
      <c r="G567" s="131"/>
      <c r="H567" s="132"/>
      <c r="I567" s="132"/>
      <c r="J567" s="133"/>
      <c r="K567" s="134"/>
      <c r="L567" s="255"/>
      <c r="M567" s="255"/>
      <c r="N567" s="134"/>
      <c r="O567" s="279"/>
      <c r="P567" s="134"/>
      <c r="Q567" s="255"/>
      <c r="R567" s="134"/>
      <c r="S567" s="255"/>
      <c r="T567" s="134"/>
      <c r="U567" s="255"/>
      <c r="V567" s="134"/>
      <c r="W567" s="255"/>
      <c r="X567" s="134"/>
      <c r="Y567" s="134"/>
      <c r="Z567" s="134"/>
      <c r="AA567" s="134"/>
      <c r="AB567" s="134"/>
      <c r="AC567" s="134"/>
      <c r="AD567" s="134"/>
      <c r="AE567" s="134"/>
      <c r="AF567" s="134"/>
      <c r="AG567" s="134"/>
      <c r="AH567" s="134"/>
      <c r="AI567" s="134"/>
      <c r="AJ567" s="134"/>
      <c r="AK567" s="134"/>
      <c r="AL567" s="134"/>
      <c r="AM567" s="134"/>
      <c r="AN567" s="134"/>
      <c r="AO567" s="134"/>
      <c r="AP567" s="134"/>
      <c r="AQ567" s="134"/>
      <c r="AR567" s="134"/>
      <c r="AS567" s="134"/>
      <c r="AT567" s="134"/>
      <c r="AU567" s="134"/>
    </row>
    <row r="568" spans="1:47" s="130" customFormat="1">
      <c r="A568" s="231"/>
      <c r="F568" s="131"/>
      <c r="G568" s="131"/>
      <c r="H568" s="132"/>
      <c r="I568" s="132"/>
      <c r="J568" s="133"/>
      <c r="K568" s="134"/>
      <c r="L568" s="255"/>
      <c r="M568" s="255"/>
      <c r="N568" s="134"/>
      <c r="O568" s="279"/>
      <c r="P568" s="134"/>
      <c r="Q568" s="255"/>
      <c r="R568" s="134"/>
      <c r="S568" s="255"/>
      <c r="T568" s="134"/>
      <c r="U568" s="255"/>
      <c r="V568" s="134"/>
      <c r="W568" s="255"/>
      <c r="X568" s="134"/>
      <c r="Y568" s="134"/>
      <c r="Z568" s="134"/>
      <c r="AA568" s="134"/>
      <c r="AB568" s="134"/>
      <c r="AC568" s="134"/>
      <c r="AD568" s="134"/>
      <c r="AE568" s="134"/>
      <c r="AF568" s="134"/>
      <c r="AG568" s="134"/>
      <c r="AH568" s="134"/>
      <c r="AI568" s="134"/>
      <c r="AJ568" s="134"/>
      <c r="AK568" s="134"/>
      <c r="AL568" s="134"/>
      <c r="AM568" s="134"/>
      <c r="AN568" s="134"/>
      <c r="AO568" s="134"/>
      <c r="AP568" s="134"/>
      <c r="AQ568" s="134"/>
      <c r="AR568" s="134"/>
      <c r="AS568" s="134"/>
      <c r="AT568" s="134"/>
      <c r="AU568" s="134"/>
    </row>
    <row r="569" spans="1:47" s="130" customFormat="1">
      <c r="A569" s="231"/>
      <c r="F569" s="131"/>
      <c r="G569" s="131"/>
      <c r="H569" s="132"/>
      <c r="I569" s="132"/>
      <c r="J569" s="133"/>
      <c r="K569" s="134"/>
      <c r="L569" s="255"/>
      <c r="M569" s="255"/>
      <c r="N569" s="134"/>
      <c r="O569" s="279"/>
      <c r="P569" s="134"/>
      <c r="Q569" s="255"/>
      <c r="R569" s="134"/>
      <c r="S569" s="255"/>
      <c r="T569" s="134"/>
      <c r="U569" s="255"/>
      <c r="V569" s="134"/>
      <c r="W569" s="255"/>
      <c r="X569" s="134"/>
      <c r="Y569" s="134"/>
      <c r="Z569" s="134"/>
      <c r="AA569" s="134"/>
      <c r="AB569" s="134"/>
      <c r="AC569" s="134"/>
      <c r="AD569" s="134"/>
      <c r="AE569" s="134"/>
      <c r="AF569" s="134"/>
      <c r="AG569" s="134"/>
      <c r="AH569" s="134"/>
      <c r="AI569" s="134"/>
      <c r="AJ569" s="134"/>
      <c r="AK569" s="134"/>
      <c r="AL569" s="134"/>
      <c r="AM569" s="134"/>
      <c r="AN569" s="134"/>
      <c r="AO569" s="134"/>
      <c r="AP569" s="134"/>
      <c r="AQ569" s="134"/>
      <c r="AR569" s="134"/>
      <c r="AS569" s="134"/>
      <c r="AT569" s="134"/>
      <c r="AU569" s="134"/>
    </row>
    <row r="570" spans="1:47" s="130" customFormat="1">
      <c r="A570" s="231"/>
      <c r="F570" s="131"/>
      <c r="G570" s="131"/>
      <c r="H570" s="132"/>
      <c r="I570" s="132"/>
      <c r="J570" s="133"/>
      <c r="K570" s="134"/>
      <c r="L570" s="255"/>
      <c r="M570" s="255"/>
      <c r="N570" s="134"/>
      <c r="O570" s="279"/>
      <c r="P570" s="134"/>
      <c r="Q570" s="255"/>
      <c r="R570" s="134"/>
      <c r="S570" s="255"/>
      <c r="T570" s="134"/>
      <c r="U570" s="255"/>
      <c r="V570" s="134"/>
      <c r="W570" s="255"/>
      <c r="X570" s="134"/>
      <c r="Y570" s="134"/>
      <c r="Z570" s="134"/>
      <c r="AA570" s="134"/>
      <c r="AB570" s="134"/>
      <c r="AC570" s="134"/>
      <c r="AD570" s="134"/>
      <c r="AE570" s="134"/>
      <c r="AF570" s="134"/>
      <c r="AG570" s="134"/>
      <c r="AH570" s="134"/>
      <c r="AI570" s="134"/>
      <c r="AJ570" s="134"/>
      <c r="AK570" s="134"/>
      <c r="AL570" s="134"/>
      <c r="AM570" s="134"/>
      <c r="AN570" s="134"/>
      <c r="AO570" s="134"/>
      <c r="AP570" s="134"/>
      <c r="AQ570" s="134"/>
      <c r="AR570" s="134"/>
      <c r="AS570" s="134"/>
      <c r="AT570" s="134"/>
      <c r="AU570" s="134"/>
    </row>
    <row r="571" spans="1:47" s="130" customFormat="1">
      <c r="A571" s="231"/>
      <c r="F571" s="131"/>
      <c r="G571" s="131"/>
      <c r="H571" s="132"/>
      <c r="I571" s="132"/>
      <c r="J571" s="133"/>
      <c r="K571" s="134"/>
      <c r="L571" s="255"/>
      <c r="M571" s="255"/>
      <c r="N571" s="134"/>
      <c r="O571" s="279"/>
      <c r="P571" s="134"/>
      <c r="Q571" s="255"/>
      <c r="R571" s="134"/>
      <c r="S571" s="255"/>
      <c r="T571" s="134"/>
      <c r="U571" s="255"/>
      <c r="V571" s="134"/>
      <c r="W571" s="255"/>
      <c r="X571" s="134"/>
      <c r="Y571" s="134"/>
      <c r="Z571" s="134"/>
      <c r="AA571" s="134"/>
      <c r="AB571" s="134"/>
      <c r="AC571" s="134"/>
      <c r="AD571" s="134"/>
      <c r="AE571" s="134"/>
      <c r="AF571" s="134"/>
      <c r="AG571" s="134"/>
      <c r="AH571" s="134"/>
      <c r="AI571" s="134"/>
      <c r="AJ571" s="134"/>
      <c r="AK571" s="134"/>
      <c r="AL571" s="134"/>
      <c r="AM571" s="134"/>
      <c r="AN571" s="134"/>
      <c r="AO571" s="134"/>
      <c r="AP571" s="134"/>
      <c r="AQ571" s="134"/>
      <c r="AR571" s="134"/>
      <c r="AS571" s="134"/>
      <c r="AT571" s="134"/>
      <c r="AU571" s="134"/>
    </row>
    <row r="572" spans="1:47" s="130" customFormat="1">
      <c r="A572" s="231"/>
      <c r="F572" s="131"/>
      <c r="G572" s="131"/>
      <c r="H572" s="132"/>
      <c r="I572" s="132"/>
      <c r="J572" s="133"/>
      <c r="K572" s="134"/>
      <c r="L572" s="255"/>
      <c r="M572" s="255"/>
      <c r="N572" s="134"/>
      <c r="O572" s="279"/>
      <c r="P572" s="134"/>
      <c r="Q572" s="255"/>
      <c r="R572" s="134"/>
      <c r="S572" s="255"/>
      <c r="T572" s="134"/>
      <c r="U572" s="255"/>
      <c r="V572" s="134"/>
      <c r="W572" s="255"/>
      <c r="X572" s="134"/>
      <c r="Y572" s="134"/>
      <c r="Z572" s="134"/>
      <c r="AA572" s="134"/>
      <c r="AB572" s="134"/>
      <c r="AC572" s="134"/>
      <c r="AD572" s="134"/>
      <c r="AE572" s="134"/>
      <c r="AF572" s="134"/>
      <c r="AG572" s="134"/>
      <c r="AH572" s="134"/>
      <c r="AI572" s="134"/>
      <c r="AJ572" s="134"/>
      <c r="AK572" s="134"/>
      <c r="AL572" s="134"/>
      <c r="AM572" s="134"/>
      <c r="AN572" s="134"/>
      <c r="AO572" s="134"/>
      <c r="AP572" s="134"/>
      <c r="AQ572" s="134"/>
      <c r="AR572" s="134"/>
      <c r="AS572" s="134"/>
      <c r="AT572" s="134"/>
      <c r="AU572" s="134"/>
    </row>
    <row r="573" spans="1:47" s="130" customFormat="1">
      <c r="A573" s="231"/>
      <c r="F573" s="131"/>
      <c r="G573" s="131"/>
      <c r="H573" s="132"/>
      <c r="I573" s="132"/>
      <c r="J573" s="133"/>
      <c r="K573" s="134"/>
      <c r="L573" s="255"/>
      <c r="M573" s="255"/>
      <c r="N573" s="134"/>
      <c r="O573" s="279"/>
      <c r="P573" s="134"/>
      <c r="Q573" s="255"/>
      <c r="R573" s="134"/>
      <c r="S573" s="255"/>
      <c r="T573" s="134"/>
      <c r="U573" s="255"/>
      <c r="V573" s="134"/>
      <c r="W573" s="255"/>
      <c r="X573" s="134"/>
      <c r="Y573" s="134"/>
      <c r="Z573" s="134"/>
      <c r="AA573" s="134"/>
      <c r="AB573" s="134"/>
      <c r="AC573" s="134"/>
      <c r="AD573" s="134"/>
      <c r="AE573" s="134"/>
      <c r="AF573" s="134"/>
      <c r="AG573" s="134"/>
      <c r="AH573" s="134"/>
      <c r="AI573" s="134"/>
      <c r="AJ573" s="134"/>
      <c r="AK573" s="134"/>
      <c r="AL573" s="134"/>
      <c r="AM573" s="134"/>
      <c r="AN573" s="134"/>
      <c r="AO573" s="134"/>
      <c r="AP573" s="134"/>
      <c r="AQ573" s="134"/>
      <c r="AR573" s="134"/>
      <c r="AS573" s="134"/>
      <c r="AT573" s="134"/>
      <c r="AU573" s="134"/>
    </row>
    <row r="574" spans="1:47" s="130" customFormat="1">
      <c r="A574" s="231"/>
      <c r="F574" s="131"/>
      <c r="G574" s="131"/>
      <c r="H574" s="132"/>
      <c r="I574" s="132"/>
      <c r="J574" s="133"/>
      <c r="K574" s="134"/>
      <c r="L574" s="255"/>
      <c r="M574" s="255"/>
      <c r="N574" s="134"/>
      <c r="O574" s="279"/>
      <c r="P574" s="134"/>
      <c r="Q574" s="255"/>
      <c r="R574" s="134"/>
      <c r="S574" s="255"/>
      <c r="T574" s="134"/>
      <c r="U574" s="255"/>
      <c r="V574" s="134"/>
      <c r="W574" s="255"/>
      <c r="X574" s="134"/>
      <c r="Y574" s="134"/>
      <c r="Z574" s="134"/>
      <c r="AA574" s="134"/>
      <c r="AB574" s="134"/>
      <c r="AC574" s="134"/>
      <c r="AD574" s="134"/>
      <c r="AE574" s="134"/>
      <c r="AF574" s="134"/>
      <c r="AG574" s="134"/>
      <c r="AH574" s="134"/>
      <c r="AI574" s="134"/>
      <c r="AJ574" s="134"/>
      <c r="AK574" s="134"/>
      <c r="AL574" s="134"/>
      <c r="AM574" s="134"/>
      <c r="AN574" s="134"/>
      <c r="AO574" s="134"/>
      <c r="AP574" s="134"/>
      <c r="AQ574" s="134"/>
      <c r="AR574" s="134"/>
      <c r="AS574" s="134"/>
      <c r="AT574" s="134"/>
      <c r="AU574" s="134"/>
    </row>
    <row r="575" spans="1:47" s="130" customFormat="1">
      <c r="A575" s="231"/>
      <c r="F575" s="131"/>
      <c r="G575" s="131"/>
      <c r="H575" s="132"/>
      <c r="I575" s="132"/>
      <c r="J575" s="133"/>
      <c r="K575" s="134"/>
      <c r="L575" s="255"/>
      <c r="M575" s="255"/>
      <c r="N575" s="134"/>
      <c r="O575" s="279"/>
      <c r="P575" s="134"/>
      <c r="Q575" s="255"/>
      <c r="R575" s="134"/>
      <c r="S575" s="255"/>
      <c r="T575" s="134"/>
      <c r="U575" s="255"/>
      <c r="V575" s="134"/>
      <c r="W575" s="255"/>
      <c r="X575" s="134"/>
      <c r="Y575" s="134"/>
      <c r="Z575" s="134"/>
      <c r="AA575" s="134"/>
      <c r="AB575" s="134"/>
      <c r="AC575" s="134"/>
      <c r="AD575" s="134"/>
      <c r="AE575" s="134"/>
      <c r="AF575" s="134"/>
      <c r="AG575" s="134"/>
      <c r="AH575" s="134"/>
      <c r="AI575" s="134"/>
      <c r="AJ575" s="134"/>
      <c r="AK575" s="134"/>
      <c r="AL575" s="134"/>
      <c r="AM575" s="134"/>
      <c r="AN575" s="134"/>
      <c r="AO575" s="134"/>
      <c r="AP575" s="134"/>
      <c r="AQ575" s="134"/>
      <c r="AR575" s="134"/>
      <c r="AS575" s="134"/>
      <c r="AT575" s="134"/>
      <c r="AU575" s="134"/>
    </row>
    <row r="576" spans="1:47" s="130" customFormat="1">
      <c r="A576" s="231"/>
      <c r="F576" s="131"/>
      <c r="G576" s="131"/>
      <c r="H576" s="132"/>
      <c r="I576" s="132"/>
      <c r="J576" s="133"/>
      <c r="K576" s="134"/>
      <c r="L576" s="255"/>
      <c r="M576" s="255"/>
      <c r="N576" s="134"/>
      <c r="O576" s="279"/>
      <c r="P576" s="134"/>
      <c r="Q576" s="255"/>
      <c r="R576" s="134"/>
      <c r="S576" s="255"/>
      <c r="T576" s="134"/>
      <c r="U576" s="255"/>
      <c r="V576" s="134"/>
      <c r="W576" s="255"/>
      <c r="X576" s="134"/>
      <c r="Y576" s="134"/>
      <c r="Z576" s="134"/>
      <c r="AA576" s="134"/>
      <c r="AB576" s="134"/>
      <c r="AC576" s="134"/>
      <c r="AD576" s="134"/>
      <c r="AE576" s="134"/>
      <c r="AF576" s="134"/>
      <c r="AG576" s="134"/>
      <c r="AH576" s="134"/>
      <c r="AI576" s="134"/>
      <c r="AJ576" s="134"/>
      <c r="AK576" s="134"/>
      <c r="AL576" s="134"/>
      <c r="AM576" s="134"/>
      <c r="AN576" s="134"/>
      <c r="AO576" s="134"/>
      <c r="AP576" s="134"/>
      <c r="AQ576" s="134"/>
      <c r="AR576" s="134"/>
      <c r="AS576" s="134"/>
      <c r="AT576" s="134"/>
      <c r="AU576" s="134"/>
    </row>
    <row r="577" spans="1:47" s="130" customFormat="1">
      <c r="A577" s="231"/>
      <c r="F577" s="131"/>
      <c r="G577" s="131"/>
      <c r="H577" s="132"/>
      <c r="I577" s="132"/>
      <c r="J577" s="133"/>
      <c r="K577" s="134"/>
      <c r="L577" s="255"/>
      <c r="M577" s="255"/>
      <c r="N577" s="134"/>
      <c r="O577" s="279"/>
      <c r="P577" s="134"/>
      <c r="Q577" s="255"/>
      <c r="R577" s="134"/>
      <c r="S577" s="255"/>
      <c r="T577" s="134"/>
      <c r="U577" s="255"/>
      <c r="V577" s="134"/>
      <c r="W577" s="255"/>
      <c r="X577" s="134"/>
      <c r="Y577" s="134"/>
      <c r="Z577" s="134"/>
      <c r="AA577" s="134"/>
      <c r="AB577" s="134"/>
      <c r="AC577" s="134"/>
      <c r="AD577" s="134"/>
      <c r="AE577" s="134"/>
      <c r="AF577" s="134"/>
      <c r="AG577" s="134"/>
      <c r="AH577" s="134"/>
      <c r="AI577" s="134"/>
      <c r="AJ577" s="134"/>
      <c r="AK577" s="134"/>
      <c r="AL577" s="134"/>
      <c r="AM577" s="134"/>
      <c r="AN577" s="134"/>
      <c r="AO577" s="134"/>
      <c r="AP577" s="134"/>
      <c r="AQ577" s="134"/>
      <c r="AR577" s="134"/>
      <c r="AS577" s="134"/>
      <c r="AT577" s="134"/>
      <c r="AU577" s="134"/>
    </row>
    <row r="578" spans="1:47" s="130" customFormat="1">
      <c r="A578" s="231"/>
      <c r="F578" s="131"/>
      <c r="G578" s="131"/>
      <c r="H578" s="132"/>
      <c r="I578" s="132"/>
      <c r="J578" s="133"/>
      <c r="K578" s="134"/>
      <c r="L578" s="255"/>
      <c r="M578" s="255"/>
      <c r="N578" s="134"/>
      <c r="O578" s="279"/>
      <c r="P578" s="134"/>
      <c r="Q578" s="255"/>
      <c r="R578" s="134"/>
      <c r="S578" s="255"/>
      <c r="T578" s="134"/>
      <c r="U578" s="255"/>
      <c r="V578" s="134"/>
      <c r="W578" s="255"/>
      <c r="X578" s="134"/>
      <c r="Y578" s="134"/>
      <c r="Z578" s="134"/>
      <c r="AA578" s="134"/>
      <c r="AB578" s="134"/>
      <c r="AC578" s="134"/>
      <c r="AD578" s="134"/>
      <c r="AE578" s="134"/>
      <c r="AF578" s="134"/>
      <c r="AG578" s="134"/>
      <c r="AH578" s="134"/>
      <c r="AI578" s="134"/>
      <c r="AJ578" s="134"/>
      <c r="AK578" s="134"/>
      <c r="AL578" s="134"/>
      <c r="AM578" s="134"/>
      <c r="AN578" s="134"/>
      <c r="AO578" s="134"/>
      <c r="AP578" s="134"/>
      <c r="AQ578" s="134"/>
      <c r="AR578" s="134"/>
      <c r="AS578" s="134"/>
      <c r="AT578" s="134"/>
      <c r="AU578" s="134"/>
    </row>
    <row r="579" spans="1:47" s="130" customFormat="1">
      <c r="A579" s="231"/>
      <c r="F579" s="131"/>
      <c r="G579" s="131"/>
      <c r="H579" s="132"/>
      <c r="I579" s="132"/>
      <c r="J579" s="133"/>
      <c r="K579" s="134"/>
      <c r="L579" s="255"/>
      <c r="M579" s="255"/>
      <c r="N579" s="134"/>
      <c r="O579" s="279"/>
      <c r="P579" s="134"/>
      <c r="Q579" s="255"/>
      <c r="R579" s="134"/>
      <c r="S579" s="255"/>
      <c r="T579" s="134"/>
      <c r="U579" s="255"/>
      <c r="V579" s="134"/>
      <c r="W579" s="255"/>
      <c r="X579" s="134"/>
      <c r="Y579" s="134"/>
      <c r="Z579" s="134"/>
      <c r="AA579" s="134"/>
      <c r="AB579" s="134"/>
      <c r="AC579" s="134"/>
      <c r="AD579" s="134"/>
      <c r="AE579" s="134"/>
      <c r="AF579" s="134"/>
      <c r="AG579" s="134"/>
      <c r="AH579" s="134"/>
      <c r="AI579" s="134"/>
      <c r="AJ579" s="134"/>
      <c r="AK579" s="134"/>
      <c r="AL579" s="134"/>
      <c r="AM579" s="134"/>
      <c r="AN579" s="134"/>
      <c r="AO579" s="134"/>
      <c r="AP579" s="134"/>
      <c r="AQ579" s="134"/>
      <c r="AR579" s="134"/>
      <c r="AS579" s="134"/>
      <c r="AT579" s="134"/>
      <c r="AU579" s="134"/>
    </row>
    <row r="580" spans="1:47" s="130" customFormat="1">
      <c r="A580" s="231"/>
      <c r="F580" s="131"/>
      <c r="G580" s="131"/>
      <c r="H580" s="132"/>
      <c r="I580" s="132"/>
      <c r="J580" s="133"/>
      <c r="K580" s="134"/>
      <c r="L580" s="255"/>
      <c r="M580" s="255"/>
      <c r="N580" s="134"/>
      <c r="O580" s="279"/>
      <c r="P580" s="134"/>
      <c r="Q580" s="255"/>
      <c r="R580" s="134"/>
      <c r="S580" s="255"/>
      <c r="T580" s="134"/>
      <c r="U580" s="255"/>
      <c r="V580" s="134"/>
      <c r="W580" s="255"/>
      <c r="X580" s="134"/>
      <c r="Y580" s="134"/>
      <c r="Z580" s="134"/>
      <c r="AA580" s="134"/>
      <c r="AB580" s="134"/>
      <c r="AC580" s="134"/>
      <c r="AD580" s="134"/>
      <c r="AE580" s="134"/>
      <c r="AF580" s="134"/>
      <c r="AG580" s="134"/>
      <c r="AH580" s="134"/>
      <c r="AI580" s="134"/>
      <c r="AJ580" s="134"/>
      <c r="AK580" s="134"/>
      <c r="AL580" s="134"/>
      <c r="AM580" s="134"/>
      <c r="AN580" s="134"/>
      <c r="AO580" s="134"/>
      <c r="AP580" s="134"/>
      <c r="AQ580" s="134"/>
      <c r="AR580" s="134"/>
      <c r="AS580" s="134"/>
      <c r="AT580" s="134"/>
      <c r="AU580" s="134"/>
    </row>
    <row r="581" spans="1:47" s="130" customFormat="1">
      <c r="A581" s="231"/>
      <c r="F581" s="131"/>
      <c r="G581" s="131"/>
      <c r="H581" s="132"/>
      <c r="I581" s="132"/>
      <c r="J581" s="133"/>
      <c r="K581" s="134"/>
      <c r="L581" s="255"/>
      <c r="M581" s="255"/>
      <c r="N581" s="134"/>
      <c r="O581" s="279"/>
      <c r="P581" s="134"/>
      <c r="Q581" s="255"/>
      <c r="R581" s="134"/>
      <c r="S581" s="255"/>
      <c r="T581" s="134"/>
      <c r="U581" s="255"/>
      <c r="V581" s="134"/>
      <c r="W581" s="255"/>
      <c r="X581" s="134"/>
      <c r="Y581" s="134"/>
      <c r="Z581" s="134"/>
      <c r="AA581" s="134"/>
      <c r="AB581" s="134"/>
      <c r="AC581" s="134"/>
      <c r="AD581" s="134"/>
      <c r="AE581" s="134"/>
      <c r="AF581" s="134"/>
      <c r="AG581" s="134"/>
      <c r="AH581" s="134"/>
      <c r="AI581" s="134"/>
      <c r="AJ581" s="134"/>
      <c r="AK581" s="134"/>
      <c r="AL581" s="134"/>
      <c r="AM581" s="134"/>
      <c r="AN581" s="134"/>
      <c r="AO581" s="134"/>
      <c r="AP581" s="134"/>
      <c r="AQ581" s="134"/>
      <c r="AR581" s="134"/>
      <c r="AS581" s="134"/>
      <c r="AT581" s="134"/>
      <c r="AU581" s="134"/>
    </row>
    <row r="582" spans="1:47" s="130" customFormat="1">
      <c r="A582" s="231"/>
      <c r="F582" s="131"/>
      <c r="G582" s="131"/>
      <c r="H582" s="132"/>
      <c r="I582" s="132"/>
      <c r="J582" s="133"/>
      <c r="K582" s="134"/>
      <c r="L582" s="255"/>
      <c r="M582" s="255"/>
      <c r="N582" s="134"/>
      <c r="O582" s="279"/>
      <c r="P582" s="134"/>
      <c r="Q582" s="255"/>
      <c r="R582" s="134"/>
      <c r="S582" s="255"/>
      <c r="T582" s="134"/>
      <c r="U582" s="255"/>
      <c r="V582" s="134"/>
      <c r="W582" s="255"/>
      <c r="X582" s="134"/>
      <c r="Y582" s="134"/>
      <c r="Z582" s="134"/>
      <c r="AA582" s="134"/>
      <c r="AB582" s="134"/>
      <c r="AC582" s="134"/>
      <c r="AD582" s="134"/>
      <c r="AE582" s="134"/>
      <c r="AF582" s="134"/>
      <c r="AG582" s="134"/>
      <c r="AH582" s="134"/>
      <c r="AI582" s="134"/>
      <c r="AJ582" s="134"/>
      <c r="AK582" s="134"/>
      <c r="AL582" s="134"/>
      <c r="AM582" s="134"/>
      <c r="AN582" s="134"/>
      <c r="AO582" s="134"/>
      <c r="AP582" s="134"/>
      <c r="AQ582" s="134"/>
      <c r="AR582" s="134"/>
      <c r="AS582" s="134"/>
      <c r="AT582" s="134"/>
      <c r="AU582" s="134"/>
    </row>
    <row r="583" spans="1:47" s="130" customFormat="1">
      <c r="A583" s="231"/>
      <c r="F583" s="131"/>
      <c r="G583" s="131"/>
      <c r="H583" s="132"/>
      <c r="I583" s="132"/>
      <c r="J583" s="133"/>
      <c r="K583" s="134"/>
      <c r="L583" s="255"/>
      <c r="M583" s="255"/>
      <c r="N583" s="134"/>
      <c r="O583" s="279"/>
      <c r="P583" s="134"/>
      <c r="Q583" s="255"/>
      <c r="R583" s="134"/>
      <c r="S583" s="255"/>
      <c r="T583" s="134"/>
      <c r="U583" s="255"/>
      <c r="V583" s="134"/>
      <c r="W583" s="255"/>
      <c r="X583" s="134"/>
      <c r="Y583" s="134"/>
      <c r="Z583" s="134"/>
      <c r="AA583" s="134"/>
      <c r="AB583" s="134"/>
      <c r="AC583" s="134"/>
      <c r="AD583" s="134"/>
      <c r="AE583" s="134"/>
      <c r="AF583" s="134"/>
      <c r="AG583" s="134"/>
      <c r="AH583" s="134"/>
      <c r="AI583" s="134"/>
      <c r="AJ583" s="134"/>
      <c r="AK583" s="134"/>
      <c r="AL583" s="134"/>
      <c r="AM583" s="134"/>
      <c r="AN583" s="134"/>
      <c r="AO583" s="134"/>
      <c r="AP583" s="134"/>
      <c r="AQ583" s="134"/>
      <c r="AR583" s="134"/>
      <c r="AS583" s="134"/>
      <c r="AT583" s="134"/>
      <c r="AU583" s="134"/>
    </row>
    <row r="584" spans="1:47" s="130" customFormat="1">
      <c r="A584" s="231"/>
      <c r="F584" s="131"/>
      <c r="G584" s="131"/>
      <c r="H584" s="132"/>
      <c r="I584" s="132"/>
      <c r="J584" s="133"/>
      <c r="K584" s="134"/>
      <c r="L584" s="255"/>
      <c r="M584" s="255"/>
      <c r="N584" s="134"/>
      <c r="O584" s="279"/>
      <c r="P584" s="134"/>
      <c r="Q584" s="255"/>
      <c r="R584" s="134"/>
      <c r="S584" s="255"/>
      <c r="T584" s="134"/>
      <c r="U584" s="255"/>
      <c r="V584" s="134"/>
      <c r="W584" s="255"/>
      <c r="X584" s="134"/>
      <c r="Y584" s="134"/>
      <c r="Z584" s="134"/>
      <c r="AA584" s="134"/>
      <c r="AB584" s="134"/>
      <c r="AC584" s="134"/>
      <c r="AD584" s="134"/>
      <c r="AE584" s="134"/>
      <c r="AF584" s="134"/>
      <c r="AG584" s="134"/>
      <c r="AH584" s="134"/>
      <c r="AI584" s="134"/>
      <c r="AJ584" s="134"/>
      <c r="AK584" s="134"/>
      <c r="AL584" s="134"/>
      <c r="AM584" s="134"/>
      <c r="AN584" s="134"/>
      <c r="AO584" s="134"/>
      <c r="AP584" s="134"/>
      <c r="AQ584" s="134"/>
      <c r="AR584" s="134"/>
      <c r="AS584" s="134"/>
      <c r="AT584" s="134"/>
      <c r="AU584" s="134"/>
    </row>
    <row r="585" spans="1:47" s="130" customFormat="1">
      <c r="A585" s="231"/>
      <c r="F585" s="131"/>
      <c r="G585" s="131"/>
      <c r="H585" s="132"/>
      <c r="I585" s="132"/>
      <c r="J585" s="133"/>
      <c r="K585" s="134"/>
      <c r="L585" s="255"/>
      <c r="M585" s="255"/>
      <c r="N585" s="134"/>
      <c r="O585" s="279"/>
      <c r="P585" s="134"/>
      <c r="Q585" s="255"/>
      <c r="R585" s="134"/>
      <c r="S585" s="255"/>
      <c r="T585" s="134"/>
      <c r="U585" s="255"/>
      <c r="V585" s="134"/>
      <c r="W585" s="255"/>
      <c r="X585" s="134"/>
      <c r="Y585" s="134"/>
      <c r="Z585" s="134"/>
      <c r="AA585" s="134"/>
      <c r="AB585" s="134"/>
      <c r="AC585" s="134"/>
      <c r="AD585" s="134"/>
      <c r="AE585" s="134"/>
      <c r="AF585" s="134"/>
      <c r="AG585" s="134"/>
      <c r="AH585" s="134"/>
      <c r="AI585" s="134"/>
      <c r="AJ585" s="134"/>
      <c r="AK585" s="134"/>
      <c r="AL585" s="134"/>
      <c r="AM585" s="134"/>
      <c r="AN585" s="134"/>
      <c r="AO585" s="134"/>
      <c r="AP585" s="134"/>
      <c r="AQ585" s="134"/>
      <c r="AR585" s="134"/>
      <c r="AS585" s="134"/>
      <c r="AT585" s="134"/>
      <c r="AU585" s="134"/>
    </row>
    <row r="586" spans="1:47" s="130" customFormat="1">
      <c r="A586" s="231"/>
      <c r="F586" s="131"/>
      <c r="G586" s="131"/>
      <c r="H586" s="132"/>
      <c r="I586" s="132"/>
      <c r="J586" s="133"/>
      <c r="K586" s="134"/>
      <c r="L586" s="255"/>
      <c r="M586" s="255"/>
      <c r="N586" s="134"/>
      <c r="O586" s="279"/>
      <c r="P586" s="134"/>
      <c r="Q586" s="255"/>
      <c r="R586" s="134"/>
      <c r="S586" s="255"/>
      <c r="T586" s="134"/>
      <c r="U586" s="255"/>
      <c r="V586" s="134"/>
      <c r="W586" s="255"/>
      <c r="X586" s="134"/>
      <c r="Y586" s="134"/>
      <c r="Z586" s="134"/>
      <c r="AA586" s="134"/>
      <c r="AB586" s="134"/>
      <c r="AC586" s="134"/>
      <c r="AD586" s="134"/>
      <c r="AE586" s="134"/>
      <c r="AF586" s="134"/>
      <c r="AG586" s="134"/>
      <c r="AH586" s="134"/>
      <c r="AI586" s="134"/>
      <c r="AJ586" s="134"/>
      <c r="AK586" s="134"/>
      <c r="AL586" s="134"/>
      <c r="AM586" s="134"/>
      <c r="AN586" s="134"/>
      <c r="AO586" s="134"/>
      <c r="AP586" s="134"/>
      <c r="AQ586" s="134"/>
      <c r="AR586" s="134"/>
      <c r="AS586" s="134"/>
      <c r="AT586" s="134"/>
      <c r="AU586" s="134"/>
    </row>
    <row r="587" spans="1:47" s="130" customFormat="1">
      <c r="A587" s="231"/>
      <c r="F587" s="131"/>
      <c r="G587" s="131"/>
      <c r="H587" s="132"/>
      <c r="I587" s="132"/>
      <c r="J587" s="133"/>
      <c r="K587" s="134"/>
      <c r="L587" s="255"/>
      <c r="M587" s="255"/>
      <c r="N587" s="134"/>
      <c r="O587" s="279"/>
      <c r="P587" s="134"/>
      <c r="Q587" s="255"/>
      <c r="R587" s="134"/>
      <c r="S587" s="255"/>
      <c r="T587" s="134"/>
      <c r="U587" s="255"/>
      <c r="V587" s="134"/>
      <c r="W587" s="255"/>
      <c r="X587" s="134"/>
      <c r="Y587" s="134"/>
      <c r="Z587" s="134"/>
      <c r="AA587" s="134"/>
      <c r="AB587" s="134"/>
      <c r="AC587" s="134"/>
      <c r="AD587" s="134"/>
      <c r="AE587" s="134"/>
      <c r="AF587" s="134"/>
      <c r="AG587" s="134"/>
      <c r="AH587" s="134"/>
      <c r="AI587" s="134"/>
      <c r="AJ587" s="134"/>
      <c r="AK587" s="134"/>
      <c r="AL587" s="134"/>
      <c r="AM587" s="134"/>
      <c r="AN587" s="134"/>
      <c r="AO587" s="134"/>
      <c r="AP587" s="134"/>
      <c r="AQ587" s="134"/>
      <c r="AR587" s="134"/>
      <c r="AS587" s="134"/>
      <c r="AT587" s="134"/>
      <c r="AU587" s="134"/>
    </row>
    <row r="588" spans="1:47" s="130" customFormat="1">
      <c r="A588" s="231"/>
      <c r="F588" s="131"/>
      <c r="G588" s="131"/>
      <c r="H588" s="132"/>
      <c r="I588" s="132"/>
      <c r="J588" s="133"/>
      <c r="K588" s="134"/>
      <c r="L588" s="255"/>
      <c r="M588" s="255"/>
      <c r="N588" s="134"/>
      <c r="O588" s="279"/>
      <c r="P588" s="134"/>
      <c r="Q588" s="255"/>
      <c r="R588" s="134"/>
      <c r="S588" s="255"/>
      <c r="T588" s="134"/>
      <c r="U588" s="255"/>
      <c r="V588" s="134"/>
      <c r="W588" s="255"/>
      <c r="X588" s="134"/>
      <c r="Y588" s="134"/>
      <c r="Z588" s="134"/>
      <c r="AA588" s="134"/>
      <c r="AB588" s="134"/>
      <c r="AC588" s="134"/>
      <c r="AD588" s="134"/>
      <c r="AE588" s="134"/>
      <c r="AF588" s="134"/>
      <c r="AG588" s="134"/>
      <c r="AH588" s="134"/>
      <c r="AI588" s="134"/>
      <c r="AJ588" s="134"/>
      <c r="AK588" s="134"/>
      <c r="AL588" s="134"/>
      <c r="AM588" s="134"/>
      <c r="AN588" s="134"/>
      <c r="AO588" s="134"/>
      <c r="AP588" s="134"/>
      <c r="AQ588" s="134"/>
      <c r="AR588" s="134"/>
      <c r="AS588" s="134"/>
      <c r="AT588" s="134"/>
      <c r="AU588" s="134"/>
    </row>
    <row r="589" spans="1:47" s="130" customFormat="1">
      <c r="A589" s="231"/>
      <c r="F589" s="131"/>
      <c r="G589" s="131"/>
      <c r="H589" s="132"/>
      <c r="I589" s="132"/>
      <c r="J589" s="133"/>
      <c r="K589" s="134"/>
      <c r="L589" s="255"/>
      <c r="M589" s="255"/>
      <c r="N589" s="134"/>
      <c r="O589" s="279"/>
      <c r="P589" s="134"/>
      <c r="Q589" s="255"/>
      <c r="R589" s="134"/>
      <c r="S589" s="255"/>
      <c r="T589" s="134"/>
      <c r="U589" s="255"/>
      <c r="V589" s="134"/>
      <c r="W589" s="255"/>
      <c r="X589" s="134"/>
      <c r="Y589" s="134"/>
      <c r="Z589" s="134"/>
      <c r="AA589" s="134"/>
      <c r="AB589" s="134"/>
      <c r="AC589" s="134"/>
      <c r="AD589" s="134"/>
      <c r="AE589" s="134"/>
      <c r="AF589" s="134"/>
      <c r="AG589" s="134"/>
      <c r="AH589" s="134"/>
      <c r="AI589" s="134"/>
      <c r="AJ589" s="134"/>
      <c r="AK589" s="134"/>
      <c r="AL589" s="134"/>
      <c r="AM589" s="134"/>
      <c r="AN589" s="134"/>
      <c r="AO589" s="134"/>
      <c r="AP589" s="134"/>
      <c r="AQ589" s="134"/>
      <c r="AR589" s="134"/>
      <c r="AS589" s="134"/>
      <c r="AT589" s="134"/>
      <c r="AU589" s="134"/>
    </row>
    <row r="590" spans="1:47" s="130" customFormat="1">
      <c r="A590" s="231"/>
      <c r="F590" s="131"/>
      <c r="G590" s="131"/>
      <c r="H590" s="132"/>
      <c r="I590" s="132"/>
      <c r="J590" s="133"/>
      <c r="K590" s="134"/>
      <c r="L590" s="255"/>
      <c r="M590" s="255"/>
      <c r="N590" s="134"/>
      <c r="O590" s="279"/>
      <c r="P590" s="134"/>
      <c r="Q590" s="255"/>
      <c r="R590" s="134"/>
      <c r="S590" s="255"/>
      <c r="T590" s="134"/>
      <c r="U590" s="255"/>
      <c r="V590" s="134"/>
      <c r="W590" s="255"/>
      <c r="X590" s="134"/>
      <c r="Y590" s="134"/>
      <c r="Z590" s="134"/>
      <c r="AA590" s="134"/>
      <c r="AB590" s="134"/>
      <c r="AC590" s="134"/>
      <c r="AD590" s="134"/>
      <c r="AE590" s="134"/>
      <c r="AF590" s="134"/>
      <c r="AG590" s="134"/>
      <c r="AH590" s="134"/>
      <c r="AI590" s="134"/>
      <c r="AJ590" s="134"/>
      <c r="AK590" s="134"/>
      <c r="AL590" s="134"/>
      <c r="AM590" s="134"/>
      <c r="AN590" s="134"/>
      <c r="AO590" s="134"/>
      <c r="AP590" s="134"/>
      <c r="AQ590" s="134"/>
      <c r="AR590" s="134"/>
      <c r="AS590" s="134"/>
      <c r="AT590" s="134"/>
      <c r="AU590" s="134"/>
    </row>
    <row r="591" spans="1:47" s="130" customFormat="1">
      <c r="A591" s="231"/>
      <c r="F591" s="131"/>
      <c r="G591" s="131"/>
      <c r="H591" s="132"/>
      <c r="I591" s="132"/>
      <c r="J591" s="133"/>
      <c r="K591" s="134"/>
      <c r="L591" s="255"/>
      <c r="M591" s="255"/>
      <c r="N591" s="134"/>
      <c r="O591" s="279"/>
      <c r="P591" s="134"/>
      <c r="Q591" s="255"/>
      <c r="R591" s="134"/>
      <c r="S591" s="255"/>
      <c r="T591" s="134"/>
      <c r="U591" s="255"/>
      <c r="V591" s="134"/>
      <c r="W591" s="255"/>
      <c r="X591" s="134"/>
      <c r="Y591" s="134"/>
      <c r="Z591" s="134"/>
      <c r="AA591" s="134"/>
      <c r="AB591" s="134"/>
      <c r="AC591" s="134"/>
      <c r="AD591" s="134"/>
      <c r="AE591" s="134"/>
      <c r="AF591" s="134"/>
      <c r="AG591" s="134"/>
      <c r="AH591" s="134"/>
      <c r="AI591" s="134"/>
      <c r="AJ591" s="134"/>
      <c r="AK591" s="134"/>
      <c r="AL591" s="134"/>
      <c r="AM591" s="134"/>
      <c r="AN591" s="134"/>
      <c r="AO591" s="134"/>
      <c r="AP591" s="134"/>
      <c r="AQ591" s="134"/>
      <c r="AR591" s="134"/>
      <c r="AS591" s="134"/>
      <c r="AT591" s="134"/>
      <c r="AU591" s="134"/>
    </row>
    <row r="592" spans="1:47" s="130" customFormat="1">
      <c r="A592" s="231"/>
      <c r="F592" s="131"/>
      <c r="G592" s="131"/>
      <c r="H592" s="132"/>
      <c r="I592" s="132"/>
      <c r="J592" s="133"/>
      <c r="K592" s="134"/>
      <c r="L592" s="255"/>
      <c r="M592" s="255"/>
      <c r="N592" s="134"/>
      <c r="O592" s="279"/>
      <c r="P592" s="134"/>
      <c r="Q592" s="255"/>
      <c r="R592" s="134"/>
      <c r="S592" s="255"/>
      <c r="T592" s="134"/>
      <c r="U592" s="255"/>
      <c r="V592" s="134"/>
      <c r="W592" s="255"/>
      <c r="X592" s="134"/>
      <c r="Y592" s="134"/>
      <c r="Z592" s="134"/>
      <c r="AA592" s="134"/>
      <c r="AB592" s="134"/>
      <c r="AC592" s="134"/>
      <c r="AD592" s="134"/>
      <c r="AE592" s="134"/>
      <c r="AF592" s="134"/>
      <c r="AG592" s="134"/>
      <c r="AH592" s="134"/>
      <c r="AI592" s="134"/>
      <c r="AJ592" s="134"/>
      <c r="AK592" s="134"/>
      <c r="AL592" s="134"/>
      <c r="AM592" s="134"/>
      <c r="AN592" s="134"/>
      <c r="AO592" s="134"/>
      <c r="AP592" s="134"/>
      <c r="AQ592" s="134"/>
      <c r="AR592" s="134"/>
      <c r="AS592" s="134"/>
      <c r="AT592" s="134"/>
      <c r="AU592" s="134"/>
    </row>
    <row r="593" spans="1:47" s="130" customFormat="1">
      <c r="A593" s="231"/>
      <c r="F593" s="131"/>
      <c r="G593" s="131"/>
      <c r="H593" s="132"/>
      <c r="I593" s="132"/>
      <c r="J593" s="133"/>
      <c r="K593" s="134"/>
      <c r="L593" s="255"/>
      <c r="M593" s="255"/>
      <c r="N593" s="134"/>
      <c r="O593" s="279"/>
      <c r="P593" s="134"/>
      <c r="Q593" s="255"/>
      <c r="R593" s="134"/>
      <c r="S593" s="255"/>
      <c r="T593" s="134"/>
      <c r="U593" s="255"/>
      <c r="V593" s="134"/>
      <c r="W593" s="255"/>
      <c r="X593" s="134"/>
      <c r="Y593" s="134"/>
      <c r="Z593" s="134"/>
      <c r="AA593" s="134"/>
      <c r="AB593" s="134"/>
      <c r="AC593" s="134"/>
      <c r="AD593" s="134"/>
      <c r="AE593" s="134"/>
      <c r="AF593" s="134"/>
      <c r="AG593" s="134"/>
      <c r="AH593" s="134"/>
      <c r="AI593" s="134"/>
      <c r="AJ593" s="134"/>
      <c r="AK593" s="134"/>
      <c r="AL593" s="134"/>
      <c r="AM593" s="134"/>
      <c r="AN593" s="134"/>
      <c r="AO593" s="134"/>
      <c r="AP593" s="134"/>
      <c r="AQ593" s="134"/>
      <c r="AR593" s="134"/>
      <c r="AS593" s="134"/>
      <c r="AT593" s="134"/>
      <c r="AU593" s="134"/>
    </row>
    <row r="594" spans="1:47" s="130" customFormat="1">
      <c r="A594" s="231"/>
      <c r="F594" s="131"/>
      <c r="G594" s="131"/>
      <c r="H594" s="132"/>
      <c r="I594" s="132"/>
      <c r="J594" s="133"/>
      <c r="K594" s="134"/>
      <c r="L594" s="255"/>
      <c r="M594" s="255"/>
      <c r="N594" s="134"/>
      <c r="O594" s="279"/>
      <c r="P594" s="134"/>
      <c r="Q594" s="255"/>
      <c r="R594" s="134"/>
      <c r="S594" s="255"/>
      <c r="T594" s="134"/>
      <c r="U594" s="255"/>
      <c r="V594" s="134"/>
      <c r="W594" s="255"/>
      <c r="X594" s="134"/>
      <c r="Y594" s="134"/>
      <c r="Z594" s="134"/>
      <c r="AA594" s="134"/>
      <c r="AB594" s="134"/>
      <c r="AC594" s="134"/>
      <c r="AD594" s="134"/>
      <c r="AE594" s="134"/>
      <c r="AF594" s="134"/>
      <c r="AG594" s="134"/>
      <c r="AH594" s="134"/>
      <c r="AI594" s="134"/>
      <c r="AJ594" s="134"/>
      <c r="AK594" s="134"/>
      <c r="AL594" s="134"/>
      <c r="AM594" s="134"/>
      <c r="AN594" s="134"/>
      <c r="AO594" s="134"/>
      <c r="AP594" s="134"/>
      <c r="AQ594" s="134"/>
      <c r="AR594" s="134"/>
      <c r="AS594" s="134"/>
      <c r="AT594" s="134"/>
      <c r="AU594" s="134"/>
    </row>
    <row r="595" spans="1:47" s="130" customFormat="1">
      <c r="A595" s="231"/>
      <c r="F595" s="131"/>
      <c r="G595" s="131"/>
      <c r="H595" s="132"/>
      <c r="I595" s="132"/>
      <c r="J595" s="133"/>
      <c r="K595" s="134"/>
      <c r="L595" s="255"/>
      <c r="M595" s="255"/>
      <c r="N595" s="134"/>
      <c r="O595" s="279"/>
      <c r="P595" s="134"/>
      <c r="Q595" s="255"/>
      <c r="R595" s="134"/>
      <c r="S595" s="255"/>
      <c r="T595" s="134"/>
      <c r="U595" s="255"/>
      <c r="V595" s="134"/>
      <c r="W595" s="255"/>
      <c r="X595" s="134"/>
      <c r="Y595" s="134"/>
      <c r="Z595" s="134"/>
      <c r="AA595" s="134"/>
      <c r="AB595" s="134"/>
      <c r="AC595" s="134"/>
      <c r="AD595" s="134"/>
      <c r="AE595" s="134"/>
      <c r="AF595" s="134"/>
      <c r="AG595" s="134"/>
      <c r="AH595" s="134"/>
      <c r="AI595" s="134"/>
      <c r="AJ595" s="134"/>
      <c r="AK595" s="134"/>
      <c r="AL595" s="134"/>
      <c r="AM595" s="134"/>
      <c r="AN595" s="134"/>
      <c r="AO595" s="134"/>
      <c r="AP595" s="134"/>
      <c r="AQ595" s="134"/>
      <c r="AR595" s="134"/>
      <c r="AS595" s="134"/>
      <c r="AT595" s="134"/>
      <c r="AU595" s="134"/>
    </row>
    <row r="596" spans="1:47" s="130" customFormat="1">
      <c r="A596" s="231"/>
      <c r="F596" s="131"/>
      <c r="G596" s="131"/>
      <c r="H596" s="132"/>
      <c r="I596" s="132"/>
      <c r="J596" s="133"/>
      <c r="K596" s="134"/>
      <c r="L596" s="255"/>
      <c r="M596" s="255"/>
      <c r="N596" s="134"/>
      <c r="O596" s="279"/>
      <c r="P596" s="134"/>
      <c r="Q596" s="255"/>
      <c r="R596" s="134"/>
      <c r="S596" s="255"/>
      <c r="T596" s="134"/>
      <c r="U596" s="255"/>
      <c r="V596" s="134"/>
      <c r="W596" s="255"/>
      <c r="X596" s="134"/>
      <c r="Y596" s="134"/>
      <c r="Z596" s="134"/>
      <c r="AA596" s="134"/>
      <c r="AB596" s="134"/>
      <c r="AC596" s="134"/>
      <c r="AD596" s="134"/>
      <c r="AE596" s="134"/>
      <c r="AF596" s="134"/>
      <c r="AG596" s="134"/>
      <c r="AH596" s="134"/>
      <c r="AI596" s="134"/>
      <c r="AJ596" s="134"/>
      <c r="AK596" s="134"/>
      <c r="AL596" s="134"/>
      <c r="AM596" s="134"/>
      <c r="AN596" s="134"/>
      <c r="AO596" s="134"/>
      <c r="AP596" s="134"/>
      <c r="AQ596" s="134"/>
      <c r="AR596" s="134"/>
      <c r="AS596" s="134"/>
      <c r="AT596" s="134"/>
      <c r="AU596" s="134"/>
    </row>
    <row r="597" spans="1:47" s="130" customFormat="1">
      <c r="A597" s="231"/>
      <c r="F597" s="131"/>
      <c r="G597" s="131"/>
      <c r="H597" s="132"/>
      <c r="I597" s="132"/>
      <c r="J597" s="133"/>
      <c r="K597" s="134"/>
      <c r="L597" s="255"/>
      <c r="M597" s="255"/>
      <c r="N597" s="134"/>
      <c r="O597" s="279"/>
      <c r="P597" s="134"/>
      <c r="Q597" s="255"/>
      <c r="R597" s="134"/>
      <c r="S597" s="255"/>
      <c r="T597" s="134"/>
      <c r="U597" s="255"/>
      <c r="V597" s="134"/>
      <c r="W597" s="255"/>
      <c r="X597" s="134"/>
      <c r="Y597" s="134"/>
      <c r="Z597" s="134"/>
      <c r="AA597" s="134"/>
      <c r="AB597" s="134"/>
      <c r="AC597" s="134"/>
      <c r="AD597" s="134"/>
      <c r="AE597" s="134"/>
      <c r="AF597" s="134"/>
      <c r="AG597" s="134"/>
      <c r="AH597" s="134"/>
      <c r="AI597" s="134"/>
      <c r="AJ597" s="134"/>
      <c r="AK597" s="134"/>
      <c r="AL597" s="134"/>
      <c r="AM597" s="134"/>
      <c r="AN597" s="134"/>
      <c r="AO597" s="134"/>
      <c r="AP597" s="134"/>
      <c r="AQ597" s="134"/>
      <c r="AR597" s="134"/>
      <c r="AS597" s="134"/>
      <c r="AT597" s="134"/>
      <c r="AU597" s="134"/>
    </row>
    <row r="598" spans="1:47" s="130" customFormat="1">
      <c r="A598" s="231"/>
      <c r="F598" s="131"/>
      <c r="G598" s="131"/>
      <c r="H598" s="132"/>
      <c r="I598" s="132"/>
      <c r="J598" s="133"/>
      <c r="K598" s="134"/>
      <c r="L598" s="255"/>
      <c r="M598" s="255"/>
      <c r="N598" s="134"/>
      <c r="O598" s="279"/>
      <c r="P598" s="134"/>
      <c r="Q598" s="255"/>
      <c r="R598" s="134"/>
      <c r="S598" s="255"/>
      <c r="T598" s="134"/>
      <c r="U598" s="255"/>
      <c r="V598" s="134"/>
      <c r="W598" s="255"/>
      <c r="X598" s="134"/>
      <c r="Y598" s="134"/>
      <c r="Z598" s="134"/>
      <c r="AA598" s="134"/>
      <c r="AB598" s="134"/>
      <c r="AC598" s="134"/>
      <c r="AD598" s="134"/>
      <c r="AE598" s="134"/>
      <c r="AF598" s="134"/>
      <c r="AG598" s="134"/>
      <c r="AH598" s="134"/>
      <c r="AI598" s="134"/>
      <c r="AJ598" s="134"/>
      <c r="AK598" s="134"/>
      <c r="AL598" s="134"/>
      <c r="AM598" s="134"/>
      <c r="AN598" s="134"/>
      <c r="AO598" s="134"/>
      <c r="AP598" s="134"/>
      <c r="AQ598" s="134"/>
      <c r="AR598" s="134"/>
      <c r="AS598" s="134"/>
      <c r="AT598" s="134"/>
      <c r="AU598" s="134"/>
    </row>
    <row r="599" spans="1:47" s="130" customFormat="1">
      <c r="A599" s="231"/>
      <c r="F599" s="131"/>
      <c r="G599" s="131"/>
      <c r="H599" s="132"/>
      <c r="I599" s="132"/>
      <c r="J599" s="133"/>
      <c r="K599" s="134"/>
      <c r="L599" s="255"/>
      <c r="M599" s="255"/>
      <c r="N599" s="134"/>
      <c r="O599" s="279"/>
      <c r="P599" s="134"/>
      <c r="Q599" s="255"/>
      <c r="R599" s="134"/>
      <c r="S599" s="255"/>
      <c r="T599" s="134"/>
      <c r="U599" s="255"/>
      <c r="V599" s="134"/>
      <c r="W599" s="255"/>
      <c r="X599" s="134"/>
      <c r="Y599" s="134"/>
      <c r="Z599" s="134"/>
      <c r="AA599" s="134"/>
      <c r="AB599" s="134"/>
      <c r="AC599" s="134"/>
      <c r="AD599" s="134"/>
      <c r="AE599" s="134"/>
      <c r="AF599" s="134"/>
      <c r="AG599" s="134"/>
      <c r="AH599" s="134"/>
      <c r="AI599" s="134"/>
      <c r="AJ599" s="134"/>
      <c r="AK599" s="134"/>
      <c r="AL599" s="134"/>
      <c r="AM599" s="134"/>
      <c r="AN599" s="134"/>
      <c r="AO599" s="134"/>
      <c r="AP599" s="134"/>
      <c r="AQ599" s="134"/>
      <c r="AR599" s="134"/>
      <c r="AS599" s="134"/>
      <c r="AT599" s="134"/>
      <c r="AU599" s="134"/>
    </row>
    <row r="600" spans="1:47" s="130" customFormat="1">
      <c r="A600" s="231"/>
      <c r="F600" s="131"/>
      <c r="G600" s="131"/>
      <c r="H600" s="132"/>
      <c r="I600" s="132"/>
      <c r="J600" s="133"/>
      <c r="K600" s="134"/>
      <c r="L600" s="255"/>
      <c r="M600" s="255"/>
      <c r="N600" s="134"/>
      <c r="O600" s="279"/>
      <c r="P600" s="134"/>
      <c r="Q600" s="255"/>
      <c r="R600" s="134"/>
      <c r="S600" s="255"/>
      <c r="T600" s="134"/>
      <c r="U600" s="255"/>
      <c r="V600" s="134"/>
      <c r="W600" s="255"/>
      <c r="X600" s="134"/>
      <c r="Y600" s="134"/>
      <c r="Z600" s="134"/>
      <c r="AA600" s="134"/>
      <c r="AB600" s="134"/>
      <c r="AC600" s="134"/>
      <c r="AD600" s="134"/>
      <c r="AE600" s="134"/>
      <c r="AF600" s="134"/>
      <c r="AG600" s="134"/>
      <c r="AH600" s="134"/>
      <c r="AI600" s="134"/>
      <c r="AJ600" s="134"/>
      <c r="AK600" s="134"/>
      <c r="AL600" s="134"/>
      <c r="AM600" s="134"/>
      <c r="AN600" s="134"/>
      <c r="AO600" s="134"/>
      <c r="AP600" s="134"/>
      <c r="AQ600" s="134"/>
      <c r="AR600" s="134"/>
      <c r="AS600" s="134"/>
      <c r="AT600" s="134"/>
      <c r="AU600" s="134"/>
    </row>
    <row r="601" spans="1:47" s="130" customFormat="1">
      <c r="A601" s="231"/>
      <c r="F601" s="131"/>
      <c r="G601" s="131"/>
      <c r="H601" s="132"/>
      <c r="I601" s="132"/>
      <c r="J601" s="133"/>
      <c r="K601" s="134"/>
      <c r="L601" s="255"/>
      <c r="M601" s="255"/>
      <c r="N601" s="134"/>
      <c r="O601" s="279"/>
      <c r="P601" s="134"/>
      <c r="Q601" s="255"/>
      <c r="R601" s="134"/>
      <c r="S601" s="255"/>
      <c r="T601" s="134"/>
      <c r="U601" s="255"/>
      <c r="V601" s="134"/>
      <c r="W601" s="255"/>
      <c r="X601" s="134"/>
      <c r="Y601" s="134"/>
      <c r="Z601" s="134"/>
      <c r="AA601" s="134"/>
      <c r="AB601" s="134"/>
      <c r="AC601" s="134"/>
      <c r="AD601" s="134"/>
      <c r="AE601" s="134"/>
      <c r="AF601" s="134"/>
      <c r="AG601" s="134"/>
      <c r="AH601" s="134"/>
      <c r="AI601" s="134"/>
      <c r="AJ601" s="134"/>
      <c r="AK601" s="134"/>
      <c r="AL601" s="134"/>
      <c r="AM601" s="134"/>
      <c r="AN601" s="134"/>
      <c r="AO601" s="134"/>
      <c r="AP601" s="134"/>
      <c r="AQ601" s="134"/>
      <c r="AR601" s="134"/>
      <c r="AS601" s="134"/>
      <c r="AT601" s="134"/>
      <c r="AU601" s="134"/>
    </row>
    <row r="602" spans="1:47" s="130" customFormat="1">
      <c r="A602" s="231"/>
      <c r="F602" s="131"/>
      <c r="G602" s="131"/>
      <c r="H602" s="132"/>
      <c r="I602" s="132"/>
      <c r="J602" s="133"/>
      <c r="K602" s="134"/>
      <c r="L602" s="255"/>
      <c r="M602" s="255"/>
      <c r="N602" s="134"/>
      <c r="O602" s="279"/>
      <c r="P602" s="134"/>
      <c r="Q602" s="255"/>
      <c r="R602" s="134"/>
      <c r="S602" s="255"/>
      <c r="T602" s="134"/>
      <c r="U602" s="255"/>
      <c r="V602" s="134"/>
      <c r="W602" s="255"/>
      <c r="X602" s="134"/>
      <c r="Y602" s="134"/>
      <c r="Z602" s="134"/>
      <c r="AA602" s="134"/>
      <c r="AB602" s="134"/>
      <c r="AC602" s="134"/>
      <c r="AD602" s="134"/>
      <c r="AE602" s="134"/>
      <c r="AF602" s="134"/>
      <c r="AG602" s="134"/>
      <c r="AH602" s="134"/>
      <c r="AI602" s="134"/>
      <c r="AJ602" s="134"/>
      <c r="AK602" s="134"/>
      <c r="AL602" s="134"/>
      <c r="AM602" s="134"/>
      <c r="AN602" s="134"/>
      <c r="AO602" s="134"/>
      <c r="AP602" s="134"/>
      <c r="AQ602" s="134"/>
      <c r="AR602" s="134"/>
      <c r="AS602" s="134"/>
      <c r="AT602" s="134"/>
      <c r="AU602" s="134"/>
    </row>
    <row r="603" spans="1:47" s="130" customFormat="1">
      <c r="A603" s="231"/>
      <c r="F603" s="131"/>
      <c r="G603" s="131"/>
      <c r="H603" s="132"/>
      <c r="I603" s="132"/>
      <c r="J603" s="133"/>
      <c r="K603" s="134"/>
      <c r="L603" s="255"/>
      <c r="M603" s="255"/>
      <c r="N603" s="134"/>
      <c r="O603" s="279"/>
      <c r="P603" s="134"/>
      <c r="Q603" s="255"/>
      <c r="R603" s="134"/>
      <c r="S603" s="255"/>
      <c r="T603" s="134"/>
      <c r="U603" s="255"/>
      <c r="V603" s="134"/>
      <c r="W603" s="255"/>
      <c r="X603" s="134"/>
      <c r="Y603" s="134"/>
      <c r="Z603" s="134"/>
      <c r="AA603" s="134"/>
      <c r="AB603" s="134"/>
      <c r="AC603" s="134"/>
      <c r="AD603" s="134"/>
      <c r="AE603" s="134"/>
      <c r="AF603" s="134"/>
      <c r="AG603" s="134"/>
      <c r="AH603" s="134"/>
      <c r="AI603" s="134"/>
      <c r="AJ603" s="134"/>
      <c r="AK603" s="134"/>
      <c r="AL603" s="134"/>
      <c r="AM603" s="134"/>
      <c r="AN603" s="134"/>
      <c r="AO603" s="134"/>
      <c r="AP603" s="134"/>
      <c r="AQ603" s="134"/>
      <c r="AR603" s="134"/>
      <c r="AS603" s="134"/>
      <c r="AT603" s="134"/>
      <c r="AU603" s="134"/>
    </row>
    <row r="604" spans="1:47" s="130" customFormat="1">
      <c r="A604" s="231"/>
      <c r="F604" s="131"/>
      <c r="G604" s="131"/>
      <c r="H604" s="132"/>
      <c r="I604" s="132"/>
      <c r="J604" s="133"/>
      <c r="K604" s="134"/>
      <c r="L604" s="255"/>
      <c r="M604" s="255"/>
      <c r="N604" s="134"/>
      <c r="O604" s="279"/>
      <c r="P604" s="134"/>
      <c r="Q604" s="255"/>
      <c r="R604" s="134"/>
      <c r="S604" s="255"/>
      <c r="T604" s="134"/>
      <c r="U604" s="255"/>
      <c r="V604" s="134"/>
      <c r="W604" s="255"/>
      <c r="X604" s="134"/>
      <c r="Y604" s="134"/>
      <c r="Z604" s="134"/>
      <c r="AA604" s="134"/>
      <c r="AB604" s="134"/>
      <c r="AC604" s="134"/>
      <c r="AD604" s="134"/>
      <c r="AE604" s="134"/>
      <c r="AF604" s="134"/>
      <c r="AG604" s="134"/>
      <c r="AH604" s="134"/>
      <c r="AI604" s="134"/>
      <c r="AJ604" s="134"/>
      <c r="AK604" s="134"/>
      <c r="AL604" s="134"/>
      <c r="AM604" s="134"/>
      <c r="AN604" s="134"/>
      <c r="AO604" s="134"/>
      <c r="AP604" s="134"/>
      <c r="AQ604" s="134"/>
      <c r="AR604" s="134"/>
      <c r="AS604" s="134"/>
      <c r="AT604" s="134"/>
      <c r="AU604" s="134"/>
    </row>
    <row r="605" spans="1:47" s="130" customFormat="1">
      <c r="A605" s="231"/>
      <c r="F605" s="131"/>
      <c r="G605" s="131"/>
      <c r="H605" s="132"/>
      <c r="I605" s="132"/>
      <c r="J605" s="133"/>
      <c r="K605" s="134"/>
      <c r="L605" s="255"/>
      <c r="M605" s="255"/>
      <c r="N605" s="134"/>
      <c r="O605" s="279"/>
      <c r="P605" s="134"/>
      <c r="Q605" s="255"/>
      <c r="R605" s="134"/>
      <c r="S605" s="255"/>
      <c r="T605" s="134"/>
      <c r="U605" s="255"/>
      <c r="V605" s="134"/>
      <c r="W605" s="255"/>
      <c r="X605" s="134"/>
      <c r="Y605" s="134"/>
      <c r="Z605" s="134"/>
      <c r="AA605" s="134"/>
      <c r="AB605" s="134"/>
      <c r="AC605" s="134"/>
      <c r="AD605" s="134"/>
      <c r="AE605" s="134"/>
      <c r="AF605" s="134"/>
      <c r="AG605" s="134"/>
      <c r="AH605" s="134"/>
      <c r="AI605" s="134"/>
      <c r="AJ605" s="134"/>
      <c r="AK605" s="134"/>
      <c r="AL605" s="134"/>
      <c r="AM605" s="134"/>
      <c r="AN605" s="134"/>
      <c r="AO605" s="134"/>
      <c r="AP605" s="134"/>
      <c r="AQ605" s="134"/>
      <c r="AR605" s="134"/>
      <c r="AS605" s="134"/>
      <c r="AT605" s="134"/>
      <c r="AU605" s="134"/>
    </row>
    <row r="606" spans="1:47" s="130" customFormat="1">
      <c r="A606" s="231"/>
      <c r="F606" s="131"/>
      <c r="G606" s="131"/>
      <c r="H606" s="132"/>
      <c r="I606" s="132"/>
      <c r="J606" s="133"/>
      <c r="K606" s="134"/>
      <c r="L606" s="255"/>
      <c r="M606" s="255"/>
      <c r="N606" s="134"/>
      <c r="O606" s="279"/>
      <c r="P606" s="134"/>
      <c r="Q606" s="255"/>
      <c r="R606" s="134"/>
      <c r="S606" s="255"/>
      <c r="T606" s="134"/>
      <c r="U606" s="255"/>
      <c r="V606" s="134"/>
      <c r="W606" s="255"/>
      <c r="X606" s="134"/>
      <c r="Y606" s="134"/>
      <c r="Z606" s="134"/>
      <c r="AA606" s="134"/>
      <c r="AB606" s="134"/>
      <c r="AC606" s="134"/>
      <c r="AD606" s="134"/>
      <c r="AE606" s="134"/>
      <c r="AF606" s="134"/>
      <c r="AG606" s="134"/>
      <c r="AH606" s="134"/>
      <c r="AI606" s="134"/>
      <c r="AJ606" s="134"/>
      <c r="AK606" s="134"/>
      <c r="AL606" s="134"/>
      <c r="AM606" s="134"/>
      <c r="AN606" s="134"/>
      <c r="AO606" s="134"/>
      <c r="AP606" s="134"/>
      <c r="AQ606" s="134"/>
      <c r="AR606" s="134"/>
      <c r="AS606" s="134"/>
      <c r="AT606" s="134"/>
      <c r="AU606" s="134"/>
    </row>
    <row r="607" spans="1:47" s="130" customFormat="1">
      <c r="A607" s="231"/>
      <c r="F607" s="131"/>
      <c r="G607" s="131"/>
      <c r="H607" s="132"/>
      <c r="I607" s="132"/>
      <c r="J607" s="133"/>
      <c r="K607" s="134"/>
      <c r="L607" s="255"/>
      <c r="M607" s="255"/>
      <c r="N607" s="134"/>
      <c r="O607" s="279"/>
      <c r="P607" s="134"/>
      <c r="Q607" s="255"/>
      <c r="R607" s="134"/>
      <c r="S607" s="255"/>
      <c r="T607" s="134"/>
      <c r="U607" s="255"/>
      <c r="V607" s="134"/>
      <c r="W607" s="255"/>
      <c r="X607" s="134"/>
      <c r="Y607" s="134"/>
      <c r="Z607" s="134"/>
      <c r="AA607" s="134"/>
      <c r="AB607" s="134"/>
      <c r="AC607" s="134"/>
      <c r="AD607" s="134"/>
      <c r="AE607" s="134"/>
      <c r="AF607" s="134"/>
      <c r="AG607" s="134"/>
      <c r="AH607" s="134"/>
      <c r="AI607" s="134"/>
      <c r="AJ607" s="134"/>
      <c r="AK607" s="134"/>
      <c r="AL607" s="134"/>
      <c r="AM607" s="134"/>
      <c r="AN607" s="134"/>
      <c r="AO607" s="134"/>
      <c r="AP607" s="134"/>
      <c r="AQ607" s="134"/>
      <c r="AR607" s="134"/>
      <c r="AS607" s="134"/>
      <c r="AT607" s="134"/>
      <c r="AU607" s="134"/>
    </row>
    <row r="608" spans="1:47" s="130" customFormat="1">
      <c r="A608" s="231"/>
      <c r="F608" s="131"/>
      <c r="G608" s="131"/>
      <c r="H608" s="132"/>
      <c r="I608" s="132"/>
      <c r="J608" s="133"/>
      <c r="K608" s="134"/>
      <c r="L608" s="255"/>
      <c r="M608" s="255"/>
      <c r="N608" s="134"/>
      <c r="O608" s="279"/>
      <c r="P608" s="134"/>
      <c r="Q608" s="255"/>
      <c r="R608" s="134"/>
      <c r="S608" s="255"/>
      <c r="T608" s="134"/>
      <c r="U608" s="255"/>
      <c r="V608" s="134"/>
      <c r="W608" s="255"/>
      <c r="X608" s="134"/>
      <c r="Y608" s="134"/>
      <c r="Z608" s="134"/>
      <c r="AA608" s="134"/>
      <c r="AB608" s="134"/>
      <c r="AC608" s="134"/>
      <c r="AD608" s="134"/>
      <c r="AE608" s="134"/>
      <c r="AF608" s="134"/>
      <c r="AG608" s="134"/>
      <c r="AH608" s="134"/>
      <c r="AI608" s="134"/>
      <c r="AJ608" s="134"/>
      <c r="AK608" s="134"/>
      <c r="AL608" s="134"/>
      <c r="AM608" s="134"/>
      <c r="AN608" s="134"/>
      <c r="AO608" s="134"/>
      <c r="AP608" s="134"/>
      <c r="AQ608" s="134"/>
      <c r="AR608" s="134"/>
      <c r="AS608" s="134"/>
      <c r="AT608" s="134"/>
      <c r="AU608" s="134"/>
    </row>
    <row r="609" spans="1:47" s="130" customFormat="1">
      <c r="A609" s="231"/>
      <c r="F609" s="131"/>
      <c r="G609" s="131"/>
      <c r="H609" s="132"/>
      <c r="I609" s="132"/>
      <c r="J609" s="133"/>
      <c r="K609" s="134"/>
      <c r="L609" s="255"/>
      <c r="M609" s="255"/>
      <c r="N609" s="134"/>
      <c r="O609" s="279"/>
      <c r="P609" s="134"/>
      <c r="Q609" s="255"/>
      <c r="R609" s="134"/>
      <c r="S609" s="255"/>
      <c r="T609" s="134"/>
      <c r="U609" s="255"/>
      <c r="V609" s="134"/>
      <c r="W609" s="255"/>
      <c r="X609" s="134"/>
      <c r="Y609" s="134"/>
      <c r="Z609" s="134"/>
      <c r="AA609" s="134"/>
      <c r="AB609" s="134"/>
      <c r="AC609" s="134"/>
      <c r="AD609" s="134"/>
      <c r="AE609" s="134"/>
      <c r="AF609" s="134"/>
      <c r="AG609" s="134"/>
      <c r="AH609" s="134"/>
      <c r="AI609" s="134"/>
      <c r="AJ609" s="134"/>
      <c r="AK609" s="134"/>
      <c r="AL609" s="134"/>
      <c r="AM609" s="134"/>
      <c r="AN609" s="134"/>
      <c r="AO609" s="134"/>
      <c r="AP609" s="134"/>
      <c r="AQ609" s="134"/>
      <c r="AR609" s="134"/>
      <c r="AS609" s="134"/>
      <c r="AT609" s="134"/>
      <c r="AU609" s="134"/>
    </row>
    <row r="610" spans="1:47" s="130" customFormat="1">
      <c r="A610" s="231"/>
      <c r="F610" s="131"/>
      <c r="G610" s="131"/>
      <c r="H610" s="132"/>
      <c r="I610" s="132"/>
      <c r="J610" s="133"/>
      <c r="K610" s="134"/>
      <c r="L610" s="255"/>
      <c r="M610" s="255"/>
      <c r="N610" s="134"/>
      <c r="O610" s="279"/>
      <c r="P610" s="134"/>
      <c r="Q610" s="255"/>
      <c r="R610" s="134"/>
      <c r="S610" s="255"/>
      <c r="T610" s="134"/>
      <c r="U610" s="255"/>
      <c r="V610" s="134"/>
      <c r="W610" s="255"/>
      <c r="X610" s="134"/>
      <c r="Y610" s="134"/>
      <c r="Z610" s="134"/>
      <c r="AA610" s="134"/>
      <c r="AB610" s="134"/>
      <c r="AC610" s="134"/>
      <c r="AD610" s="134"/>
      <c r="AE610" s="134"/>
      <c r="AF610" s="134"/>
      <c r="AG610" s="134"/>
      <c r="AH610" s="134"/>
      <c r="AI610" s="134"/>
      <c r="AJ610" s="134"/>
      <c r="AK610" s="134"/>
      <c r="AL610" s="134"/>
      <c r="AM610" s="134"/>
      <c r="AN610" s="134"/>
      <c r="AO610" s="134"/>
      <c r="AP610" s="134"/>
      <c r="AQ610" s="134"/>
      <c r="AR610" s="134"/>
      <c r="AS610" s="134"/>
      <c r="AT610" s="134"/>
      <c r="AU610" s="134"/>
    </row>
    <row r="611" spans="1:47" s="130" customFormat="1">
      <c r="A611" s="231"/>
      <c r="F611" s="131"/>
      <c r="G611" s="131"/>
      <c r="H611" s="132"/>
      <c r="I611" s="132"/>
      <c r="J611" s="133"/>
      <c r="K611" s="134"/>
      <c r="L611" s="255"/>
      <c r="M611" s="255"/>
      <c r="N611" s="134"/>
      <c r="O611" s="279"/>
      <c r="P611" s="134"/>
      <c r="Q611" s="255"/>
      <c r="R611" s="134"/>
      <c r="S611" s="255"/>
      <c r="T611" s="134"/>
      <c r="U611" s="255"/>
      <c r="V611" s="134"/>
      <c r="W611" s="255"/>
      <c r="X611" s="134"/>
      <c r="Y611" s="134"/>
      <c r="Z611" s="134"/>
      <c r="AA611" s="134"/>
      <c r="AB611" s="134"/>
      <c r="AC611" s="134"/>
      <c r="AD611" s="134"/>
      <c r="AE611" s="134"/>
      <c r="AF611" s="134"/>
      <c r="AG611" s="134"/>
      <c r="AH611" s="134"/>
      <c r="AI611" s="134"/>
      <c r="AJ611" s="134"/>
      <c r="AK611" s="134"/>
      <c r="AL611" s="134"/>
      <c r="AM611" s="134"/>
      <c r="AN611" s="134"/>
      <c r="AO611" s="134"/>
      <c r="AP611" s="134"/>
      <c r="AQ611" s="134"/>
      <c r="AR611" s="134"/>
      <c r="AS611" s="134"/>
      <c r="AT611" s="134"/>
      <c r="AU611" s="134"/>
    </row>
    <row r="612" spans="1:47" s="130" customFormat="1">
      <c r="A612" s="231"/>
      <c r="F612" s="131"/>
      <c r="G612" s="131"/>
      <c r="H612" s="132"/>
      <c r="I612" s="132"/>
      <c r="J612" s="133"/>
      <c r="K612" s="134"/>
      <c r="L612" s="255"/>
      <c r="M612" s="255"/>
      <c r="N612" s="134"/>
      <c r="O612" s="279"/>
      <c r="P612" s="134"/>
      <c r="Q612" s="255"/>
      <c r="R612" s="134"/>
      <c r="S612" s="255"/>
      <c r="T612" s="134"/>
      <c r="U612" s="255"/>
      <c r="V612" s="134"/>
      <c r="W612" s="255"/>
      <c r="X612" s="134"/>
      <c r="Y612" s="134"/>
      <c r="Z612" s="134"/>
      <c r="AA612" s="134"/>
      <c r="AB612" s="134"/>
      <c r="AC612" s="134"/>
      <c r="AD612" s="134"/>
      <c r="AE612" s="134"/>
      <c r="AF612" s="134"/>
      <c r="AG612" s="134"/>
      <c r="AH612" s="134"/>
      <c r="AI612" s="134"/>
      <c r="AJ612" s="134"/>
      <c r="AK612" s="134"/>
      <c r="AL612" s="134"/>
      <c r="AM612" s="134"/>
      <c r="AN612" s="134"/>
      <c r="AO612" s="134"/>
      <c r="AP612" s="134"/>
      <c r="AQ612" s="134"/>
      <c r="AR612" s="134"/>
      <c r="AS612" s="134"/>
      <c r="AT612" s="134"/>
      <c r="AU612" s="134"/>
    </row>
    <row r="613" spans="1:47" s="130" customFormat="1">
      <c r="A613" s="231"/>
      <c r="F613" s="131"/>
      <c r="G613" s="131"/>
      <c r="H613" s="132"/>
      <c r="I613" s="132"/>
      <c r="J613" s="133"/>
      <c r="K613" s="134"/>
      <c r="L613" s="255"/>
      <c r="M613" s="255"/>
      <c r="N613" s="134"/>
      <c r="O613" s="279"/>
      <c r="P613" s="134"/>
      <c r="Q613" s="255"/>
      <c r="R613" s="134"/>
      <c r="S613" s="255"/>
      <c r="T613" s="134"/>
      <c r="U613" s="255"/>
      <c r="V613" s="134"/>
      <c r="W613" s="255"/>
      <c r="X613" s="134"/>
      <c r="Y613" s="134"/>
      <c r="Z613" s="134"/>
      <c r="AA613" s="134"/>
      <c r="AB613" s="134"/>
      <c r="AC613" s="134"/>
      <c r="AD613" s="134"/>
      <c r="AE613" s="134"/>
      <c r="AF613" s="134"/>
      <c r="AG613" s="134"/>
      <c r="AH613" s="134"/>
      <c r="AI613" s="134"/>
      <c r="AJ613" s="134"/>
      <c r="AK613" s="134"/>
      <c r="AL613" s="134"/>
      <c r="AM613" s="134"/>
      <c r="AN613" s="134"/>
      <c r="AO613" s="134"/>
      <c r="AP613" s="134"/>
      <c r="AQ613" s="134"/>
      <c r="AR613" s="134"/>
      <c r="AS613" s="134"/>
      <c r="AT613" s="134"/>
      <c r="AU613" s="134"/>
    </row>
    <row r="614" spans="1:47" s="130" customFormat="1">
      <c r="A614" s="231"/>
      <c r="F614" s="131"/>
      <c r="G614" s="131"/>
      <c r="H614" s="132"/>
      <c r="I614" s="132"/>
      <c r="J614" s="133"/>
      <c r="K614" s="134"/>
      <c r="L614" s="255"/>
      <c r="M614" s="255"/>
      <c r="N614" s="134"/>
      <c r="O614" s="279"/>
      <c r="P614" s="134"/>
      <c r="Q614" s="255"/>
      <c r="R614" s="134"/>
      <c r="S614" s="255"/>
      <c r="T614" s="134"/>
      <c r="U614" s="255"/>
      <c r="V614" s="134"/>
      <c r="W614" s="255"/>
      <c r="X614" s="134"/>
      <c r="Y614" s="134"/>
      <c r="Z614" s="134"/>
      <c r="AA614" s="134"/>
      <c r="AB614" s="134"/>
      <c r="AC614" s="134"/>
      <c r="AD614" s="134"/>
      <c r="AE614" s="134"/>
      <c r="AF614" s="134"/>
      <c r="AG614" s="134"/>
      <c r="AH614" s="134"/>
      <c r="AI614" s="134"/>
      <c r="AJ614" s="134"/>
      <c r="AK614" s="134"/>
      <c r="AL614" s="134"/>
      <c r="AM614" s="134"/>
      <c r="AN614" s="134"/>
      <c r="AO614" s="134"/>
      <c r="AP614" s="134"/>
      <c r="AQ614" s="134"/>
      <c r="AR614" s="134"/>
      <c r="AS614" s="134"/>
      <c r="AT614" s="134"/>
      <c r="AU614" s="134"/>
    </row>
    <row r="615" spans="1:47" s="130" customFormat="1">
      <c r="A615" s="231"/>
      <c r="F615" s="131"/>
      <c r="G615" s="131"/>
      <c r="H615" s="132"/>
      <c r="I615" s="132"/>
      <c r="J615" s="133"/>
      <c r="K615" s="134"/>
      <c r="L615" s="255"/>
      <c r="M615" s="255"/>
      <c r="N615" s="134"/>
      <c r="O615" s="279"/>
      <c r="P615" s="134"/>
      <c r="Q615" s="255"/>
      <c r="R615" s="134"/>
      <c r="S615" s="255"/>
      <c r="T615" s="134"/>
      <c r="U615" s="255"/>
      <c r="V615" s="134"/>
      <c r="W615" s="255"/>
      <c r="X615" s="134"/>
      <c r="Y615" s="134"/>
      <c r="Z615" s="134"/>
      <c r="AA615" s="134"/>
      <c r="AB615" s="134"/>
      <c r="AC615" s="134"/>
      <c r="AD615" s="134"/>
      <c r="AE615" s="134"/>
      <c r="AF615" s="134"/>
      <c r="AG615" s="134"/>
      <c r="AH615" s="134"/>
      <c r="AI615" s="134"/>
      <c r="AJ615" s="134"/>
      <c r="AK615" s="134"/>
      <c r="AL615" s="134"/>
      <c r="AM615" s="134"/>
      <c r="AN615" s="134"/>
      <c r="AO615" s="134"/>
      <c r="AP615" s="134"/>
      <c r="AQ615" s="134"/>
      <c r="AR615" s="134"/>
      <c r="AS615" s="134"/>
      <c r="AT615" s="134"/>
      <c r="AU615" s="134"/>
    </row>
    <row r="616" spans="1:47" s="130" customFormat="1">
      <c r="A616" s="231"/>
      <c r="F616" s="131"/>
      <c r="G616" s="131"/>
      <c r="H616" s="132"/>
      <c r="I616" s="132"/>
      <c r="J616" s="133"/>
      <c r="K616" s="134"/>
      <c r="L616" s="255"/>
      <c r="M616" s="255"/>
      <c r="N616" s="134"/>
      <c r="O616" s="279"/>
      <c r="P616" s="134"/>
      <c r="Q616" s="255"/>
      <c r="R616" s="134"/>
      <c r="S616" s="255"/>
      <c r="T616" s="134"/>
      <c r="U616" s="255"/>
      <c r="V616" s="134"/>
      <c r="W616" s="255"/>
      <c r="X616" s="134"/>
      <c r="Y616" s="134"/>
      <c r="Z616" s="134"/>
      <c r="AA616" s="134"/>
      <c r="AB616" s="134"/>
      <c r="AC616" s="134"/>
      <c r="AD616" s="134"/>
      <c r="AE616" s="134"/>
      <c r="AF616" s="134"/>
      <c r="AG616" s="134"/>
      <c r="AH616" s="134"/>
      <c r="AI616" s="134"/>
      <c r="AJ616" s="134"/>
      <c r="AK616" s="134"/>
      <c r="AL616" s="134"/>
      <c r="AM616" s="134"/>
      <c r="AN616" s="134"/>
      <c r="AO616" s="134"/>
      <c r="AP616" s="134"/>
      <c r="AQ616" s="134"/>
      <c r="AR616" s="134"/>
      <c r="AS616" s="134"/>
      <c r="AT616" s="134"/>
      <c r="AU616" s="134"/>
    </row>
    <row r="617" spans="1:47" s="130" customFormat="1">
      <c r="A617" s="231"/>
      <c r="F617" s="131"/>
      <c r="G617" s="131"/>
      <c r="H617" s="132"/>
      <c r="I617" s="132"/>
      <c r="J617" s="133"/>
      <c r="K617" s="134"/>
      <c r="L617" s="255"/>
      <c r="M617" s="255"/>
      <c r="N617" s="134"/>
      <c r="O617" s="279"/>
      <c r="P617" s="134"/>
      <c r="Q617" s="255"/>
      <c r="R617" s="134"/>
      <c r="S617" s="255"/>
      <c r="T617" s="134"/>
      <c r="U617" s="255"/>
      <c r="V617" s="134"/>
      <c r="W617" s="255"/>
      <c r="X617" s="134"/>
      <c r="Y617" s="134"/>
      <c r="Z617" s="134"/>
      <c r="AA617" s="134"/>
      <c r="AB617" s="134"/>
      <c r="AC617" s="134"/>
      <c r="AD617" s="134"/>
      <c r="AE617" s="134"/>
      <c r="AF617" s="134"/>
      <c r="AG617" s="134"/>
      <c r="AH617" s="134"/>
      <c r="AI617" s="134"/>
      <c r="AJ617" s="134"/>
      <c r="AK617" s="134"/>
      <c r="AL617" s="134"/>
      <c r="AM617" s="134"/>
      <c r="AN617" s="134"/>
      <c r="AO617" s="134"/>
      <c r="AP617" s="134"/>
      <c r="AQ617" s="134"/>
      <c r="AR617" s="134"/>
      <c r="AS617" s="134"/>
      <c r="AT617" s="134"/>
      <c r="AU617" s="134"/>
    </row>
    <row r="618" spans="1:47" s="130" customFormat="1">
      <c r="A618" s="231"/>
      <c r="F618" s="131"/>
      <c r="G618" s="131"/>
      <c r="H618" s="132"/>
      <c r="I618" s="132"/>
      <c r="J618" s="133"/>
      <c r="K618" s="134"/>
      <c r="L618" s="255"/>
      <c r="M618" s="255"/>
      <c r="N618" s="134"/>
      <c r="O618" s="279"/>
      <c r="P618" s="134"/>
      <c r="Q618" s="255"/>
      <c r="R618" s="134"/>
      <c r="S618" s="255"/>
      <c r="T618" s="134"/>
      <c r="U618" s="255"/>
      <c r="V618" s="134"/>
      <c r="W618" s="255"/>
      <c r="X618" s="134"/>
      <c r="Y618" s="134"/>
      <c r="Z618" s="134"/>
      <c r="AA618" s="134"/>
      <c r="AB618" s="134"/>
      <c r="AC618" s="134"/>
      <c r="AD618" s="134"/>
      <c r="AE618" s="134"/>
      <c r="AF618" s="134"/>
      <c r="AG618" s="134"/>
      <c r="AH618" s="134"/>
      <c r="AI618" s="134"/>
      <c r="AJ618" s="134"/>
      <c r="AK618" s="134"/>
      <c r="AL618" s="134"/>
      <c r="AM618" s="134"/>
      <c r="AN618" s="134"/>
      <c r="AO618" s="134"/>
      <c r="AP618" s="134"/>
      <c r="AQ618" s="134"/>
      <c r="AR618" s="134"/>
      <c r="AS618" s="134"/>
      <c r="AT618" s="134"/>
      <c r="AU618" s="134"/>
    </row>
    <row r="619" spans="1:47" s="130" customFormat="1">
      <c r="A619" s="231"/>
      <c r="F619" s="131"/>
      <c r="G619" s="131"/>
      <c r="H619" s="132"/>
      <c r="I619" s="132"/>
      <c r="J619" s="133"/>
      <c r="K619" s="134"/>
      <c r="L619" s="255"/>
      <c r="M619" s="255"/>
      <c r="N619" s="134"/>
      <c r="O619" s="279"/>
      <c r="P619" s="134"/>
      <c r="Q619" s="255"/>
      <c r="R619" s="134"/>
      <c r="S619" s="255"/>
      <c r="T619" s="134"/>
      <c r="U619" s="255"/>
      <c r="V619" s="134"/>
      <c r="W619" s="255"/>
      <c r="X619" s="134"/>
      <c r="Y619" s="134"/>
      <c r="Z619" s="134"/>
      <c r="AA619" s="134"/>
      <c r="AB619" s="134"/>
      <c r="AC619" s="134"/>
      <c r="AD619" s="134"/>
      <c r="AE619" s="134"/>
      <c r="AF619" s="134"/>
      <c r="AG619" s="134"/>
      <c r="AH619" s="134"/>
      <c r="AI619" s="134"/>
      <c r="AJ619" s="134"/>
      <c r="AK619" s="134"/>
      <c r="AL619" s="134"/>
      <c r="AM619" s="134"/>
      <c r="AN619" s="134"/>
      <c r="AO619" s="134"/>
      <c r="AP619" s="134"/>
      <c r="AQ619" s="134"/>
      <c r="AR619" s="134"/>
      <c r="AS619" s="134"/>
      <c r="AT619" s="134"/>
      <c r="AU619" s="134"/>
    </row>
    <row r="620" spans="1:47" s="130" customFormat="1">
      <c r="A620" s="231"/>
      <c r="F620" s="131"/>
      <c r="G620" s="131"/>
      <c r="H620" s="132"/>
      <c r="I620" s="132"/>
      <c r="J620" s="133"/>
      <c r="K620" s="134"/>
      <c r="L620" s="255"/>
      <c r="M620" s="255"/>
      <c r="N620" s="134"/>
      <c r="O620" s="279"/>
      <c r="P620" s="134"/>
      <c r="Q620" s="255"/>
      <c r="R620" s="134"/>
      <c r="S620" s="255"/>
      <c r="T620" s="134"/>
      <c r="U620" s="255"/>
      <c r="V620" s="134"/>
      <c r="W620" s="255"/>
      <c r="X620" s="134"/>
      <c r="Y620" s="134"/>
      <c r="Z620" s="134"/>
      <c r="AA620" s="134"/>
      <c r="AB620" s="134"/>
      <c r="AC620" s="134"/>
      <c r="AD620" s="134"/>
      <c r="AE620" s="134"/>
      <c r="AF620" s="134"/>
      <c r="AG620" s="134"/>
      <c r="AH620" s="134"/>
      <c r="AI620" s="134"/>
      <c r="AJ620" s="134"/>
      <c r="AK620" s="134"/>
      <c r="AL620" s="134"/>
      <c r="AM620" s="134"/>
      <c r="AN620" s="134"/>
      <c r="AO620" s="134"/>
      <c r="AP620" s="134"/>
      <c r="AQ620" s="134"/>
      <c r="AR620" s="134"/>
      <c r="AS620" s="134"/>
      <c r="AT620" s="134"/>
      <c r="AU620" s="134"/>
    </row>
    <row r="621" spans="1:47" s="130" customFormat="1">
      <c r="A621" s="231"/>
      <c r="F621" s="131"/>
      <c r="G621" s="131"/>
      <c r="H621" s="132"/>
      <c r="I621" s="132"/>
      <c r="J621" s="133"/>
      <c r="K621" s="134"/>
      <c r="L621" s="255"/>
      <c r="M621" s="255"/>
      <c r="N621" s="134"/>
      <c r="O621" s="279"/>
      <c r="P621" s="134"/>
      <c r="Q621" s="255"/>
      <c r="R621" s="134"/>
      <c r="S621" s="255"/>
      <c r="T621" s="134"/>
      <c r="U621" s="255"/>
      <c r="V621" s="134"/>
      <c r="W621" s="255"/>
      <c r="X621" s="134"/>
      <c r="Y621" s="134"/>
      <c r="Z621" s="134"/>
      <c r="AA621" s="134"/>
      <c r="AB621" s="134"/>
      <c r="AC621" s="134"/>
      <c r="AD621" s="134"/>
      <c r="AE621" s="134"/>
      <c r="AF621" s="134"/>
      <c r="AG621" s="134"/>
      <c r="AH621" s="134"/>
      <c r="AI621" s="134"/>
      <c r="AJ621" s="134"/>
      <c r="AK621" s="134"/>
      <c r="AL621" s="134"/>
      <c r="AM621" s="134"/>
      <c r="AN621" s="134"/>
      <c r="AO621" s="134"/>
      <c r="AP621" s="134"/>
      <c r="AQ621" s="134"/>
      <c r="AR621" s="134"/>
      <c r="AS621" s="134"/>
      <c r="AT621" s="134"/>
      <c r="AU621" s="134"/>
    </row>
    <row r="622" spans="1:47" s="130" customFormat="1">
      <c r="A622" s="231"/>
      <c r="F622" s="131"/>
      <c r="G622" s="131"/>
      <c r="H622" s="132"/>
      <c r="I622" s="132"/>
      <c r="J622" s="133"/>
      <c r="K622" s="134"/>
      <c r="L622" s="255"/>
      <c r="M622" s="255"/>
      <c r="N622" s="134"/>
      <c r="O622" s="279"/>
      <c r="P622" s="134"/>
      <c r="Q622" s="255"/>
      <c r="R622" s="134"/>
      <c r="S622" s="255"/>
      <c r="T622" s="134"/>
      <c r="U622" s="255"/>
      <c r="V622" s="134"/>
      <c r="W622" s="255"/>
      <c r="X622" s="134"/>
      <c r="Y622" s="134"/>
      <c r="Z622" s="134"/>
      <c r="AA622" s="134"/>
      <c r="AB622" s="134"/>
      <c r="AC622" s="134"/>
      <c r="AD622" s="134"/>
      <c r="AE622" s="134"/>
      <c r="AF622" s="134"/>
      <c r="AG622" s="134"/>
      <c r="AH622" s="134"/>
      <c r="AI622" s="134"/>
      <c r="AJ622" s="134"/>
      <c r="AK622" s="134"/>
      <c r="AL622" s="134"/>
      <c r="AM622" s="134"/>
      <c r="AN622" s="134"/>
      <c r="AO622" s="134"/>
      <c r="AP622" s="134"/>
      <c r="AQ622" s="134"/>
      <c r="AR622" s="134"/>
      <c r="AS622" s="134"/>
      <c r="AT622" s="134"/>
      <c r="AU622" s="134"/>
    </row>
    <row r="623" spans="1:47" s="130" customFormat="1">
      <c r="A623" s="231"/>
      <c r="F623" s="131"/>
      <c r="G623" s="131"/>
      <c r="H623" s="132"/>
      <c r="I623" s="132"/>
      <c r="J623" s="133"/>
      <c r="K623" s="134"/>
      <c r="L623" s="255"/>
      <c r="M623" s="255"/>
      <c r="N623" s="134"/>
      <c r="O623" s="279"/>
      <c r="P623" s="134"/>
      <c r="Q623" s="255"/>
      <c r="R623" s="134"/>
      <c r="S623" s="255"/>
      <c r="T623" s="134"/>
      <c r="U623" s="255"/>
      <c r="V623" s="134"/>
      <c r="W623" s="255"/>
      <c r="X623" s="134"/>
      <c r="Y623" s="134"/>
      <c r="Z623" s="134"/>
      <c r="AA623" s="134"/>
      <c r="AB623" s="134"/>
      <c r="AC623" s="134"/>
      <c r="AD623" s="134"/>
      <c r="AE623" s="134"/>
      <c r="AF623" s="134"/>
      <c r="AG623" s="134"/>
      <c r="AH623" s="134"/>
      <c r="AI623" s="134"/>
      <c r="AJ623" s="134"/>
      <c r="AK623" s="134"/>
      <c r="AL623" s="134"/>
      <c r="AM623" s="134"/>
      <c r="AN623" s="134"/>
      <c r="AO623" s="134"/>
      <c r="AP623" s="134"/>
      <c r="AQ623" s="134"/>
      <c r="AR623" s="134"/>
      <c r="AS623" s="134"/>
      <c r="AT623" s="134"/>
      <c r="AU623" s="134"/>
    </row>
    <row r="624" spans="1:47" s="130" customFormat="1">
      <c r="A624" s="231"/>
      <c r="F624" s="131"/>
      <c r="G624" s="131"/>
      <c r="H624" s="132"/>
      <c r="I624" s="132"/>
      <c r="J624" s="133"/>
      <c r="K624" s="134"/>
      <c r="L624" s="255"/>
      <c r="M624" s="255"/>
      <c r="N624" s="134"/>
      <c r="O624" s="279"/>
      <c r="P624" s="134"/>
      <c r="Q624" s="255"/>
      <c r="R624" s="134"/>
      <c r="S624" s="255"/>
      <c r="T624" s="134"/>
      <c r="U624" s="255"/>
      <c r="V624" s="134"/>
      <c r="W624" s="255"/>
      <c r="X624" s="134"/>
      <c r="Y624" s="134"/>
      <c r="Z624" s="134"/>
      <c r="AA624" s="134"/>
      <c r="AB624" s="134"/>
      <c r="AC624" s="134"/>
      <c r="AD624" s="134"/>
      <c r="AE624" s="134"/>
      <c r="AF624" s="134"/>
      <c r="AG624" s="134"/>
      <c r="AH624" s="134"/>
      <c r="AI624" s="134"/>
      <c r="AJ624" s="134"/>
      <c r="AK624" s="134"/>
      <c r="AL624" s="134"/>
      <c r="AM624" s="134"/>
      <c r="AN624" s="134"/>
      <c r="AO624" s="134"/>
      <c r="AP624" s="134"/>
      <c r="AQ624" s="134"/>
      <c r="AR624" s="134"/>
      <c r="AS624" s="134"/>
      <c r="AT624" s="134"/>
      <c r="AU624" s="134"/>
    </row>
    <row r="625" spans="1:47" s="130" customFormat="1">
      <c r="A625" s="231"/>
      <c r="F625" s="131"/>
      <c r="G625" s="131"/>
      <c r="H625" s="132"/>
      <c r="I625" s="132"/>
      <c r="J625" s="133"/>
      <c r="K625" s="134"/>
      <c r="L625" s="255"/>
      <c r="M625" s="255"/>
      <c r="N625" s="134"/>
      <c r="O625" s="279"/>
      <c r="P625" s="134"/>
      <c r="Q625" s="255"/>
      <c r="R625" s="134"/>
      <c r="S625" s="255"/>
      <c r="T625" s="134"/>
      <c r="U625" s="255"/>
      <c r="V625" s="134"/>
      <c r="W625" s="255"/>
      <c r="X625" s="134"/>
      <c r="Y625" s="134"/>
      <c r="Z625" s="134"/>
      <c r="AA625" s="134"/>
      <c r="AB625" s="134"/>
      <c r="AC625" s="134"/>
      <c r="AD625" s="134"/>
      <c r="AE625" s="134"/>
      <c r="AF625" s="134"/>
      <c r="AG625" s="134"/>
      <c r="AH625" s="134"/>
      <c r="AI625" s="134"/>
      <c r="AJ625" s="134"/>
      <c r="AK625" s="134"/>
      <c r="AL625" s="134"/>
      <c r="AM625" s="134"/>
      <c r="AN625" s="134"/>
      <c r="AO625" s="134"/>
      <c r="AP625" s="134"/>
      <c r="AQ625" s="134"/>
      <c r="AR625" s="134"/>
      <c r="AS625" s="134"/>
      <c r="AT625" s="134"/>
      <c r="AU625" s="134"/>
    </row>
    <row r="626" spans="1:47" s="130" customFormat="1">
      <c r="A626" s="231"/>
      <c r="F626" s="131"/>
      <c r="G626" s="131"/>
      <c r="H626" s="132"/>
      <c r="I626" s="132"/>
      <c r="J626" s="133"/>
      <c r="K626" s="134"/>
      <c r="L626" s="255"/>
      <c r="M626" s="255"/>
      <c r="N626" s="134"/>
      <c r="O626" s="279"/>
      <c r="P626" s="134"/>
      <c r="Q626" s="255"/>
      <c r="R626" s="134"/>
      <c r="S626" s="255"/>
      <c r="T626" s="134"/>
      <c r="U626" s="255"/>
      <c r="V626" s="134"/>
      <c r="W626" s="255"/>
      <c r="X626" s="134"/>
      <c r="Y626" s="134"/>
      <c r="Z626" s="134"/>
      <c r="AA626" s="134"/>
      <c r="AB626" s="134"/>
      <c r="AC626" s="134"/>
      <c r="AD626" s="134"/>
      <c r="AE626" s="134"/>
      <c r="AF626" s="134"/>
      <c r="AG626" s="134"/>
      <c r="AH626" s="134"/>
      <c r="AI626" s="134"/>
      <c r="AJ626" s="134"/>
      <c r="AK626" s="134"/>
      <c r="AL626" s="134"/>
      <c r="AM626" s="134"/>
      <c r="AN626" s="134"/>
      <c r="AO626" s="134"/>
      <c r="AP626" s="134"/>
      <c r="AQ626" s="134"/>
      <c r="AR626" s="134"/>
      <c r="AS626" s="134"/>
      <c r="AT626" s="134"/>
      <c r="AU626" s="134"/>
    </row>
    <row r="627" spans="1:47" s="130" customFormat="1">
      <c r="A627" s="231"/>
      <c r="F627" s="131"/>
      <c r="G627" s="131"/>
      <c r="H627" s="132"/>
      <c r="I627" s="132"/>
      <c r="J627" s="133"/>
      <c r="K627" s="134"/>
      <c r="L627" s="255"/>
      <c r="M627" s="255"/>
      <c r="N627" s="134"/>
      <c r="O627" s="279"/>
      <c r="P627" s="134"/>
      <c r="Q627" s="255"/>
      <c r="R627" s="134"/>
      <c r="S627" s="255"/>
      <c r="T627" s="134"/>
      <c r="U627" s="255"/>
      <c r="V627" s="134"/>
      <c r="W627" s="255"/>
      <c r="X627" s="134"/>
      <c r="Y627" s="134"/>
      <c r="Z627" s="134"/>
      <c r="AA627" s="134"/>
      <c r="AB627" s="134"/>
      <c r="AC627" s="134"/>
      <c r="AD627" s="134"/>
      <c r="AE627" s="134"/>
      <c r="AF627" s="134"/>
      <c r="AG627" s="134"/>
      <c r="AH627" s="134"/>
      <c r="AI627" s="134"/>
      <c r="AJ627" s="134"/>
      <c r="AK627" s="134"/>
      <c r="AL627" s="134"/>
      <c r="AM627" s="134"/>
      <c r="AN627" s="134"/>
      <c r="AO627" s="134"/>
      <c r="AP627" s="134"/>
      <c r="AQ627" s="134"/>
      <c r="AR627" s="134"/>
      <c r="AS627" s="134"/>
      <c r="AT627" s="134"/>
      <c r="AU627" s="134"/>
    </row>
    <row r="628" spans="1:47" s="130" customFormat="1">
      <c r="A628" s="231"/>
      <c r="F628" s="131"/>
      <c r="G628" s="131"/>
      <c r="H628" s="132"/>
      <c r="I628" s="132"/>
      <c r="J628" s="133"/>
      <c r="K628" s="134"/>
      <c r="L628" s="255"/>
      <c r="M628" s="255"/>
      <c r="N628" s="134"/>
      <c r="O628" s="279"/>
      <c r="P628" s="134"/>
      <c r="Q628" s="255"/>
      <c r="R628" s="134"/>
      <c r="S628" s="255"/>
      <c r="T628" s="134"/>
      <c r="U628" s="255"/>
      <c r="V628" s="134"/>
      <c r="W628" s="255"/>
      <c r="X628" s="134"/>
      <c r="Y628" s="134"/>
      <c r="Z628" s="134"/>
      <c r="AA628" s="134"/>
      <c r="AB628" s="134"/>
      <c r="AC628" s="134"/>
      <c r="AD628" s="134"/>
      <c r="AE628" s="134"/>
      <c r="AF628" s="134"/>
      <c r="AG628" s="134"/>
      <c r="AH628" s="134"/>
      <c r="AI628" s="134"/>
      <c r="AJ628" s="134"/>
      <c r="AK628" s="134"/>
      <c r="AL628" s="134"/>
      <c r="AM628" s="134"/>
      <c r="AN628" s="134"/>
      <c r="AO628" s="134"/>
      <c r="AP628" s="134"/>
      <c r="AQ628" s="134"/>
      <c r="AR628" s="134"/>
      <c r="AS628" s="134"/>
      <c r="AT628" s="134"/>
      <c r="AU628" s="134"/>
    </row>
    <row r="629" spans="1:47" s="130" customFormat="1">
      <c r="A629" s="231"/>
      <c r="F629" s="131"/>
      <c r="G629" s="131"/>
      <c r="H629" s="132"/>
      <c r="I629" s="132"/>
      <c r="J629" s="133"/>
      <c r="K629" s="134"/>
      <c r="L629" s="255"/>
      <c r="M629" s="255"/>
      <c r="N629" s="134"/>
      <c r="O629" s="279"/>
      <c r="P629" s="134"/>
      <c r="Q629" s="255"/>
      <c r="R629" s="134"/>
      <c r="S629" s="255"/>
      <c r="T629" s="134"/>
      <c r="U629" s="255"/>
      <c r="V629" s="134"/>
      <c r="W629" s="255"/>
      <c r="X629" s="134"/>
      <c r="Y629" s="134"/>
      <c r="Z629" s="134"/>
      <c r="AA629" s="134"/>
      <c r="AB629" s="134"/>
      <c r="AC629" s="134"/>
      <c r="AD629" s="134"/>
      <c r="AE629" s="134"/>
      <c r="AF629" s="134"/>
      <c r="AG629" s="134"/>
      <c r="AH629" s="134"/>
      <c r="AI629" s="134"/>
      <c r="AJ629" s="134"/>
      <c r="AK629" s="134"/>
      <c r="AL629" s="134"/>
      <c r="AM629" s="134"/>
      <c r="AN629" s="134"/>
      <c r="AO629" s="134"/>
      <c r="AP629" s="134"/>
      <c r="AQ629" s="134"/>
      <c r="AR629" s="134"/>
      <c r="AS629" s="134"/>
      <c r="AT629" s="134"/>
      <c r="AU629" s="134"/>
    </row>
    <row r="630" spans="1:47" s="130" customFormat="1">
      <c r="A630" s="231"/>
      <c r="F630" s="131"/>
      <c r="G630" s="131"/>
      <c r="H630" s="132"/>
      <c r="I630" s="132"/>
      <c r="J630" s="133"/>
      <c r="K630" s="134"/>
      <c r="L630" s="255"/>
      <c r="M630" s="255"/>
      <c r="N630" s="134"/>
      <c r="O630" s="279"/>
      <c r="P630" s="134"/>
      <c r="Q630" s="255"/>
      <c r="R630" s="134"/>
      <c r="S630" s="255"/>
      <c r="T630" s="134"/>
      <c r="U630" s="255"/>
      <c r="V630" s="134"/>
      <c r="W630" s="255"/>
      <c r="X630" s="134"/>
      <c r="Y630" s="134"/>
      <c r="Z630" s="134"/>
      <c r="AA630" s="134"/>
      <c r="AB630" s="134"/>
      <c r="AC630" s="134"/>
      <c r="AD630" s="134"/>
      <c r="AE630" s="134"/>
      <c r="AF630" s="134"/>
      <c r="AG630" s="134"/>
      <c r="AH630" s="134"/>
      <c r="AI630" s="134"/>
      <c r="AJ630" s="134"/>
      <c r="AK630" s="134"/>
      <c r="AL630" s="134"/>
      <c r="AM630" s="134"/>
      <c r="AN630" s="134"/>
      <c r="AO630" s="134"/>
      <c r="AP630" s="134"/>
      <c r="AQ630" s="134"/>
      <c r="AR630" s="134"/>
      <c r="AS630" s="134"/>
      <c r="AT630" s="134"/>
      <c r="AU630" s="134"/>
    </row>
    <row r="631" spans="1:47" s="130" customFormat="1">
      <c r="A631" s="231"/>
      <c r="F631" s="131"/>
      <c r="G631" s="131"/>
      <c r="H631" s="132"/>
      <c r="I631" s="132"/>
      <c r="J631" s="133"/>
      <c r="K631" s="134"/>
      <c r="L631" s="255"/>
      <c r="M631" s="255"/>
      <c r="N631" s="134"/>
      <c r="O631" s="279"/>
      <c r="P631" s="134"/>
      <c r="Q631" s="255"/>
      <c r="R631" s="134"/>
      <c r="S631" s="255"/>
      <c r="T631" s="134"/>
      <c r="U631" s="255"/>
      <c r="V631" s="134"/>
      <c r="W631" s="255"/>
      <c r="X631" s="134"/>
      <c r="Y631" s="134"/>
      <c r="Z631" s="134"/>
      <c r="AA631" s="134"/>
      <c r="AB631" s="134"/>
      <c r="AC631" s="134"/>
      <c r="AD631" s="134"/>
      <c r="AE631" s="134"/>
      <c r="AF631" s="134"/>
      <c r="AG631" s="134"/>
      <c r="AH631" s="134"/>
      <c r="AI631" s="134"/>
      <c r="AJ631" s="134"/>
      <c r="AK631" s="134"/>
      <c r="AL631" s="134"/>
      <c r="AM631" s="134"/>
      <c r="AN631" s="134"/>
      <c r="AO631" s="134"/>
      <c r="AP631" s="134"/>
      <c r="AQ631" s="134"/>
      <c r="AR631" s="134"/>
      <c r="AS631" s="134"/>
      <c r="AT631" s="134"/>
      <c r="AU631" s="134"/>
    </row>
    <row r="632" spans="1:47" s="130" customFormat="1">
      <c r="A632" s="231"/>
      <c r="F632" s="131"/>
      <c r="G632" s="131"/>
      <c r="H632" s="132"/>
      <c r="I632" s="132"/>
      <c r="J632" s="133"/>
      <c r="K632" s="134"/>
      <c r="L632" s="255"/>
      <c r="M632" s="255"/>
      <c r="N632" s="134"/>
      <c r="O632" s="279"/>
      <c r="P632" s="134"/>
      <c r="Q632" s="255"/>
      <c r="R632" s="134"/>
      <c r="S632" s="255"/>
      <c r="T632" s="134"/>
      <c r="U632" s="255"/>
      <c r="V632" s="134"/>
      <c r="W632" s="255"/>
      <c r="X632" s="134"/>
      <c r="Y632" s="134"/>
      <c r="Z632" s="134"/>
      <c r="AA632" s="134"/>
      <c r="AB632" s="134"/>
      <c r="AC632" s="134"/>
      <c r="AD632" s="134"/>
      <c r="AE632" s="134"/>
      <c r="AF632" s="134"/>
      <c r="AG632" s="134"/>
      <c r="AH632" s="134"/>
      <c r="AI632" s="134"/>
      <c r="AJ632" s="134"/>
      <c r="AK632" s="134"/>
      <c r="AL632" s="134"/>
      <c r="AM632" s="134"/>
      <c r="AN632" s="134"/>
      <c r="AO632" s="134"/>
      <c r="AP632" s="134"/>
      <c r="AQ632" s="134"/>
      <c r="AR632" s="134"/>
      <c r="AS632" s="134"/>
      <c r="AT632" s="134"/>
      <c r="AU632" s="134"/>
    </row>
    <row r="633" spans="1:47" s="130" customFormat="1">
      <c r="A633" s="231"/>
      <c r="F633" s="131"/>
      <c r="G633" s="131"/>
      <c r="H633" s="132"/>
      <c r="I633" s="132"/>
      <c r="J633" s="133"/>
      <c r="K633" s="134"/>
      <c r="L633" s="255"/>
      <c r="M633" s="255"/>
      <c r="N633" s="134"/>
      <c r="O633" s="279"/>
      <c r="P633" s="134"/>
      <c r="Q633" s="255"/>
      <c r="R633" s="134"/>
      <c r="S633" s="255"/>
      <c r="T633" s="134"/>
      <c r="U633" s="255"/>
      <c r="V633" s="134"/>
      <c r="W633" s="255"/>
      <c r="X633" s="134"/>
      <c r="Y633" s="134"/>
      <c r="Z633" s="134"/>
      <c r="AA633" s="134"/>
      <c r="AB633" s="134"/>
      <c r="AC633" s="134"/>
      <c r="AD633" s="134"/>
      <c r="AE633" s="134"/>
      <c r="AF633" s="134"/>
      <c r="AG633" s="134"/>
      <c r="AH633" s="134"/>
      <c r="AI633" s="134"/>
      <c r="AJ633" s="134"/>
      <c r="AK633" s="134"/>
      <c r="AL633" s="134"/>
      <c r="AM633" s="134"/>
      <c r="AN633" s="134"/>
      <c r="AO633" s="134"/>
      <c r="AP633" s="134"/>
      <c r="AQ633" s="134"/>
      <c r="AR633" s="134"/>
      <c r="AS633" s="134"/>
      <c r="AT633" s="134"/>
      <c r="AU633" s="134"/>
    </row>
    <row r="634" spans="1:47" s="130" customFormat="1">
      <c r="A634" s="231"/>
      <c r="F634" s="131"/>
      <c r="G634" s="131"/>
      <c r="H634" s="132"/>
      <c r="I634" s="132"/>
      <c r="J634" s="133"/>
      <c r="K634" s="134"/>
      <c r="L634" s="255"/>
      <c r="M634" s="255"/>
      <c r="N634" s="134"/>
      <c r="O634" s="279"/>
      <c r="P634" s="134"/>
      <c r="Q634" s="255"/>
      <c r="R634" s="134"/>
      <c r="S634" s="255"/>
      <c r="T634" s="134"/>
      <c r="U634" s="255"/>
      <c r="V634" s="134"/>
      <c r="W634" s="255"/>
      <c r="X634" s="134"/>
      <c r="Y634" s="134"/>
      <c r="Z634" s="134"/>
      <c r="AA634" s="134"/>
      <c r="AB634" s="134"/>
      <c r="AC634" s="134"/>
      <c r="AD634" s="134"/>
      <c r="AE634" s="134"/>
      <c r="AF634" s="134"/>
      <c r="AG634" s="134"/>
      <c r="AH634" s="134"/>
      <c r="AI634" s="134"/>
      <c r="AJ634" s="134"/>
      <c r="AK634" s="134"/>
      <c r="AL634" s="134"/>
      <c r="AM634" s="134"/>
      <c r="AN634" s="134"/>
      <c r="AO634" s="134"/>
      <c r="AP634" s="134"/>
      <c r="AQ634" s="134"/>
      <c r="AR634" s="134"/>
      <c r="AS634" s="134"/>
      <c r="AT634" s="134"/>
      <c r="AU634" s="134"/>
    </row>
    <row r="635" spans="1:47" s="130" customFormat="1">
      <c r="A635" s="231"/>
      <c r="F635" s="131"/>
      <c r="G635" s="131"/>
      <c r="H635" s="132"/>
      <c r="I635" s="132"/>
      <c r="J635" s="133"/>
      <c r="K635" s="134"/>
      <c r="L635" s="255"/>
      <c r="M635" s="255"/>
      <c r="N635" s="134"/>
      <c r="O635" s="279"/>
      <c r="P635" s="134"/>
      <c r="Q635" s="255"/>
      <c r="R635" s="134"/>
      <c r="S635" s="255"/>
      <c r="T635" s="134"/>
      <c r="U635" s="255"/>
      <c r="V635" s="134"/>
      <c r="W635" s="255"/>
      <c r="X635" s="134"/>
      <c r="Y635" s="134"/>
      <c r="Z635" s="134"/>
      <c r="AA635" s="134"/>
      <c r="AB635" s="134"/>
      <c r="AC635" s="134"/>
      <c r="AD635" s="134"/>
      <c r="AE635" s="134"/>
      <c r="AF635" s="134"/>
      <c r="AG635" s="134"/>
      <c r="AH635" s="134"/>
      <c r="AI635" s="134"/>
      <c r="AJ635" s="134"/>
      <c r="AK635" s="134"/>
      <c r="AL635" s="134"/>
      <c r="AM635" s="134"/>
      <c r="AN635" s="134"/>
      <c r="AO635" s="134"/>
      <c r="AP635" s="134"/>
      <c r="AQ635" s="134"/>
      <c r="AR635" s="134"/>
      <c r="AS635" s="134"/>
      <c r="AT635" s="134"/>
      <c r="AU635" s="134"/>
    </row>
    <row r="636" spans="1:47" s="130" customFormat="1">
      <c r="A636" s="231"/>
      <c r="F636" s="131"/>
      <c r="G636" s="131"/>
      <c r="H636" s="132"/>
      <c r="I636" s="132"/>
      <c r="J636" s="133"/>
      <c r="K636" s="134"/>
      <c r="L636" s="255"/>
      <c r="M636" s="255"/>
      <c r="N636" s="134"/>
      <c r="O636" s="279"/>
      <c r="P636" s="134"/>
      <c r="Q636" s="255"/>
      <c r="R636" s="134"/>
      <c r="S636" s="255"/>
      <c r="T636" s="134"/>
      <c r="U636" s="255"/>
      <c r="V636" s="134"/>
      <c r="W636" s="255"/>
      <c r="X636" s="134"/>
      <c r="Y636" s="134"/>
      <c r="Z636" s="134"/>
      <c r="AA636" s="134"/>
      <c r="AB636" s="134"/>
      <c r="AC636" s="134"/>
      <c r="AD636" s="134"/>
      <c r="AE636" s="134"/>
      <c r="AF636" s="134"/>
      <c r="AG636" s="134"/>
      <c r="AH636" s="134"/>
      <c r="AI636" s="134"/>
      <c r="AJ636" s="134"/>
      <c r="AK636" s="134"/>
      <c r="AL636" s="134"/>
      <c r="AM636" s="134"/>
      <c r="AN636" s="134"/>
      <c r="AO636" s="134"/>
      <c r="AP636" s="134"/>
      <c r="AQ636" s="134"/>
      <c r="AR636" s="134"/>
      <c r="AS636" s="134"/>
      <c r="AT636" s="134"/>
      <c r="AU636" s="134"/>
    </row>
    <row r="637" spans="1:47" s="130" customFormat="1">
      <c r="A637" s="231"/>
      <c r="F637" s="131"/>
      <c r="G637" s="131"/>
      <c r="H637" s="132"/>
      <c r="I637" s="132"/>
      <c r="J637" s="133"/>
      <c r="K637" s="134"/>
      <c r="L637" s="255"/>
      <c r="M637" s="255"/>
      <c r="N637" s="134"/>
      <c r="O637" s="279"/>
      <c r="P637" s="134"/>
      <c r="Q637" s="255"/>
      <c r="R637" s="134"/>
      <c r="S637" s="255"/>
      <c r="T637" s="134"/>
      <c r="U637" s="255"/>
      <c r="V637" s="134"/>
      <c r="W637" s="255"/>
      <c r="X637" s="134"/>
      <c r="Y637" s="134"/>
      <c r="Z637" s="134"/>
      <c r="AA637" s="134"/>
      <c r="AB637" s="134"/>
      <c r="AC637" s="134"/>
      <c r="AD637" s="134"/>
      <c r="AE637" s="134"/>
      <c r="AF637" s="134"/>
      <c r="AG637" s="134"/>
      <c r="AH637" s="134"/>
      <c r="AI637" s="134"/>
      <c r="AJ637" s="134"/>
      <c r="AK637" s="134"/>
      <c r="AL637" s="134"/>
      <c r="AM637" s="134"/>
      <c r="AN637" s="134"/>
      <c r="AO637" s="134"/>
      <c r="AP637" s="134"/>
      <c r="AQ637" s="134"/>
      <c r="AR637" s="134"/>
      <c r="AS637" s="134"/>
      <c r="AT637" s="134"/>
      <c r="AU637" s="134"/>
    </row>
    <row r="638" spans="1:47" s="130" customFormat="1">
      <c r="A638" s="231"/>
      <c r="F638" s="131"/>
      <c r="G638" s="131"/>
      <c r="H638" s="132"/>
      <c r="I638" s="132"/>
      <c r="J638" s="133"/>
      <c r="K638" s="134"/>
      <c r="L638" s="255"/>
      <c r="M638" s="255"/>
      <c r="N638" s="134"/>
      <c r="O638" s="279"/>
      <c r="P638" s="134"/>
      <c r="Q638" s="255"/>
      <c r="R638" s="134"/>
      <c r="S638" s="255"/>
      <c r="T638" s="134"/>
      <c r="U638" s="255"/>
      <c r="V638" s="134"/>
      <c r="W638" s="255"/>
      <c r="X638" s="134"/>
      <c r="Y638" s="134"/>
      <c r="Z638" s="134"/>
      <c r="AA638" s="134"/>
      <c r="AB638" s="134"/>
      <c r="AC638" s="134"/>
      <c r="AD638" s="134"/>
      <c r="AE638" s="134"/>
      <c r="AF638" s="134"/>
      <c r="AG638" s="134"/>
      <c r="AH638" s="134"/>
      <c r="AI638" s="134"/>
      <c r="AJ638" s="134"/>
      <c r="AK638" s="134"/>
      <c r="AL638" s="134"/>
      <c r="AM638" s="134"/>
      <c r="AN638" s="134"/>
      <c r="AO638" s="134"/>
      <c r="AP638" s="134"/>
      <c r="AQ638" s="134"/>
      <c r="AR638" s="134"/>
      <c r="AS638" s="134"/>
      <c r="AT638" s="134"/>
      <c r="AU638" s="134"/>
    </row>
    <row r="639" spans="1:47" s="130" customFormat="1">
      <c r="A639" s="231"/>
      <c r="F639" s="131"/>
      <c r="G639" s="131"/>
      <c r="H639" s="132"/>
      <c r="I639" s="132"/>
      <c r="J639" s="133"/>
      <c r="K639" s="134"/>
      <c r="L639" s="255"/>
      <c r="M639" s="255"/>
      <c r="N639" s="134"/>
      <c r="O639" s="279"/>
      <c r="P639" s="134"/>
      <c r="Q639" s="255"/>
      <c r="R639" s="134"/>
      <c r="S639" s="255"/>
      <c r="T639" s="134"/>
      <c r="U639" s="255"/>
      <c r="V639" s="134"/>
      <c r="W639" s="255"/>
      <c r="X639" s="134"/>
      <c r="Y639" s="134"/>
      <c r="Z639" s="134"/>
      <c r="AA639" s="134"/>
      <c r="AB639" s="134"/>
      <c r="AC639" s="134"/>
      <c r="AD639" s="134"/>
      <c r="AE639" s="134"/>
      <c r="AF639" s="134"/>
      <c r="AG639" s="134"/>
      <c r="AH639" s="134"/>
      <c r="AI639" s="134"/>
      <c r="AJ639" s="134"/>
      <c r="AK639" s="134"/>
      <c r="AL639" s="134"/>
      <c r="AM639" s="134"/>
      <c r="AN639" s="134"/>
      <c r="AO639" s="134"/>
      <c r="AP639" s="134"/>
      <c r="AQ639" s="134"/>
      <c r="AR639" s="134"/>
      <c r="AS639" s="134"/>
      <c r="AT639" s="134"/>
      <c r="AU639" s="134"/>
    </row>
    <row r="640" spans="1:47" s="130" customFormat="1">
      <c r="A640" s="231"/>
      <c r="F640" s="131"/>
      <c r="G640" s="131"/>
      <c r="H640" s="132"/>
      <c r="I640" s="132"/>
      <c r="J640" s="133"/>
      <c r="K640" s="134"/>
      <c r="L640" s="255"/>
      <c r="M640" s="255"/>
      <c r="N640" s="134"/>
      <c r="O640" s="279"/>
      <c r="P640" s="134"/>
      <c r="Q640" s="255"/>
      <c r="R640" s="134"/>
      <c r="S640" s="255"/>
      <c r="T640" s="134"/>
      <c r="U640" s="255"/>
      <c r="V640" s="134"/>
      <c r="W640" s="255"/>
      <c r="X640" s="134"/>
      <c r="Y640" s="134"/>
      <c r="Z640" s="134"/>
      <c r="AA640" s="134"/>
      <c r="AB640" s="134"/>
      <c r="AC640" s="134"/>
      <c r="AD640" s="134"/>
      <c r="AE640" s="134"/>
      <c r="AF640" s="134"/>
      <c r="AG640" s="134"/>
      <c r="AH640" s="134"/>
      <c r="AI640" s="134"/>
      <c r="AJ640" s="134"/>
      <c r="AK640" s="134"/>
      <c r="AL640" s="134"/>
      <c r="AM640" s="134"/>
      <c r="AN640" s="134"/>
      <c r="AO640" s="134"/>
      <c r="AP640" s="134"/>
      <c r="AQ640" s="134"/>
      <c r="AR640" s="134"/>
      <c r="AS640" s="134"/>
      <c r="AT640" s="134"/>
      <c r="AU640" s="134"/>
    </row>
    <row r="641" spans="1:47" s="130" customFormat="1">
      <c r="A641" s="231"/>
      <c r="F641" s="131"/>
      <c r="G641" s="131"/>
      <c r="H641" s="132"/>
      <c r="I641" s="132"/>
      <c r="J641" s="133"/>
      <c r="K641" s="134"/>
      <c r="L641" s="255"/>
      <c r="M641" s="255"/>
      <c r="N641" s="134"/>
      <c r="O641" s="279"/>
      <c r="P641" s="134"/>
      <c r="Q641" s="255"/>
      <c r="R641" s="134"/>
      <c r="S641" s="255"/>
      <c r="T641" s="134"/>
      <c r="U641" s="255"/>
      <c r="V641" s="134"/>
      <c r="W641" s="255"/>
      <c r="X641" s="134"/>
      <c r="Y641" s="134"/>
      <c r="Z641" s="134"/>
      <c r="AA641" s="134"/>
      <c r="AB641" s="134"/>
      <c r="AC641" s="134"/>
      <c r="AD641" s="134"/>
      <c r="AE641" s="134"/>
      <c r="AF641" s="134"/>
      <c r="AG641" s="134"/>
      <c r="AH641" s="134"/>
      <c r="AI641" s="134"/>
      <c r="AJ641" s="134"/>
      <c r="AK641" s="134"/>
      <c r="AL641" s="134"/>
      <c r="AM641" s="134"/>
      <c r="AN641" s="134"/>
      <c r="AO641" s="134"/>
      <c r="AP641" s="134"/>
      <c r="AQ641" s="134"/>
      <c r="AR641" s="134"/>
      <c r="AS641" s="134"/>
      <c r="AT641" s="134"/>
      <c r="AU641" s="134"/>
    </row>
    <row r="642" spans="1:47" s="130" customFormat="1">
      <c r="A642" s="231"/>
      <c r="F642" s="131"/>
      <c r="G642" s="131"/>
      <c r="H642" s="132"/>
      <c r="I642" s="132"/>
      <c r="J642" s="133"/>
      <c r="K642" s="134"/>
      <c r="L642" s="255"/>
      <c r="M642" s="255"/>
      <c r="N642" s="134"/>
      <c r="O642" s="279"/>
      <c r="P642" s="134"/>
      <c r="Q642" s="255"/>
      <c r="R642" s="134"/>
      <c r="S642" s="255"/>
      <c r="T642" s="134"/>
      <c r="U642" s="255"/>
      <c r="V642" s="134"/>
      <c r="W642" s="255"/>
      <c r="X642" s="134"/>
      <c r="Y642" s="134"/>
      <c r="Z642" s="134"/>
      <c r="AA642" s="134"/>
      <c r="AB642" s="134"/>
      <c r="AC642" s="134"/>
      <c r="AD642" s="134"/>
      <c r="AE642" s="134"/>
      <c r="AF642" s="134"/>
      <c r="AG642" s="134"/>
      <c r="AH642" s="134"/>
      <c r="AI642" s="134"/>
      <c r="AJ642" s="134"/>
      <c r="AK642" s="134"/>
      <c r="AL642" s="134"/>
      <c r="AM642" s="134"/>
      <c r="AN642" s="134"/>
      <c r="AO642" s="134"/>
      <c r="AP642" s="134"/>
      <c r="AQ642" s="134"/>
      <c r="AR642" s="134"/>
      <c r="AS642" s="134"/>
      <c r="AT642" s="134"/>
      <c r="AU642" s="134"/>
    </row>
    <row r="643" spans="1:47" s="130" customFormat="1">
      <c r="A643" s="231"/>
      <c r="F643" s="131"/>
      <c r="G643" s="131"/>
      <c r="H643" s="132"/>
      <c r="I643" s="132"/>
      <c r="J643" s="133"/>
      <c r="K643" s="134"/>
      <c r="L643" s="255"/>
      <c r="M643" s="255"/>
      <c r="N643" s="134"/>
      <c r="O643" s="279"/>
      <c r="P643" s="134"/>
      <c r="Q643" s="255"/>
      <c r="R643" s="134"/>
      <c r="S643" s="255"/>
      <c r="T643" s="134"/>
      <c r="U643" s="255"/>
      <c r="V643" s="134"/>
      <c r="W643" s="255"/>
      <c r="X643" s="134"/>
      <c r="Y643" s="134"/>
      <c r="Z643" s="134"/>
      <c r="AA643" s="134"/>
      <c r="AB643" s="134"/>
      <c r="AC643" s="134"/>
      <c r="AD643" s="134"/>
      <c r="AE643" s="134"/>
      <c r="AF643" s="134"/>
      <c r="AG643" s="134"/>
      <c r="AH643" s="134"/>
      <c r="AI643" s="134"/>
      <c r="AJ643" s="134"/>
      <c r="AK643" s="134"/>
      <c r="AL643" s="134"/>
      <c r="AM643" s="134"/>
      <c r="AN643" s="134"/>
      <c r="AO643" s="134"/>
      <c r="AP643" s="134"/>
      <c r="AQ643" s="134"/>
      <c r="AR643" s="134"/>
      <c r="AS643" s="134"/>
      <c r="AT643" s="134"/>
      <c r="AU643" s="134"/>
    </row>
    <row r="644" spans="1:47" s="130" customFormat="1">
      <c r="A644" s="231"/>
      <c r="F644" s="131"/>
      <c r="G644" s="131"/>
      <c r="H644" s="132"/>
      <c r="I644" s="132"/>
      <c r="J644" s="133"/>
      <c r="K644" s="134"/>
      <c r="L644" s="255"/>
      <c r="M644" s="255"/>
      <c r="N644" s="134"/>
      <c r="O644" s="279"/>
      <c r="P644" s="134"/>
      <c r="Q644" s="255"/>
      <c r="R644" s="134"/>
      <c r="S644" s="255"/>
      <c r="T644" s="134"/>
      <c r="U644" s="255"/>
      <c r="V644" s="134"/>
      <c r="W644" s="255"/>
      <c r="X644" s="134"/>
      <c r="Y644" s="134"/>
      <c r="Z644" s="134"/>
      <c r="AA644" s="134"/>
      <c r="AB644" s="134"/>
      <c r="AC644" s="134"/>
      <c r="AD644" s="134"/>
      <c r="AE644" s="134"/>
      <c r="AF644" s="134"/>
      <c r="AG644" s="134"/>
      <c r="AH644" s="134"/>
      <c r="AI644" s="134"/>
      <c r="AJ644" s="134"/>
      <c r="AK644" s="134"/>
      <c r="AL644" s="134"/>
      <c r="AM644" s="134"/>
      <c r="AN644" s="134"/>
      <c r="AO644" s="134"/>
      <c r="AP644" s="134"/>
      <c r="AQ644" s="134"/>
      <c r="AR644" s="134"/>
      <c r="AS644" s="134"/>
      <c r="AT644" s="134"/>
      <c r="AU644" s="134"/>
    </row>
    <row r="645" spans="1:47" s="130" customFormat="1">
      <c r="A645" s="231"/>
      <c r="F645" s="131"/>
      <c r="G645" s="131"/>
      <c r="H645" s="132"/>
      <c r="I645" s="132"/>
      <c r="J645" s="133"/>
      <c r="K645" s="134"/>
      <c r="L645" s="255"/>
      <c r="M645" s="255"/>
      <c r="N645" s="134"/>
      <c r="O645" s="279"/>
      <c r="P645" s="134"/>
      <c r="Q645" s="255"/>
      <c r="R645" s="134"/>
      <c r="S645" s="255"/>
      <c r="T645" s="134"/>
      <c r="U645" s="255"/>
      <c r="V645" s="134"/>
      <c r="W645" s="255"/>
      <c r="X645" s="134"/>
      <c r="Y645" s="134"/>
      <c r="Z645" s="134"/>
      <c r="AA645" s="134"/>
      <c r="AB645" s="134"/>
      <c r="AC645" s="134"/>
      <c r="AD645" s="134"/>
      <c r="AE645" s="134"/>
      <c r="AF645" s="134"/>
      <c r="AG645" s="134"/>
      <c r="AH645" s="134"/>
      <c r="AI645" s="134"/>
      <c r="AJ645" s="134"/>
      <c r="AK645" s="134"/>
      <c r="AL645" s="134"/>
      <c r="AM645" s="134"/>
      <c r="AN645" s="134"/>
      <c r="AO645" s="134"/>
      <c r="AP645" s="134"/>
      <c r="AQ645" s="134"/>
      <c r="AR645" s="134"/>
      <c r="AS645" s="134"/>
      <c r="AT645" s="134"/>
      <c r="AU645" s="134"/>
    </row>
    <row r="646" spans="1:47" s="130" customFormat="1">
      <c r="A646" s="231"/>
      <c r="F646" s="131"/>
      <c r="G646" s="131"/>
      <c r="H646" s="132"/>
      <c r="I646" s="132"/>
      <c r="J646" s="133"/>
      <c r="K646" s="134"/>
      <c r="L646" s="255"/>
      <c r="M646" s="255"/>
      <c r="N646" s="134"/>
      <c r="O646" s="279"/>
      <c r="P646" s="134"/>
      <c r="Q646" s="255"/>
      <c r="R646" s="134"/>
      <c r="S646" s="255"/>
      <c r="T646" s="134"/>
      <c r="U646" s="255"/>
      <c r="V646" s="134"/>
      <c r="W646" s="255"/>
      <c r="X646" s="134"/>
      <c r="Y646" s="134"/>
      <c r="Z646" s="134"/>
      <c r="AA646" s="134"/>
      <c r="AB646" s="134"/>
      <c r="AC646" s="134"/>
      <c r="AD646" s="134"/>
      <c r="AE646" s="134"/>
      <c r="AF646" s="134"/>
      <c r="AG646" s="134"/>
      <c r="AH646" s="134"/>
      <c r="AI646" s="134"/>
      <c r="AJ646" s="134"/>
      <c r="AK646" s="134"/>
      <c r="AL646" s="134"/>
      <c r="AM646" s="134"/>
      <c r="AN646" s="134"/>
      <c r="AO646" s="134"/>
      <c r="AP646" s="134"/>
      <c r="AQ646" s="134"/>
      <c r="AR646" s="134"/>
      <c r="AS646" s="134"/>
      <c r="AT646" s="134"/>
      <c r="AU646" s="134"/>
    </row>
    <row r="647" spans="1:47" s="130" customFormat="1">
      <c r="A647" s="231"/>
      <c r="F647" s="131"/>
      <c r="G647" s="131"/>
      <c r="H647" s="132"/>
      <c r="I647" s="132"/>
      <c r="J647" s="133"/>
      <c r="K647" s="134"/>
      <c r="L647" s="255"/>
      <c r="M647" s="255"/>
      <c r="N647" s="134"/>
      <c r="O647" s="279"/>
      <c r="P647" s="134"/>
      <c r="Q647" s="255"/>
      <c r="R647" s="134"/>
      <c r="S647" s="255"/>
      <c r="T647" s="134"/>
      <c r="U647" s="255"/>
      <c r="V647" s="134"/>
      <c r="W647" s="255"/>
      <c r="X647" s="134"/>
      <c r="Y647" s="134"/>
      <c r="Z647" s="134"/>
      <c r="AA647" s="134"/>
      <c r="AB647" s="134"/>
      <c r="AC647" s="134"/>
      <c r="AD647" s="134"/>
      <c r="AE647" s="134"/>
      <c r="AF647" s="134"/>
      <c r="AG647" s="134"/>
      <c r="AH647" s="134"/>
      <c r="AI647" s="134"/>
      <c r="AJ647" s="134"/>
      <c r="AK647" s="134"/>
      <c r="AL647" s="134"/>
      <c r="AM647" s="134"/>
      <c r="AN647" s="134"/>
      <c r="AO647" s="134"/>
      <c r="AP647" s="134"/>
      <c r="AQ647" s="134"/>
      <c r="AR647" s="134"/>
      <c r="AS647" s="134"/>
      <c r="AT647" s="134"/>
      <c r="AU647" s="134"/>
    </row>
    <row r="648" spans="1:47" s="130" customFormat="1">
      <c r="A648" s="231"/>
      <c r="F648" s="131"/>
      <c r="G648" s="131"/>
      <c r="H648" s="132"/>
      <c r="I648" s="132"/>
      <c r="J648" s="133"/>
      <c r="K648" s="134"/>
      <c r="L648" s="255"/>
      <c r="M648" s="255"/>
      <c r="N648" s="134"/>
      <c r="O648" s="279"/>
      <c r="P648" s="134"/>
      <c r="Q648" s="255"/>
      <c r="R648" s="134"/>
      <c r="S648" s="255"/>
      <c r="T648" s="134"/>
      <c r="U648" s="255"/>
      <c r="V648" s="134"/>
      <c r="W648" s="255"/>
      <c r="X648" s="134"/>
      <c r="Y648" s="134"/>
      <c r="Z648" s="134"/>
      <c r="AA648" s="134"/>
      <c r="AB648" s="134"/>
      <c r="AC648" s="134"/>
      <c r="AD648" s="134"/>
      <c r="AE648" s="134"/>
      <c r="AF648" s="134"/>
      <c r="AG648" s="134"/>
      <c r="AH648" s="134"/>
      <c r="AI648" s="134"/>
      <c r="AJ648" s="134"/>
      <c r="AK648" s="134"/>
      <c r="AL648" s="134"/>
      <c r="AM648" s="134"/>
      <c r="AN648" s="134"/>
      <c r="AO648" s="134"/>
      <c r="AP648" s="134"/>
      <c r="AQ648" s="134"/>
      <c r="AR648" s="134"/>
      <c r="AS648" s="134"/>
      <c r="AT648" s="134"/>
      <c r="AU648" s="134"/>
    </row>
    <row r="649" spans="1:47" s="130" customFormat="1">
      <c r="A649" s="231"/>
      <c r="F649" s="131"/>
      <c r="G649" s="131"/>
      <c r="H649" s="132"/>
      <c r="I649" s="132"/>
      <c r="J649" s="133"/>
      <c r="K649" s="134"/>
      <c r="L649" s="255"/>
      <c r="M649" s="255"/>
      <c r="N649" s="134"/>
      <c r="O649" s="279"/>
      <c r="P649" s="134"/>
      <c r="Q649" s="255"/>
      <c r="R649" s="134"/>
      <c r="S649" s="255"/>
      <c r="T649" s="134"/>
      <c r="U649" s="255"/>
      <c r="V649" s="134"/>
      <c r="W649" s="255"/>
      <c r="X649" s="134"/>
      <c r="Y649" s="134"/>
      <c r="Z649" s="134"/>
      <c r="AA649" s="134"/>
      <c r="AB649" s="134"/>
      <c r="AC649" s="134"/>
      <c r="AD649" s="134"/>
      <c r="AE649" s="134"/>
      <c r="AF649" s="134"/>
      <c r="AG649" s="134"/>
      <c r="AH649" s="134"/>
      <c r="AI649" s="134"/>
      <c r="AJ649" s="134"/>
      <c r="AK649" s="134"/>
      <c r="AL649" s="134"/>
      <c r="AM649" s="134"/>
      <c r="AN649" s="134"/>
      <c r="AO649" s="134"/>
      <c r="AP649" s="134"/>
      <c r="AQ649" s="134"/>
      <c r="AR649" s="134"/>
      <c r="AS649" s="134"/>
      <c r="AT649" s="134"/>
      <c r="AU649" s="134"/>
    </row>
    <row r="650" spans="1:47" s="130" customFormat="1">
      <c r="A650" s="231"/>
      <c r="F650" s="131"/>
      <c r="G650" s="131"/>
      <c r="H650" s="132"/>
      <c r="I650" s="132"/>
      <c r="J650" s="133"/>
      <c r="K650" s="134"/>
      <c r="L650" s="255"/>
      <c r="M650" s="255"/>
      <c r="N650" s="134"/>
      <c r="O650" s="279"/>
      <c r="P650" s="134"/>
      <c r="Q650" s="255"/>
      <c r="R650" s="134"/>
      <c r="S650" s="255"/>
      <c r="T650" s="134"/>
      <c r="U650" s="255"/>
      <c r="V650" s="134"/>
      <c r="W650" s="255"/>
      <c r="X650" s="134"/>
      <c r="Y650" s="134"/>
      <c r="Z650" s="134"/>
      <c r="AA650" s="134"/>
      <c r="AB650" s="134"/>
      <c r="AC650" s="134"/>
      <c r="AD650" s="134"/>
      <c r="AE650" s="134"/>
      <c r="AF650" s="134"/>
      <c r="AG650" s="134"/>
      <c r="AH650" s="134"/>
      <c r="AI650" s="134"/>
      <c r="AJ650" s="134"/>
      <c r="AK650" s="134"/>
      <c r="AL650" s="134"/>
      <c r="AM650" s="134"/>
      <c r="AN650" s="134"/>
      <c r="AO650" s="134"/>
      <c r="AP650" s="134"/>
      <c r="AQ650" s="134"/>
      <c r="AR650" s="134"/>
      <c r="AS650" s="134"/>
      <c r="AT650" s="134"/>
      <c r="AU650" s="134"/>
    </row>
    <row r="651" spans="1:47" s="130" customFormat="1">
      <c r="A651" s="231"/>
      <c r="F651" s="131"/>
      <c r="G651" s="131"/>
      <c r="H651" s="132"/>
      <c r="I651" s="132"/>
      <c r="J651" s="133"/>
      <c r="K651" s="134"/>
      <c r="L651" s="255"/>
      <c r="M651" s="255"/>
      <c r="N651" s="134"/>
      <c r="O651" s="279"/>
      <c r="P651" s="134"/>
      <c r="Q651" s="255"/>
      <c r="R651" s="134"/>
      <c r="S651" s="255"/>
      <c r="T651" s="134"/>
      <c r="U651" s="255"/>
      <c r="V651" s="134"/>
      <c r="W651" s="255"/>
      <c r="X651" s="134"/>
      <c r="Y651" s="134"/>
      <c r="Z651" s="134"/>
      <c r="AA651" s="134"/>
      <c r="AB651" s="134"/>
      <c r="AC651" s="134"/>
      <c r="AD651" s="134"/>
      <c r="AE651" s="134"/>
      <c r="AF651" s="134"/>
      <c r="AG651" s="134"/>
      <c r="AH651" s="134"/>
      <c r="AI651" s="134"/>
      <c r="AJ651" s="134"/>
      <c r="AK651" s="134"/>
      <c r="AL651" s="134"/>
      <c r="AM651" s="134"/>
      <c r="AN651" s="134"/>
      <c r="AO651" s="134"/>
      <c r="AP651" s="134"/>
      <c r="AQ651" s="134"/>
      <c r="AR651" s="134"/>
      <c r="AS651" s="134"/>
      <c r="AT651" s="134"/>
      <c r="AU651" s="134"/>
    </row>
    <row r="652" spans="1:47" s="130" customFormat="1">
      <c r="A652" s="231"/>
      <c r="F652" s="131"/>
      <c r="G652" s="131"/>
      <c r="H652" s="132"/>
      <c r="I652" s="132"/>
      <c r="J652" s="133"/>
      <c r="K652" s="134"/>
      <c r="L652" s="255"/>
      <c r="M652" s="255"/>
      <c r="N652" s="134"/>
      <c r="O652" s="279"/>
      <c r="P652" s="134"/>
      <c r="Q652" s="255"/>
      <c r="R652" s="134"/>
      <c r="S652" s="255"/>
      <c r="T652" s="134"/>
      <c r="U652" s="255"/>
      <c r="V652" s="134"/>
      <c r="W652" s="255"/>
      <c r="X652" s="134"/>
      <c r="Y652" s="134"/>
      <c r="Z652" s="134"/>
      <c r="AA652" s="134"/>
      <c r="AB652" s="134"/>
      <c r="AC652" s="134"/>
      <c r="AD652" s="134"/>
      <c r="AE652" s="134"/>
      <c r="AF652" s="134"/>
      <c r="AG652" s="134"/>
      <c r="AH652" s="134"/>
      <c r="AI652" s="134"/>
      <c r="AJ652" s="134"/>
      <c r="AK652" s="134"/>
      <c r="AL652" s="134"/>
      <c r="AM652" s="134"/>
      <c r="AN652" s="134"/>
      <c r="AO652" s="134"/>
      <c r="AP652" s="134"/>
      <c r="AQ652" s="134"/>
      <c r="AR652" s="134"/>
      <c r="AS652" s="134"/>
      <c r="AT652" s="134"/>
      <c r="AU652" s="134"/>
    </row>
    <row r="653" spans="1:47" s="130" customFormat="1">
      <c r="A653" s="231"/>
      <c r="F653" s="131"/>
      <c r="G653" s="131"/>
      <c r="H653" s="132"/>
      <c r="I653" s="132"/>
      <c r="J653" s="133"/>
      <c r="K653" s="134"/>
      <c r="L653" s="255"/>
      <c r="M653" s="255"/>
      <c r="N653" s="134"/>
      <c r="O653" s="279"/>
      <c r="P653" s="134"/>
      <c r="Q653" s="255"/>
      <c r="R653" s="134"/>
      <c r="S653" s="255"/>
      <c r="T653" s="134"/>
      <c r="U653" s="255"/>
      <c r="V653" s="134"/>
      <c r="W653" s="255"/>
      <c r="X653" s="134"/>
      <c r="Y653" s="134"/>
      <c r="Z653" s="134"/>
      <c r="AA653" s="134"/>
      <c r="AB653" s="134"/>
      <c r="AC653" s="134"/>
      <c r="AD653" s="134"/>
      <c r="AE653" s="134"/>
      <c r="AF653" s="134"/>
      <c r="AG653" s="134"/>
      <c r="AH653" s="134"/>
      <c r="AI653" s="134"/>
      <c r="AJ653" s="134"/>
      <c r="AK653" s="134"/>
      <c r="AL653" s="134"/>
      <c r="AM653" s="134"/>
      <c r="AN653" s="134"/>
      <c r="AO653" s="134"/>
      <c r="AP653" s="134"/>
      <c r="AQ653" s="134"/>
      <c r="AR653" s="134"/>
      <c r="AS653" s="134"/>
      <c r="AT653" s="134"/>
      <c r="AU653" s="134"/>
    </row>
    <row r="654" spans="1:47" s="130" customFormat="1">
      <c r="A654" s="231"/>
      <c r="F654" s="131"/>
      <c r="G654" s="131"/>
      <c r="H654" s="132"/>
      <c r="I654" s="132"/>
      <c r="J654" s="133"/>
      <c r="K654" s="134"/>
      <c r="L654" s="255"/>
      <c r="M654" s="255"/>
      <c r="N654" s="134"/>
      <c r="O654" s="279"/>
      <c r="P654" s="134"/>
      <c r="Q654" s="255"/>
      <c r="R654" s="134"/>
      <c r="S654" s="255"/>
      <c r="T654" s="134"/>
      <c r="U654" s="255"/>
      <c r="V654" s="134"/>
      <c r="W654" s="255"/>
      <c r="X654" s="134"/>
      <c r="Y654" s="134"/>
      <c r="Z654" s="134"/>
      <c r="AA654" s="134"/>
      <c r="AB654" s="134"/>
      <c r="AC654" s="134"/>
      <c r="AD654" s="134"/>
      <c r="AE654" s="134"/>
      <c r="AF654" s="134"/>
      <c r="AG654" s="134"/>
      <c r="AH654" s="134"/>
      <c r="AI654" s="134"/>
      <c r="AJ654" s="134"/>
      <c r="AK654" s="134"/>
      <c r="AL654" s="134"/>
      <c r="AM654" s="134"/>
      <c r="AN654" s="134"/>
      <c r="AO654" s="134"/>
      <c r="AP654" s="134"/>
      <c r="AQ654" s="134"/>
      <c r="AR654" s="134"/>
      <c r="AS654" s="134"/>
      <c r="AT654" s="134"/>
      <c r="AU654" s="134"/>
    </row>
    <row r="655" spans="1:47" s="130" customFormat="1">
      <c r="A655" s="231"/>
      <c r="F655" s="131"/>
      <c r="G655" s="131"/>
      <c r="H655" s="132"/>
      <c r="I655" s="132"/>
      <c r="J655" s="133"/>
      <c r="K655" s="134"/>
      <c r="L655" s="255"/>
      <c r="M655" s="255"/>
      <c r="N655" s="134"/>
      <c r="O655" s="279"/>
      <c r="P655" s="134"/>
      <c r="Q655" s="255"/>
      <c r="R655" s="134"/>
      <c r="S655" s="255"/>
      <c r="T655" s="134"/>
      <c r="U655" s="255"/>
      <c r="V655" s="134"/>
      <c r="W655" s="255"/>
      <c r="X655" s="134"/>
      <c r="Y655" s="134"/>
      <c r="Z655" s="134"/>
      <c r="AA655" s="134"/>
      <c r="AB655" s="134"/>
      <c r="AC655" s="134"/>
      <c r="AD655" s="134"/>
      <c r="AE655" s="134"/>
      <c r="AF655" s="134"/>
      <c r="AG655" s="134"/>
      <c r="AH655" s="134"/>
      <c r="AI655" s="134"/>
      <c r="AJ655" s="134"/>
      <c r="AK655" s="134"/>
      <c r="AL655" s="134"/>
      <c r="AM655" s="134"/>
      <c r="AN655" s="134"/>
      <c r="AO655" s="134"/>
      <c r="AP655" s="134"/>
      <c r="AQ655" s="134"/>
      <c r="AR655" s="134"/>
      <c r="AS655" s="134"/>
      <c r="AT655" s="134"/>
      <c r="AU655" s="134"/>
    </row>
    <row r="656" spans="1:47" s="130" customFormat="1">
      <c r="A656" s="231"/>
      <c r="F656" s="131"/>
      <c r="G656" s="131"/>
      <c r="H656" s="132"/>
      <c r="I656" s="132"/>
      <c r="J656" s="133"/>
      <c r="K656" s="134"/>
      <c r="L656" s="255"/>
      <c r="M656" s="255"/>
      <c r="N656" s="134"/>
      <c r="O656" s="279"/>
      <c r="P656" s="134"/>
      <c r="Q656" s="255"/>
      <c r="R656" s="134"/>
      <c r="S656" s="255"/>
      <c r="T656" s="134"/>
      <c r="U656" s="255"/>
      <c r="V656" s="134"/>
      <c r="W656" s="255"/>
      <c r="X656" s="134"/>
      <c r="Y656" s="134"/>
      <c r="Z656" s="134"/>
      <c r="AA656" s="134"/>
      <c r="AB656" s="134"/>
      <c r="AC656" s="134"/>
      <c r="AD656" s="134"/>
      <c r="AE656" s="134"/>
      <c r="AF656" s="134"/>
      <c r="AG656" s="134"/>
      <c r="AH656" s="134"/>
      <c r="AI656" s="134"/>
      <c r="AJ656" s="134"/>
      <c r="AK656" s="134"/>
      <c r="AL656" s="134"/>
      <c r="AM656" s="134"/>
      <c r="AN656" s="134"/>
      <c r="AO656" s="134"/>
      <c r="AP656" s="134"/>
      <c r="AQ656" s="134"/>
      <c r="AR656" s="134"/>
      <c r="AS656" s="134"/>
      <c r="AT656" s="134"/>
      <c r="AU656" s="134"/>
    </row>
    <row r="657" spans="1:47" s="130" customFormat="1">
      <c r="A657" s="231"/>
      <c r="F657" s="131"/>
      <c r="G657" s="131"/>
      <c r="H657" s="132"/>
      <c r="I657" s="132"/>
      <c r="J657" s="133"/>
      <c r="K657" s="134"/>
      <c r="L657" s="255"/>
      <c r="M657" s="255"/>
      <c r="N657" s="134"/>
      <c r="O657" s="279"/>
      <c r="P657" s="134"/>
      <c r="Q657" s="255"/>
      <c r="R657" s="134"/>
      <c r="S657" s="255"/>
      <c r="T657" s="134"/>
      <c r="U657" s="255"/>
      <c r="V657" s="134"/>
      <c r="W657" s="255"/>
      <c r="X657" s="134"/>
      <c r="Y657" s="134"/>
      <c r="Z657" s="134"/>
      <c r="AA657" s="134"/>
      <c r="AB657" s="134"/>
      <c r="AC657" s="134"/>
      <c r="AD657" s="134"/>
      <c r="AE657" s="134"/>
      <c r="AF657" s="134"/>
      <c r="AG657" s="134"/>
      <c r="AH657" s="134"/>
      <c r="AI657" s="134"/>
      <c r="AJ657" s="134"/>
      <c r="AK657" s="134"/>
      <c r="AL657" s="134"/>
      <c r="AM657" s="134"/>
      <c r="AN657" s="134"/>
      <c r="AO657" s="134"/>
      <c r="AP657" s="134"/>
      <c r="AQ657" s="134"/>
      <c r="AR657" s="134"/>
      <c r="AS657" s="134"/>
      <c r="AT657" s="134"/>
      <c r="AU657" s="134"/>
    </row>
    <row r="658" spans="1:47" s="130" customFormat="1">
      <c r="A658" s="231"/>
      <c r="F658" s="131"/>
      <c r="G658" s="131"/>
      <c r="H658" s="132"/>
      <c r="I658" s="132"/>
      <c r="J658" s="133"/>
      <c r="K658" s="134"/>
      <c r="L658" s="255"/>
      <c r="M658" s="255"/>
      <c r="N658" s="134"/>
      <c r="O658" s="279"/>
      <c r="P658" s="134"/>
      <c r="Q658" s="255"/>
      <c r="R658" s="134"/>
      <c r="S658" s="255"/>
      <c r="T658" s="134"/>
      <c r="U658" s="255"/>
      <c r="V658" s="134"/>
      <c r="W658" s="255"/>
      <c r="X658" s="134"/>
      <c r="Y658" s="134"/>
      <c r="Z658" s="134"/>
      <c r="AA658" s="134"/>
      <c r="AB658" s="134"/>
      <c r="AC658" s="134"/>
      <c r="AD658" s="134"/>
      <c r="AE658" s="134"/>
      <c r="AF658" s="134"/>
      <c r="AG658" s="134"/>
      <c r="AH658" s="134"/>
      <c r="AI658" s="134"/>
      <c r="AJ658" s="134"/>
      <c r="AK658" s="134"/>
      <c r="AL658" s="134"/>
      <c r="AM658" s="134"/>
      <c r="AN658" s="134"/>
      <c r="AO658" s="134"/>
      <c r="AP658" s="134"/>
      <c r="AQ658" s="134"/>
      <c r="AR658" s="134"/>
      <c r="AS658" s="134"/>
      <c r="AT658" s="134"/>
      <c r="AU658" s="134"/>
    </row>
    <row r="659" spans="1:47" s="130" customFormat="1">
      <c r="A659" s="231"/>
      <c r="F659" s="131"/>
      <c r="G659" s="131"/>
      <c r="H659" s="132"/>
      <c r="I659" s="132"/>
      <c r="J659" s="133"/>
      <c r="K659" s="134"/>
      <c r="L659" s="255"/>
      <c r="M659" s="255"/>
      <c r="N659" s="134"/>
      <c r="O659" s="279"/>
      <c r="P659" s="134"/>
      <c r="Q659" s="255"/>
      <c r="R659" s="134"/>
      <c r="S659" s="255"/>
      <c r="T659" s="134"/>
      <c r="U659" s="255"/>
      <c r="V659" s="134"/>
      <c r="W659" s="255"/>
      <c r="X659" s="134"/>
      <c r="Y659" s="134"/>
      <c r="Z659" s="134"/>
      <c r="AA659" s="134"/>
      <c r="AB659" s="134"/>
      <c r="AC659" s="134"/>
      <c r="AD659" s="134"/>
      <c r="AE659" s="134"/>
      <c r="AF659" s="134"/>
      <c r="AG659" s="134"/>
      <c r="AH659" s="134"/>
      <c r="AI659" s="134"/>
      <c r="AJ659" s="134"/>
      <c r="AK659" s="134"/>
      <c r="AL659" s="134"/>
      <c r="AM659" s="134"/>
      <c r="AN659" s="134"/>
      <c r="AO659" s="134"/>
      <c r="AP659" s="134"/>
      <c r="AQ659" s="134"/>
      <c r="AR659" s="134"/>
      <c r="AS659" s="134"/>
      <c r="AT659" s="134"/>
      <c r="AU659" s="134"/>
    </row>
    <row r="660" spans="1:47" s="130" customFormat="1">
      <c r="A660" s="231"/>
      <c r="F660" s="131"/>
      <c r="G660" s="131"/>
      <c r="H660" s="132"/>
      <c r="I660" s="132"/>
      <c r="J660" s="133"/>
      <c r="K660" s="134"/>
      <c r="L660" s="255"/>
      <c r="M660" s="255"/>
      <c r="N660" s="134"/>
      <c r="O660" s="279"/>
      <c r="P660" s="134"/>
      <c r="Q660" s="255"/>
      <c r="R660" s="134"/>
      <c r="S660" s="255"/>
      <c r="T660" s="134"/>
      <c r="U660" s="255"/>
      <c r="V660" s="134"/>
      <c r="W660" s="255"/>
      <c r="X660" s="134"/>
      <c r="Y660" s="134"/>
      <c r="Z660" s="134"/>
      <c r="AA660" s="134"/>
      <c r="AB660" s="134"/>
      <c r="AC660" s="134"/>
      <c r="AD660" s="134"/>
      <c r="AE660" s="134"/>
      <c r="AF660" s="134"/>
      <c r="AG660" s="134"/>
      <c r="AH660" s="134"/>
      <c r="AI660" s="134"/>
      <c r="AJ660" s="134"/>
      <c r="AK660" s="134"/>
      <c r="AL660" s="134"/>
      <c r="AM660" s="134"/>
      <c r="AN660" s="134"/>
      <c r="AO660" s="134"/>
      <c r="AP660" s="134"/>
      <c r="AQ660" s="134"/>
      <c r="AR660" s="134"/>
      <c r="AS660" s="134"/>
      <c r="AT660" s="134"/>
      <c r="AU660" s="134"/>
    </row>
    <row r="661" spans="1:47" s="130" customFormat="1">
      <c r="A661" s="231"/>
      <c r="F661" s="131"/>
      <c r="G661" s="131"/>
      <c r="H661" s="132"/>
      <c r="I661" s="132"/>
      <c r="J661" s="133"/>
      <c r="K661" s="134"/>
      <c r="L661" s="255"/>
      <c r="M661" s="255"/>
      <c r="N661" s="134"/>
      <c r="O661" s="279"/>
      <c r="P661" s="134"/>
      <c r="Q661" s="255"/>
      <c r="R661" s="134"/>
      <c r="S661" s="255"/>
      <c r="T661" s="134"/>
      <c r="U661" s="255"/>
      <c r="V661" s="134"/>
      <c r="W661" s="255"/>
      <c r="X661" s="134"/>
      <c r="Y661" s="134"/>
      <c r="Z661" s="134"/>
      <c r="AA661" s="134"/>
      <c r="AB661" s="134"/>
      <c r="AC661" s="134"/>
      <c r="AD661" s="134"/>
      <c r="AE661" s="134"/>
      <c r="AF661" s="134"/>
      <c r="AG661" s="134"/>
      <c r="AH661" s="134"/>
      <c r="AI661" s="134"/>
      <c r="AJ661" s="134"/>
      <c r="AK661" s="134"/>
      <c r="AL661" s="134"/>
      <c r="AM661" s="134"/>
      <c r="AN661" s="134"/>
      <c r="AO661" s="134"/>
      <c r="AP661" s="134"/>
      <c r="AQ661" s="134"/>
      <c r="AR661" s="134"/>
      <c r="AS661" s="134"/>
      <c r="AT661" s="134"/>
      <c r="AU661" s="134"/>
    </row>
    <row r="662" spans="1:47" s="130" customFormat="1">
      <c r="A662" s="231"/>
      <c r="F662" s="131"/>
      <c r="G662" s="131"/>
      <c r="H662" s="132"/>
      <c r="I662" s="132"/>
      <c r="J662" s="133"/>
      <c r="K662" s="134"/>
      <c r="L662" s="255"/>
      <c r="M662" s="255"/>
      <c r="N662" s="134"/>
      <c r="O662" s="279"/>
      <c r="P662" s="134"/>
      <c r="Q662" s="255"/>
      <c r="R662" s="134"/>
      <c r="S662" s="255"/>
      <c r="T662" s="134"/>
      <c r="U662" s="255"/>
      <c r="V662" s="134"/>
      <c r="W662" s="255"/>
      <c r="X662" s="134"/>
      <c r="Y662" s="134"/>
      <c r="Z662" s="134"/>
      <c r="AA662" s="134"/>
      <c r="AB662" s="134"/>
      <c r="AC662" s="134"/>
      <c r="AD662" s="134"/>
      <c r="AE662" s="134"/>
      <c r="AF662" s="134"/>
      <c r="AG662" s="134"/>
      <c r="AH662" s="134"/>
      <c r="AI662" s="134"/>
      <c r="AJ662" s="134"/>
      <c r="AK662" s="134"/>
      <c r="AL662" s="134"/>
      <c r="AM662" s="134"/>
      <c r="AN662" s="134"/>
      <c r="AO662" s="134"/>
      <c r="AP662" s="134"/>
      <c r="AQ662" s="134"/>
      <c r="AR662" s="134"/>
      <c r="AS662" s="134"/>
      <c r="AT662" s="134"/>
      <c r="AU662" s="134"/>
    </row>
    <row r="663" spans="1:47" s="130" customFormat="1">
      <c r="A663" s="231"/>
      <c r="F663" s="131"/>
      <c r="G663" s="131"/>
      <c r="H663" s="132"/>
      <c r="I663" s="132"/>
      <c r="J663" s="133"/>
      <c r="K663" s="134"/>
      <c r="L663" s="255"/>
      <c r="M663" s="255"/>
      <c r="N663" s="134"/>
      <c r="O663" s="279"/>
      <c r="P663" s="134"/>
      <c r="Q663" s="255"/>
      <c r="R663" s="134"/>
      <c r="S663" s="255"/>
      <c r="T663" s="134"/>
      <c r="U663" s="255"/>
      <c r="V663" s="134"/>
      <c r="W663" s="255"/>
      <c r="X663" s="134"/>
      <c r="Y663" s="134"/>
      <c r="Z663" s="134"/>
      <c r="AA663" s="134"/>
      <c r="AB663" s="134"/>
      <c r="AC663" s="134"/>
      <c r="AD663" s="134"/>
      <c r="AE663" s="134"/>
      <c r="AF663" s="134"/>
      <c r="AG663" s="134"/>
      <c r="AH663" s="134"/>
      <c r="AI663" s="134"/>
      <c r="AJ663" s="134"/>
      <c r="AK663" s="134"/>
      <c r="AL663" s="134"/>
      <c r="AM663" s="134"/>
      <c r="AN663" s="134"/>
      <c r="AO663" s="134"/>
      <c r="AP663" s="134"/>
      <c r="AQ663" s="134"/>
      <c r="AR663" s="134"/>
      <c r="AS663" s="134"/>
      <c r="AT663" s="134"/>
      <c r="AU663" s="134"/>
    </row>
    <row r="664" spans="1:47" s="130" customFormat="1">
      <c r="A664" s="231"/>
      <c r="F664" s="131"/>
      <c r="G664" s="131"/>
      <c r="H664" s="132"/>
      <c r="I664" s="132"/>
      <c r="J664" s="133"/>
      <c r="K664" s="134"/>
      <c r="L664" s="255"/>
      <c r="M664" s="255"/>
      <c r="N664" s="134"/>
      <c r="O664" s="279"/>
      <c r="P664" s="134"/>
      <c r="Q664" s="255"/>
      <c r="R664" s="134"/>
      <c r="S664" s="255"/>
      <c r="T664" s="134"/>
      <c r="U664" s="255"/>
      <c r="V664" s="134"/>
      <c r="W664" s="255"/>
      <c r="X664" s="134"/>
      <c r="Y664" s="134"/>
      <c r="Z664" s="134"/>
      <c r="AA664" s="134"/>
      <c r="AB664" s="134"/>
      <c r="AC664" s="134"/>
      <c r="AD664" s="134"/>
      <c r="AE664" s="134"/>
      <c r="AF664" s="134"/>
      <c r="AG664" s="134"/>
      <c r="AH664" s="134"/>
      <c r="AI664" s="134"/>
      <c r="AJ664" s="134"/>
      <c r="AK664" s="134"/>
      <c r="AL664" s="134"/>
      <c r="AM664" s="134"/>
      <c r="AN664" s="134"/>
      <c r="AO664" s="134"/>
      <c r="AP664" s="134"/>
      <c r="AQ664" s="134"/>
      <c r="AR664" s="134"/>
      <c r="AS664" s="134"/>
      <c r="AT664" s="134"/>
      <c r="AU664" s="134"/>
    </row>
    <row r="665" spans="1:47" s="130" customFormat="1">
      <c r="A665" s="231"/>
      <c r="F665" s="131"/>
      <c r="G665" s="131"/>
      <c r="H665" s="132"/>
      <c r="I665" s="132"/>
      <c r="J665" s="133"/>
      <c r="K665" s="134"/>
      <c r="L665" s="255"/>
      <c r="M665" s="255"/>
      <c r="N665" s="134"/>
      <c r="O665" s="279"/>
      <c r="P665" s="134"/>
      <c r="Q665" s="255"/>
      <c r="R665" s="134"/>
      <c r="S665" s="255"/>
      <c r="T665" s="134"/>
      <c r="U665" s="255"/>
      <c r="V665" s="134"/>
      <c r="W665" s="255"/>
      <c r="X665" s="134"/>
      <c r="Y665" s="134"/>
      <c r="Z665" s="134"/>
      <c r="AA665" s="134"/>
      <c r="AB665" s="134"/>
      <c r="AC665" s="134"/>
      <c r="AD665" s="134"/>
      <c r="AE665" s="134"/>
      <c r="AF665" s="134"/>
      <c r="AG665" s="134"/>
      <c r="AH665" s="134"/>
      <c r="AI665" s="134"/>
      <c r="AJ665" s="134"/>
      <c r="AK665" s="134"/>
      <c r="AL665" s="134"/>
      <c r="AM665" s="134"/>
      <c r="AN665" s="134"/>
      <c r="AO665" s="134"/>
      <c r="AP665" s="134"/>
      <c r="AQ665" s="134"/>
      <c r="AR665" s="134"/>
      <c r="AS665" s="134"/>
      <c r="AT665" s="134"/>
      <c r="AU665" s="134"/>
    </row>
    <row r="666" spans="1:47" s="130" customFormat="1">
      <c r="A666" s="231"/>
      <c r="F666" s="131"/>
      <c r="G666" s="131"/>
      <c r="H666" s="132"/>
      <c r="I666" s="132"/>
      <c r="J666" s="133"/>
      <c r="K666" s="134"/>
      <c r="L666" s="255"/>
      <c r="M666" s="255"/>
      <c r="N666" s="134"/>
      <c r="O666" s="279"/>
      <c r="P666" s="134"/>
      <c r="Q666" s="255"/>
      <c r="R666" s="134"/>
      <c r="S666" s="255"/>
      <c r="T666" s="134"/>
      <c r="U666" s="255"/>
      <c r="V666" s="134"/>
      <c r="W666" s="255"/>
      <c r="X666" s="134"/>
      <c r="Y666" s="134"/>
      <c r="Z666" s="134"/>
      <c r="AA666" s="134"/>
      <c r="AB666" s="134"/>
      <c r="AC666" s="134"/>
      <c r="AD666" s="134"/>
      <c r="AE666" s="134"/>
      <c r="AF666" s="134"/>
      <c r="AG666" s="134"/>
      <c r="AH666" s="134"/>
      <c r="AI666" s="134"/>
      <c r="AJ666" s="134"/>
      <c r="AK666" s="134"/>
      <c r="AL666" s="134"/>
      <c r="AM666" s="134"/>
      <c r="AN666" s="134"/>
      <c r="AO666" s="134"/>
      <c r="AP666" s="134"/>
      <c r="AQ666" s="134"/>
      <c r="AR666" s="134"/>
      <c r="AS666" s="134"/>
      <c r="AT666" s="134"/>
      <c r="AU666" s="134"/>
    </row>
    <row r="667" spans="1:47" s="130" customFormat="1">
      <c r="A667" s="231"/>
      <c r="F667" s="131"/>
      <c r="G667" s="131"/>
      <c r="H667" s="132"/>
      <c r="I667" s="132"/>
      <c r="J667" s="133"/>
      <c r="K667" s="134"/>
      <c r="L667" s="255"/>
      <c r="M667" s="255"/>
      <c r="N667" s="134"/>
      <c r="O667" s="279"/>
      <c r="P667" s="134"/>
      <c r="Q667" s="255"/>
      <c r="R667" s="134"/>
      <c r="S667" s="255"/>
      <c r="T667" s="134"/>
      <c r="U667" s="255"/>
      <c r="V667" s="134"/>
      <c r="W667" s="255"/>
      <c r="X667" s="134"/>
      <c r="Y667" s="134"/>
      <c r="Z667" s="134"/>
      <c r="AA667" s="134"/>
      <c r="AB667" s="134"/>
      <c r="AC667" s="134"/>
      <c r="AD667" s="134"/>
      <c r="AE667" s="134"/>
      <c r="AF667" s="134"/>
      <c r="AG667" s="134"/>
      <c r="AH667" s="134"/>
      <c r="AI667" s="134"/>
      <c r="AJ667" s="134"/>
      <c r="AK667" s="134"/>
      <c r="AL667" s="134"/>
      <c r="AM667" s="134"/>
      <c r="AN667" s="134"/>
      <c r="AO667" s="134"/>
      <c r="AP667" s="134"/>
      <c r="AQ667" s="134"/>
      <c r="AR667" s="134"/>
      <c r="AS667" s="134"/>
      <c r="AT667" s="134"/>
      <c r="AU667" s="134"/>
    </row>
    <row r="668" spans="1:47" s="130" customFormat="1">
      <c r="A668" s="231"/>
      <c r="F668" s="131"/>
      <c r="G668" s="131"/>
      <c r="H668" s="132"/>
      <c r="I668" s="132"/>
      <c r="J668" s="133"/>
      <c r="K668" s="134"/>
      <c r="L668" s="255"/>
      <c r="M668" s="255"/>
      <c r="N668" s="134"/>
      <c r="O668" s="279"/>
      <c r="P668" s="134"/>
      <c r="Q668" s="255"/>
      <c r="R668" s="134"/>
      <c r="S668" s="255"/>
      <c r="T668" s="134"/>
      <c r="U668" s="255"/>
      <c r="V668" s="134"/>
      <c r="W668" s="255"/>
      <c r="X668" s="134"/>
      <c r="Y668" s="134"/>
      <c r="Z668" s="134"/>
      <c r="AA668" s="134"/>
      <c r="AB668" s="134"/>
      <c r="AC668" s="134"/>
      <c r="AD668" s="134"/>
      <c r="AE668" s="134"/>
      <c r="AF668" s="134"/>
      <c r="AG668" s="134"/>
      <c r="AH668" s="134"/>
      <c r="AI668" s="134"/>
      <c r="AJ668" s="134"/>
      <c r="AK668" s="134"/>
      <c r="AL668" s="134"/>
      <c r="AM668" s="134"/>
      <c r="AN668" s="134"/>
      <c r="AO668" s="134"/>
      <c r="AP668" s="134"/>
      <c r="AQ668" s="134"/>
      <c r="AR668" s="134"/>
      <c r="AS668" s="134"/>
      <c r="AT668" s="134"/>
      <c r="AU668" s="134"/>
    </row>
    <row r="669" spans="1:47" s="130" customFormat="1">
      <c r="A669" s="231"/>
      <c r="F669" s="131"/>
      <c r="G669" s="131"/>
      <c r="H669" s="132"/>
      <c r="I669" s="132"/>
      <c r="J669" s="133"/>
      <c r="K669" s="134"/>
      <c r="L669" s="255"/>
      <c r="M669" s="255"/>
      <c r="N669" s="134"/>
      <c r="O669" s="279"/>
      <c r="P669" s="134"/>
      <c r="Q669" s="255"/>
      <c r="R669" s="134"/>
      <c r="S669" s="255"/>
      <c r="T669" s="134"/>
      <c r="U669" s="255"/>
      <c r="V669" s="134"/>
      <c r="W669" s="255"/>
      <c r="X669" s="134"/>
      <c r="Y669" s="134"/>
      <c r="Z669" s="134"/>
      <c r="AA669" s="134"/>
      <c r="AB669" s="134"/>
      <c r="AC669" s="134"/>
      <c r="AD669" s="134"/>
      <c r="AE669" s="134"/>
      <c r="AF669" s="134"/>
      <c r="AG669" s="134"/>
      <c r="AH669" s="134"/>
      <c r="AI669" s="134"/>
      <c r="AJ669" s="134"/>
      <c r="AK669" s="134"/>
      <c r="AL669" s="134"/>
      <c r="AM669" s="134"/>
      <c r="AN669" s="134"/>
      <c r="AO669" s="134"/>
      <c r="AP669" s="134"/>
      <c r="AQ669" s="134"/>
      <c r="AR669" s="134"/>
      <c r="AS669" s="134"/>
      <c r="AT669" s="134"/>
      <c r="AU669" s="134"/>
    </row>
    <row r="670" spans="1:47" s="130" customFormat="1">
      <c r="A670" s="231"/>
      <c r="F670" s="131"/>
      <c r="G670" s="131"/>
      <c r="H670" s="132"/>
      <c r="I670" s="132"/>
      <c r="J670" s="133"/>
      <c r="K670" s="134"/>
      <c r="L670" s="255"/>
      <c r="M670" s="255"/>
      <c r="N670" s="134"/>
      <c r="O670" s="279"/>
      <c r="P670" s="134"/>
      <c r="Q670" s="255"/>
      <c r="R670" s="134"/>
      <c r="S670" s="255"/>
      <c r="T670" s="134"/>
      <c r="U670" s="255"/>
      <c r="V670" s="134"/>
      <c r="W670" s="255"/>
      <c r="X670" s="134"/>
      <c r="Y670" s="134"/>
      <c r="Z670" s="134"/>
      <c r="AA670" s="134"/>
      <c r="AB670" s="134"/>
      <c r="AC670" s="134"/>
      <c r="AD670" s="134"/>
      <c r="AE670" s="134"/>
      <c r="AF670" s="134"/>
      <c r="AG670" s="134"/>
      <c r="AH670" s="134"/>
      <c r="AI670" s="134"/>
      <c r="AJ670" s="134"/>
      <c r="AK670" s="134"/>
      <c r="AL670" s="134"/>
      <c r="AM670" s="134"/>
      <c r="AN670" s="134"/>
      <c r="AO670" s="134"/>
      <c r="AP670" s="134"/>
      <c r="AQ670" s="134"/>
      <c r="AR670" s="134"/>
      <c r="AS670" s="134"/>
      <c r="AT670" s="134"/>
      <c r="AU670" s="134"/>
    </row>
    <row r="671" spans="1:47" s="130" customFormat="1">
      <c r="A671" s="231"/>
      <c r="F671" s="131"/>
      <c r="G671" s="131"/>
      <c r="H671" s="132"/>
      <c r="I671" s="132"/>
      <c r="J671" s="133"/>
      <c r="K671" s="134"/>
      <c r="L671" s="255"/>
      <c r="M671" s="255"/>
      <c r="N671" s="134"/>
      <c r="O671" s="279"/>
      <c r="P671" s="134"/>
      <c r="Q671" s="255"/>
      <c r="R671" s="134"/>
      <c r="S671" s="255"/>
      <c r="T671" s="134"/>
      <c r="U671" s="255"/>
      <c r="V671" s="134"/>
      <c r="W671" s="255"/>
      <c r="X671" s="134"/>
      <c r="Y671" s="134"/>
      <c r="Z671" s="134"/>
      <c r="AA671" s="134"/>
      <c r="AB671" s="134"/>
      <c r="AC671" s="134"/>
      <c r="AD671" s="134"/>
      <c r="AE671" s="134"/>
      <c r="AF671" s="134"/>
      <c r="AG671" s="134"/>
      <c r="AH671" s="134"/>
      <c r="AI671" s="134"/>
      <c r="AJ671" s="134"/>
      <c r="AK671" s="134"/>
      <c r="AL671" s="134"/>
      <c r="AM671" s="134"/>
      <c r="AN671" s="134"/>
      <c r="AO671" s="134"/>
      <c r="AP671" s="134"/>
      <c r="AQ671" s="134"/>
      <c r="AR671" s="134"/>
      <c r="AS671" s="134"/>
      <c r="AT671" s="134"/>
      <c r="AU671" s="134"/>
    </row>
    <row r="672" spans="1:47" s="130" customFormat="1">
      <c r="A672" s="231"/>
      <c r="F672" s="131"/>
      <c r="G672" s="131"/>
      <c r="H672" s="132"/>
      <c r="I672" s="132"/>
      <c r="J672" s="133"/>
      <c r="K672" s="134"/>
      <c r="L672" s="255"/>
      <c r="M672" s="255"/>
      <c r="N672" s="134"/>
      <c r="O672" s="279"/>
      <c r="P672" s="134"/>
      <c r="Q672" s="255"/>
      <c r="R672" s="134"/>
      <c r="S672" s="255"/>
      <c r="T672" s="134"/>
      <c r="U672" s="255"/>
      <c r="V672" s="134"/>
      <c r="W672" s="255"/>
      <c r="X672" s="134"/>
      <c r="Y672" s="134"/>
      <c r="Z672" s="134"/>
      <c r="AA672" s="134"/>
      <c r="AB672" s="134"/>
      <c r="AC672" s="134"/>
      <c r="AD672" s="134"/>
      <c r="AE672" s="134"/>
      <c r="AF672" s="134"/>
      <c r="AG672" s="134"/>
      <c r="AH672" s="134"/>
      <c r="AI672" s="134"/>
      <c r="AJ672" s="134"/>
      <c r="AK672" s="134"/>
      <c r="AL672" s="134"/>
      <c r="AM672" s="134"/>
      <c r="AN672" s="134"/>
      <c r="AO672" s="134"/>
      <c r="AP672" s="134"/>
      <c r="AQ672" s="134"/>
      <c r="AR672" s="134"/>
      <c r="AS672" s="134"/>
      <c r="AT672" s="134"/>
      <c r="AU672" s="134"/>
    </row>
    <row r="673" spans="1:47" s="130" customFormat="1">
      <c r="A673" s="231"/>
      <c r="F673" s="131"/>
      <c r="G673" s="131"/>
      <c r="H673" s="132"/>
      <c r="I673" s="132"/>
      <c r="J673" s="133"/>
      <c r="K673" s="134"/>
      <c r="L673" s="255"/>
      <c r="M673" s="255"/>
      <c r="N673" s="134"/>
      <c r="O673" s="279"/>
      <c r="P673" s="134"/>
      <c r="Q673" s="255"/>
      <c r="R673" s="134"/>
      <c r="S673" s="255"/>
      <c r="T673" s="134"/>
      <c r="U673" s="255"/>
      <c r="V673" s="134"/>
      <c r="W673" s="255"/>
      <c r="X673" s="134"/>
      <c r="Y673" s="134"/>
      <c r="Z673" s="134"/>
      <c r="AA673" s="134"/>
      <c r="AB673" s="134"/>
      <c r="AC673" s="134"/>
      <c r="AD673" s="134"/>
      <c r="AE673" s="134"/>
      <c r="AF673" s="134"/>
      <c r="AG673" s="134"/>
      <c r="AH673" s="134"/>
      <c r="AI673" s="134"/>
      <c r="AJ673" s="134"/>
      <c r="AK673" s="134"/>
      <c r="AL673" s="134"/>
      <c r="AM673" s="134"/>
      <c r="AN673" s="134"/>
      <c r="AO673" s="134"/>
      <c r="AP673" s="134"/>
      <c r="AQ673" s="134"/>
      <c r="AR673" s="134"/>
      <c r="AS673" s="134"/>
      <c r="AT673" s="134"/>
      <c r="AU673" s="134"/>
    </row>
    <row r="674" spans="1:47" s="130" customFormat="1">
      <c r="A674" s="231"/>
      <c r="F674" s="131"/>
      <c r="G674" s="131"/>
      <c r="H674" s="132"/>
      <c r="I674" s="132"/>
      <c r="J674" s="133"/>
      <c r="K674" s="134"/>
      <c r="L674" s="255"/>
      <c r="M674" s="255"/>
      <c r="N674" s="134"/>
      <c r="O674" s="279"/>
      <c r="P674" s="134"/>
      <c r="Q674" s="255"/>
      <c r="R674" s="134"/>
      <c r="S674" s="255"/>
      <c r="T674" s="134"/>
      <c r="U674" s="255"/>
      <c r="V674" s="134"/>
      <c r="W674" s="255"/>
      <c r="X674" s="134"/>
      <c r="Y674" s="134"/>
      <c r="Z674" s="134"/>
      <c r="AA674" s="134"/>
      <c r="AB674" s="134"/>
      <c r="AC674" s="134"/>
      <c r="AD674" s="134"/>
      <c r="AE674" s="134"/>
      <c r="AF674" s="134"/>
      <c r="AG674" s="134"/>
      <c r="AH674" s="134"/>
      <c r="AI674" s="134"/>
      <c r="AJ674" s="134"/>
      <c r="AK674" s="134"/>
      <c r="AL674" s="134"/>
      <c r="AM674" s="134"/>
      <c r="AN674" s="134"/>
      <c r="AO674" s="134"/>
      <c r="AP674" s="134"/>
      <c r="AQ674" s="134"/>
      <c r="AR674" s="134"/>
      <c r="AS674" s="134"/>
      <c r="AT674" s="134"/>
      <c r="AU674" s="134"/>
    </row>
    <row r="675" spans="1:47" s="130" customFormat="1">
      <c r="A675" s="231"/>
      <c r="F675" s="131"/>
      <c r="G675" s="131"/>
      <c r="H675" s="132"/>
      <c r="I675" s="132"/>
      <c r="J675" s="133"/>
      <c r="K675" s="134"/>
      <c r="L675" s="255"/>
      <c r="M675" s="255"/>
      <c r="N675" s="134"/>
      <c r="O675" s="279"/>
      <c r="P675" s="134"/>
      <c r="Q675" s="255"/>
      <c r="R675" s="134"/>
      <c r="S675" s="255"/>
      <c r="T675" s="134"/>
      <c r="U675" s="255"/>
      <c r="V675" s="134"/>
      <c r="W675" s="255"/>
      <c r="X675" s="134"/>
      <c r="Y675" s="134"/>
      <c r="Z675" s="134"/>
      <c r="AA675" s="134"/>
      <c r="AB675" s="134"/>
      <c r="AC675" s="134"/>
      <c r="AD675" s="134"/>
      <c r="AE675" s="134"/>
      <c r="AF675" s="134"/>
      <c r="AG675" s="134"/>
      <c r="AH675" s="134"/>
      <c r="AI675" s="134"/>
      <c r="AJ675" s="134"/>
      <c r="AK675" s="134"/>
      <c r="AL675" s="134"/>
      <c r="AM675" s="134"/>
      <c r="AN675" s="134"/>
      <c r="AO675" s="134"/>
      <c r="AP675" s="134"/>
      <c r="AQ675" s="134"/>
      <c r="AR675" s="134"/>
      <c r="AS675" s="134"/>
      <c r="AT675" s="134"/>
      <c r="AU675" s="134"/>
    </row>
    <row r="676" spans="1:47" s="130" customFormat="1">
      <c r="A676" s="231"/>
      <c r="F676" s="131"/>
      <c r="G676" s="131"/>
      <c r="H676" s="132"/>
      <c r="I676" s="132"/>
      <c r="J676" s="133"/>
      <c r="K676" s="134"/>
      <c r="L676" s="255"/>
      <c r="M676" s="255"/>
      <c r="N676" s="134"/>
      <c r="O676" s="279"/>
      <c r="P676" s="134"/>
      <c r="Q676" s="255"/>
      <c r="R676" s="134"/>
      <c r="S676" s="255"/>
      <c r="T676" s="134"/>
      <c r="U676" s="255"/>
      <c r="V676" s="134"/>
      <c r="W676" s="255"/>
      <c r="X676" s="134"/>
      <c r="Y676" s="134"/>
      <c r="Z676" s="134"/>
      <c r="AA676" s="134"/>
      <c r="AB676" s="134"/>
      <c r="AC676" s="134"/>
      <c r="AD676" s="134"/>
      <c r="AE676" s="134"/>
      <c r="AF676" s="134"/>
      <c r="AG676" s="134"/>
      <c r="AH676" s="134"/>
      <c r="AI676" s="134"/>
      <c r="AJ676" s="134"/>
      <c r="AK676" s="134"/>
      <c r="AL676" s="134"/>
      <c r="AM676" s="134"/>
      <c r="AN676" s="134"/>
      <c r="AO676" s="134"/>
      <c r="AP676" s="134"/>
      <c r="AQ676" s="134"/>
      <c r="AR676" s="134"/>
      <c r="AS676" s="134"/>
      <c r="AT676" s="134"/>
      <c r="AU676" s="134"/>
    </row>
    <row r="677" spans="1:47" s="130" customFormat="1">
      <c r="A677" s="231"/>
      <c r="F677" s="131"/>
      <c r="G677" s="131"/>
      <c r="H677" s="132"/>
      <c r="I677" s="132"/>
      <c r="J677" s="133"/>
      <c r="K677" s="134"/>
      <c r="L677" s="255"/>
      <c r="M677" s="255"/>
      <c r="N677" s="134"/>
      <c r="O677" s="279"/>
      <c r="P677" s="134"/>
      <c r="Q677" s="255"/>
      <c r="R677" s="134"/>
      <c r="S677" s="255"/>
      <c r="T677" s="134"/>
      <c r="U677" s="255"/>
      <c r="V677" s="134"/>
      <c r="W677" s="255"/>
      <c r="X677" s="134"/>
      <c r="Y677" s="134"/>
      <c r="Z677" s="134"/>
      <c r="AA677" s="134"/>
      <c r="AB677" s="134"/>
      <c r="AC677" s="134"/>
      <c r="AD677" s="134"/>
      <c r="AE677" s="134"/>
      <c r="AF677" s="134"/>
      <c r="AG677" s="134"/>
      <c r="AH677" s="134"/>
      <c r="AI677" s="134"/>
      <c r="AJ677" s="134"/>
      <c r="AK677" s="134"/>
      <c r="AL677" s="134"/>
      <c r="AM677" s="134"/>
      <c r="AN677" s="134"/>
      <c r="AO677" s="134"/>
      <c r="AP677" s="134"/>
      <c r="AQ677" s="134"/>
      <c r="AR677" s="134"/>
      <c r="AS677" s="134"/>
      <c r="AT677" s="134"/>
      <c r="AU677" s="134"/>
    </row>
    <row r="678" spans="1:47" s="130" customFormat="1">
      <c r="A678" s="231"/>
      <c r="F678" s="131"/>
      <c r="G678" s="131"/>
      <c r="H678" s="132"/>
      <c r="I678" s="132"/>
      <c r="J678" s="133"/>
      <c r="K678" s="134"/>
      <c r="L678" s="255"/>
      <c r="M678" s="255"/>
      <c r="N678" s="134"/>
      <c r="O678" s="279"/>
      <c r="P678" s="134"/>
      <c r="Q678" s="255"/>
      <c r="R678" s="134"/>
      <c r="S678" s="255"/>
      <c r="T678" s="134"/>
      <c r="U678" s="255"/>
      <c r="V678" s="134"/>
      <c r="W678" s="255"/>
      <c r="X678" s="134"/>
      <c r="Y678" s="134"/>
      <c r="Z678" s="134"/>
      <c r="AA678" s="134"/>
      <c r="AB678" s="134"/>
      <c r="AC678" s="134"/>
      <c r="AD678" s="134"/>
      <c r="AE678" s="134"/>
      <c r="AF678" s="134"/>
      <c r="AG678" s="134"/>
      <c r="AH678" s="134"/>
      <c r="AI678" s="134"/>
      <c r="AJ678" s="134"/>
      <c r="AK678" s="134"/>
      <c r="AL678" s="134"/>
      <c r="AM678" s="134"/>
      <c r="AN678" s="134"/>
      <c r="AO678" s="134"/>
      <c r="AP678" s="134"/>
      <c r="AQ678" s="134"/>
      <c r="AR678" s="134"/>
      <c r="AS678" s="134"/>
      <c r="AT678" s="134"/>
      <c r="AU678" s="134"/>
    </row>
    <row r="679" spans="1:47" s="130" customFormat="1">
      <c r="A679" s="231"/>
      <c r="F679" s="131"/>
      <c r="G679" s="131"/>
      <c r="H679" s="132"/>
      <c r="I679" s="132"/>
      <c r="J679" s="133"/>
      <c r="K679" s="134"/>
      <c r="L679" s="255"/>
      <c r="M679" s="255"/>
      <c r="N679" s="134"/>
      <c r="O679" s="279"/>
      <c r="P679" s="134"/>
      <c r="Q679" s="255"/>
      <c r="R679" s="134"/>
      <c r="S679" s="255"/>
      <c r="T679" s="134"/>
      <c r="U679" s="255"/>
      <c r="V679" s="134"/>
      <c r="W679" s="255"/>
      <c r="X679" s="134"/>
      <c r="Y679" s="134"/>
      <c r="Z679" s="134"/>
      <c r="AA679" s="134"/>
      <c r="AB679" s="134"/>
      <c r="AC679" s="134"/>
      <c r="AD679" s="134"/>
      <c r="AE679" s="134"/>
      <c r="AF679" s="134"/>
      <c r="AG679" s="134"/>
      <c r="AH679" s="134"/>
      <c r="AI679" s="134"/>
      <c r="AJ679" s="134"/>
      <c r="AK679" s="134"/>
      <c r="AL679" s="134"/>
      <c r="AM679" s="134"/>
      <c r="AN679" s="134"/>
      <c r="AO679" s="134"/>
      <c r="AP679" s="134"/>
      <c r="AQ679" s="134"/>
      <c r="AR679" s="134"/>
      <c r="AS679" s="134"/>
      <c r="AT679" s="134"/>
      <c r="AU679" s="134"/>
    </row>
    <row r="680" spans="1:47" s="130" customFormat="1">
      <c r="A680" s="231"/>
      <c r="F680" s="131"/>
      <c r="G680" s="131"/>
      <c r="H680" s="132"/>
      <c r="I680" s="132"/>
      <c r="J680" s="133"/>
      <c r="K680" s="134"/>
      <c r="L680" s="255"/>
      <c r="M680" s="255"/>
      <c r="N680" s="134"/>
      <c r="O680" s="279"/>
      <c r="P680" s="134"/>
      <c r="Q680" s="255"/>
      <c r="R680" s="134"/>
      <c r="S680" s="255"/>
      <c r="T680" s="134"/>
      <c r="U680" s="255"/>
      <c r="V680" s="134"/>
      <c r="W680" s="255"/>
      <c r="X680" s="134"/>
      <c r="Y680" s="134"/>
      <c r="Z680" s="134"/>
      <c r="AA680" s="134"/>
      <c r="AB680" s="134"/>
      <c r="AC680" s="134"/>
      <c r="AD680" s="134"/>
      <c r="AE680" s="134"/>
      <c r="AF680" s="134"/>
      <c r="AG680" s="134"/>
      <c r="AH680" s="134"/>
      <c r="AI680" s="134"/>
      <c r="AJ680" s="134"/>
      <c r="AK680" s="134"/>
      <c r="AL680" s="134"/>
      <c r="AM680" s="134"/>
      <c r="AN680" s="134"/>
      <c r="AO680" s="134"/>
      <c r="AP680" s="134"/>
      <c r="AQ680" s="134"/>
      <c r="AR680" s="134"/>
      <c r="AS680" s="134"/>
      <c r="AT680" s="134"/>
      <c r="AU680" s="134"/>
    </row>
    <row r="681" spans="1:47" s="130" customFormat="1">
      <c r="A681" s="231"/>
      <c r="F681" s="131"/>
      <c r="G681" s="131"/>
      <c r="H681" s="132"/>
      <c r="I681" s="132"/>
      <c r="J681" s="133"/>
      <c r="K681" s="134"/>
      <c r="L681" s="255"/>
      <c r="M681" s="255"/>
      <c r="N681" s="134"/>
      <c r="O681" s="279"/>
      <c r="P681" s="134"/>
      <c r="Q681" s="255"/>
      <c r="R681" s="134"/>
      <c r="S681" s="255"/>
      <c r="T681" s="134"/>
      <c r="U681" s="255"/>
      <c r="V681" s="134"/>
      <c r="W681" s="255"/>
      <c r="X681" s="134"/>
      <c r="Y681" s="134"/>
      <c r="Z681" s="134"/>
      <c r="AA681" s="134"/>
      <c r="AB681" s="134"/>
      <c r="AC681" s="134"/>
      <c r="AD681" s="134"/>
      <c r="AE681" s="134"/>
      <c r="AF681" s="134"/>
      <c r="AG681" s="134"/>
      <c r="AH681" s="134"/>
      <c r="AI681" s="134"/>
      <c r="AJ681" s="134"/>
      <c r="AK681" s="134"/>
      <c r="AL681" s="134"/>
      <c r="AM681" s="134"/>
      <c r="AN681" s="134"/>
      <c r="AO681" s="134"/>
      <c r="AP681" s="134"/>
      <c r="AQ681" s="134"/>
      <c r="AR681" s="134"/>
      <c r="AS681" s="134"/>
      <c r="AT681" s="134"/>
      <c r="AU681" s="134"/>
    </row>
    <row r="682" spans="1:47" s="130" customFormat="1">
      <c r="A682" s="231"/>
      <c r="F682" s="131"/>
      <c r="G682" s="131"/>
      <c r="H682" s="132"/>
      <c r="I682" s="132"/>
      <c r="J682" s="133"/>
      <c r="K682" s="134"/>
      <c r="L682" s="255"/>
      <c r="M682" s="255"/>
      <c r="N682" s="134"/>
      <c r="O682" s="279"/>
      <c r="P682" s="134"/>
      <c r="Q682" s="255"/>
      <c r="R682" s="134"/>
      <c r="S682" s="255"/>
      <c r="T682" s="134"/>
      <c r="U682" s="255"/>
      <c r="V682" s="134"/>
      <c r="W682" s="255"/>
      <c r="X682" s="134"/>
      <c r="Y682" s="134"/>
      <c r="Z682" s="134"/>
      <c r="AA682" s="134"/>
      <c r="AB682" s="134"/>
      <c r="AC682" s="134"/>
      <c r="AD682" s="134"/>
      <c r="AE682" s="134"/>
      <c r="AF682" s="134"/>
      <c r="AG682" s="134"/>
      <c r="AH682" s="134"/>
      <c r="AI682" s="134"/>
      <c r="AJ682" s="134"/>
      <c r="AK682" s="134"/>
      <c r="AL682" s="134"/>
      <c r="AM682" s="134"/>
      <c r="AN682" s="134"/>
      <c r="AO682" s="134"/>
      <c r="AP682" s="134"/>
      <c r="AQ682" s="134"/>
      <c r="AR682" s="134"/>
      <c r="AS682" s="134"/>
      <c r="AT682" s="134"/>
      <c r="AU682" s="134"/>
    </row>
    <row r="683" spans="1:47" s="130" customFormat="1">
      <c r="A683" s="231"/>
      <c r="F683" s="131"/>
      <c r="G683" s="131"/>
      <c r="H683" s="132"/>
      <c r="I683" s="132"/>
      <c r="J683" s="133"/>
      <c r="K683" s="134"/>
      <c r="L683" s="255"/>
      <c r="M683" s="255"/>
      <c r="N683" s="134"/>
      <c r="O683" s="279"/>
      <c r="P683" s="134"/>
      <c r="Q683" s="255"/>
      <c r="R683" s="134"/>
      <c r="S683" s="255"/>
      <c r="T683" s="134"/>
      <c r="U683" s="255"/>
      <c r="V683" s="134"/>
      <c r="W683" s="255"/>
      <c r="X683" s="134"/>
      <c r="Y683" s="134"/>
      <c r="Z683" s="134"/>
      <c r="AA683" s="134"/>
      <c r="AB683" s="134"/>
      <c r="AC683" s="134"/>
      <c r="AD683" s="134"/>
      <c r="AE683" s="134"/>
      <c r="AF683" s="134"/>
      <c r="AG683" s="134"/>
      <c r="AH683" s="134"/>
      <c r="AI683" s="134"/>
      <c r="AJ683" s="134"/>
      <c r="AK683" s="134"/>
      <c r="AL683" s="134"/>
      <c r="AM683" s="134"/>
      <c r="AN683" s="134"/>
      <c r="AO683" s="134"/>
      <c r="AP683" s="134"/>
      <c r="AQ683" s="134"/>
      <c r="AR683" s="134"/>
      <c r="AS683" s="134"/>
      <c r="AT683" s="134"/>
      <c r="AU683" s="134"/>
    </row>
    <row r="684" spans="1:47" s="130" customFormat="1">
      <c r="A684" s="231"/>
      <c r="F684" s="131"/>
      <c r="G684" s="131"/>
      <c r="H684" s="132"/>
      <c r="I684" s="132"/>
      <c r="J684" s="133"/>
      <c r="K684" s="134"/>
      <c r="L684" s="255"/>
      <c r="M684" s="255"/>
      <c r="N684" s="134"/>
      <c r="O684" s="279"/>
      <c r="P684" s="134"/>
      <c r="Q684" s="255"/>
      <c r="R684" s="134"/>
      <c r="S684" s="255"/>
      <c r="T684" s="134"/>
      <c r="U684" s="255"/>
      <c r="V684" s="134"/>
      <c r="W684" s="255"/>
      <c r="X684" s="134"/>
      <c r="Y684" s="134"/>
      <c r="Z684" s="134"/>
      <c r="AA684" s="134"/>
      <c r="AB684" s="134"/>
      <c r="AC684" s="134"/>
      <c r="AD684" s="134"/>
      <c r="AE684" s="134"/>
      <c r="AF684" s="134"/>
      <c r="AG684" s="134"/>
      <c r="AH684" s="134"/>
      <c r="AI684" s="134"/>
      <c r="AJ684" s="134"/>
      <c r="AK684" s="134"/>
      <c r="AL684" s="134"/>
      <c r="AM684" s="134"/>
      <c r="AN684" s="134"/>
      <c r="AO684" s="134"/>
      <c r="AP684" s="134"/>
      <c r="AQ684" s="134"/>
      <c r="AR684" s="134"/>
      <c r="AS684" s="134"/>
      <c r="AT684" s="134"/>
      <c r="AU684" s="134"/>
    </row>
    <row r="685" spans="1:47" s="130" customFormat="1">
      <c r="A685" s="231"/>
      <c r="F685" s="131"/>
      <c r="G685" s="131"/>
      <c r="H685" s="132"/>
      <c r="I685" s="132"/>
      <c r="J685" s="133"/>
      <c r="K685" s="134"/>
      <c r="L685" s="255"/>
      <c r="M685" s="255"/>
      <c r="N685" s="134"/>
      <c r="O685" s="279"/>
      <c r="P685" s="134"/>
      <c r="Q685" s="255"/>
      <c r="R685" s="134"/>
      <c r="S685" s="255"/>
      <c r="T685" s="134"/>
      <c r="U685" s="255"/>
      <c r="V685" s="134"/>
      <c r="W685" s="255"/>
      <c r="X685" s="134"/>
      <c r="Y685" s="134"/>
      <c r="Z685" s="134"/>
      <c r="AA685" s="134"/>
      <c r="AB685" s="134"/>
      <c r="AC685" s="134"/>
      <c r="AD685" s="134"/>
      <c r="AE685" s="134"/>
      <c r="AF685" s="134"/>
      <c r="AG685" s="134"/>
      <c r="AH685" s="134"/>
      <c r="AI685" s="134"/>
      <c r="AJ685" s="134"/>
      <c r="AK685" s="134"/>
      <c r="AL685" s="134"/>
      <c r="AM685" s="134"/>
      <c r="AN685" s="134"/>
      <c r="AO685" s="134"/>
      <c r="AP685" s="134"/>
      <c r="AQ685" s="134"/>
      <c r="AR685" s="134"/>
      <c r="AS685" s="134"/>
      <c r="AT685" s="134"/>
      <c r="AU685" s="134"/>
    </row>
    <row r="686" spans="1:47" s="130" customFormat="1">
      <c r="A686" s="231"/>
      <c r="F686" s="131"/>
      <c r="G686" s="131"/>
      <c r="H686" s="132"/>
      <c r="I686" s="132"/>
      <c r="J686" s="133"/>
      <c r="K686" s="134"/>
      <c r="L686" s="255"/>
      <c r="M686" s="255"/>
      <c r="N686" s="134"/>
      <c r="O686" s="279"/>
      <c r="P686" s="134"/>
      <c r="Q686" s="255"/>
      <c r="R686" s="134"/>
      <c r="S686" s="255"/>
      <c r="T686" s="134"/>
      <c r="U686" s="255"/>
      <c r="V686" s="134"/>
      <c r="W686" s="255"/>
      <c r="X686" s="134"/>
      <c r="Y686" s="134"/>
      <c r="Z686" s="134"/>
      <c r="AA686" s="134"/>
      <c r="AB686" s="134"/>
      <c r="AC686" s="134"/>
      <c r="AD686" s="134"/>
      <c r="AE686" s="134"/>
      <c r="AF686" s="134"/>
      <c r="AG686" s="134"/>
      <c r="AH686" s="134"/>
      <c r="AI686" s="134"/>
      <c r="AJ686" s="134"/>
      <c r="AK686" s="134"/>
      <c r="AL686" s="134"/>
      <c r="AM686" s="134"/>
      <c r="AN686" s="134"/>
      <c r="AO686" s="134"/>
      <c r="AP686" s="134"/>
      <c r="AQ686" s="134"/>
      <c r="AR686" s="134"/>
      <c r="AS686" s="134"/>
      <c r="AT686" s="134"/>
      <c r="AU686" s="134"/>
    </row>
    <row r="687" spans="1:47" s="130" customFormat="1">
      <c r="A687" s="231"/>
      <c r="F687" s="131"/>
      <c r="G687" s="131"/>
      <c r="H687" s="132"/>
      <c r="I687" s="132"/>
      <c r="J687" s="133"/>
      <c r="K687" s="134"/>
      <c r="L687" s="255"/>
      <c r="M687" s="255"/>
      <c r="N687" s="134"/>
      <c r="O687" s="279"/>
      <c r="P687" s="134"/>
      <c r="Q687" s="255"/>
      <c r="R687" s="134"/>
      <c r="S687" s="255"/>
      <c r="T687" s="134"/>
      <c r="U687" s="255"/>
      <c r="V687" s="134"/>
      <c r="W687" s="255"/>
      <c r="X687" s="134"/>
      <c r="Y687" s="134"/>
      <c r="Z687" s="134"/>
      <c r="AA687" s="134"/>
      <c r="AB687" s="134"/>
      <c r="AC687" s="134"/>
      <c r="AD687" s="134"/>
      <c r="AE687" s="134"/>
      <c r="AF687" s="134"/>
      <c r="AG687" s="134"/>
      <c r="AH687" s="134"/>
      <c r="AI687" s="134"/>
      <c r="AJ687" s="134"/>
      <c r="AK687" s="134"/>
      <c r="AL687" s="134"/>
      <c r="AM687" s="134"/>
      <c r="AN687" s="134"/>
      <c r="AO687" s="134"/>
      <c r="AP687" s="134"/>
      <c r="AQ687" s="134"/>
      <c r="AR687" s="134"/>
      <c r="AS687" s="134"/>
      <c r="AT687" s="134"/>
      <c r="AU687" s="134"/>
    </row>
    <row r="688" spans="1:47" s="130" customFormat="1">
      <c r="A688" s="231"/>
      <c r="F688" s="131"/>
      <c r="G688" s="131"/>
      <c r="H688" s="132"/>
      <c r="I688" s="132"/>
      <c r="J688" s="133"/>
      <c r="K688" s="134"/>
      <c r="L688" s="255"/>
      <c r="M688" s="255"/>
      <c r="N688" s="134"/>
      <c r="O688" s="279"/>
      <c r="P688" s="134"/>
      <c r="Q688" s="255"/>
      <c r="R688" s="134"/>
      <c r="S688" s="255"/>
      <c r="T688" s="134"/>
      <c r="U688" s="255"/>
      <c r="V688" s="134"/>
      <c r="W688" s="255"/>
      <c r="X688" s="134"/>
      <c r="Y688" s="134"/>
      <c r="Z688" s="134"/>
      <c r="AA688" s="134"/>
      <c r="AB688" s="134"/>
      <c r="AC688" s="134"/>
      <c r="AD688" s="134"/>
      <c r="AE688" s="134"/>
      <c r="AF688" s="134"/>
      <c r="AG688" s="134"/>
      <c r="AH688" s="134"/>
      <c r="AI688" s="134"/>
      <c r="AJ688" s="134"/>
      <c r="AK688" s="134"/>
      <c r="AL688" s="134"/>
      <c r="AM688" s="134"/>
      <c r="AN688" s="134"/>
      <c r="AO688" s="134"/>
      <c r="AP688" s="134"/>
      <c r="AQ688" s="134"/>
      <c r="AR688" s="134"/>
      <c r="AS688" s="134"/>
      <c r="AT688" s="134"/>
      <c r="AU688" s="134"/>
    </row>
    <row r="689" spans="1:47" s="130" customFormat="1">
      <c r="A689" s="231"/>
      <c r="F689" s="131"/>
      <c r="G689" s="131"/>
      <c r="H689" s="132"/>
      <c r="I689" s="132"/>
      <c r="J689" s="133"/>
      <c r="K689" s="134"/>
      <c r="L689" s="255"/>
      <c r="M689" s="255"/>
      <c r="N689" s="134"/>
      <c r="O689" s="279"/>
      <c r="P689" s="134"/>
      <c r="Q689" s="255"/>
      <c r="R689" s="134"/>
      <c r="S689" s="255"/>
      <c r="T689" s="134"/>
      <c r="U689" s="255"/>
      <c r="V689" s="134"/>
      <c r="W689" s="255"/>
      <c r="X689" s="134"/>
      <c r="Y689" s="134"/>
      <c r="Z689" s="134"/>
      <c r="AA689" s="134"/>
      <c r="AB689" s="134"/>
      <c r="AC689" s="134"/>
      <c r="AD689" s="134"/>
      <c r="AE689" s="134"/>
      <c r="AF689" s="134"/>
      <c r="AG689" s="134"/>
      <c r="AH689" s="134"/>
      <c r="AI689" s="134"/>
      <c r="AJ689" s="134"/>
      <c r="AK689" s="134"/>
      <c r="AL689" s="134"/>
      <c r="AM689" s="134"/>
      <c r="AN689" s="134"/>
      <c r="AO689" s="134"/>
      <c r="AP689" s="134"/>
      <c r="AQ689" s="134"/>
      <c r="AR689" s="134"/>
      <c r="AS689" s="134"/>
      <c r="AT689" s="134"/>
      <c r="AU689" s="134"/>
    </row>
    <row r="690" spans="1:47" s="130" customFormat="1">
      <c r="A690" s="231"/>
      <c r="F690" s="131"/>
      <c r="G690" s="131"/>
      <c r="H690" s="132"/>
      <c r="I690" s="132"/>
      <c r="J690" s="133"/>
      <c r="K690" s="134"/>
      <c r="L690" s="255"/>
      <c r="M690" s="255"/>
      <c r="N690" s="134"/>
      <c r="O690" s="279"/>
      <c r="P690" s="134"/>
      <c r="Q690" s="255"/>
      <c r="R690" s="134"/>
      <c r="S690" s="255"/>
      <c r="T690" s="134"/>
      <c r="U690" s="255"/>
      <c r="V690" s="134"/>
      <c r="W690" s="255"/>
      <c r="X690" s="134"/>
      <c r="Y690" s="134"/>
      <c r="Z690" s="134"/>
      <c r="AA690" s="134"/>
      <c r="AB690" s="134"/>
      <c r="AC690" s="134"/>
      <c r="AD690" s="134"/>
      <c r="AE690" s="134"/>
      <c r="AF690" s="134"/>
      <c r="AG690" s="134"/>
      <c r="AH690" s="134"/>
      <c r="AI690" s="134"/>
      <c r="AJ690" s="134"/>
      <c r="AK690" s="134"/>
      <c r="AL690" s="134"/>
      <c r="AM690" s="134"/>
      <c r="AN690" s="134"/>
      <c r="AO690" s="134"/>
      <c r="AP690" s="134"/>
      <c r="AQ690" s="134"/>
      <c r="AR690" s="134"/>
      <c r="AS690" s="134"/>
      <c r="AT690" s="134"/>
      <c r="AU690" s="134"/>
    </row>
    <row r="691" spans="1:47" s="130" customFormat="1">
      <c r="A691" s="231"/>
      <c r="F691" s="131"/>
      <c r="G691" s="131"/>
      <c r="H691" s="132"/>
      <c r="I691" s="132"/>
      <c r="J691" s="133"/>
      <c r="K691" s="134"/>
      <c r="L691" s="255"/>
      <c r="M691" s="255"/>
      <c r="N691" s="134"/>
      <c r="O691" s="279"/>
      <c r="P691" s="134"/>
      <c r="Q691" s="255"/>
      <c r="R691" s="134"/>
      <c r="S691" s="255"/>
      <c r="T691" s="134"/>
      <c r="U691" s="255"/>
      <c r="V691" s="134"/>
      <c r="W691" s="255"/>
      <c r="X691" s="134"/>
      <c r="Y691" s="134"/>
      <c r="Z691" s="134"/>
      <c r="AA691" s="134"/>
      <c r="AB691" s="134"/>
      <c r="AC691" s="134"/>
      <c r="AD691" s="134"/>
      <c r="AE691" s="134"/>
      <c r="AF691" s="134"/>
      <c r="AG691" s="134"/>
      <c r="AH691" s="134"/>
      <c r="AI691" s="134"/>
      <c r="AJ691" s="134"/>
      <c r="AK691" s="134"/>
      <c r="AL691" s="134"/>
      <c r="AM691" s="134"/>
      <c r="AN691" s="134"/>
      <c r="AO691" s="134"/>
      <c r="AP691" s="134"/>
      <c r="AQ691" s="134"/>
      <c r="AR691" s="134"/>
      <c r="AS691" s="134"/>
      <c r="AT691" s="134"/>
      <c r="AU691" s="134"/>
    </row>
    <row r="692" spans="1:47" s="130" customFormat="1">
      <c r="A692" s="231"/>
      <c r="F692" s="131"/>
      <c r="G692" s="131"/>
      <c r="H692" s="132"/>
      <c r="I692" s="132"/>
      <c r="J692" s="133"/>
      <c r="K692" s="134"/>
      <c r="L692" s="255"/>
      <c r="M692" s="255"/>
      <c r="N692" s="134"/>
      <c r="O692" s="279"/>
      <c r="P692" s="134"/>
      <c r="Q692" s="255"/>
      <c r="R692" s="134"/>
      <c r="S692" s="255"/>
      <c r="T692" s="134"/>
      <c r="U692" s="255"/>
      <c r="V692" s="134"/>
      <c r="W692" s="255"/>
      <c r="X692" s="134"/>
      <c r="Y692" s="134"/>
      <c r="Z692" s="134"/>
      <c r="AA692" s="134"/>
      <c r="AB692" s="134"/>
      <c r="AC692" s="134"/>
      <c r="AD692" s="134"/>
      <c r="AE692" s="134"/>
      <c r="AF692" s="134"/>
      <c r="AG692" s="134"/>
      <c r="AH692" s="134"/>
      <c r="AI692" s="134"/>
      <c r="AJ692" s="134"/>
      <c r="AK692" s="134"/>
      <c r="AL692" s="134"/>
      <c r="AM692" s="134"/>
      <c r="AN692" s="134"/>
      <c r="AO692" s="134"/>
      <c r="AP692" s="134"/>
      <c r="AQ692" s="134"/>
      <c r="AR692" s="134"/>
      <c r="AS692" s="134"/>
      <c r="AT692" s="134"/>
      <c r="AU692" s="134"/>
    </row>
    <row r="693" spans="1:47" s="130" customFormat="1">
      <c r="A693" s="231"/>
      <c r="F693" s="131"/>
      <c r="G693" s="131"/>
      <c r="H693" s="132"/>
      <c r="I693" s="132"/>
      <c r="J693" s="133"/>
      <c r="K693" s="134"/>
      <c r="L693" s="255"/>
      <c r="M693" s="255"/>
      <c r="N693" s="134"/>
      <c r="O693" s="279"/>
      <c r="P693" s="134"/>
      <c r="Q693" s="255"/>
      <c r="R693" s="134"/>
      <c r="S693" s="255"/>
      <c r="T693" s="134"/>
      <c r="U693" s="255"/>
      <c r="V693" s="134"/>
      <c r="W693" s="255"/>
      <c r="X693" s="134"/>
      <c r="Y693" s="134"/>
      <c r="Z693" s="134"/>
      <c r="AA693" s="134"/>
      <c r="AB693" s="134"/>
      <c r="AC693" s="134"/>
      <c r="AD693" s="134"/>
      <c r="AE693" s="134"/>
      <c r="AF693" s="134"/>
      <c r="AG693" s="134"/>
      <c r="AH693" s="134"/>
      <c r="AI693" s="134"/>
      <c r="AJ693" s="134"/>
      <c r="AK693" s="134"/>
      <c r="AL693" s="134"/>
      <c r="AM693" s="134"/>
      <c r="AN693" s="134"/>
      <c r="AO693" s="134"/>
      <c r="AP693" s="134"/>
      <c r="AQ693" s="134"/>
      <c r="AR693" s="134"/>
      <c r="AS693" s="134"/>
      <c r="AT693" s="134"/>
      <c r="AU693" s="134"/>
    </row>
    <row r="694" spans="1:47" s="130" customFormat="1">
      <c r="A694" s="231"/>
      <c r="F694" s="131"/>
      <c r="G694" s="131"/>
      <c r="H694" s="132"/>
      <c r="I694" s="132"/>
      <c r="J694" s="133"/>
      <c r="K694" s="134"/>
      <c r="L694" s="255"/>
      <c r="M694" s="255"/>
      <c r="N694" s="134"/>
      <c r="O694" s="279"/>
      <c r="P694" s="134"/>
      <c r="Q694" s="255"/>
      <c r="R694" s="134"/>
      <c r="S694" s="255"/>
      <c r="T694" s="134"/>
      <c r="U694" s="255"/>
      <c r="V694" s="134"/>
      <c r="W694" s="255"/>
      <c r="X694" s="134"/>
      <c r="Y694" s="134"/>
      <c r="Z694" s="134"/>
      <c r="AA694" s="134"/>
      <c r="AB694" s="134"/>
      <c r="AC694" s="134"/>
      <c r="AD694" s="134"/>
      <c r="AE694" s="134"/>
      <c r="AF694" s="134"/>
      <c r="AG694" s="134"/>
      <c r="AH694" s="134"/>
      <c r="AI694" s="134"/>
      <c r="AJ694" s="134"/>
      <c r="AK694" s="134"/>
      <c r="AL694" s="134"/>
      <c r="AM694" s="134"/>
      <c r="AN694" s="134"/>
      <c r="AO694" s="134"/>
      <c r="AP694" s="134"/>
      <c r="AQ694" s="134"/>
      <c r="AR694" s="134"/>
      <c r="AS694" s="134"/>
      <c r="AT694" s="134"/>
      <c r="AU694" s="134"/>
    </row>
    <row r="695" spans="1:47" s="130" customFormat="1">
      <c r="A695" s="231"/>
      <c r="F695" s="131"/>
      <c r="G695" s="131"/>
      <c r="H695" s="132"/>
      <c r="I695" s="132"/>
      <c r="J695" s="133"/>
      <c r="K695" s="134"/>
      <c r="L695" s="255"/>
      <c r="M695" s="255"/>
      <c r="N695" s="134"/>
      <c r="O695" s="279"/>
      <c r="P695" s="134"/>
      <c r="Q695" s="255"/>
      <c r="R695" s="134"/>
      <c r="S695" s="255"/>
      <c r="T695" s="134"/>
      <c r="U695" s="255"/>
      <c r="V695" s="134"/>
      <c r="W695" s="255"/>
      <c r="X695" s="134"/>
      <c r="Y695" s="134"/>
      <c r="Z695" s="134"/>
      <c r="AA695" s="134"/>
      <c r="AB695" s="134"/>
      <c r="AC695" s="134"/>
      <c r="AD695" s="134"/>
      <c r="AE695" s="134"/>
      <c r="AF695" s="134"/>
      <c r="AG695" s="134"/>
      <c r="AH695" s="134"/>
      <c r="AI695" s="134"/>
      <c r="AJ695" s="134"/>
      <c r="AK695" s="134"/>
      <c r="AL695" s="134"/>
      <c r="AM695" s="134"/>
      <c r="AN695" s="134"/>
      <c r="AO695" s="134"/>
      <c r="AP695" s="134"/>
      <c r="AQ695" s="134"/>
      <c r="AR695" s="134"/>
      <c r="AS695" s="134"/>
      <c r="AT695" s="134"/>
      <c r="AU695" s="134"/>
    </row>
    <row r="696" spans="1:47" s="130" customFormat="1">
      <c r="A696" s="231"/>
      <c r="F696" s="131"/>
      <c r="G696" s="131"/>
      <c r="H696" s="132"/>
      <c r="I696" s="132"/>
      <c r="J696" s="133"/>
      <c r="K696" s="134"/>
      <c r="L696" s="255"/>
      <c r="M696" s="255"/>
      <c r="N696" s="134"/>
      <c r="O696" s="279"/>
      <c r="P696" s="134"/>
      <c r="Q696" s="255"/>
      <c r="R696" s="134"/>
      <c r="S696" s="255"/>
      <c r="T696" s="134"/>
      <c r="U696" s="255"/>
      <c r="V696" s="134"/>
      <c r="W696" s="255"/>
      <c r="X696" s="134"/>
      <c r="Y696" s="134"/>
      <c r="Z696" s="134"/>
      <c r="AA696" s="134"/>
      <c r="AB696" s="134"/>
      <c r="AC696" s="134"/>
      <c r="AD696" s="134"/>
      <c r="AE696" s="134"/>
      <c r="AF696" s="134"/>
      <c r="AG696" s="134"/>
      <c r="AH696" s="134"/>
      <c r="AI696" s="134"/>
      <c r="AJ696" s="134"/>
      <c r="AK696" s="134"/>
      <c r="AL696" s="134"/>
      <c r="AM696" s="134"/>
      <c r="AN696" s="134"/>
      <c r="AO696" s="134"/>
      <c r="AP696" s="134"/>
      <c r="AQ696" s="134"/>
      <c r="AR696" s="134"/>
      <c r="AS696" s="134"/>
      <c r="AT696" s="134"/>
      <c r="AU696" s="134"/>
    </row>
    <row r="697" spans="1:47" s="130" customFormat="1">
      <c r="A697" s="231"/>
      <c r="F697" s="131"/>
      <c r="G697" s="131"/>
      <c r="H697" s="132"/>
      <c r="I697" s="132"/>
      <c r="J697" s="133"/>
      <c r="K697" s="134"/>
      <c r="L697" s="255"/>
      <c r="M697" s="255"/>
      <c r="N697" s="134"/>
      <c r="O697" s="279"/>
      <c r="P697" s="134"/>
      <c r="Q697" s="255"/>
      <c r="R697" s="134"/>
      <c r="S697" s="255"/>
      <c r="T697" s="134"/>
      <c r="U697" s="255"/>
      <c r="V697" s="134"/>
      <c r="W697" s="255"/>
      <c r="X697" s="134"/>
      <c r="Y697" s="134"/>
      <c r="Z697" s="134"/>
      <c r="AA697" s="134"/>
      <c r="AB697" s="134"/>
      <c r="AC697" s="134"/>
      <c r="AD697" s="134"/>
      <c r="AE697" s="134"/>
      <c r="AF697" s="134"/>
      <c r="AG697" s="134"/>
      <c r="AH697" s="134"/>
      <c r="AI697" s="134"/>
      <c r="AJ697" s="134"/>
      <c r="AK697" s="134"/>
      <c r="AL697" s="134"/>
      <c r="AM697" s="134"/>
      <c r="AN697" s="134"/>
      <c r="AO697" s="134"/>
      <c r="AP697" s="134"/>
      <c r="AQ697" s="134"/>
      <c r="AR697" s="134"/>
      <c r="AS697" s="134"/>
      <c r="AT697" s="134"/>
      <c r="AU697" s="134"/>
    </row>
    <row r="698" spans="1:47" s="130" customFormat="1">
      <c r="A698" s="231"/>
      <c r="F698" s="131"/>
      <c r="G698" s="131"/>
      <c r="H698" s="132"/>
      <c r="I698" s="132"/>
      <c r="J698" s="133"/>
      <c r="K698" s="134"/>
      <c r="L698" s="255"/>
      <c r="M698" s="255"/>
      <c r="N698" s="134"/>
      <c r="O698" s="279"/>
      <c r="P698" s="134"/>
      <c r="Q698" s="255"/>
      <c r="R698" s="134"/>
      <c r="S698" s="255"/>
      <c r="T698" s="134"/>
      <c r="U698" s="255"/>
      <c r="V698" s="134"/>
      <c r="W698" s="255"/>
      <c r="X698" s="134"/>
      <c r="Y698" s="134"/>
      <c r="Z698" s="134"/>
      <c r="AA698" s="134"/>
      <c r="AB698" s="134"/>
      <c r="AC698" s="134"/>
      <c r="AD698" s="134"/>
      <c r="AE698" s="134"/>
      <c r="AF698" s="134"/>
      <c r="AG698" s="134"/>
      <c r="AH698" s="134"/>
      <c r="AI698" s="134"/>
      <c r="AJ698" s="134"/>
      <c r="AK698" s="134"/>
      <c r="AL698" s="134"/>
      <c r="AM698" s="134"/>
      <c r="AN698" s="134"/>
      <c r="AO698" s="134"/>
      <c r="AP698" s="134"/>
      <c r="AQ698" s="134"/>
      <c r="AR698" s="134"/>
      <c r="AS698" s="134"/>
      <c r="AT698" s="134"/>
      <c r="AU698" s="134"/>
    </row>
    <row r="699" spans="1:47" s="130" customFormat="1">
      <c r="A699" s="231"/>
      <c r="F699" s="131"/>
      <c r="G699" s="131"/>
      <c r="H699" s="132"/>
      <c r="I699" s="132"/>
      <c r="J699" s="133"/>
      <c r="K699" s="134"/>
      <c r="L699" s="255"/>
      <c r="M699" s="255"/>
      <c r="N699" s="134"/>
      <c r="O699" s="279"/>
      <c r="P699" s="134"/>
      <c r="Q699" s="255"/>
      <c r="R699" s="134"/>
      <c r="S699" s="255"/>
      <c r="T699" s="134"/>
      <c r="U699" s="255"/>
      <c r="V699" s="134"/>
      <c r="W699" s="255"/>
      <c r="X699" s="134"/>
      <c r="Y699" s="134"/>
      <c r="Z699" s="134"/>
      <c r="AA699" s="134"/>
      <c r="AB699" s="134"/>
      <c r="AC699" s="134"/>
      <c r="AD699" s="134"/>
      <c r="AE699" s="134"/>
      <c r="AF699" s="134"/>
      <c r="AG699" s="134"/>
      <c r="AH699" s="134"/>
      <c r="AI699" s="134"/>
      <c r="AJ699" s="134"/>
      <c r="AK699" s="134"/>
      <c r="AL699" s="134"/>
      <c r="AM699" s="134"/>
      <c r="AN699" s="134"/>
      <c r="AO699" s="134"/>
      <c r="AP699" s="134"/>
      <c r="AQ699" s="134"/>
      <c r="AR699" s="134"/>
      <c r="AS699" s="134"/>
      <c r="AT699" s="134"/>
      <c r="AU699" s="134"/>
    </row>
    <row r="700" spans="1:47" s="130" customFormat="1">
      <c r="A700" s="231"/>
      <c r="F700" s="131"/>
      <c r="G700" s="131"/>
      <c r="H700" s="132"/>
      <c r="I700" s="132"/>
      <c r="J700" s="133"/>
      <c r="K700" s="134"/>
      <c r="L700" s="255"/>
      <c r="M700" s="255"/>
      <c r="N700" s="134"/>
      <c r="O700" s="279"/>
      <c r="P700" s="134"/>
      <c r="Q700" s="255"/>
      <c r="R700" s="134"/>
      <c r="S700" s="255"/>
      <c r="T700" s="134"/>
      <c r="U700" s="255"/>
      <c r="V700" s="134"/>
      <c r="W700" s="255"/>
      <c r="X700" s="134"/>
      <c r="Y700" s="134"/>
      <c r="Z700" s="134"/>
      <c r="AA700" s="134"/>
      <c r="AB700" s="134"/>
      <c r="AC700" s="134"/>
      <c r="AD700" s="134"/>
      <c r="AE700" s="134"/>
      <c r="AF700" s="134"/>
      <c r="AG700" s="134"/>
      <c r="AH700" s="134"/>
      <c r="AI700" s="134"/>
      <c r="AJ700" s="134"/>
      <c r="AK700" s="134"/>
      <c r="AL700" s="134"/>
      <c r="AM700" s="134"/>
      <c r="AN700" s="134"/>
      <c r="AO700" s="134"/>
      <c r="AP700" s="134"/>
      <c r="AQ700" s="134"/>
      <c r="AR700" s="134"/>
      <c r="AS700" s="134"/>
      <c r="AT700" s="134"/>
      <c r="AU700" s="134"/>
    </row>
    <row r="701" spans="1:47" s="130" customFormat="1">
      <c r="A701" s="231"/>
      <c r="F701" s="131"/>
      <c r="G701" s="131"/>
      <c r="H701" s="132"/>
      <c r="I701" s="132"/>
      <c r="J701" s="133"/>
      <c r="K701" s="134"/>
      <c r="L701" s="255"/>
      <c r="M701" s="255"/>
      <c r="N701" s="134"/>
      <c r="O701" s="279"/>
      <c r="P701" s="134"/>
      <c r="Q701" s="255"/>
      <c r="R701" s="134"/>
      <c r="S701" s="255"/>
      <c r="T701" s="134"/>
      <c r="U701" s="255"/>
      <c r="V701" s="134"/>
      <c r="W701" s="255"/>
      <c r="X701" s="134"/>
      <c r="Y701" s="134"/>
      <c r="Z701" s="134"/>
      <c r="AA701" s="134"/>
      <c r="AB701" s="134"/>
      <c r="AC701" s="134"/>
      <c r="AD701" s="134"/>
      <c r="AE701" s="134"/>
      <c r="AF701" s="134"/>
      <c r="AG701" s="134"/>
      <c r="AH701" s="134"/>
      <c r="AI701" s="134"/>
      <c r="AJ701" s="134"/>
      <c r="AK701" s="134"/>
      <c r="AL701" s="134"/>
      <c r="AM701" s="134"/>
      <c r="AN701" s="134"/>
      <c r="AO701" s="134"/>
      <c r="AP701" s="134"/>
      <c r="AQ701" s="134"/>
      <c r="AR701" s="134"/>
      <c r="AS701" s="134"/>
      <c r="AT701" s="134"/>
      <c r="AU701" s="134"/>
    </row>
    <row r="702" spans="1:47" s="130" customFormat="1">
      <c r="A702" s="231"/>
      <c r="F702" s="131"/>
      <c r="G702" s="131"/>
      <c r="H702" s="132"/>
      <c r="I702" s="132"/>
      <c r="J702" s="133"/>
      <c r="K702" s="134"/>
      <c r="L702" s="255"/>
      <c r="M702" s="255"/>
      <c r="N702" s="134"/>
      <c r="O702" s="279"/>
      <c r="P702" s="134"/>
      <c r="Q702" s="255"/>
      <c r="R702" s="134"/>
      <c r="S702" s="255"/>
      <c r="T702" s="134"/>
      <c r="U702" s="255"/>
      <c r="V702" s="134"/>
      <c r="W702" s="255"/>
      <c r="X702" s="134"/>
      <c r="Y702" s="134"/>
      <c r="Z702" s="134"/>
      <c r="AA702" s="134"/>
      <c r="AB702" s="134"/>
      <c r="AC702" s="134"/>
      <c r="AD702" s="134"/>
      <c r="AE702" s="134"/>
      <c r="AF702" s="134"/>
      <c r="AG702" s="134"/>
      <c r="AH702" s="134"/>
      <c r="AI702" s="134"/>
      <c r="AJ702" s="134"/>
      <c r="AK702" s="134"/>
      <c r="AL702" s="134"/>
      <c r="AM702" s="134"/>
      <c r="AN702" s="134"/>
      <c r="AO702" s="134"/>
      <c r="AP702" s="134"/>
      <c r="AQ702" s="134"/>
      <c r="AR702" s="134"/>
      <c r="AS702" s="134"/>
      <c r="AT702" s="134"/>
      <c r="AU702" s="134"/>
    </row>
    <row r="703" spans="1:47" s="130" customFormat="1">
      <c r="A703" s="231"/>
      <c r="F703" s="131"/>
      <c r="G703" s="131"/>
      <c r="H703" s="132"/>
      <c r="I703" s="132"/>
      <c r="J703" s="133"/>
      <c r="K703" s="134"/>
      <c r="L703" s="255"/>
      <c r="M703" s="255"/>
      <c r="N703" s="134"/>
      <c r="O703" s="279"/>
      <c r="P703" s="134"/>
      <c r="Q703" s="255"/>
      <c r="R703" s="134"/>
      <c r="S703" s="255"/>
      <c r="T703" s="134"/>
      <c r="U703" s="255"/>
      <c r="V703" s="134"/>
      <c r="W703" s="255"/>
      <c r="X703" s="134"/>
      <c r="Y703" s="134"/>
      <c r="Z703" s="134"/>
      <c r="AA703" s="134"/>
      <c r="AB703" s="134"/>
      <c r="AC703" s="134"/>
      <c r="AD703" s="134"/>
      <c r="AE703" s="134"/>
      <c r="AF703" s="134"/>
      <c r="AG703" s="134"/>
      <c r="AH703" s="134"/>
      <c r="AI703" s="134"/>
      <c r="AJ703" s="134"/>
      <c r="AK703" s="134"/>
      <c r="AL703" s="134"/>
      <c r="AM703" s="134"/>
      <c r="AN703" s="134"/>
      <c r="AO703" s="134"/>
      <c r="AP703" s="134"/>
      <c r="AQ703" s="134"/>
      <c r="AR703" s="134"/>
      <c r="AS703" s="134"/>
      <c r="AT703" s="134"/>
      <c r="AU703" s="134"/>
    </row>
    <row r="704" spans="1:47" s="130" customFormat="1">
      <c r="A704" s="231"/>
      <c r="F704" s="131"/>
      <c r="G704" s="131"/>
      <c r="H704" s="132"/>
      <c r="I704" s="132"/>
      <c r="J704" s="133"/>
      <c r="K704" s="134"/>
      <c r="L704" s="255"/>
      <c r="M704" s="255"/>
      <c r="N704" s="134"/>
      <c r="O704" s="279"/>
      <c r="P704" s="134"/>
      <c r="Q704" s="255"/>
      <c r="R704" s="134"/>
      <c r="S704" s="255"/>
      <c r="T704" s="134"/>
      <c r="U704" s="255"/>
      <c r="V704" s="134"/>
      <c r="W704" s="255"/>
      <c r="X704" s="134"/>
      <c r="Y704" s="134"/>
      <c r="Z704" s="134"/>
      <c r="AA704" s="134"/>
      <c r="AB704" s="134"/>
      <c r="AC704" s="134"/>
      <c r="AD704" s="134"/>
      <c r="AE704" s="134"/>
      <c r="AF704" s="134"/>
      <c r="AG704" s="134"/>
      <c r="AH704" s="134"/>
      <c r="AI704" s="134"/>
      <c r="AJ704" s="134"/>
      <c r="AK704" s="134"/>
      <c r="AL704" s="134"/>
      <c r="AM704" s="134"/>
      <c r="AN704" s="134"/>
      <c r="AO704" s="134"/>
      <c r="AP704" s="134"/>
      <c r="AQ704" s="134"/>
      <c r="AR704" s="134"/>
      <c r="AS704" s="134"/>
      <c r="AT704" s="134"/>
      <c r="AU704" s="134"/>
    </row>
    <row r="705" spans="1:47" s="130" customFormat="1">
      <c r="A705" s="231"/>
      <c r="F705" s="131"/>
      <c r="G705" s="131"/>
      <c r="H705" s="132"/>
      <c r="I705" s="132"/>
      <c r="J705" s="133"/>
      <c r="K705" s="134"/>
      <c r="L705" s="255"/>
      <c r="M705" s="255"/>
      <c r="N705" s="134"/>
      <c r="O705" s="279"/>
      <c r="P705" s="134"/>
      <c r="Q705" s="255"/>
      <c r="R705" s="134"/>
      <c r="S705" s="255"/>
      <c r="T705" s="134"/>
      <c r="U705" s="255"/>
      <c r="V705" s="134"/>
      <c r="W705" s="255"/>
      <c r="X705" s="134"/>
      <c r="Y705" s="134"/>
      <c r="Z705" s="134"/>
      <c r="AA705" s="134"/>
      <c r="AB705" s="134"/>
      <c r="AC705" s="134"/>
      <c r="AD705" s="134"/>
      <c r="AE705" s="134"/>
      <c r="AF705" s="134"/>
      <c r="AG705" s="134"/>
      <c r="AH705" s="134"/>
      <c r="AI705" s="134"/>
      <c r="AJ705" s="134"/>
      <c r="AK705" s="134"/>
      <c r="AL705" s="134"/>
      <c r="AM705" s="134"/>
      <c r="AN705" s="134"/>
      <c r="AO705" s="134"/>
      <c r="AP705" s="134"/>
      <c r="AQ705" s="134"/>
      <c r="AR705" s="134"/>
      <c r="AS705" s="134"/>
      <c r="AT705" s="134"/>
      <c r="AU705" s="134"/>
    </row>
    <row r="706" spans="1:47" s="130" customFormat="1">
      <c r="A706" s="231"/>
      <c r="F706" s="131"/>
      <c r="G706" s="131"/>
      <c r="H706" s="132"/>
      <c r="I706" s="132"/>
      <c r="J706" s="133"/>
      <c r="K706" s="134"/>
      <c r="L706" s="255"/>
      <c r="M706" s="255"/>
      <c r="N706" s="134"/>
      <c r="O706" s="279"/>
      <c r="P706" s="134"/>
      <c r="Q706" s="255"/>
      <c r="R706" s="134"/>
      <c r="S706" s="255"/>
      <c r="T706" s="134"/>
      <c r="U706" s="255"/>
      <c r="V706" s="134"/>
      <c r="W706" s="255"/>
      <c r="X706" s="134"/>
      <c r="Y706" s="134"/>
      <c r="Z706" s="134"/>
      <c r="AA706" s="134"/>
      <c r="AB706" s="134"/>
      <c r="AC706" s="134"/>
      <c r="AD706" s="134"/>
      <c r="AE706" s="134"/>
      <c r="AF706" s="134"/>
      <c r="AG706" s="134"/>
      <c r="AH706" s="134"/>
      <c r="AI706" s="134"/>
      <c r="AJ706" s="134"/>
      <c r="AK706" s="134"/>
      <c r="AL706" s="134"/>
      <c r="AM706" s="134"/>
      <c r="AN706" s="134"/>
      <c r="AO706" s="134"/>
      <c r="AP706" s="134"/>
      <c r="AQ706" s="134"/>
      <c r="AR706" s="134"/>
      <c r="AS706" s="134"/>
      <c r="AT706" s="134"/>
      <c r="AU706" s="134"/>
    </row>
    <row r="707" spans="1:47" s="130" customFormat="1">
      <c r="A707" s="231"/>
      <c r="F707" s="131"/>
      <c r="G707" s="131"/>
      <c r="H707" s="132"/>
      <c r="I707" s="132"/>
      <c r="J707" s="133"/>
      <c r="K707" s="134"/>
      <c r="L707" s="255"/>
      <c r="M707" s="255"/>
      <c r="N707" s="134"/>
      <c r="O707" s="279"/>
      <c r="P707" s="134"/>
      <c r="Q707" s="255"/>
      <c r="R707" s="134"/>
      <c r="S707" s="255"/>
      <c r="T707" s="134"/>
      <c r="U707" s="255"/>
      <c r="V707" s="134"/>
      <c r="W707" s="255"/>
      <c r="X707" s="134"/>
      <c r="Y707" s="134"/>
      <c r="Z707" s="134"/>
      <c r="AA707" s="134"/>
      <c r="AB707" s="134"/>
      <c r="AC707" s="134"/>
      <c r="AD707" s="134"/>
      <c r="AE707" s="134"/>
      <c r="AF707" s="134"/>
      <c r="AG707" s="134"/>
      <c r="AH707" s="134"/>
      <c r="AI707" s="134"/>
      <c r="AJ707" s="134"/>
      <c r="AK707" s="134"/>
      <c r="AL707" s="134"/>
      <c r="AM707" s="134"/>
      <c r="AN707" s="134"/>
      <c r="AO707" s="134"/>
      <c r="AP707" s="134"/>
      <c r="AQ707" s="134"/>
      <c r="AR707" s="134"/>
      <c r="AS707" s="134"/>
      <c r="AT707" s="134"/>
      <c r="AU707" s="134"/>
    </row>
    <row r="708" spans="1:47" s="130" customFormat="1">
      <c r="A708" s="231"/>
      <c r="F708" s="131"/>
      <c r="G708" s="131"/>
      <c r="H708" s="132"/>
      <c r="I708" s="132"/>
      <c r="J708" s="133"/>
      <c r="K708" s="134"/>
      <c r="L708" s="255"/>
      <c r="M708" s="255"/>
      <c r="N708" s="134"/>
      <c r="O708" s="279"/>
      <c r="P708" s="134"/>
      <c r="Q708" s="255"/>
      <c r="R708" s="134"/>
      <c r="S708" s="255"/>
      <c r="T708" s="134"/>
      <c r="U708" s="255"/>
      <c r="V708" s="134"/>
      <c r="W708" s="255"/>
      <c r="X708" s="134"/>
      <c r="Y708" s="134"/>
      <c r="Z708" s="134"/>
      <c r="AA708" s="134"/>
      <c r="AB708" s="134"/>
      <c r="AC708" s="134"/>
      <c r="AD708" s="134"/>
      <c r="AE708" s="134"/>
      <c r="AF708" s="134"/>
      <c r="AG708" s="134"/>
      <c r="AH708" s="134"/>
      <c r="AI708" s="134"/>
      <c r="AJ708" s="134"/>
      <c r="AK708" s="134"/>
      <c r="AL708" s="134"/>
      <c r="AM708" s="134"/>
      <c r="AN708" s="134"/>
      <c r="AO708" s="134"/>
      <c r="AP708" s="134"/>
      <c r="AQ708" s="134"/>
      <c r="AR708" s="134"/>
      <c r="AS708" s="134"/>
      <c r="AT708" s="134"/>
      <c r="AU708" s="134"/>
    </row>
    <row r="709" spans="1:47" s="130" customFormat="1">
      <c r="A709" s="231"/>
      <c r="F709" s="131"/>
      <c r="G709" s="131"/>
      <c r="H709" s="132"/>
      <c r="I709" s="132"/>
      <c r="J709" s="133"/>
      <c r="K709" s="134"/>
      <c r="L709" s="255"/>
      <c r="M709" s="255"/>
      <c r="N709" s="134"/>
      <c r="O709" s="279"/>
      <c r="P709" s="134"/>
      <c r="Q709" s="255"/>
      <c r="R709" s="134"/>
      <c r="S709" s="255"/>
      <c r="T709" s="134"/>
      <c r="U709" s="255"/>
      <c r="V709" s="134"/>
      <c r="W709" s="255"/>
      <c r="X709" s="134"/>
      <c r="Y709" s="134"/>
      <c r="Z709" s="134"/>
      <c r="AA709" s="134"/>
      <c r="AB709" s="134"/>
      <c r="AC709" s="134"/>
      <c r="AD709" s="134"/>
      <c r="AE709" s="134"/>
      <c r="AF709" s="134"/>
      <c r="AG709" s="134"/>
      <c r="AH709" s="134"/>
      <c r="AI709" s="134"/>
      <c r="AJ709" s="134"/>
      <c r="AK709" s="134"/>
      <c r="AL709" s="134"/>
      <c r="AM709" s="134"/>
      <c r="AN709" s="134"/>
      <c r="AO709" s="134"/>
      <c r="AP709" s="134"/>
      <c r="AQ709" s="134"/>
      <c r="AR709" s="134"/>
      <c r="AS709" s="134"/>
      <c r="AT709" s="134"/>
      <c r="AU709" s="134"/>
    </row>
    <row r="710" spans="1:47" s="130" customFormat="1">
      <c r="A710" s="231"/>
      <c r="F710" s="131"/>
      <c r="G710" s="131"/>
      <c r="H710" s="132"/>
      <c r="I710" s="132"/>
      <c r="J710" s="133"/>
      <c r="K710" s="134"/>
      <c r="L710" s="255"/>
      <c r="M710" s="255"/>
      <c r="N710" s="134"/>
      <c r="O710" s="279"/>
      <c r="P710" s="134"/>
      <c r="Q710" s="255"/>
      <c r="R710" s="134"/>
      <c r="S710" s="255"/>
      <c r="T710" s="134"/>
      <c r="U710" s="255"/>
      <c r="V710" s="134"/>
      <c r="W710" s="255"/>
      <c r="X710" s="134"/>
      <c r="Y710" s="134"/>
      <c r="Z710" s="134"/>
      <c r="AA710" s="134"/>
      <c r="AB710" s="134"/>
      <c r="AC710" s="134"/>
      <c r="AD710" s="134"/>
      <c r="AE710" s="134"/>
      <c r="AF710" s="134"/>
      <c r="AG710" s="134"/>
      <c r="AH710" s="134"/>
      <c r="AI710" s="134"/>
      <c r="AJ710" s="134"/>
      <c r="AK710" s="134"/>
      <c r="AL710" s="134"/>
      <c r="AM710" s="134"/>
      <c r="AN710" s="134"/>
      <c r="AO710" s="134"/>
      <c r="AP710" s="134"/>
      <c r="AQ710" s="134"/>
      <c r="AR710" s="134"/>
      <c r="AS710" s="134"/>
      <c r="AT710" s="134"/>
      <c r="AU710" s="134"/>
    </row>
    <row r="711" spans="1:47" s="130" customFormat="1">
      <c r="A711" s="231"/>
      <c r="F711" s="131"/>
      <c r="G711" s="131"/>
      <c r="H711" s="132"/>
      <c r="I711" s="132"/>
      <c r="J711" s="133"/>
      <c r="K711" s="134"/>
      <c r="L711" s="255"/>
      <c r="M711" s="255"/>
      <c r="N711" s="134"/>
      <c r="O711" s="279"/>
      <c r="P711" s="134"/>
      <c r="Q711" s="255"/>
      <c r="R711" s="134"/>
      <c r="S711" s="255"/>
      <c r="T711" s="134"/>
      <c r="U711" s="255"/>
      <c r="V711" s="134"/>
      <c r="W711" s="255"/>
      <c r="X711" s="134"/>
      <c r="Y711" s="134"/>
      <c r="Z711" s="134"/>
      <c r="AA711" s="134"/>
      <c r="AB711" s="134"/>
      <c r="AC711" s="134"/>
      <c r="AD711" s="134"/>
      <c r="AE711" s="134"/>
      <c r="AF711" s="134"/>
      <c r="AG711" s="134"/>
      <c r="AH711" s="134"/>
      <c r="AI711" s="134"/>
      <c r="AJ711" s="134"/>
      <c r="AK711" s="134"/>
      <c r="AL711" s="134"/>
      <c r="AM711" s="134"/>
      <c r="AN711" s="134"/>
      <c r="AO711" s="134"/>
      <c r="AP711" s="134"/>
      <c r="AQ711" s="134"/>
      <c r="AR711" s="134"/>
      <c r="AS711" s="134"/>
      <c r="AT711" s="134"/>
      <c r="AU711" s="134"/>
    </row>
    <row r="712" spans="1:47" s="130" customFormat="1">
      <c r="A712" s="231"/>
      <c r="F712" s="131"/>
      <c r="G712" s="131"/>
      <c r="H712" s="132"/>
      <c r="I712" s="132"/>
      <c r="J712" s="133"/>
      <c r="K712" s="134"/>
      <c r="L712" s="255"/>
      <c r="M712" s="255"/>
      <c r="N712" s="134"/>
      <c r="O712" s="279"/>
      <c r="P712" s="134"/>
      <c r="Q712" s="255"/>
      <c r="R712" s="134"/>
      <c r="S712" s="255"/>
      <c r="T712" s="134"/>
      <c r="U712" s="255"/>
      <c r="V712" s="134"/>
      <c r="W712" s="255"/>
      <c r="X712" s="134"/>
      <c r="Y712" s="134"/>
      <c r="Z712" s="134"/>
      <c r="AA712" s="134"/>
      <c r="AB712" s="134"/>
      <c r="AC712" s="134"/>
      <c r="AD712" s="134"/>
      <c r="AE712" s="134"/>
      <c r="AF712" s="134"/>
      <c r="AG712" s="134"/>
      <c r="AH712" s="134"/>
      <c r="AI712" s="134"/>
      <c r="AJ712" s="134"/>
      <c r="AK712" s="134"/>
      <c r="AL712" s="134"/>
      <c r="AM712" s="134"/>
      <c r="AN712" s="134"/>
      <c r="AO712" s="134"/>
      <c r="AP712" s="134"/>
      <c r="AQ712" s="134"/>
      <c r="AR712" s="134"/>
      <c r="AS712" s="134"/>
      <c r="AT712" s="134"/>
      <c r="AU712" s="134"/>
    </row>
    <row r="713" spans="1:47" s="130" customFormat="1">
      <c r="A713" s="231"/>
      <c r="F713" s="131"/>
      <c r="G713" s="131"/>
      <c r="H713" s="132"/>
      <c r="I713" s="132"/>
      <c r="J713" s="133"/>
      <c r="K713" s="134"/>
      <c r="L713" s="255"/>
      <c r="M713" s="255"/>
      <c r="N713" s="134"/>
      <c r="O713" s="279"/>
      <c r="P713" s="134"/>
      <c r="Q713" s="255"/>
      <c r="R713" s="134"/>
      <c r="S713" s="255"/>
      <c r="T713" s="134"/>
      <c r="U713" s="255"/>
      <c r="V713" s="134"/>
      <c r="W713" s="255"/>
      <c r="X713" s="134"/>
      <c r="Y713" s="134"/>
      <c r="Z713" s="134"/>
      <c r="AA713" s="134"/>
      <c r="AB713" s="134"/>
      <c r="AC713" s="134"/>
      <c r="AD713" s="134"/>
      <c r="AE713" s="134"/>
      <c r="AF713" s="134"/>
      <c r="AG713" s="134"/>
      <c r="AH713" s="134"/>
      <c r="AI713" s="134"/>
      <c r="AJ713" s="134"/>
      <c r="AK713" s="134"/>
      <c r="AL713" s="134"/>
      <c r="AM713" s="134"/>
      <c r="AN713" s="134"/>
      <c r="AO713" s="134"/>
      <c r="AP713" s="134"/>
      <c r="AQ713" s="134"/>
      <c r="AR713" s="134"/>
      <c r="AS713" s="134"/>
      <c r="AT713" s="134"/>
      <c r="AU713" s="134"/>
    </row>
    <row r="714" spans="1:47" s="130" customFormat="1">
      <c r="A714" s="231"/>
      <c r="F714" s="131"/>
      <c r="G714" s="131"/>
      <c r="H714" s="132"/>
      <c r="I714" s="132"/>
      <c r="J714" s="133"/>
      <c r="K714" s="134"/>
      <c r="L714" s="255"/>
      <c r="M714" s="255"/>
      <c r="N714" s="134"/>
      <c r="O714" s="279"/>
      <c r="P714" s="134"/>
      <c r="Q714" s="255"/>
      <c r="R714" s="134"/>
      <c r="S714" s="255"/>
      <c r="T714" s="134"/>
      <c r="U714" s="255"/>
      <c r="V714" s="134"/>
      <c r="W714" s="255"/>
      <c r="X714" s="134"/>
      <c r="Y714" s="134"/>
      <c r="Z714" s="134"/>
      <c r="AA714" s="134"/>
      <c r="AB714" s="134"/>
      <c r="AC714" s="134"/>
      <c r="AD714" s="134"/>
      <c r="AE714" s="134"/>
      <c r="AF714" s="134"/>
      <c r="AG714" s="134"/>
      <c r="AH714" s="134"/>
      <c r="AI714" s="134"/>
      <c r="AJ714" s="134"/>
      <c r="AK714" s="134"/>
      <c r="AL714" s="134"/>
      <c r="AM714" s="134"/>
      <c r="AN714" s="134"/>
      <c r="AO714" s="134"/>
      <c r="AP714" s="134"/>
      <c r="AQ714" s="134"/>
      <c r="AR714" s="134"/>
      <c r="AS714" s="134"/>
      <c r="AT714" s="134"/>
      <c r="AU714" s="134"/>
    </row>
    <row r="715" spans="1:47" s="130" customFormat="1">
      <c r="A715" s="231"/>
      <c r="F715" s="131"/>
      <c r="G715" s="131"/>
      <c r="H715" s="132"/>
      <c r="I715" s="132"/>
      <c r="J715" s="133"/>
      <c r="K715" s="134"/>
      <c r="L715" s="255"/>
      <c r="M715" s="255"/>
      <c r="N715" s="134"/>
      <c r="O715" s="279"/>
      <c r="P715" s="134"/>
      <c r="Q715" s="255"/>
      <c r="R715" s="134"/>
      <c r="S715" s="255"/>
      <c r="T715" s="134"/>
      <c r="U715" s="255"/>
      <c r="V715" s="134"/>
      <c r="W715" s="255"/>
      <c r="X715" s="134"/>
      <c r="Y715" s="134"/>
      <c r="Z715" s="134"/>
      <c r="AA715" s="134"/>
      <c r="AB715" s="134"/>
      <c r="AC715" s="134"/>
      <c r="AD715" s="134"/>
      <c r="AE715" s="134"/>
      <c r="AF715" s="134"/>
      <c r="AG715" s="134"/>
      <c r="AH715" s="134"/>
      <c r="AI715" s="134"/>
      <c r="AJ715" s="134"/>
      <c r="AK715" s="134"/>
      <c r="AL715" s="134"/>
      <c r="AM715" s="134"/>
      <c r="AN715" s="134"/>
      <c r="AO715" s="134"/>
      <c r="AP715" s="134"/>
      <c r="AQ715" s="134"/>
      <c r="AR715" s="134"/>
      <c r="AS715" s="134"/>
      <c r="AT715" s="134"/>
      <c r="AU715" s="134"/>
    </row>
    <row r="716" spans="1:47" s="130" customFormat="1">
      <c r="A716" s="231"/>
      <c r="F716" s="131"/>
      <c r="G716" s="131"/>
      <c r="H716" s="132"/>
      <c r="I716" s="132"/>
      <c r="J716" s="133"/>
      <c r="K716" s="134"/>
      <c r="L716" s="255"/>
      <c r="M716" s="255"/>
      <c r="N716" s="134"/>
      <c r="O716" s="279"/>
      <c r="P716" s="134"/>
      <c r="Q716" s="255"/>
      <c r="R716" s="134"/>
      <c r="S716" s="255"/>
      <c r="T716" s="134"/>
      <c r="U716" s="255"/>
      <c r="V716" s="134"/>
      <c r="W716" s="255"/>
      <c r="X716" s="134"/>
      <c r="Y716" s="134"/>
      <c r="Z716" s="134"/>
      <c r="AA716" s="134"/>
      <c r="AB716" s="134"/>
      <c r="AC716" s="134"/>
      <c r="AD716" s="134"/>
      <c r="AE716" s="134"/>
      <c r="AF716" s="134"/>
      <c r="AG716" s="134"/>
      <c r="AH716" s="134"/>
      <c r="AI716" s="134"/>
      <c r="AJ716" s="134"/>
      <c r="AK716" s="134"/>
      <c r="AL716" s="134"/>
      <c r="AM716" s="134"/>
      <c r="AN716" s="134"/>
      <c r="AO716" s="134"/>
      <c r="AP716" s="134"/>
      <c r="AQ716" s="134"/>
      <c r="AR716" s="134"/>
      <c r="AS716" s="134"/>
      <c r="AT716" s="134"/>
      <c r="AU716" s="134"/>
    </row>
    <row r="717" spans="1:47" s="130" customFormat="1">
      <c r="A717" s="231"/>
      <c r="F717" s="131"/>
      <c r="G717" s="131"/>
      <c r="H717" s="132"/>
      <c r="I717" s="132"/>
      <c r="J717" s="133"/>
      <c r="K717" s="134"/>
      <c r="L717" s="255"/>
      <c r="M717" s="255"/>
      <c r="N717" s="134"/>
      <c r="O717" s="279"/>
      <c r="P717" s="134"/>
      <c r="Q717" s="255"/>
      <c r="R717" s="134"/>
      <c r="S717" s="255"/>
      <c r="T717" s="134"/>
      <c r="U717" s="255"/>
      <c r="V717" s="134"/>
      <c r="W717" s="255"/>
      <c r="X717" s="134"/>
      <c r="Y717" s="134"/>
      <c r="Z717" s="134"/>
      <c r="AA717" s="134"/>
      <c r="AB717" s="134"/>
      <c r="AC717" s="134"/>
      <c r="AD717" s="134"/>
      <c r="AE717" s="134"/>
      <c r="AF717" s="134"/>
      <c r="AG717" s="134"/>
      <c r="AH717" s="134"/>
      <c r="AI717" s="134"/>
      <c r="AJ717" s="134"/>
      <c r="AK717" s="134"/>
      <c r="AL717" s="134"/>
      <c r="AM717" s="134"/>
      <c r="AN717" s="134"/>
      <c r="AO717" s="134"/>
      <c r="AP717" s="134"/>
      <c r="AQ717" s="134"/>
      <c r="AR717" s="134"/>
      <c r="AS717" s="134"/>
      <c r="AT717" s="134"/>
      <c r="AU717" s="134"/>
    </row>
    <row r="718" spans="1:47" s="130" customFormat="1">
      <c r="A718" s="231"/>
      <c r="F718" s="131"/>
      <c r="G718" s="131"/>
      <c r="H718" s="132"/>
      <c r="I718" s="132"/>
      <c r="J718" s="133"/>
      <c r="K718" s="134"/>
      <c r="L718" s="255"/>
      <c r="M718" s="255"/>
      <c r="N718" s="134"/>
      <c r="O718" s="279"/>
      <c r="P718" s="134"/>
      <c r="Q718" s="255"/>
      <c r="R718" s="134"/>
      <c r="S718" s="255"/>
      <c r="T718" s="134"/>
      <c r="U718" s="255"/>
      <c r="V718" s="134"/>
      <c r="W718" s="255"/>
      <c r="X718" s="134"/>
      <c r="Y718" s="134"/>
      <c r="Z718" s="134"/>
      <c r="AA718" s="134"/>
      <c r="AB718" s="134"/>
      <c r="AC718" s="134"/>
      <c r="AD718" s="134"/>
      <c r="AE718" s="134"/>
      <c r="AF718" s="134"/>
      <c r="AG718" s="134"/>
      <c r="AH718" s="134"/>
      <c r="AI718" s="134"/>
      <c r="AJ718" s="134"/>
      <c r="AK718" s="134"/>
      <c r="AL718" s="134"/>
      <c r="AM718" s="134"/>
      <c r="AN718" s="134"/>
      <c r="AO718" s="134"/>
      <c r="AP718" s="134"/>
      <c r="AQ718" s="134"/>
      <c r="AR718" s="134"/>
      <c r="AS718" s="134"/>
      <c r="AT718" s="134"/>
      <c r="AU718" s="134"/>
    </row>
    <row r="719" spans="1:47" s="130" customFormat="1">
      <c r="A719" s="231"/>
      <c r="F719" s="131"/>
      <c r="G719" s="131"/>
      <c r="H719" s="132"/>
      <c r="I719" s="132"/>
      <c r="J719" s="133"/>
      <c r="K719" s="134"/>
      <c r="L719" s="255"/>
      <c r="M719" s="255"/>
      <c r="N719" s="134"/>
      <c r="O719" s="279"/>
      <c r="P719" s="134"/>
      <c r="Q719" s="255"/>
      <c r="R719" s="134"/>
      <c r="S719" s="255"/>
      <c r="T719" s="134"/>
      <c r="U719" s="255"/>
      <c r="V719" s="134"/>
      <c r="W719" s="255"/>
      <c r="X719" s="134"/>
      <c r="Y719" s="134"/>
      <c r="Z719" s="134"/>
      <c r="AA719" s="134"/>
      <c r="AB719" s="134"/>
      <c r="AC719" s="134"/>
      <c r="AD719" s="134"/>
      <c r="AE719" s="134"/>
      <c r="AF719" s="134"/>
      <c r="AG719" s="134"/>
      <c r="AH719" s="134"/>
      <c r="AI719" s="134"/>
      <c r="AJ719" s="134"/>
      <c r="AK719" s="134"/>
      <c r="AL719" s="134"/>
      <c r="AM719" s="134"/>
      <c r="AN719" s="134"/>
      <c r="AO719" s="134"/>
      <c r="AP719" s="134"/>
      <c r="AQ719" s="134"/>
      <c r="AR719" s="134"/>
      <c r="AS719" s="134"/>
      <c r="AT719" s="134"/>
      <c r="AU719" s="134"/>
    </row>
    <row r="720" spans="1:47" s="130" customFormat="1">
      <c r="A720" s="231"/>
      <c r="F720" s="131"/>
      <c r="G720" s="131"/>
      <c r="H720" s="132"/>
      <c r="I720" s="132"/>
      <c r="J720" s="133"/>
      <c r="K720" s="134"/>
      <c r="L720" s="255"/>
      <c r="M720" s="255"/>
      <c r="N720" s="134"/>
      <c r="O720" s="279"/>
      <c r="P720" s="134"/>
      <c r="Q720" s="255"/>
      <c r="R720" s="134"/>
      <c r="S720" s="255"/>
      <c r="T720" s="134"/>
      <c r="U720" s="255"/>
      <c r="V720" s="134"/>
      <c r="W720" s="255"/>
      <c r="X720" s="134"/>
      <c r="Y720" s="134"/>
      <c r="Z720" s="134"/>
      <c r="AA720" s="134"/>
      <c r="AB720" s="134"/>
      <c r="AC720" s="134"/>
      <c r="AD720" s="134"/>
      <c r="AE720" s="134"/>
      <c r="AF720" s="134"/>
      <c r="AG720" s="134"/>
      <c r="AH720" s="134"/>
      <c r="AI720" s="134"/>
      <c r="AJ720" s="134"/>
      <c r="AK720" s="134"/>
      <c r="AL720" s="134"/>
      <c r="AM720" s="134"/>
      <c r="AN720" s="134"/>
      <c r="AO720" s="134"/>
      <c r="AP720" s="134"/>
      <c r="AQ720" s="134"/>
      <c r="AR720" s="134"/>
      <c r="AS720" s="134"/>
      <c r="AT720" s="134"/>
      <c r="AU720" s="134"/>
    </row>
    <row r="721" spans="1:47" s="130" customFormat="1">
      <c r="A721" s="231"/>
      <c r="F721" s="131"/>
      <c r="G721" s="131"/>
      <c r="H721" s="132"/>
      <c r="I721" s="132"/>
      <c r="J721" s="133"/>
      <c r="K721" s="134"/>
      <c r="L721" s="255"/>
      <c r="M721" s="255"/>
      <c r="N721" s="134"/>
      <c r="O721" s="279"/>
      <c r="P721" s="134"/>
      <c r="Q721" s="255"/>
      <c r="R721" s="134"/>
      <c r="S721" s="255"/>
      <c r="T721" s="134"/>
      <c r="U721" s="255"/>
      <c r="V721" s="134"/>
      <c r="W721" s="255"/>
      <c r="X721" s="134"/>
      <c r="Y721" s="134"/>
      <c r="Z721" s="134"/>
      <c r="AA721" s="134"/>
      <c r="AB721" s="134"/>
      <c r="AC721" s="134"/>
      <c r="AD721" s="134"/>
      <c r="AE721" s="134"/>
      <c r="AF721" s="134"/>
      <c r="AG721" s="134"/>
      <c r="AH721" s="134"/>
      <c r="AI721" s="134"/>
      <c r="AJ721" s="134"/>
      <c r="AK721" s="134"/>
      <c r="AL721" s="134"/>
      <c r="AM721" s="134"/>
      <c r="AN721" s="134"/>
      <c r="AO721" s="134"/>
      <c r="AP721" s="134"/>
      <c r="AQ721" s="134"/>
      <c r="AR721" s="134"/>
      <c r="AS721" s="134"/>
      <c r="AT721" s="134"/>
      <c r="AU721" s="134"/>
    </row>
    <row r="722" spans="1:47" s="130" customFormat="1">
      <c r="A722" s="231"/>
      <c r="F722" s="131"/>
      <c r="G722" s="131"/>
      <c r="H722" s="132"/>
      <c r="I722" s="132"/>
      <c r="J722" s="133"/>
      <c r="K722" s="134"/>
      <c r="L722" s="255"/>
      <c r="M722" s="255"/>
      <c r="N722" s="134"/>
      <c r="O722" s="279"/>
      <c r="P722" s="134"/>
      <c r="Q722" s="255"/>
      <c r="R722" s="134"/>
      <c r="S722" s="255"/>
      <c r="T722" s="134"/>
      <c r="U722" s="255"/>
      <c r="V722" s="134"/>
      <c r="W722" s="255"/>
      <c r="X722" s="134"/>
      <c r="Y722" s="134"/>
      <c r="Z722" s="134"/>
      <c r="AA722" s="134"/>
      <c r="AB722" s="134"/>
      <c r="AC722" s="134"/>
      <c r="AD722" s="134"/>
      <c r="AE722" s="134"/>
      <c r="AF722" s="134"/>
      <c r="AG722" s="134"/>
      <c r="AH722" s="134"/>
      <c r="AI722" s="134"/>
      <c r="AJ722" s="134"/>
      <c r="AK722" s="134"/>
      <c r="AL722" s="134"/>
      <c r="AM722" s="134"/>
      <c r="AN722" s="134"/>
      <c r="AO722" s="134"/>
      <c r="AP722" s="134"/>
      <c r="AQ722" s="134"/>
      <c r="AR722" s="134"/>
      <c r="AS722" s="134"/>
      <c r="AT722" s="134"/>
      <c r="AU722" s="134"/>
    </row>
  </sheetData>
  <autoFilter ref="A3:AP203" xr:uid="{627DEB5F-649A-4605-8164-1FCA25B3248D}">
    <filterColumn colId="3">
      <filters blank="1">
        <filter val="118 607"/>
        <filter val="19 999"/>
        <filter val="35 519"/>
        <filter val="55 518"/>
        <filter val="610 182"/>
      </filters>
    </filterColumn>
  </autoFilter>
  <conditionalFormatting sqref="N98:N100 P98:P100 R98:R100 T98:T100 V98:V100 F99:H100 F152:H152 F124:H124 F129:H129 F141:H141 F143:H143 F158:H158 F122:L123 J124:L124 J129:L129 F142:L142 J141:L141 J143:L143 J152:L152 J158:L158 I99:L121 F106:H121 N149:N150 P149:P150 R149:R150 T149:T150 V149:V150 N152:N155 P152:P155 R152:R155 T152:T155 M122:M127 N123:AS127 V152:AS155 F125:L127 M129:M138 F130:L138 F140:L140 Q140:Q145 S140:S145 F97:L98 W97:AO105 M97:M100 O97:O100 U97:U100 S97:S100 Q97:Q100 P146:AT146 W144:AT145 P151:AT151 W157:AS158 W156:AT156 F161:M161 U161 S161 O161:Q161 W161:AT161 O129:O138 Q129:Q138 S129:S138 U129:U138 M106:AS121 F153:L157 Q152:Q158 S152:S158 U152:U158 U147:U150 S147:S150 Q147:Q150 W147:AT150 F144:L151 M140:M158 O140:O158 F96:AT96 F139:AT139 F128:AT128 F94:AS95 F91:AT93 F90:AU90 W129:AS138 U140:U145 W140:AS143">
    <cfRule type="cellIs" dxfId="30" priority="48" operator="lessThan">
      <formula>0</formula>
    </cfRule>
  </conditionalFormatting>
  <conditionalFormatting sqref="N157:N158 N147 N140:N143 N129:N138 N123:N127 N98:N100 P98:P100 P123:P127 P129:P138 P140:P143 P147 P157:P158 R157:R158 R147 R140:R143 R129:R138 R123:R127 R98:R100 T98:T100 T123:T127 T129:T138 T140:T143 T147 T157:T158 V157:V158 V147 V140:V143 V129:V138 V123:V127 V98:V100 V161 R161">
    <cfRule type="cellIs" dxfId="29" priority="47" operator="lessThan">
      <formula>0</formula>
    </cfRule>
  </conditionalFormatting>
  <conditionalFormatting sqref="N156 N151 N148 N144:N146 P144:P145 P148 P156 R156 R148 R144:R145 T144:T145 T148 T156 V156 V148 V144:V145 V97 T97 R97 P97 N97 N122:AT122">
    <cfRule type="cellIs" dxfId="28" priority="46" operator="lessThan">
      <formula>0</formula>
    </cfRule>
  </conditionalFormatting>
  <conditionalFormatting sqref="U103:U105 S103:S105 Q103:Q105 O103:O105 M103:M105 F103:H105">
    <cfRule type="cellIs" dxfId="27" priority="37" operator="lessThan">
      <formula>0</formula>
    </cfRule>
  </conditionalFormatting>
  <conditionalFormatting sqref="N103:N105 P103:P105 R103:R105 T103:T105 V103:V105">
    <cfRule type="cellIs" dxfId="26" priority="36" operator="lessThan">
      <formula>0</formula>
    </cfRule>
  </conditionalFormatting>
  <conditionalFormatting sqref="AP97:AQ100">
    <cfRule type="cellIs" dxfId="25" priority="33" operator="lessThan">
      <formula>0</formula>
    </cfRule>
  </conditionalFormatting>
  <conditionalFormatting sqref="AP103:AQ105">
    <cfRule type="cellIs" dxfId="24" priority="32" operator="lessThan">
      <formula>0</formula>
    </cfRule>
  </conditionalFormatting>
  <conditionalFormatting sqref="T161">
    <cfRule type="cellIs" dxfId="23" priority="30" operator="lessThan">
      <formula>0</formula>
    </cfRule>
  </conditionalFormatting>
  <conditionalFormatting sqref="AR97:AS100">
    <cfRule type="cellIs" dxfId="22" priority="29" operator="lessThan">
      <formula>0</formula>
    </cfRule>
  </conditionalFormatting>
  <conditionalFormatting sqref="AR103:AS105">
    <cfRule type="cellIs" dxfId="21" priority="28" operator="lessThan">
      <formula>0</formula>
    </cfRule>
  </conditionalFormatting>
  <conditionalFormatting sqref="M101:M102 F101:H101 O101:O102 U101:U102 S101:S102 Q101:Q102 F102 H102">
    <cfRule type="cellIs" dxfId="20" priority="26" operator="lessThan">
      <formula>0</formula>
    </cfRule>
  </conditionalFormatting>
  <conditionalFormatting sqref="N101:N102 P101:P102 R101:R102 T101:T102 V101:V102">
    <cfRule type="cellIs" dxfId="19" priority="25" operator="lessThan">
      <formula>0</formula>
    </cfRule>
  </conditionalFormatting>
  <conditionalFormatting sqref="AP101:AQ102">
    <cfRule type="cellIs" dxfId="18" priority="24" operator="lessThan">
      <formula>0</formula>
    </cfRule>
  </conditionalFormatting>
  <conditionalFormatting sqref="AR101:AS102">
    <cfRule type="cellIs" dxfId="17" priority="23" operator="lessThan">
      <formula>0</formula>
    </cfRule>
  </conditionalFormatting>
  <conditionalFormatting sqref="I124 I129 I141 I143 I152 I158">
    <cfRule type="cellIs" dxfId="16" priority="21" operator="lessThan">
      <formula>0</formula>
    </cfRule>
  </conditionalFormatting>
  <conditionalFormatting sqref="G102">
    <cfRule type="cellIs" dxfId="15" priority="20" operator="lessThan">
      <formula>0</formula>
    </cfRule>
  </conditionalFormatting>
  <conditionalFormatting sqref="N161">
    <cfRule type="cellIs" dxfId="14" priority="17" operator="lessThan">
      <formula>0</formula>
    </cfRule>
  </conditionalFormatting>
  <conditionalFormatting sqref="AT106:AT121 AT94:AT95 AT123:AT127 AT129:AT138 AT140:AT143 AT152:AT155 AT157:AT158">
    <cfRule type="cellIs" dxfId="13" priority="16" operator="lessThan">
      <formula>0</formula>
    </cfRule>
  </conditionalFormatting>
  <conditionalFormatting sqref="AT97:AT100">
    <cfRule type="cellIs" dxfId="12" priority="15" operator="lessThan">
      <formula>0</formula>
    </cfRule>
  </conditionalFormatting>
  <conditionalFormatting sqref="AT103:AT105">
    <cfRule type="cellIs" dxfId="11" priority="14" operator="lessThan">
      <formula>0</formula>
    </cfRule>
  </conditionalFormatting>
  <conditionalFormatting sqref="AT101:AT102">
    <cfRule type="cellIs" dxfId="10" priority="13" operator="lessThan">
      <formula>0</formula>
    </cfRule>
  </conditionalFormatting>
  <conditionalFormatting sqref="O159:O160 Q159:Q160 S159:S160 U159:U160 F159:G160 W159:AT160 I159:M160">
    <cfRule type="cellIs" dxfId="9" priority="10" operator="lessThan">
      <formula>0</formula>
    </cfRule>
  </conditionalFormatting>
  <conditionalFormatting sqref="N159:N160 P159:P160 R159:R160 T159:T160 V159:V160">
    <cfRule type="cellIs" dxfId="8" priority="9" operator="lessThan">
      <formula>0</formula>
    </cfRule>
  </conditionalFormatting>
  <conditionalFormatting sqref="H159:H160">
    <cfRule type="cellIs" dxfId="7" priority="8" operator="lessThan">
      <formula>0</formula>
    </cfRule>
  </conditionalFormatting>
  <conditionalFormatting sqref="AU161 AU106:AU121 AU123:AU142 AU91:AU96 AU144:AU158">
    <cfRule type="cellIs" dxfId="6" priority="7" operator="lessThan">
      <formula>0</formula>
    </cfRule>
  </conditionalFormatting>
  <conditionalFormatting sqref="AU122">
    <cfRule type="cellIs" dxfId="5" priority="6" operator="lessThan">
      <formula>0</formula>
    </cfRule>
  </conditionalFormatting>
  <conditionalFormatting sqref="AU97:AU100">
    <cfRule type="cellIs" dxfId="4" priority="5" operator="lessThan">
      <formula>0</formula>
    </cfRule>
  </conditionalFormatting>
  <conditionalFormatting sqref="AU103:AU105">
    <cfRule type="cellIs" dxfId="3" priority="4" operator="lessThan">
      <formula>0</formula>
    </cfRule>
  </conditionalFormatting>
  <conditionalFormatting sqref="AU101:AU102">
    <cfRule type="cellIs" dxfId="2" priority="3" operator="lessThan">
      <formula>0</formula>
    </cfRule>
  </conditionalFormatting>
  <conditionalFormatting sqref="AU159:AU160">
    <cfRule type="cellIs" dxfId="1" priority="2" operator="lessThan">
      <formula>0</formula>
    </cfRule>
  </conditionalFormatting>
  <conditionalFormatting sqref="AU143">
    <cfRule type="cellIs" dxfId="0" priority="1" operator="lessThan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0" pageOrder="overThenDown" orientation="landscape" r:id="rId1"/>
  <headerFooter alignWithMargins="0"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ИП 2024</vt:lpstr>
      <vt:lpstr>ИП с учетом факт.потерь (8)</vt:lpstr>
      <vt:lpstr>ИП (корректировка на 2021 г (2)</vt:lpstr>
      <vt:lpstr>ИП (корректировка на 2023 г</vt:lpstr>
      <vt:lpstr>'ИП 2024'!Заголовки_для_печати</vt:lpstr>
      <vt:lpstr>'ИП с учетом факт.потерь (8)'!Заголовки_для_печати</vt:lpstr>
      <vt:lpstr>'ИП (корректировка на 2021 г (2)'!Область_печати</vt:lpstr>
      <vt:lpstr>'ИП (корректировка на 2023 г'!Область_печати</vt:lpstr>
      <vt:lpstr>'ИП 2024'!Область_печати</vt:lpstr>
      <vt:lpstr>'ИП с учетом факт.потерь (8)'!Область_печати</vt:lpstr>
    </vt:vector>
  </TitlesOfParts>
  <Company>АО Калининградская генерирующая компания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Зуева Елена Викторовна</dc:creator>
  <cp:lastModifiedBy>Зуева Елена Викторовна</cp:lastModifiedBy>
  <cp:lastPrinted>2024-03-22T11:34:26Z</cp:lastPrinted>
  <dcterms:created xsi:type="dcterms:W3CDTF">2021-06-23T13:45:53Z</dcterms:created>
  <dcterms:modified xsi:type="dcterms:W3CDTF">2024-03-22T12:04:05Z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